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comments2.xml" ContentType="application/vnd.openxmlformats-officedocument.spreadsheetml.comment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defaultThemeVersion="153222"/>
  <mc:AlternateContent xmlns:mc="http://schemas.openxmlformats.org/markup-compatibility/2006">
    <mc:Choice Requires="x15">
      <x15ac:absPath xmlns:x15ac="http://schemas.microsoft.com/office/spreadsheetml/2010/11/ac" url="G:\USER\SHARE\_MPG\Refinery Consent Decree\_Settlement Agreement\b13s05_2015\"/>
    </mc:Choice>
  </mc:AlternateContent>
  <bookViews>
    <workbookView xWindow="0" yWindow="0" windowWidth="19200" windowHeight="11745" tabRatio="719"/>
  </bookViews>
  <sheets>
    <sheet name="Summary" sheetId="12" r:id="rId1"/>
    <sheet name="FHR AU" sheetId="4" r:id="rId2"/>
    <sheet name="FHR LOU" sheetId="5" r:id="rId3"/>
    <sheet name="MPC Detroit" sheetId="1" r:id="rId4"/>
    <sheet name="MPC TX" sheetId="6" r:id="rId5"/>
    <sheet name="INEOS " sheetId="7" r:id="rId6"/>
    <sheet name="Shell" sheetId="8" r:id="rId7"/>
    <sheet name="TCEQ Steam PFTIR" sheetId="9" r:id="rId8"/>
    <sheet name="TCEQ Steam Extract" sheetId="14" r:id="rId9"/>
    <sheet name="TCEQ Air PFTIR" sheetId="10" r:id="rId10"/>
    <sheet name="TCEQ Air Extract" sheetId="15" r:id="rId11"/>
    <sheet name="BP Flare 6" sheetId="11" r:id="rId12"/>
    <sheet name="BP ULC&amp;Temp" sheetId="13" r:id="rId13"/>
    <sheet name="Old AP-42" sheetId="16" r:id="rId14"/>
  </sheets>
  <externalReferences>
    <externalReference r:id="rId15"/>
  </externalReferences>
  <definedNames>
    <definedName name="AimTest1">#REF!</definedName>
    <definedName name="AimTest2">#REF!</definedName>
    <definedName name="AimTest3">#REF!</definedName>
    <definedName name="AimTest4">#REF!</definedName>
    <definedName name="BdLHV">'[1]Basis Factors'!$C$1</definedName>
    <definedName name="GaslbLHV">'[1]Basis Factors'!$C$3</definedName>
    <definedName name="GasMW">'[1]Basis Factors'!$C$11</definedName>
    <definedName name="IDGasSCF">'[1]Basis Factors'!$C$10</definedName>
    <definedName name="R_1025e_A_1_1">#REF!</definedName>
    <definedName name="R_1025e_A_1_2">#REF!</definedName>
    <definedName name="R_1025e_A_1_3">#REF!</definedName>
    <definedName name="R_1025e_A_1_4">#REF!</definedName>
    <definedName name="R_1025e_A_1_5">#REF!</definedName>
    <definedName name="R_1025e_A_10_2">#REF!</definedName>
    <definedName name="R_1025e_A_11_2">#REF!</definedName>
    <definedName name="R_1025e_A_12_2">#REF!</definedName>
    <definedName name="R_1025e_A_13_2">#REF!</definedName>
    <definedName name="R_1025e_A_14_2">#REF!</definedName>
    <definedName name="R_1025e_A_15_2">#REF!</definedName>
    <definedName name="R_1025e_A_2_1">#REF!</definedName>
    <definedName name="R_1025e_A_2_2">#REF!</definedName>
    <definedName name="R_1025e_A_2_3">#REF!</definedName>
    <definedName name="R_1025e_A_2_4">#REF!</definedName>
    <definedName name="R_1025e_A_2_5">#REF!</definedName>
    <definedName name="R_1025e_A_3_1">#REF!</definedName>
    <definedName name="R_1025e_A_3_2">#REF!</definedName>
    <definedName name="R_1025e_A_3_3">#REF!</definedName>
    <definedName name="R_1025e_A_3_4">#REF!</definedName>
    <definedName name="R_1025e_A_4_2">#REF!</definedName>
    <definedName name="R_1025e_A_4_3">#REF!</definedName>
    <definedName name="R_1025e_A_4_4">#REF!</definedName>
    <definedName name="R_1025e_A_5_2">#REF!</definedName>
    <definedName name="R_1025e_A_5_3">#REF!</definedName>
    <definedName name="R_1025e_A_5_4">#REF!</definedName>
    <definedName name="R_1025e_A_6_2">#REF!</definedName>
    <definedName name="R_1025e_A_6_4">#REF!</definedName>
    <definedName name="R_1025e_A_7_2">#REF!</definedName>
    <definedName name="R_1025e_A_7_3">#REF!</definedName>
    <definedName name="R_1025e_A_7_4">#REF!</definedName>
    <definedName name="R_1025e_A_8_2">#REF!</definedName>
    <definedName name="R_1025e_A_8_4">#REF!</definedName>
    <definedName name="R_1025e_A_9_2">#REF!</definedName>
    <definedName name="R_1025e_A_9_4">#REF!</definedName>
    <definedName name="R_1025e_A11_1_1">#REF!</definedName>
    <definedName name="R_1025e_A11_1_2">#REF!</definedName>
    <definedName name="R_1025e_A11_10_2">#REF!</definedName>
    <definedName name="R_1025e_A11_11_2">#REF!</definedName>
    <definedName name="R_1025e_A11_12_2">#REF!</definedName>
    <definedName name="R_1025e_A11_13_2">#REF!</definedName>
    <definedName name="R_1025e_A11_14_2">#REF!</definedName>
    <definedName name="R_1025e_A11_15_2">#REF!</definedName>
    <definedName name="R_1025e_A11_2_1">#REF!</definedName>
    <definedName name="R_1025e_A11_2_2">#REF!</definedName>
    <definedName name="R_1025e_A11_3_1">#REF!</definedName>
    <definedName name="R_1025e_A11_3_2">#REF!</definedName>
    <definedName name="R_1025e_A11_4_2">#REF!</definedName>
    <definedName name="R_1025e_A11_5_2">#REF!</definedName>
    <definedName name="R_1025e_A11_6_2">#REF!</definedName>
    <definedName name="R_1025e_A11_7_2">#REF!</definedName>
    <definedName name="R_1025e_A11_8_2">#REF!</definedName>
    <definedName name="R_1025e_A11_9_2">#REF!</definedName>
    <definedName name="R_1025e_A19_1_1">#REF!</definedName>
    <definedName name="R_1025e_A19_1_2">#REF!</definedName>
    <definedName name="R_1025e_A19_1_3">#REF!</definedName>
    <definedName name="R_1025e_A19_2_1">#REF!</definedName>
    <definedName name="R_1025e_A19_2_2">#REF!</definedName>
    <definedName name="R_1025e_A19_3_1">#REF!</definedName>
    <definedName name="R_1025e_A19_3_2">#REF!</definedName>
    <definedName name="R_1025e_A19_4_1">#REF!</definedName>
    <definedName name="R_1025e_A19_4_2">#REF!</definedName>
    <definedName name="R_1025e_A19_5_1">#REF!</definedName>
    <definedName name="R_1025e_A19_5_2">#REF!</definedName>
    <definedName name="R_1025e_A19_6_1">#REF!</definedName>
    <definedName name="R_1025e_A19_6_2">#REF!</definedName>
    <definedName name="R_1025e_A19_7_2">#REF!</definedName>
    <definedName name="R_1025e_A19_8_2">#REF!</definedName>
    <definedName name="R_1025e_A8_1_3">#REF!</definedName>
    <definedName name="R_1025e_A8_1_4">#REF!</definedName>
    <definedName name="R_1025e_A8_1_5">#REF!</definedName>
    <definedName name="R_1025e_A8_2_3">#REF!</definedName>
    <definedName name="R_1025e_A8_2_4">#REF!</definedName>
    <definedName name="R_1025e_A8_2_5">#REF!</definedName>
    <definedName name="R_1025e_A8_3_3">#REF!</definedName>
    <definedName name="R_1025e_A8_3_4">#REF!</definedName>
    <definedName name="R_1025e_A8_4_3">#REF!</definedName>
    <definedName name="R_1025e_A8_4_4">#REF!</definedName>
    <definedName name="R_1025e_A8_5_3">#REF!</definedName>
    <definedName name="R_1025e_A8_5_4">#REF!</definedName>
    <definedName name="R_1025e_A8_6_3">#REF!</definedName>
    <definedName name="R_1025e_A8_6_4">#REF!</definedName>
    <definedName name="R_1025e_A8_7_3">#REF!</definedName>
    <definedName name="R_1025e_A8_7_4">#REF!</definedName>
    <definedName name="R_1025e_A8_8_4">#REF!</definedName>
    <definedName name="R_1025e_A8_9_4">#REF!</definedName>
    <definedName name="R_1025e_B_1_1">#REF!</definedName>
    <definedName name="R_1025e_B_1_2">#REF!</definedName>
    <definedName name="R_1025e_B_1_3">#REF!</definedName>
    <definedName name="R_1025e_B_10_1">#REF!</definedName>
    <definedName name="R_1025e_B_10_2">#REF!</definedName>
    <definedName name="R_1025e_B_11_1">#REF!</definedName>
    <definedName name="R_1025e_B_11_2">#REF!</definedName>
    <definedName name="R_1025e_B_2_1">#REF!</definedName>
    <definedName name="R_1025e_B_2_2">#REF!</definedName>
    <definedName name="R_1025e_B_2_3">#REF!</definedName>
    <definedName name="R_1025e_B_3_1">#REF!</definedName>
    <definedName name="R_1025e_B_3_2">#REF!</definedName>
    <definedName name="R_1025e_B_3_3">#REF!</definedName>
    <definedName name="R_1025e_B_4_1">#REF!</definedName>
    <definedName name="R_1025e_B_4_2">#REF!</definedName>
    <definedName name="R_1025e_B_4_3">#REF!</definedName>
    <definedName name="R_1025e_B_5_1">#REF!</definedName>
    <definedName name="R_1025e_B_5_2">#REF!</definedName>
    <definedName name="R_1025e_B_5_3">#REF!</definedName>
    <definedName name="R_1025e_B_6_1">#REF!</definedName>
    <definedName name="R_1025e_B_6_2">#REF!</definedName>
    <definedName name="R_1025e_B_6_3">#REF!</definedName>
    <definedName name="R_1025e_B_7_1">#REF!</definedName>
    <definedName name="R_1025e_B_7_2">#REF!</definedName>
    <definedName name="R_1025e_B_7_3">#REF!</definedName>
    <definedName name="R_1025e_B_8_1">#REF!</definedName>
    <definedName name="R_1025e_B_8_2">#REF!</definedName>
    <definedName name="R_1025e_B_9_1">#REF!</definedName>
    <definedName name="R_1025e_B_9_2">#REF!</definedName>
    <definedName name="R_1025e_C_1_1">#REF!</definedName>
    <definedName name="R_1025e_C_1_2">#REF!</definedName>
    <definedName name="R_1025e_C_1_3">#REF!</definedName>
    <definedName name="R_1025e_C_2_1">#REF!</definedName>
    <definedName name="R_1025e_C_2_2">#REF!</definedName>
    <definedName name="R_1025e_C_2_3">#REF!</definedName>
    <definedName name="R_1025e_C_3_1">#REF!</definedName>
    <definedName name="R_1025e_C_3_2">#REF!</definedName>
    <definedName name="R_1025e_C_3_3">#REF!</definedName>
    <definedName name="R_1025e_C_4_1">#REF!</definedName>
    <definedName name="R_1025e_C_4_2">#REF!</definedName>
    <definedName name="R_1025e_C_4_3">#REF!</definedName>
    <definedName name="R_1025e_C_5_3">#REF!</definedName>
    <definedName name="R_1025e_C_6_3">#REF!</definedName>
    <definedName name="R_1025e_D_1_1">#REF!</definedName>
    <definedName name="R_1025e_D_1_2">#REF!</definedName>
    <definedName name="R_1025e_D_1_3">#REF!</definedName>
    <definedName name="R_1025e_D_10_3">#REF!</definedName>
    <definedName name="R_1025e_D_2_1">#REF!</definedName>
    <definedName name="R_1025e_D_2_2">#REF!</definedName>
    <definedName name="R_1025e_D_2_3">#REF!</definedName>
    <definedName name="R_1025e_D_3_1">#REF!</definedName>
    <definedName name="R_1025e_D_3_2">#REF!</definedName>
    <definedName name="R_1025e_D_3_3">#REF!</definedName>
    <definedName name="R_1025e_D_4_1">#REF!</definedName>
    <definedName name="R_1025e_D_4_2">#REF!</definedName>
    <definedName name="R_1025e_D_4_3">#REF!</definedName>
    <definedName name="R_1025e_D_5_1">#REF!</definedName>
    <definedName name="R_1025e_D_5_2">#REF!</definedName>
    <definedName name="R_1025e_D_5_3">#REF!</definedName>
    <definedName name="R_1025e_D_6_1">#REF!</definedName>
    <definedName name="R_1025e_D_6_2">#REF!</definedName>
    <definedName name="R_1025e_D_6_3">#REF!</definedName>
    <definedName name="R_1025e_D_7_1">#REF!</definedName>
    <definedName name="R_1025e_D_7_3">#REF!</definedName>
    <definedName name="R_1025e_D_8_1">#REF!</definedName>
    <definedName name="R_1025e_D_8_3">#REF!</definedName>
    <definedName name="R_1025e_D_9_3">#REF!</definedName>
    <definedName name="R_1025e_E_1_1">#REF!</definedName>
    <definedName name="R_1025e_E_1_2">#REF!</definedName>
    <definedName name="R_1025e_E_1_3">#REF!</definedName>
    <definedName name="R_1025e_E_2_1">#REF!</definedName>
    <definedName name="R_1025e_E_2_2">#REF!</definedName>
    <definedName name="R_1025e_E_2_3">#REF!</definedName>
    <definedName name="R_1025e_E_3_1">#REF!</definedName>
    <definedName name="R_1025e_E_3_2">#REF!</definedName>
    <definedName name="R_1025e_E_3_3">#REF!</definedName>
    <definedName name="R_1025e_E_4_1">#REF!</definedName>
    <definedName name="R_1025e_E_4_2">#REF!</definedName>
    <definedName name="R_1025e_E_4_3">#REF!</definedName>
    <definedName name="R_1025e_E_5_1">#REF!</definedName>
    <definedName name="R_1025e_E_5_2">#REF!</definedName>
    <definedName name="R_1025e_E_5_3">#REF!</definedName>
    <definedName name="R_1025e_E_6_2">#REF!</definedName>
    <definedName name="R_1025e_E_6_3">#REF!</definedName>
    <definedName name="R_1025e_E_7_3">#REF!</definedName>
    <definedName name="R_1025e_E_8_3">#REF!</definedName>
    <definedName name="R_1025e_F_1_1">#REF!</definedName>
    <definedName name="R_1025e_F_1_2">#REF!</definedName>
    <definedName name="R_1025e_F_2_1">#REF!</definedName>
    <definedName name="R_1025e_F_2_2">#REF!</definedName>
    <definedName name="R_1025e_F_3_1">#REF!</definedName>
    <definedName name="R_1025e_F_3_2">#REF!</definedName>
    <definedName name="R_1025e_G_1_1">#REF!</definedName>
    <definedName name="R_1025e_G_2_1">#REF!</definedName>
    <definedName name="R_1025e_G_3_1">#REF!</definedName>
    <definedName name="R_1025e_G_4_1">#REF!</definedName>
    <definedName name="R_1025e_G_5_1">#REF!</definedName>
    <definedName name="R_1025e_G_6_1">#REF!</definedName>
    <definedName name="R_1025e_LTS_1_1">#REF!</definedName>
    <definedName name="R_1025e_LTS_2_1">#REF!</definedName>
    <definedName name="R_1025e_LTS_2_2">#REF!</definedName>
    <definedName name="R_1025e_LTS_2_3">#REF!</definedName>
    <definedName name="R_1025e_LTS_2_4">#REF!</definedName>
    <definedName name="R_1025e_LTS_2_5">#REF!</definedName>
    <definedName name="R_1025e_LTS_2_6">#REF!</definedName>
    <definedName name="R_1025e_LTS_2_7">#REF!</definedName>
    <definedName name="R_1025e_LTS_2_8">#REF!</definedName>
    <definedName name="Ratio_Comp">#REF!</definedName>
    <definedName name="timerefzero">'INEOS '!#REF!</definedName>
  </definedNames>
  <calcPr calcId="152511"/>
  <extLst>
    <ext xmlns:x15="http://schemas.microsoft.com/office/spreadsheetml/2010/11/main" uri="{140A7094-0E35-4892-8432-C4D2E57EDEB5}">
      <x15:workbookPr chartTrackingRefBase="1"/>
    </ext>
  </extLst>
</workbook>
</file>

<file path=xl/calcChain.xml><?xml version="1.0" encoding="utf-8"?>
<calcChain xmlns="http://schemas.openxmlformats.org/spreadsheetml/2006/main">
  <c r="D18" i="12" l="1"/>
  <c r="C18" i="12"/>
  <c r="U25" i="16" l="1"/>
  <c r="S28" i="16"/>
  <c r="R28" i="16"/>
  <c r="U5" i="16"/>
  <c r="U6" i="16"/>
  <c r="U7" i="16"/>
  <c r="U8" i="16"/>
  <c r="U9" i="16"/>
  <c r="U10" i="16"/>
  <c r="U11" i="16"/>
  <c r="U12" i="16"/>
  <c r="U13" i="16"/>
  <c r="U14" i="16"/>
  <c r="U15" i="16"/>
  <c r="U16" i="16"/>
  <c r="U17" i="16"/>
  <c r="U18" i="16"/>
  <c r="U19" i="16"/>
  <c r="U20" i="16"/>
  <c r="U21" i="16"/>
  <c r="U22" i="16"/>
  <c r="U23" i="16"/>
  <c r="U24" i="16"/>
  <c r="U4" i="16"/>
  <c r="F16" i="10"/>
  <c r="F14" i="10"/>
  <c r="F15" i="10"/>
  <c r="F13" i="10"/>
  <c r="AE13" i="10"/>
  <c r="F11" i="10"/>
  <c r="F12" i="10"/>
  <c r="F4" i="10"/>
  <c r="F5" i="10"/>
  <c r="F6" i="10"/>
  <c r="F7" i="10"/>
  <c r="F8" i="10"/>
  <c r="F9" i="10"/>
  <c r="F10" i="10"/>
  <c r="F3" i="10"/>
  <c r="F3" i="9"/>
  <c r="F25" i="9"/>
  <c r="F4" i="9"/>
  <c r="F5" i="9"/>
  <c r="F6" i="9"/>
  <c r="F7" i="9"/>
  <c r="F8" i="9"/>
  <c r="F9" i="9"/>
  <c r="F10" i="9"/>
  <c r="F11" i="9"/>
  <c r="F12" i="9"/>
  <c r="F13" i="9"/>
  <c r="F14" i="9"/>
  <c r="F15" i="9"/>
  <c r="F16" i="9"/>
  <c r="F17" i="9"/>
  <c r="F18" i="9"/>
  <c r="F19" i="9"/>
  <c r="F20" i="9"/>
  <c r="F21" i="9"/>
  <c r="F22" i="9"/>
  <c r="F23" i="9"/>
  <c r="F24" i="9"/>
  <c r="B4" i="13"/>
  <c r="B5" i="13"/>
  <c r="B6" i="13"/>
  <c r="B7" i="13"/>
  <c r="B8" i="13"/>
  <c r="B9" i="13"/>
  <c r="B10" i="13"/>
  <c r="B11" i="13"/>
  <c r="B12" i="13"/>
  <c r="B78" i="13" s="1"/>
  <c r="B13" i="13"/>
  <c r="B14" i="13"/>
  <c r="B15" i="13"/>
  <c r="B16" i="13"/>
  <c r="B17" i="13"/>
  <c r="B18" i="13"/>
  <c r="B19" i="13"/>
  <c r="B20" i="13"/>
  <c r="B21" i="13"/>
  <c r="B22" i="13"/>
  <c r="B23" i="13"/>
  <c r="B24" i="13"/>
  <c r="B25" i="13"/>
  <c r="B26" i="13"/>
  <c r="B27" i="13"/>
  <c r="B28" i="13"/>
  <c r="B29" i="13"/>
  <c r="B30" i="13"/>
  <c r="B31" i="13"/>
  <c r="B32" i="13"/>
  <c r="B33" i="13"/>
  <c r="B34" i="13"/>
  <c r="B35" i="13"/>
  <c r="B36" i="13"/>
  <c r="B37" i="13"/>
  <c r="B38" i="13"/>
  <c r="B39" i="13"/>
  <c r="B40" i="13"/>
  <c r="B41" i="13"/>
  <c r="B42" i="13"/>
  <c r="B43" i="13"/>
  <c r="B44" i="13"/>
  <c r="B45" i="13"/>
  <c r="B46" i="13"/>
  <c r="B47" i="13"/>
  <c r="B48" i="13"/>
  <c r="B49" i="13"/>
  <c r="B50" i="13"/>
  <c r="B51" i="13"/>
  <c r="B52" i="13"/>
  <c r="B53" i="13"/>
  <c r="B54" i="13"/>
  <c r="B55" i="13"/>
  <c r="B56" i="13"/>
  <c r="B57" i="13"/>
  <c r="B58" i="13"/>
  <c r="B59" i="13"/>
  <c r="B60" i="13"/>
  <c r="B61" i="13"/>
  <c r="B62" i="13"/>
  <c r="B63" i="13"/>
  <c r="B64" i="13"/>
  <c r="B65" i="13"/>
  <c r="B66" i="13"/>
  <c r="B67" i="13"/>
  <c r="B68" i="13"/>
  <c r="B69" i="13"/>
  <c r="B70" i="13"/>
  <c r="B71" i="13"/>
  <c r="B72" i="13"/>
  <c r="B73" i="13"/>
  <c r="B74" i="13"/>
  <c r="B75" i="13"/>
  <c r="B76" i="13"/>
  <c r="B77" i="13"/>
  <c r="B3" i="13"/>
  <c r="F37" i="1"/>
  <c r="F30" i="5"/>
  <c r="F30" i="4"/>
  <c r="G12" i="15"/>
  <c r="G24" i="14"/>
  <c r="F90" i="6"/>
  <c r="F12" i="15"/>
  <c r="F4" i="15"/>
  <c r="F5" i="15"/>
  <c r="F6" i="15"/>
  <c r="F7" i="15"/>
  <c r="F8" i="15"/>
  <c r="F9" i="15"/>
  <c r="F10" i="15"/>
  <c r="F11" i="15"/>
  <c r="F3" i="15"/>
  <c r="F24" i="14"/>
  <c r="F4" i="14"/>
  <c r="F5" i="14"/>
  <c r="F6" i="14"/>
  <c r="F7" i="14"/>
  <c r="F8" i="14"/>
  <c r="F9" i="14"/>
  <c r="F10" i="14"/>
  <c r="F11" i="14"/>
  <c r="F12" i="14"/>
  <c r="F13" i="14"/>
  <c r="F14" i="14"/>
  <c r="F15" i="14"/>
  <c r="F16" i="14"/>
  <c r="F17" i="14"/>
  <c r="F18" i="14"/>
  <c r="F19" i="14"/>
  <c r="F20" i="14"/>
  <c r="F21" i="14"/>
  <c r="F22" i="14"/>
  <c r="F23" i="14"/>
  <c r="F3" i="14"/>
  <c r="G30" i="4"/>
  <c r="G30" i="5"/>
  <c r="G37" i="1"/>
  <c r="G90" i="6"/>
  <c r="R29" i="16"/>
  <c r="C78" i="13"/>
  <c r="G16" i="10"/>
  <c r="G25" i="9"/>
  <c r="S29" i="16" l="1"/>
  <c r="AD4" i="10"/>
  <c r="AE4" i="10"/>
  <c r="AF4" i="10"/>
  <c r="AD5" i="10"/>
  <c r="AE5" i="10"/>
  <c r="AF5" i="10"/>
  <c r="AD6" i="10"/>
  <c r="AE6" i="10"/>
  <c r="AF6" i="10"/>
  <c r="AD7" i="10"/>
  <c r="AE7" i="10"/>
  <c r="AF7" i="10"/>
  <c r="AD8" i="10"/>
  <c r="AE8" i="10"/>
  <c r="AF8" i="10"/>
  <c r="AD9" i="10"/>
  <c r="AE9" i="10"/>
  <c r="AF9" i="10"/>
  <c r="AD10" i="10"/>
  <c r="AE10" i="10"/>
  <c r="AF10" i="10"/>
  <c r="AD11" i="10"/>
  <c r="AE11" i="10"/>
  <c r="AF11" i="10"/>
  <c r="AD12" i="10"/>
  <c r="AE12" i="10"/>
  <c r="AF12" i="10"/>
  <c r="AD13" i="10"/>
  <c r="AF13" i="10"/>
  <c r="AD14" i="10"/>
  <c r="AE14" i="10"/>
  <c r="AF14" i="10"/>
  <c r="AD15" i="10"/>
  <c r="AE15" i="10"/>
  <c r="AF15" i="10"/>
  <c r="AF3" i="10"/>
  <c r="AE3" i="10"/>
  <c r="AD3" i="10"/>
  <c r="Q25" i="16" l="1"/>
  <c r="Q24" i="16"/>
  <c r="Q23" i="16"/>
  <c r="Q22" i="16"/>
  <c r="Q21" i="16"/>
  <c r="Q20" i="16"/>
  <c r="Q19" i="16"/>
  <c r="Q18" i="16"/>
  <c r="Q17" i="16"/>
  <c r="Q16" i="16"/>
  <c r="Q15" i="16"/>
  <c r="Q14" i="16"/>
  <c r="Q13" i="16"/>
  <c r="Q12" i="16"/>
  <c r="Q11" i="16"/>
  <c r="Q10" i="16"/>
  <c r="Q9" i="16"/>
  <c r="Q8" i="16"/>
  <c r="Q7" i="16"/>
  <c r="Q6" i="16"/>
  <c r="Q5" i="16"/>
  <c r="Q4" i="16"/>
  <c r="H39" i="16"/>
  <c r="H40" i="16"/>
  <c r="H41" i="16"/>
  <c r="H42" i="16"/>
  <c r="H43" i="16"/>
  <c r="H44" i="16"/>
  <c r="H38" i="16"/>
  <c r="H5" i="16"/>
  <c r="H6" i="16"/>
  <c r="H7" i="16"/>
  <c r="H8" i="16"/>
  <c r="H9" i="16"/>
  <c r="H10" i="16"/>
  <c r="H11" i="16"/>
  <c r="H12" i="16"/>
  <c r="H13" i="16"/>
  <c r="H14" i="16"/>
  <c r="H15" i="16"/>
  <c r="H16" i="16"/>
  <c r="H17" i="16"/>
  <c r="H18" i="16"/>
  <c r="H19" i="16"/>
  <c r="H20" i="16"/>
  <c r="H21" i="16"/>
  <c r="H22" i="16"/>
  <c r="H23" i="16"/>
  <c r="H24" i="16"/>
  <c r="H25" i="16"/>
  <c r="H26" i="16"/>
  <c r="H27" i="16"/>
  <c r="H28" i="16"/>
  <c r="H29" i="16"/>
  <c r="H30" i="16"/>
  <c r="H31" i="16"/>
  <c r="H32" i="16"/>
  <c r="H33" i="16"/>
  <c r="H34" i="16"/>
  <c r="H35" i="16"/>
  <c r="H36" i="16"/>
  <c r="H4" i="16"/>
  <c r="G49" i="16"/>
  <c r="H49" i="16" s="1"/>
  <c r="Q28" i="16" l="1"/>
  <c r="Q29" i="16"/>
  <c r="H37" i="16"/>
  <c r="H45" i="16"/>
  <c r="AD3" i="1" l="1"/>
  <c r="AG3" i="1"/>
  <c r="AI3" i="1"/>
  <c r="AL4" i="1"/>
  <c r="AQ4" i="1" s="1"/>
  <c r="AR4" i="1" s="1"/>
  <c r="AM4" i="1"/>
  <c r="AN4" i="1"/>
  <c r="AO4" i="1"/>
  <c r="AP4" i="1"/>
  <c r="AL5" i="1"/>
  <c r="AM5" i="1"/>
  <c r="AN5" i="1"/>
  <c r="AO5" i="1"/>
  <c r="AP5" i="1"/>
  <c r="AQ5" i="1"/>
  <c r="AR5" i="1" s="1"/>
  <c r="AL6" i="1"/>
  <c r="AQ6" i="1" s="1"/>
  <c r="AR6" i="1" s="1"/>
  <c r="AM6" i="1"/>
  <c r="AN6" i="1"/>
  <c r="AO6" i="1"/>
  <c r="AP6" i="1"/>
  <c r="AL7" i="1"/>
  <c r="AM7" i="1"/>
  <c r="AN7" i="1"/>
  <c r="AO7" i="1"/>
  <c r="AP7" i="1"/>
  <c r="AQ7" i="1"/>
  <c r="AR7" i="1" s="1"/>
  <c r="AL8" i="1"/>
  <c r="AQ8" i="1" s="1"/>
  <c r="AR8" i="1" s="1"/>
  <c r="AM8" i="1"/>
  <c r="AN8" i="1"/>
  <c r="AO8" i="1"/>
  <c r="AP8" i="1"/>
  <c r="AL9" i="1"/>
  <c r="AM9" i="1"/>
  <c r="AN9" i="1"/>
  <c r="AO9" i="1"/>
  <c r="AP9" i="1"/>
  <c r="AQ9" i="1"/>
  <c r="AR9" i="1" s="1"/>
  <c r="AL10" i="1"/>
  <c r="AQ10" i="1" s="1"/>
  <c r="AR10" i="1" s="1"/>
  <c r="AM10" i="1"/>
  <c r="AN10" i="1"/>
  <c r="AO10" i="1"/>
  <c r="AP10" i="1"/>
  <c r="AL11" i="1"/>
  <c r="AM11" i="1"/>
  <c r="AN11" i="1"/>
  <c r="AO11" i="1"/>
  <c r="AP11" i="1"/>
  <c r="AQ11" i="1"/>
  <c r="AR11" i="1" s="1"/>
  <c r="AL12" i="1"/>
  <c r="AQ12" i="1" s="1"/>
  <c r="AR12" i="1" s="1"/>
  <c r="AM12" i="1"/>
  <c r="AN12" i="1"/>
  <c r="AO12" i="1"/>
  <c r="AP12" i="1"/>
  <c r="AL13" i="1"/>
  <c r="AM13" i="1"/>
  <c r="AN13" i="1"/>
  <c r="AO13" i="1"/>
  <c r="AP13" i="1"/>
  <c r="AQ13" i="1"/>
  <c r="AR13" i="1" s="1"/>
  <c r="AL14" i="1"/>
  <c r="AQ14" i="1" s="1"/>
  <c r="AR14" i="1" s="1"/>
  <c r="AM14" i="1"/>
  <c r="AN14" i="1"/>
  <c r="AO14" i="1"/>
  <c r="AP14" i="1"/>
  <c r="AL15" i="1"/>
  <c r="AM15" i="1"/>
  <c r="AN15" i="1"/>
  <c r="AO15" i="1"/>
  <c r="AP15" i="1"/>
  <c r="AQ15" i="1"/>
  <c r="AR15" i="1" s="1"/>
  <c r="AL16" i="1"/>
  <c r="AQ16" i="1" s="1"/>
  <c r="AR16" i="1" s="1"/>
  <c r="AM16" i="1"/>
  <c r="AN16" i="1"/>
  <c r="AO16" i="1"/>
  <c r="AP16" i="1"/>
  <c r="AL17" i="1"/>
  <c r="AM17" i="1"/>
  <c r="AN17" i="1"/>
  <c r="AO17" i="1"/>
  <c r="AP17" i="1"/>
  <c r="AQ17" i="1"/>
  <c r="AR17" i="1" s="1"/>
  <c r="AL18" i="1"/>
  <c r="AQ18" i="1" s="1"/>
  <c r="AR18" i="1" s="1"/>
  <c r="AM18" i="1"/>
  <c r="AN18" i="1"/>
  <c r="AO18" i="1"/>
  <c r="AP18" i="1"/>
  <c r="AL19" i="1"/>
  <c r="AM19" i="1"/>
  <c r="AN19" i="1"/>
  <c r="AO19" i="1"/>
  <c r="AP19" i="1"/>
  <c r="AQ19" i="1"/>
  <c r="AR19" i="1" s="1"/>
  <c r="AL20" i="1"/>
  <c r="AQ20" i="1" s="1"/>
  <c r="AR20" i="1" s="1"/>
  <c r="AM20" i="1"/>
  <c r="AN20" i="1"/>
  <c r="AO20" i="1"/>
  <c r="AP20" i="1"/>
  <c r="AL21" i="1"/>
  <c r="AM21" i="1"/>
  <c r="AN21" i="1"/>
  <c r="AO21" i="1"/>
  <c r="AP21" i="1"/>
  <c r="AQ21" i="1"/>
  <c r="AR21" i="1" s="1"/>
  <c r="AL22" i="1"/>
  <c r="AQ22" i="1" s="1"/>
  <c r="AR22" i="1" s="1"/>
  <c r="AM22" i="1"/>
  <c r="AN22" i="1"/>
  <c r="AO22" i="1"/>
  <c r="AP22" i="1"/>
  <c r="AL23" i="1"/>
  <c r="AM23" i="1"/>
  <c r="AN23" i="1"/>
  <c r="AO23" i="1"/>
  <c r="AP23" i="1"/>
  <c r="AQ23" i="1"/>
  <c r="AR23" i="1" s="1"/>
  <c r="AL24" i="1"/>
  <c r="AQ24" i="1" s="1"/>
  <c r="AR24" i="1" s="1"/>
  <c r="AM24" i="1"/>
  <c r="AN24" i="1"/>
  <c r="AO24" i="1"/>
  <c r="AP24" i="1"/>
  <c r="AL25" i="1"/>
  <c r="AM25" i="1"/>
  <c r="AN25" i="1"/>
  <c r="AO25" i="1"/>
  <c r="AP25" i="1"/>
  <c r="AQ25" i="1"/>
  <c r="AR25" i="1" s="1"/>
  <c r="AL26" i="1"/>
  <c r="AQ26" i="1" s="1"/>
  <c r="AR26" i="1" s="1"/>
  <c r="AM26" i="1"/>
  <c r="AN26" i="1"/>
  <c r="AO26" i="1"/>
  <c r="AP26" i="1"/>
  <c r="AL27" i="1"/>
  <c r="AM27" i="1"/>
  <c r="AN27" i="1"/>
  <c r="AO27" i="1"/>
  <c r="AP27" i="1"/>
  <c r="AQ27" i="1"/>
  <c r="AR27" i="1" s="1"/>
  <c r="AL28" i="1"/>
  <c r="AQ28" i="1" s="1"/>
  <c r="AR28" i="1" s="1"/>
  <c r="AM28" i="1"/>
  <c r="AN28" i="1"/>
  <c r="AO28" i="1"/>
  <c r="AP28" i="1"/>
  <c r="AL29" i="1"/>
  <c r="AM29" i="1"/>
  <c r="AN29" i="1"/>
  <c r="AO29" i="1"/>
  <c r="AP29" i="1"/>
  <c r="AQ29" i="1"/>
  <c r="AR29" i="1" s="1"/>
  <c r="AL30" i="1"/>
  <c r="AQ30" i="1" s="1"/>
  <c r="AR30" i="1" s="1"/>
  <c r="AM30" i="1"/>
  <c r="AN30" i="1"/>
  <c r="AO30" i="1"/>
  <c r="AP30" i="1"/>
  <c r="AL31" i="1"/>
  <c r="AM31" i="1"/>
  <c r="AN31" i="1"/>
  <c r="AO31" i="1"/>
  <c r="AP31" i="1"/>
  <c r="AQ31" i="1"/>
  <c r="AR31" i="1" s="1"/>
  <c r="AL32" i="1"/>
  <c r="AQ32" i="1" s="1"/>
  <c r="AR32" i="1" s="1"/>
  <c r="AM32" i="1"/>
  <c r="AN32" i="1"/>
  <c r="AO32" i="1"/>
  <c r="AP32" i="1"/>
  <c r="AL33" i="1"/>
  <c r="AM33" i="1"/>
  <c r="AN33" i="1"/>
  <c r="AO33" i="1"/>
  <c r="AP33" i="1"/>
  <c r="AQ33" i="1"/>
  <c r="AR33" i="1" s="1"/>
  <c r="AL34" i="1"/>
  <c r="AQ34" i="1" s="1"/>
  <c r="AR34" i="1" s="1"/>
  <c r="AM34" i="1"/>
  <c r="AN34" i="1"/>
  <c r="AO34" i="1"/>
  <c r="AP34" i="1"/>
  <c r="AL35" i="1"/>
  <c r="AM35" i="1"/>
  <c r="AN35" i="1"/>
  <c r="AO35" i="1"/>
  <c r="AP35" i="1"/>
  <c r="AQ35" i="1"/>
  <c r="AR35" i="1" s="1"/>
  <c r="AL36" i="1"/>
  <c r="AQ36" i="1" s="1"/>
  <c r="AR36" i="1" s="1"/>
  <c r="AM36" i="1"/>
  <c r="AN36" i="1"/>
  <c r="AO36" i="1"/>
  <c r="AP36" i="1"/>
  <c r="AP3" i="1"/>
  <c r="AO3" i="1"/>
  <c r="AN3" i="1"/>
  <c r="AM3" i="1"/>
  <c r="AL3" i="1"/>
  <c r="F373" i="7" l="1"/>
  <c r="G373" i="7"/>
  <c r="H373" i="7"/>
  <c r="I373" i="7"/>
  <c r="J373" i="7"/>
  <c r="K373" i="7"/>
  <c r="L373" i="7"/>
  <c r="F374" i="7"/>
  <c r="G374" i="7"/>
  <c r="H374" i="7"/>
  <c r="I374" i="7"/>
  <c r="J374" i="7"/>
  <c r="K374" i="7"/>
  <c r="L374" i="7"/>
  <c r="F375" i="7"/>
  <c r="G375" i="7"/>
  <c r="H375" i="7"/>
  <c r="I375" i="7"/>
  <c r="J375" i="7"/>
  <c r="K375" i="7"/>
  <c r="L375" i="7"/>
  <c r="F376" i="7"/>
  <c r="G376" i="7"/>
  <c r="H376" i="7"/>
  <c r="I376" i="7"/>
  <c r="J376" i="7"/>
  <c r="K376" i="7"/>
  <c r="L376" i="7"/>
  <c r="F377" i="7"/>
  <c r="G377" i="7"/>
  <c r="H377" i="7"/>
  <c r="I377" i="7"/>
  <c r="J377" i="7"/>
  <c r="K377" i="7"/>
  <c r="L377" i="7"/>
  <c r="F378" i="7"/>
  <c r="G378" i="7"/>
  <c r="H378" i="7"/>
  <c r="I378" i="7"/>
  <c r="J378" i="7"/>
  <c r="K378" i="7"/>
  <c r="L378" i="7"/>
  <c r="F379" i="7"/>
  <c r="G379" i="7"/>
  <c r="H379" i="7"/>
  <c r="I379" i="7"/>
  <c r="J379" i="7"/>
  <c r="K379" i="7"/>
  <c r="L379" i="7"/>
  <c r="F380" i="7"/>
  <c r="G380" i="7"/>
  <c r="H380" i="7"/>
  <c r="I380" i="7"/>
  <c r="J380" i="7"/>
  <c r="K380" i="7"/>
  <c r="L380" i="7"/>
  <c r="F381" i="7"/>
  <c r="G381" i="7"/>
  <c r="H381" i="7"/>
  <c r="I381" i="7"/>
  <c r="J381" i="7"/>
  <c r="K381" i="7"/>
  <c r="L381" i="7"/>
  <c r="F382" i="7"/>
  <c r="G382" i="7"/>
  <c r="H382" i="7"/>
  <c r="I382" i="7"/>
  <c r="J382" i="7"/>
  <c r="K382" i="7"/>
  <c r="L382" i="7"/>
  <c r="F383" i="7"/>
  <c r="G383" i="7"/>
  <c r="H383" i="7"/>
  <c r="I383" i="7"/>
  <c r="J383" i="7"/>
  <c r="K383" i="7"/>
  <c r="L383" i="7"/>
  <c r="F384" i="7"/>
  <c r="G384" i="7"/>
  <c r="H384" i="7"/>
  <c r="I384" i="7"/>
  <c r="J384" i="7"/>
  <c r="K384" i="7"/>
  <c r="L384" i="7"/>
  <c r="F385" i="7"/>
  <c r="G385" i="7"/>
  <c r="H385" i="7"/>
  <c r="I385" i="7"/>
  <c r="J385" i="7"/>
  <c r="K385" i="7"/>
  <c r="L385" i="7"/>
  <c r="F386" i="7"/>
  <c r="G386" i="7"/>
  <c r="H386" i="7"/>
  <c r="I386" i="7"/>
  <c r="J386" i="7"/>
  <c r="K386" i="7"/>
  <c r="L386" i="7"/>
  <c r="F387" i="7"/>
  <c r="G387" i="7"/>
  <c r="H387" i="7"/>
  <c r="I387" i="7"/>
  <c r="J387" i="7"/>
  <c r="K387" i="7"/>
  <c r="L387" i="7"/>
  <c r="F388" i="7"/>
  <c r="G388" i="7"/>
  <c r="H388" i="7"/>
  <c r="I388" i="7"/>
  <c r="J388" i="7"/>
  <c r="K388" i="7"/>
  <c r="L388" i="7"/>
  <c r="F389" i="7"/>
  <c r="G389" i="7"/>
  <c r="H389" i="7"/>
  <c r="I389" i="7"/>
  <c r="J389" i="7"/>
  <c r="K389" i="7"/>
  <c r="L389" i="7"/>
  <c r="E389" i="7"/>
  <c r="E388" i="7"/>
  <c r="E387" i="7"/>
  <c r="E386" i="7"/>
  <c r="E385" i="7"/>
  <c r="E384" i="7"/>
  <c r="E383" i="7"/>
  <c r="E382" i="7"/>
  <c r="E381" i="7"/>
  <c r="E380" i="7"/>
  <c r="E379" i="7"/>
  <c r="E378" i="7"/>
  <c r="E377" i="7"/>
  <c r="E376" i="7"/>
  <c r="E375" i="7"/>
  <c r="E374" i="7"/>
  <c r="E373" i="7"/>
  <c r="F30" i="8"/>
  <c r="G30" i="8"/>
  <c r="H30" i="8"/>
  <c r="E30" i="8"/>
  <c r="E129" i="8"/>
  <c r="F129" i="8"/>
  <c r="G129" i="8"/>
  <c r="H129" i="8"/>
  <c r="E226" i="8"/>
  <c r="F250" i="8"/>
  <c r="G250" i="8"/>
  <c r="H250" i="8"/>
  <c r="I250" i="8"/>
  <c r="Y12" i="15" l="1"/>
  <c r="W4" i="15"/>
  <c r="X4" i="15"/>
  <c r="Y4" i="15"/>
  <c r="W5" i="15"/>
  <c r="X5" i="15"/>
  <c r="Y5" i="15" s="1"/>
  <c r="W6" i="15"/>
  <c r="X6" i="15"/>
  <c r="Y6" i="15"/>
  <c r="W7" i="15"/>
  <c r="X7" i="15"/>
  <c r="Y7" i="15" s="1"/>
  <c r="W8" i="15"/>
  <c r="X8" i="15"/>
  <c r="Y8" i="15"/>
  <c r="W9" i="15"/>
  <c r="X9" i="15"/>
  <c r="Y9" i="15" s="1"/>
  <c r="W10" i="15"/>
  <c r="X10" i="15"/>
  <c r="Y10" i="15"/>
  <c r="W11" i="15"/>
  <c r="X11" i="15"/>
  <c r="Y11" i="15" s="1"/>
  <c r="U4" i="15"/>
  <c r="U5" i="15"/>
  <c r="U6" i="15"/>
  <c r="U7" i="15"/>
  <c r="U8" i="15"/>
  <c r="U9" i="15"/>
  <c r="U10" i="15"/>
  <c r="U11" i="15"/>
  <c r="X3" i="15"/>
  <c r="U3" i="15"/>
  <c r="W3" i="15"/>
  <c r="Y3" i="15" s="1"/>
  <c r="Y24" i="14"/>
  <c r="W4" i="14"/>
  <c r="X4" i="14"/>
  <c r="Y4" i="14" s="1"/>
  <c r="W5" i="14"/>
  <c r="X5" i="14"/>
  <c r="Y5" i="14"/>
  <c r="W6" i="14"/>
  <c r="X6" i="14"/>
  <c r="Y6" i="14" s="1"/>
  <c r="W7" i="14"/>
  <c r="X7" i="14"/>
  <c r="Y7" i="14"/>
  <c r="W8" i="14"/>
  <c r="X8" i="14"/>
  <c r="Y8" i="14" s="1"/>
  <c r="W9" i="14"/>
  <c r="X9" i="14"/>
  <c r="Y9" i="14"/>
  <c r="W10" i="14"/>
  <c r="X10" i="14"/>
  <c r="Y10" i="14" s="1"/>
  <c r="W11" i="14"/>
  <c r="X11" i="14"/>
  <c r="Y11" i="14"/>
  <c r="W12" i="14"/>
  <c r="X12" i="14"/>
  <c r="Y12" i="14" s="1"/>
  <c r="W13" i="14"/>
  <c r="X13" i="14"/>
  <c r="Y13" i="14"/>
  <c r="W14" i="14"/>
  <c r="X14" i="14"/>
  <c r="Y14" i="14" s="1"/>
  <c r="W15" i="14"/>
  <c r="X15" i="14"/>
  <c r="Y15" i="14"/>
  <c r="W16" i="14"/>
  <c r="X16" i="14"/>
  <c r="Y16" i="14" s="1"/>
  <c r="W17" i="14"/>
  <c r="X17" i="14"/>
  <c r="Y17" i="14"/>
  <c r="W18" i="14"/>
  <c r="X18" i="14"/>
  <c r="Y18" i="14" s="1"/>
  <c r="W19" i="14"/>
  <c r="X19" i="14"/>
  <c r="Y19" i="14"/>
  <c r="W20" i="14"/>
  <c r="X20" i="14"/>
  <c r="Y20" i="14" s="1"/>
  <c r="W21" i="14"/>
  <c r="X21" i="14"/>
  <c r="Y21" i="14"/>
  <c r="W22" i="14"/>
  <c r="X22" i="14"/>
  <c r="Y22" i="14" s="1"/>
  <c r="W23" i="14"/>
  <c r="X23" i="14"/>
  <c r="Y23" i="14"/>
  <c r="U4" i="14"/>
  <c r="U5" i="14"/>
  <c r="U6" i="14"/>
  <c r="U7" i="14"/>
  <c r="U8" i="14"/>
  <c r="U9" i="14"/>
  <c r="U10" i="14"/>
  <c r="U11" i="14"/>
  <c r="U12" i="14"/>
  <c r="U13" i="14"/>
  <c r="U14" i="14"/>
  <c r="U15" i="14"/>
  <c r="U16" i="14"/>
  <c r="U17" i="14"/>
  <c r="U18" i="14"/>
  <c r="U19" i="14"/>
  <c r="U20" i="14"/>
  <c r="U21" i="14"/>
  <c r="U22" i="14"/>
  <c r="U23" i="14"/>
  <c r="U3" i="14" l="1"/>
  <c r="X3" i="14"/>
  <c r="W3" i="14"/>
  <c r="Y3" i="14" l="1"/>
  <c r="O54" i="13"/>
  <c r="P54" i="13" s="1"/>
  <c r="O29" i="13"/>
  <c r="P29" i="13" s="1"/>
  <c r="L4" i="13"/>
  <c r="N4" i="13" s="1"/>
  <c r="L5" i="13"/>
  <c r="N5" i="13" s="1"/>
  <c r="L6" i="13"/>
  <c r="N6" i="13" s="1"/>
  <c r="L7" i="13"/>
  <c r="N7" i="13" s="1"/>
  <c r="L8" i="13"/>
  <c r="N8" i="13" s="1"/>
  <c r="L9" i="13"/>
  <c r="N9" i="13" s="1"/>
  <c r="L10" i="13"/>
  <c r="N10" i="13" s="1"/>
  <c r="L11" i="13"/>
  <c r="N11" i="13" s="1"/>
  <c r="L13" i="13"/>
  <c r="N13" i="13" s="1"/>
  <c r="O16" i="13" s="1"/>
  <c r="P16" i="13" s="1"/>
  <c r="L19" i="13"/>
  <c r="N19" i="13" s="1"/>
  <c r="L23" i="13"/>
  <c r="N23" i="13" s="1"/>
  <c r="O24" i="13" s="1"/>
  <c r="P24" i="13" s="1"/>
  <c r="L25" i="13"/>
  <c r="N25" i="13" s="1"/>
  <c r="L26" i="13"/>
  <c r="N26" i="13" s="1"/>
  <c r="L27" i="13"/>
  <c r="N27" i="13" s="1"/>
  <c r="L30" i="13"/>
  <c r="N30" i="13" s="1"/>
  <c r="O31" i="13" s="1"/>
  <c r="P31" i="13" s="1"/>
  <c r="L32" i="13"/>
  <c r="N32" i="13" s="1"/>
  <c r="L33" i="13"/>
  <c r="N33" i="13" s="1"/>
  <c r="L34" i="13"/>
  <c r="N34" i="13" s="1"/>
  <c r="L35" i="13"/>
  <c r="N35" i="13" s="1"/>
  <c r="L36" i="13"/>
  <c r="N36" i="13" s="1"/>
  <c r="L37" i="13"/>
  <c r="N37" i="13" s="1"/>
  <c r="L38" i="13"/>
  <c r="N38" i="13" s="1"/>
  <c r="L39" i="13"/>
  <c r="N39" i="13" s="1"/>
  <c r="L40" i="13"/>
  <c r="N40" i="13" s="1"/>
  <c r="L41" i="13"/>
  <c r="N41" i="13" s="1"/>
  <c r="L42" i="13"/>
  <c r="N42" i="13" s="1"/>
  <c r="L43" i="13"/>
  <c r="N43" i="13" s="1"/>
  <c r="L44" i="13"/>
  <c r="N44" i="13" s="1"/>
  <c r="L45" i="13"/>
  <c r="N45" i="13" s="1"/>
  <c r="L46" i="13"/>
  <c r="N46" i="13" s="1"/>
  <c r="L47" i="13"/>
  <c r="N47" i="13" s="1"/>
  <c r="L48" i="13"/>
  <c r="N48" i="13" s="1"/>
  <c r="L49" i="13"/>
  <c r="N49" i="13" s="1"/>
  <c r="L51" i="13"/>
  <c r="N51" i="13" s="1"/>
  <c r="L55" i="13"/>
  <c r="N55" i="13" s="1"/>
  <c r="L57" i="13"/>
  <c r="N57" i="13" s="1"/>
  <c r="L60" i="13"/>
  <c r="N60" i="13" s="1"/>
  <c r="O61" i="13" s="1"/>
  <c r="L64" i="13"/>
  <c r="N64" i="13" s="1"/>
  <c r="L65" i="13"/>
  <c r="N65" i="13" s="1"/>
  <c r="L68" i="13"/>
  <c r="N68" i="13" s="1"/>
  <c r="O67" i="13" s="1"/>
  <c r="P67" i="13" s="1"/>
  <c r="L71" i="13"/>
  <c r="N71" i="13" s="1"/>
  <c r="O70" i="13" s="1"/>
  <c r="P70" i="13" s="1"/>
  <c r="L72" i="13"/>
  <c r="N72" i="13" s="1"/>
  <c r="L73" i="13"/>
  <c r="N73" i="13" s="1"/>
  <c r="L74" i="13"/>
  <c r="N74" i="13" s="1"/>
  <c r="L75" i="13"/>
  <c r="N75" i="13" s="1"/>
  <c r="L76" i="13"/>
  <c r="N76" i="13" s="1"/>
  <c r="L77" i="13"/>
  <c r="N77" i="13" s="1"/>
  <c r="L3" i="13"/>
  <c r="N3" i="13" s="1"/>
  <c r="G4" i="13"/>
  <c r="I4" i="13" s="1"/>
  <c r="G5" i="13"/>
  <c r="I5" i="13" s="1"/>
  <c r="G6" i="13"/>
  <c r="I6" i="13" s="1"/>
  <c r="G7" i="13"/>
  <c r="I7" i="13" s="1"/>
  <c r="G8" i="13"/>
  <c r="I8" i="13" s="1"/>
  <c r="G9" i="13"/>
  <c r="I9" i="13" s="1"/>
  <c r="G10" i="13"/>
  <c r="I10" i="13" s="1"/>
  <c r="G11" i="13"/>
  <c r="I11" i="13" s="1"/>
  <c r="G13" i="13"/>
  <c r="I13" i="13" s="1"/>
  <c r="G19" i="13"/>
  <c r="I19" i="13" s="1"/>
  <c r="G23" i="13"/>
  <c r="I23" i="13" s="1"/>
  <c r="G25" i="13"/>
  <c r="I25" i="13" s="1"/>
  <c r="G26" i="13"/>
  <c r="I26" i="13" s="1"/>
  <c r="G27" i="13"/>
  <c r="I27" i="13" s="1"/>
  <c r="G30" i="13"/>
  <c r="I30" i="13" s="1"/>
  <c r="G32" i="13"/>
  <c r="I32" i="13" s="1"/>
  <c r="G33" i="13"/>
  <c r="I33" i="13" s="1"/>
  <c r="G34" i="13"/>
  <c r="I34" i="13" s="1"/>
  <c r="G35" i="13"/>
  <c r="I35" i="13" s="1"/>
  <c r="G36" i="13"/>
  <c r="I36" i="13" s="1"/>
  <c r="G37" i="13"/>
  <c r="I37" i="13" s="1"/>
  <c r="G38" i="13"/>
  <c r="I38" i="13" s="1"/>
  <c r="G39" i="13"/>
  <c r="I39" i="13" s="1"/>
  <c r="G40" i="13"/>
  <c r="I40" i="13" s="1"/>
  <c r="G41" i="13"/>
  <c r="I41" i="13" s="1"/>
  <c r="G42" i="13"/>
  <c r="I42" i="13" s="1"/>
  <c r="G43" i="13"/>
  <c r="I43" i="13" s="1"/>
  <c r="G44" i="13"/>
  <c r="I44" i="13" s="1"/>
  <c r="G45" i="13"/>
  <c r="I45" i="13" s="1"/>
  <c r="G46" i="13"/>
  <c r="I46" i="13" s="1"/>
  <c r="G47" i="13"/>
  <c r="I47" i="13" s="1"/>
  <c r="G48" i="13"/>
  <c r="I48" i="13" s="1"/>
  <c r="G49" i="13"/>
  <c r="I49" i="13" s="1"/>
  <c r="G51" i="13"/>
  <c r="I51" i="13" s="1"/>
  <c r="G55" i="13"/>
  <c r="I55" i="13" s="1"/>
  <c r="G57" i="13"/>
  <c r="I57" i="13" s="1"/>
  <c r="O58" i="13" s="1"/>
  <c r="P58" i="13" s="1"/>
  <c r="G60" i="13"/>
  <c r="I60" i="13" s="1"/>
  <c r="G64" i="13"/>
  <c r="I64" i="13" s="1"/>
  <c r="G65" i="13"/>
  <c r="I65" i="13" s="1"/>
  <c r="G68" i="13"/>
  <c r="I68" i="13" s="1"/>
  <c r="O69" i="13" s="1"/>
  <c r="P69" i="13" s="1"/>
  <c r="G71" i="13"/>
  <c r="I71" i="13" s="1"/>
  <c r="G72" i="13"/>
  <c r="I72" i="13" s="1"/>
  <c r="G73" i="13"/>
  <c r="I73" i="13" s="1"/>
  <c r="G74" i="13"/>
  <c r="I74" i="13" s="1"/>
  <c r="G75" i="13"/>
  <c r="I75" i="13" s="1"/>
  <c r="G76" i="13"/>
  <c r="I76" i="13" s="1"/>
  <c r="G77" i="13"/>
  <c r="I77" i="13" s="1"/>
  <c r="G3" i="13"/>
  <c r="I3" i="13" s="1"/>
  <c r="O63" i="13" l="1"/>
  <c r="P63" i="13" s="1"/>
  <c r="O52" i="13"/>
  <c r="O50" i="13"/>
  <c r="P50" i="13" s="1"/>
  <c r="O28" i="13"/>
  <c r="P28" i="13" s="1"/>
  <c r="O20" i="13"/>
  <c r="O17" i="13"/>
  <c r="O62" i="13"/>
  <c r="P62" i="13" s="1"/>
  <c r="P61" i="13"/>
  <c r="O59" i="13"/>
  <c r="P59" i="13" s="1"/>
  <c r="O66" i="13"/>
  <c r="P66" i="13" s="1"/>
  <c r="O56" i="13"/>
  <c r="P56" i="13" s="1"/>
  <c r="O22" i="13"/>
  <c r="P22" i="13" s="1"/>
  <c r="O12" i="13"/>
  <c r="P12" i="13" s="1"/>
  <c r="O14" i="13"/>
  <c r="AB16" i="10"/>
  <c r="Y3" i="10"/>
  <c r="Y4" i="10"/>
  <c r="Y5" i="10"/>
  <c r="Y6" i="10"/>
  <c r="Y7" i="10"/>
  <c r="Y8" i="10"/>
  <c r="Y9" i="10"/>
  <c r="Y10" i="10"/>
  <c r="Y11" i="10"/>
  <c r="Y12" i="10"/>
  <c r="Y13" i="10"/>
  <c r="Y14" i="10"/>
  <c r="Y15" i="10"/>
  <c r="V3" i="10"/>
  <c r="X3" i="10" s="1"/>
  <c r="V4" i="10"/>
  <c r="X4" i="10" s="1"/>
  <c r="V5" i="10"/>
  <c r="X5" i="10" s="1"/>
  <c r="V6" i="10"/>
  <c r="X6" i="10" s="1"/>
  <c r="V7" i="10"/>
  <c r="X7" i="10" s="1"/>
  <c r="V8" i="10"/>
  <c r="V9" i="10"/>
  <c r="X9" i="10" s="1"/>
  <c r="V10" i="10"/>
  <c r="X10" i="10" s="1"/>
  <c r="V11" i="10"/>
  <c r="X11" i="10" s="1"/>
  <c r="V12" i="10"/>
  <c r="V13" i="10"/>
  <c r="X13" i="10" s="1"/>
  <c r="V14" i="10"/>
  <c r="X14" i="10" s="1"/>
  <c r="V15" i="10"/>
  <c r="T3" i="10"/>
  <c r="T4" i="10"/>
  <c r="T5" i="10"/>
  <c r="T6" i="10"/>
  <c r="T7" i="10"/>
  <c r="T8" i="10"/>
  <c r="T9" i="10"/>
  <c r="T10" i="10"/>
  <c r="T11" i="10"/>
  <c r="T12" i="10"/>
  <c r="T13" i="10"/>
  <c r="T14" i="10"/>
  <c r="T15" i="10"/>
  <c r="R14" i="10"/>
  <c r="R15" i="10"/>
  <c r="R13" i="10"/>
  <c r="Q3" i="10"/>
  <c r="Q4" i="10"/>
  <c r="Q5" i="10"/>
  <c r="Q6" i="10"/>
  <c r="Q7" i="10"/>
  <c r="Q8" i="10"/>
  <c r="Q9" i="10"/>
  <c r="Q10" i="10"/>
  <c r="Q11" i="10"/>
  <c r="Q12" i="10"/>
  <c r="P17" i="13" l="1"/>
  <c r="O18" i="13"/>
  <c r="P18" i="13" s="1"/>
  <c r="O15" i="13"/>
  <c r="P15" i="13" s="1"/>
  <c r="O78" i="13" s="1"/>
  <c r="P14" i="13"/>
  <c r="O53" i="13"/>
  <c r="P53" i="13" s="1"/>
  <c r="P52" i="13"/>
  <c r="O21" i="13"/>
  <c r="P21" i="13" s="1"/>
  <c r="P20" i="13"/>
  <c r="U14" i="10"/>
  <c r="Z14" i="10" s="1"/>
  <c r="AA14" i="10" s="1"/>
  <c r="AB14" i="10" s="1"/>
  <c r="U11" i="10"/>
  <c r="Z11" i="10" s="1"/>
  <c r="U9" i="10"/>
  <c r="Z9" i="10" s="1"/>
  <c r="U7" i="10"/>
  <c r="Z7" i="10" s="1"/>
  <c r="U4" i="10"/>
  <c r="U5" i="10"/>
  <c r="Z5" i="10" s="1"/>
  <c r="U3" i="10"/>
  <c r="Z3" i="10" s="1"/>
  <c r="U15" i="10"/>
  <c r="Z15" i="10" s="1"/>
  <c r="AC15" i="10" s="1"/>
  <c r="U13" i="10"/>
  <c r="Z13" i="10" s="1"/>
  <c r="AC13" i="10" s="1"/>
  <c r="U12" i="10"/>
  <c r="Z12" i="10" s="1"/>
  <c r="U10" i="10"/>
  <c r="Z10" i="10" s="1"/>
  <c r="U8" i="10"/>
  <c r="Z8" i="10" s="1"/>
  <c r="U6" i="10"/>
  <c r="Z6" i="10" s="1"/>
  <c r="X15" i="10"/>
  <c r="X12" i="10"/>
  <c r="X8" i="10"/>
  <c r="Z4" i="10"/>
  <c r="AC12" i="10"/>
  <c r="AA9" i="10"/>
  <c r="AB9" i="10" s="1"/>
  <c r="AC9" i="10"/>
  <c r="AA8" i="10"/>
  <c r="AB8" i="10" s="1"/>
  <c r="AC14" i="10"/>
  <c r="AC8" i="10" l="1"/>
  <c r="AA12" i="10"/>
  <c r="AB12" i="10" s="1"/>
  <c r="AA6" i="10"/>
  <c r="AB6" i="10" s="1"/>
  <c r="AC11" i="10"/>
  <c r="AA5" i="10"/>
  <c r="AB5" i="10" s="1"/>
  <c r="AC5" i="10"/>
  <c r="AC7" i="10"/>
  <c r="AA10" i="10"/>
  <c r="AB10" i="10" s="1"/>
  <c r="AC3" i="10"/>
  <c r="AA3" i="10"/>
  <c r="AB3" i="10" s="1"/>
  <c r="AC6" i="10"/>
  <c r="AA7" i="10"/>
  <c r="AB7" i="10" s="1"/>
  <c r="AC10" i="10"/>
  <c r="AG10" i="10" s="1"/>
  <c r="AH10" i="10" s="1"/>
  <c r="AA11" i="10"/>
  <c r="AB11" i="10" s="1"/>
  <c r="AA15" i="10"/>
  <c r="AB15" i="10" s="1"/>
  <c r="AG9" i="10"/>
  <c r="AH9" i="10" s="1"/>
  <c r="AC4" i="10"/>
  <c r="AA4" i="10"/>
  <c r="AB4" i="10" s="1"/>
  <c r="AA13" i="10"/>
  <c r="AB13" i="10" s="1"/>
  <c r="AG8" i="10"/>
  <c r="AH8" i="10" s="1"/>
  <c r="AG12" i="10"/>
  <c r="AH12" i="10" s="1"/>
  <c r="AG14" i="10" l="1"/>
  <c r="AH14" i="10" s="1"/>
  <c r="AG15" i="10"/>
  <c r="AH15" i="10" s="1"/>
  <c r="AG11" i="10"/>
  <c r="AH11" i="10" s="1"/>
  <c r="AG6" i="10"/>
  <c r="AH6" i="10" s="1"/>
  <c r="AG7" i="10"/>
  <c r="AH7" i="10" s="1"/>
  <c r="AG5" i="10"/>
  <c r="AH5" i="10" s="1"/>
  <c r="AG4" i="10"/>
  <c r="AH4" i="10" s="1"/>
  <c r="AG13" i="10"/>
  <c r="AH13" i="10" s="1"/>
  <c r="AG3" i="10"/>
  <c r="AH3" i="10" s="1"/>
  <c r="AH16" i="10" l="1"/>
  <c r="Y3" i="9"/>
  <c r="Y4" i="9"/>
  <c r="Y5" i="9"/>
  <c r="Y6" i="9"/>
  <c r="Y7" i="9"/>
  <c r="Y8" i="9"/>
  <c r="Y9" i="9"/>
  <c r="Y10" i="9"/>
  <c r="Y11" i="9"/>
  <c r="Y12" i="9"/>
  <c r="Y13" i="9"/>
  <c r="Y14" i="9"/>
  <c r="Y15" i="9"/>
  <c r="Y16" i="9"/>
  <c r="Y17" i="9"/>
  <c r="Y18" i="9"/>
  <c r="Y19" i="9"/>
  <c r="Y20" i="9"/>
  <c r="Y21" i="9"/>
  <c r="Y22" i="9"/>
  <c r="Y23" i="9"/>
  <c r="Y24" i="9"/>
  <c r="T3" i="9"/>
  <c r="V3" i="9"/>
  <c r="X3" i="9" s="1"/>
  <c r="T4" i="9"/>
  <c r="V4" i="9"/>
  <c r="T5" i="9"/>
  <c r="V5" i="9"/>
  <c r="T6" i="9"/>
  <c r="V6" i="9"/>
  <c r="X6" i="9" s="1"/>
  <c r="T7" i="9"/>
  <c r="V7" i="9"/>
  <c r="X7" i="9" s="1"/>
  <c r="T8" i="9"/>
  <c r="V8" i="9"/>
  <c r="T9" i="9"/>
  <c r="V9" i="9"/>
  <c r="T10" i="9"/>
  <c r="V10" i="9"/>
  <c r="X10" i="9" s="1"/>
  <c r="T11" i="9"/>
  <c r="V11" i="9"/>
  <c r="X11" i="9" s="1"/>
  <c r="T12" i="9"/>
  <c r="V12" i="9"/>
  <c r="T13" i="9"/>
  <c r="V13" i="9"/>
  <c r="T14" i="9"/>
  <c r="V14" i="9"/>
  <c r="X14" i="9" s="1"/>
  <c r="T15" i="9"/>
  <c r="V15" i="9"/>
  <c r="X15" i="9" s="1"/>
  <c r="T16" i="9"/>
  <c r="V16" i="9"/>
  <c r="T17" i="9"/>
  <c r="V17" i="9"/>
  <c r="T18" i="9"/>
  <c r="V18" i="9"/>
  <c r="X18" i="9" s="1"/>
  <c r="T19" i="9"/>
  <c r="V19" i="9"/>
  <c r="X19" i="9" s="1"/>
  <c r="T20" i="9"/>
  <c r="V20" i="9"/>
  <c r="T21" i="9"/>
  <c r="V21" i="9"/>
  <c r="X21" i="9" s="1"/>
  <c r="T22" i="9"/>
  <c r="V22" i="9"/>
  <c r="X22" i="9" s="1"/>
  <c r="T23" i="9"/>
  <c r="V23" i="9"/>
  <c r="X23" i="9" s="1"/>
  <c r="T24" i="9"/>
  <c r="V24" i="9"/>
  <c r="R19" i="9"/>
  <c r="R20" i="9"/>
  <c r="R21" i="9"/>
  <c r="R22" i="9"/>
  <c r="U22" i="9" s="1"/>
  <c r="R23" i="9"/>
  <c r="R24" i="9"/>
  <c r="R18" i="9"/>
  <c r="Q3" i="9"/>
  <c r="Q4" i="9"/>
  <c r="Q5" i="9"/>
  <c r="Q6" i="9"/>
  <c r="Q7" i="9"/>
  <c r="Q8" i="9"/>
  <c r="Q9" i="9"/>
  <c r="Q10" i="9"/>
  <c r="Q11" i="9"/>
  <c r="Q12" i="9"/>
  <c r="Q13" i="9"/>
  <c r="Q14" i="9"/>
  <c r="Q15" i="9"/>
  <c r="Q16" i="9"/>
  <c r="Q17" i="9"/>
  <c r="U14" i="9" l="1"/>
  <c r="Z14" i="9" s="1"/>
  <c r="U10" i="9"/>
  <c r="Z10" i="9" s="1"/>
  <c r="AD10" i="9" s="1"/>
  <c r="U6" i="9"/>
  <c r="Z6" i="9" s="1"/>
  <c r="U18" i="9"/>
  <c r="Z18" i="9" s="1"/>
  <c r="U20" i="9"/>
  <c r="U17" i="9"/>
  <c r="Z17" i="9" s="1"/>
  <c r="AC17" i="9" s="1"/>
  <c r="U16" i="9"/>
  <c r="U13" i="9"/>
  <c r="Z13" i="9" s="1"/>
  <c r="AE13" i="9" s="1"/>
  <c r="U12" i="9"/>
  <c r="U9" i="9"/>
  <c r="Z9" i="9" s="1"/>
  <c r="AC9" i="9" s="1"/>
  <c r="U8" i="9"/>
  <c r="Z8" i="9" s="1"/>
  <c r="U5" i="9"/>
  <c r="Z5" i="9" s="1"/>
  <c r="AE5" i="9" s="1"/>
  <c r="U4" i="9"/>
  <c r="Z20" i="9"/>
  <c r="AF20" i="9" s="1"/>
  <c r="Z16" i="9"/>
  <c r="AC16" i="9" s="1"/>
  <c r="X12" i="9"/>
  <c r="X9" i="9"/>
  <c r="X4" i="9"/>
  <c r="U24" i="9"/>
  <c r="Z24" i="9" s="1"/>
  <c r="X24" i="9"/>
  <c r="Z22" i="9"/>
  <c r="AF22" i="9" s="1"/>
  <c r="X20" i="9"/>
  <c r="X17" i="9"/>
  <c r="X16" i="9"/>
  <c r="X13" i="9"/>
  <c r="Z12" i="9"/>
  <c r="AD12" i="9" s="1"/>
  <c r="X8" i="9"/>
  <c r="X5" i="9"/>
  <c r="Z4" i="9"/>
  <c r="AD4" i="9" s="1"/>
  <c r="AC20" i="9"/>
  <c r="AE20" i="9"/>
  <c r="AD22" i="9"/>
  <c r="AA22" i="9"/>
  <c r="AB22" i="9" s="1"/>
  <c r="AC22" i="9"/>
  <c r="AE22" i="9"/>
  <c r="AA9" i="9"/>
  <c r="AB9" i="9" s="1"/>
  <c r="AC5" i="9"/>
  <c r="U21" i="9"/>
  <c r="Z21" i="9" s="1"/>
  <c r="AE21" i="9" s="1"/>
  <c r="U23" i="9"/>
  <c r="Z23" i="9" s="1"/>
  <c r="U19" i="9"/>
  <c r="Z19" i="9" s="1"/>
  <c r="AD19" i="9" s="1"/>
  <c r="U15" i="9"/>
  <c r="Z15" i="9" s="1"/>
  <c r="U11" i="9"/>
  <c r="Z11" i="9" s="1"/>
  <c r="AC11" i="9" s="1"/>
  <c r="U7" i="9"/>
  <c r="Z7" i="9" s="1"/>
  <c r="U3" i="9"/>
  <c r="Z3" i="9" s="1"/>
  <c r="AC3" i="9" s="1"/>
  <c r="AD18" i="9" l="1"/>
  <c r="AF18" i="9"/>
  <c r="AC13" i="9"/>
  <c r="AG13" i="9" s="1"/>
  <c r="AH13" i="9" s="1"/>
  <c r="AF8" i="9"/>
  <c r="AD8" i="9"/>
  <c r="AA5" i="9"/>
  <c r="AB5" i="9" s="1"/>
  <c r="AA13" i="9"/>
  <c r="AB13" i="9" s="1"/>
  <c r="AF4" i="9"/>
  <c r="AG22" i="9"/>
  <c r="AH22" i="9" s="1"/>
  <c r="AA16" i="9"/>
  <c r="AB16" i="9" s="1"/>
  <c r="AA17" i="9"/>
  <c r="AB17" i="9" s="1"/>
  <c r="AD20" i="9"/>
  <c r="AE6" i="9"/>
  <c r="AD6" i="9"/>
  <c r="AF6" i="9"/>
  <c r="AD14" i="9"/>
  <c r="AF14" i="9"/>
  <c r="AE14" i="9"/>
  <c r="AF10" i="9"/>
  <c r="AE16" i="9"/>
  <c r="AE10" i="9"/>
  <c r="AF16" i="9"/>
  <c r="AE9" i="9"/>
  <c r="AE17" i="9"/>
  <c r="AF12" i="9"/>
  <c r="AD16" i="9"/>
  <c r="AA20" i="9"/>
  <c r="AB20" i="9" s="1"/>
  <c r="AF24" i="9"/>
  <c r="AC24" i="9"/>
  <c r="AD24" i="9"/>
  <c r="AA24" i="9"/>
  <c r="AB24" i="9" s="1"/>
  <c r="AE24" i="9"/>
  <c r="AD7" i="9"/>
  <c r="AF7" i="9"/>
  <c r="AD15" i="9"/>
  <c r="AF15" i="9"/>
  <c r="AG15" i="9" s="1"/>
  <c r="AH15" i="9" s="1"/>
  <c r="AA23" i="9"/>
  <c r="AB23" i="9" s="1"/>
  <c r="AD23" i="9"/>
  <c r="AF23" i="9"/>
  <c r="AF19" i="9"/>
  <c r="AE23" i="9"/>
  <c r="AE19" i="9"/>
  <c r="AA19" i="9"/>
  <c r="AB19" i="9" s="1"/>
  <c r="AC7" i="9"/>
  <c r="AC15" i="9"/>
  <c r="AA10" i="9"/>
  <c r="AB10" i="9" s="1"/>
  <c r="AC10" i="9"/>
  <c r="AA8" i="9"/>
  <c r="AB8" i="9" s="1"/>
  <c r="AE8" i="9"/>
  <c r="AC8" i="9"/>
  <c r="AF5" i="9"/>
  <c r="AD5" i="9"/>
  <c r="AF9" i="9"/>
  <c r="AD9" i="9"/>
  <c r="AF13" i="9"/>
  <c r="AD13" i="9"/>
  <c r="AF17" i="9"/>
  <c r="AD17" i="9"/>
  <c r="AF3" i="9"/>
  <c r="AD3" i="9"/>
  <c r="AF11" i="9"/>
  <c r="AD11" i="9"/>
  <c r="AA21" i="9"/>
  <c r="AB21" i="9" s="1"/>
  <c r="AF21" i="9"/>
  <c r="AD21" i="9"/>
  <c r="AC21" i="9"/>
  <c r="AC23" i="9"/>
  <c r="AC19" i="9"/>
  <c r="AE3" i="9"/>
  <c r="AA3" i="9"/>
  <c r="AB3" i="9" s="1"/>
  <c r="AE7" i="9"/>
  <c r="AA7" i="9"/>
  <c r="AB7" i="9" s="1"/>
  <c r="AE11" i="9"/>
  <c r="AA11" i="9"/>
  <c r="AB11" i="9" s="1"/>
  <c r="AE15" i="9"/>
  <c r="AA15" i="9"/>
  <c r="AB15" i="9" s="1"/>
  <c r="AC4" i="9"/>
  <c r="AA4" i="9"/>
  <c r="AB4" i="9" s="1"/>
  <c r="AE4" i="9"/>
  <c r="AC12" i="9"/>
  <c r="AA12" i="9"/>
  <c r="AB12" i="9" s="1"/>
  <c r="AE12" i="9"/>
  <c r="AC18" i="9"/>
  <c r="AA18" i="9"/>
  <c r="AB18" i="9" s="1"/>
  <c r="AE18" i="9"/>
  <c r="AA6" i="9"/>
  <c r="AB6" i="9" s="1"/>
  <c r="AC6" i="9"/>
  <c r="AA14" i="9"/>
  <c r="AB14" i="9" s="1"/>
  <c r="AC14" i="9"/>
  <c r="AG20" i="9"/>
  <c r="AH20" i="9" s="1"/>
  <c r="AG5" i="9" l="1"/>
  <c r="AH5" i="9" s="1"/>
  <c r="AG10" i="9"/>
  <c r="AH10" i="9" s="1"/>
  <c r="AG21" i="9"/>
  <c r="AH21" i="9" s="1"/>
  <c r="AG11" i="9"/>
  <c r="AH11" i="9" s="1"/>
  <c r="AG17" i="9"/>
  <c r="AH17" i="9" s="1"/>
  <c r="AG9" i="9"/>
  <c r="AH9" i="9" s="1"/>
  <c r="AG8" i="9"/>
  <c r="AH8" i="9" s="1"/>
  <c r="AG19" i="9"/>
  <c r="AH19" i="9" s="1"/>
  <c r="AG23" i="9"/>
  <c r="AH23" i="9" s="1"/>
  <c r="AG16" i="9"/>
  <c r="AH16" i="9" s="1"/>
  <c r="AG14" i="9"/>
  <c r="AH14" i="9" s="1"/>
  <c r="AG18" i="9"/>
  <c r="AH18" i="9" s="1"/>
  <c r="AG4" i="9"/>
  <c r="AH4" i="9" s="1"/>
  <c r="AG7" i="9"/>
  <c r="AH7" i="9" s="1"/>
  <c r="AG12" i="9"/>
  <c r="AH12" i="9" s="1"/>
  <c r="AB25" i="9"/>
  <c r="AG6" i="9"/>
  <c r="AH6" i="9" s="1"/>
  <c r="AG3" i="9"/>
  <c r="AH3" i="9" s="1"/>
  <c r="AG24" i="9"/>
  <c r="AH24" i="9" s="1"/>
  <c r="AH25" i="9" l="1"/>
  <c r="DE31" i="8"/>
  <c r="DE32" i="8"/>
  <c r="DE33" i="8"/>
  <c r="DE34" i="8"/>
  <c r="DE35" i="8"/>
  <c r="DE36" i="8"/>
  <c r="DE37" i="8"/>
  <c r="DE38" i="8"/>
  <c r="DE39" i="8"/>
  <c r="DE40" i="8"/>
  <c r="DE41" i="8"/>
  <c r="DE42" i="8"/>
  <c r="DE44" i="8"/>
  <c r="DE45" i="8"/>
  <c r="DE47" i="8"/>
  <c r="DE48" i="8"/>
  <c r="DE50" i="8"/>
  <c r="DE51" i="8"/>
  <c r="DE53" i="8"/>
  <c r="DE54" i="8"/>
  <c r="DE56" i="8"/>
  <c r="DE57" i="8"/>
  <c r="DE59" i="8"/>
  <c r="DE60" i="8"/>
  <c r="DE62" i="8"/>
  <c r="DE63" i="8"/>
  <c r="DE65" i="8"/>
  <c r="DE66" i="8"/>
  <c r="DE68" i="8"/>
  <c r="DE69" i="8"/>
  <c r="DE71" i="8"/>
  <c r="DE72" i="8"/>
  <c r="DE73" i="8"/>
  <c r="DE75" i="8"/>
  <c r="DE76" i="8"/>
  <c r="DE78" i="8"/>
  <c r="DE79" i="8"/>
  <c r="DE81" i="8"/>
  <c r="DE82" i="8"/>
  <c r="DE84" i="8"/>
  <c r="DE85" i="8"/>
  <c r="DE86" i="8"/>
  <c r="DE88" i="8"/>
  <c r="DE90" i="8"/>
  <c r="DE91" i="8"/>
  <c r="DE92" i="8"/>
  <c r="DE94" i="8"/>
  <c r="DE95" i="8"/>
  <c r="DE97" i="8"/>
  <c r="DE98" i="8"/>
  <c r="DE100" i="8"/>
  <c r="DE101" i="8"/>
  <c r="DE103" i="8"/>
  <c r="DE104" i="8"/>
  <c r="DE106" i="8"/>
  <c r="DE107" i="8"/>
  <c r="DE109" i="8"/>
  <c r="DE110" i="8"/>
  <c r="DE112" i="8"/>
  <c r="DE113" i="8"/>
  <c r="DE115" i="8"/>
  <c r="DE116" i="8"/>
  <c r="DE118" i="8"/>
  <c r="DE119" i="8"/>
  <c r="DE121" i="8"/>
  <c r="DE122" i="8"/>
  <c r="DE124" i="8"/>
  <c r="DE125" i="8"/>
  <c r="DE127" i="8"/>
  <c r="DE128" i="8"/>
  <c r="DE131" i="8"/>
  <c r="DE132" i="8"/>
  <c r="DE134" i="8"/>
  <c r="DE135" i="8"/>
  <c r="DE137" i="8"/>
  <c r="DE138" i="8"/>
  <c r="DE140" i="8"/>
  <c r="DE141" i="8"/>
  <c r="DE143" i="8"/>
  <c r="DE144" i="8"/>
  <c r="DE146" i="8"/>
  <c r="DE147" i="8"/>
  <c r="DE149" i="8"/>
  <c r="DE150" i="8"/>
  <c r="DE152" i="8"/>
  <c r="DE153" i="8"/>
  <c r="DE155" i="8"/>
  <c r="DE156" i="8"/>
  <c r="DE158" i="8"/>
  <c r="DE159" i="8"/>
  <c r="DE161" i="8"/>
  <c r="DE162" i="8"/>
  <c r="DE164" i="8"/>
  <c r="DE165" i="8"/>
  <c r="DE167" i="8"/>
  <c r="DE168" i="8"/>
  <c r="DE170" i="8"/>
  <c r="DE171" i="8"/>
  <c r="DE173" i="8"/>
  <c r="DE174" i="8"/>
  <c r="DE176" i="8"/>
  <c r="DE177" i="8"/>
  <c r="DE178" i="8"/>
  <c r="DE179" i="8"/>
  <c r="DE180" i="8"/>
  <c r="DE183" i="8"/>
  <c r="DE184" i="8"/>
  <c r="DE185" i="8"/>
  <c r="DE186" i="8"/>
  <c r="DE187" i="8"/>
  <c r="DE188" i="8"/>
  <c r="DE190" i="8"/>
  <c r="DE191" i="8"/>
  <c r="DE193" i="8"/>
  <c r="DE194" i="8"/>
  <c r="DE196" i="8"/>
  <c r="DE197" i="8"/>
  <c r="DE199" i="8"/>
  <c r="DE200" i="8"/>
  <c r="DE201" i="8"/>
  <c r="DE202" i="8"/>
  <c r="DE203" i="8"/>
  <c r="DE205" i="8"/>
  <c r="DE206" i="8"/>
  <c r="DE208" i="8"/>
  <c r="DE209" i="8"/>
  <c r="DE211" i="8"/>
  <c r="DE212" i="8"/>
  <c r="DE215" i="8"/>
  <c r="DE216" i="8"/>
  <c r="DE217" i="8"/>
  <c r="DE218" i="8"/>
  <c r="DE219" i="8"/>
  <c r="DE220" i="8"/>
  <c r="DE221" i="8"/>
  <c r="DE222" i="8"/>
  <c r="DE223" i="8"/>
  <c r="DE224" i="8"/>
  <c r="DE225" i="8"/>
  <c r="DE227" i="8"/>
  <c r="DE228" i="8"/>
  <c r="DE229" i="8"/>
  <c r="DE230" i="8"/>
  <c r="DE231" i="8"/>
  <c r="DE232" i="8"/>
  <c r="DE233" i="8"/>
  <c r="DE234" i="8"/>
  <c r="DE235" i="8"/>
  <c r="DE236" i="8"/>
  <c r="DE238" i="8"/>
  <c r="DE239" i="8"/>
  <c r="DE240" i="8"/>
  <c r="DE241" i="8"/>
  <c r="DE242" i="8"/>
  <c r="DE243" i="8"/>
  <c r="DE244" i="8"/>
  <c r="DE245" i="8"/>
  <c r="DE246" i="8"/>
  <c r="DE247" i="8"/>
  <c r="DE248" i="8"/>
  <c r="DE249" i="8"/>
  <c r="DE251" i="8"/>
  <c r="DE252" i="8"/>
  <c r="DE253" i="8"/>
  <c r="DE254" i="8"/>
  <c r="DE255" i="8"/>
  <c r="DE256" i="8"/>
  <c r="DE257" i="8"/>
  <c r="DE258" i="8"/>
  <c r="DE259" i="8"/>
  <c r="DE260" i="8"/>
  <c r="DE261" i="8"/>
  <c r="DE263" i="8"/>
  <c r="DE264" i="8"/>
  <c r="DE265" i="8"/>
  <c r="DE266" i="8"/>
  <c r="DE267" i="8"/>
  <c r="DE268" i="8"/>
  <c r="DE269" i="8"/>
  <c r="DE270" i="8"/>
  <c r="DE271" i="8"/>
  <c r="DE272" i="8"/>
  <c r="DE273" i="8"/>
  <c r="DE274" i="8"/>
  <c r="DE276" i="8"/>
  <c r="DE277" i="8"/>
  <c r="DE278" i="8"/>
  <c r="DE279" i="8"/>
  <c r="DE280" i="8"/>
  <c r="DE281" i="8"/>
  <c r="DE282" i="8"/>
  <c r="DE283" i="8"/>
  <c r="DE284" i="8"/>
  <c r="DE285" i="8"/>
  <c r="DE286" i="8"/>
  <c r="DE287" i="8"/>
  <c r="DE289" i="8"/>
  <c r="DE290" i="8"/>
  <c r="DE291" i="8"/>
  <c r="DE292" i="8"/>
  <c r="DE293" i="8"/>
  <c r="DE294" i="8"/>
  <c r="DE295" i="8"/>
  <c r="DE296" i="8"/>
  <c r="DE297" i="8"/>
  <c r="DE298" i="8"/>
  <c r="DE299" i="8"/>
  <c r="DE300" i="8"/>
  <c r="DE302" i="8"/>
  <c r="DE303" i="8"/>
  <c r="DE304" i="8"/>
  <c r="DE305" i="8"/>
  <c r="DE306" i="8"/>
  <c r="DE307" i="8"/>
  <c r="DE308" i="8"/>
  <c r="DE309" i="8"/>
  <c r="DE310" i="8"/>
  <c r="DE311" i="8"/>
  <c r="DE312" i="8"/>
  <c r="DE313" i="8"/>
  <c r="DE314" i="8"/>
  <c r="DE315" i="8"/>
  <c r="DE316" i="8"/>
  <c r="DE318" i="8"/>
  <c r="DE319" i="8"/>
  <c r="DE320" i="8"/>
  <c r="DE321" i="8"/>
  <c r="DE322" i="8"/>
  <c r="DE323" i="8"/>
  <c r="DE324" i="8"/>
  <c r="DE325" i="8"/>
  <c r="DE326" i="8"/>
  <c r="DE327" i="8"/>
  <c r="DE328" i="8"/>
  <c r="DE329" i="8"/>
  <c r="DE330" i="8"/>
  <c r="DE332" i="8"/>
  <c r="DE333" i="8"/>
  <c r="DE334" i="8"/>
  <c r="DE335" i="8"/>
  <c r="DE336" i="8"/>
  <c r="DE337" i="8"/>
  <c r="DE338" i="8"/>
  <c r="DE339" i="8"/>
  <c r="DE340" i="8"/>
  <c r="DE341" i="8"/>
  <c r="DE343" i="8"/>
  <c r="DE344" i="8"/>
  <c r="DE345" i="8"/>
  <c r="DE346" i="8"/>
  <c r="DE347" i="8"/>
  <c r="DE348" i="8"/>
  <c r="DE349" i="8"/>
  <c r="DE350" i="8"/>
  <c r="DE351" i="8"/>
  <c r="DE352" i="8"/>
  <c r="DE353" i="8"/>
  <c r="DE354" i="8"/>
  <c r="DE355" i="8"/>
  <c r="DE356" i="8"/>
  <c r="DE357" i="8"/>
  <c r="DE358" i="8"/>
  <c r="DE359" i="8"/>
  <c r="DE360" i="8"/>
  <c r="DE361" i="8"/>
  <c r="DE362" i="8"/>
  <c r="DE363" i="8"/>
  <c r="DE364" i="8"/>
  <c r="DE366" i="8"/>
  <c r="DE367" i="8"/>
  <c r="DE368" i="8"/>
  <c r="DE369" i="8"/>
  <c r="DE370" i="8"/>
  <c r="DE371" i="8"/>
  <c r="DE372" i="8"/>
  <c r="DE373" i="8"/>
  <c r="DE374" i="8"/>
  <c r="DE375" i="8"/>
  <c r="DE376" i="8"/>
  <c r="DE377" i="8"/>
  <c r="DE378" i="8"/>
  <c r="DE379" i="8"/>
  <c r="DE380" i="8"/>
  <c r="DE381" i="8"/>
  <c r="DE382" i="8"/>
  <c r="DE383" i="8"/>
  <c r="DE384" i="8"/>
  <c r="DE385" i="8"/>
  <c r="DE386" i="8"/>
  <c r="DE387" i="8"/>
  <c r="DE388" i="8"/>
  <c r="DE389" i="8"/>
  <c r="DE390" i="8"/>
  <c r="DE391" i="8"/>
  <c r="DE392" i="8"/>
  <c r="DE393" i="8"/>
  <c r="DE394" i="8"/>
  <c r="DE395" i="8"/>
  <c r="DE396" i="8"/>
  <c r="DE397" i="8"/>
  <c r="DE398" i="8"/>
  <c r="DE399" i="8"/>
  <c r="DE400" i="8"/>
  <c r="DE401" i="8"/>
  <c r="DE402" i="8"/>
  <c r="DE403" i="8"/>
  <c r="DE404" i="8"/>
  <c r="DE405" i="8"/>
  <c r="DE406" i="8"/>
  <c r="DE407" i="8"/>
  <c r="DE408" i="8"/>
  <c r="DE409" i="8"/>
  <c r="DE411" i="8"/>
  <c r="DE412" i="8"/>
  <c r="DE413" i="8"/>
  <c r="DE414" i="8"/>
  <c r="DE415" i="8"/>
  <c r="DE416" i="8"/>
  <c r="DE417" i="8"/>
  <c r="DE418" i="8"/>
  <c r="DE419" i="8"/>
  <c r="DE420" i="8"/>
  <c r="DE421" i="8"/>
  <c r="DE422" i="8"/>
  <c r="DE423" i="8"/>
  <c r="DE424" i="8"/>
  <c r="DE425" i="8"/>
  <c r="DE426" i="8"/>
  <c r="DE427" i="8"/>
  <c r="DE428" i="8"/>
  <c r="DE429" i="8"/>
  <c r="DE430" i="8"/>
  <c r="DE431" i="8"/>
  <c r="DE432" i="8"/>
  <c r="DE433" i="8"/>
  <c r="DE434" i="8"/>
  <c r="DE435" i="8"/>
  <c r="DE436" i="8"/>
  <c r="DE437" i="8"/>
  <c r="DE438" i="8"/>
  <c r="DE439" i="8"/>
  <c r="DE440" i="8"/>
  <c r="DE441" i="8"/>
  <c r="DE443" i="8"/>
  <c r="DE444" i="8"/>
  <c r="DE445" i="8"/>
  <c r="DE446" i="8"/>
  <c r="DE447" i="8"/>
  <c r="DE448" i="8"/>
  <c r="DE450" i="8"/>
  <c r="DE451" i="8"/>
  <c r="DE452" i="8"/>
  <c r="DE453" i="8"/>
  <c r="DE454" i="8"/>
  <c r="DE455" i="8"/>
  <c r="DE456" i="8"/>
  <c r="DE458" i="8"/>
  <c r="DE459" i="8"/>
  <c r="DE460" i="8"/>
  <c r="DE461" i="8"/>
  <c r="DE462" i="8"/>
  <c r="DE463" i="8"/>
  <c r="DE464" i="8"/>
  <c r="DE465" i="8"/>
  <c r="DE466" i="8"/>
  <c r="DE467" i="8"/>
  <c r="DE468" i="8"/>
  <c r="DE469" i="8"/>
  <c r="DE470" i="8"/>
  <c r="DE471" i="8"/>
  <c r="DE472" i="8"/>
  <c r="DE473" i="8"/>
  <c r="DE474" i="8"/>
  <c r="DE475" i="8"/>
  <c r="DE476" i="8"/>
  <c r="DE477" i="8"/>
  <c r="DE478" i="8"/>
  <c r="DE479" i="8"/>
  <c r="DE480" i="8"/>
  <c r="DE481" i="8"/>
  <c r="DE482" i="8"/>
  <c r="DE483" i="8"/>
  <c r="DE484" i="8"/>
  <c r="DE485" i="8"/>
  <c r="DE486" i="8"/>
  <c r="DE487" i="8"/>
  <c r="DE488" i="8"/>
  <c r="DE489" i="8"/>
  <c r="DE490" i="8"/>
  <c r="DE491" i="8"/>
  <c r="DE492" i="8"/>
  <c r="DE493" i="8"/>
  <c r="DE494" i="8"/>
  <c r="DE495" i="8"/>
  <c r="DE496" i="8"/>
  <c r="DE497" i="8"/>
  <c r="DE498" i="8"/>
  <c r="DE499" i="8"/>
  <c r="DE500" i="8"/>
  <c r="DE501" i="8"/>
  <c r="DE502" i="8"/>
  <c r="DE503" i="8"/>
  <c r="DE504" i="8"/>
  <c r="DE505" i="8"/>
  <c r="DE506" i="8"/>
  <c r="DE507" i="8"/>
  <c r="DE508" i="8"/>
  <c r="DE509" i="8"/>
  <c r="DE510" i="8"/>
  <c r="DE511" i="8"/>
  <c r="DE513" i="8"/>
  <c r="DE514" i="8"/>
  <c r="DE515" i="8"/>
  <c r="DE516" i="8"/>
  <c r="DE517" i="8"/>
  <c r="DE518" i="8"/>
  <c r="DE519" i="8"/>
  <c r="DE520" i="8"/>
  <c r="DE521" i="8"/>
  <c r="DE522" i="8"/>
  <c r="DE523" i="8"/>
  <c r="DE524" i="8"/>
  <c r="DE525" i="8"/>
  <c r="DE526" i="8"/>
  <c r="DE527" i="8"/>
  <c r="DE528" i="8"/>
  <c r="DE529" i="8"/>
  <c r="DE530" i="8"/>
  <c r="DE531" i="8"/>
  <c r="DE532" i="8"/>
  <c r="DE533" i="8"/>
  <c r="DE534" i="8"/>
  <c r="DE535" i="8"/>
  <c r="DE536" i="8"/>
  <c r="DE537" i="8"/>
  <c r="DE538" i="8"/>
  <c r="DE539" i="8"/>
  <c r="DE540" i="8"/>
  <c r="DE541" i="8"/>
  <c r="DE542" i="8"/>
  <c r="DE543" i="8"/>
  <c r="DE544" i="8"/>
  <c r="DE545" i="8"/>
  <c r="DE546" i="8"/>
  <c r="DE547" i="8"/>
  <c r="DE548" i="8"/>
  <c r="DE549" i="8"/>
  <c r="DE550" i="8"/>
  <c r="DE551" i="8"/>
  <c r="DE552" i="8"/>
  <c r="DE553" i="8"/>
  <c r="DE554" i="8"/>
  <c r="DE555" i="8"/>
  <c r="DE556" i="8"/>
  <c r="DE558" i="8"/>
  <c r="DE559" i="8"/>
  <c r="DE560" i="8"/>
  <c r="DE561" i="8"/>
  <c r="DE562" i="8"/>
  <c r="DE563" i="8"/>
  <c r="DE564" i="8"/>
  <c r="DE565" i="8"/>
  <c r="DE566" i="8"/>
  <c r="DE567" i="8"/>
  <c r="DE568" i="8"/>
  <c r="DE569" i="8"/>
  <c r="DE570" i="8"/>
  <c r="DE571" i="8"/>
  <c r="DE572" i="8"/>
  <c r="DE573" i="8"/>
  <c r="DE574" i="8"/>
  <c r="DE575" i="8"/>
  <c r="DE576" i="8"/>
  <c r="DE577" i="8"/>
  <c r="DE578" i="8"/>
  <c r="DE579" i="8"/>
  <c r="DE580" i="8"/>
  <c r="DE581" i="8"/>
  <c r="DE582" i="8"/>
  <c r="DE583" i="8"/>
  <c r="DE584" i="8"/>
  <c r="DE585" i="8"/>
  <c r="DE586" i="8"/>
  <c r="DE587" i="8"/>
  <c r="DE588" i="8"/>
  <c r="DE589" i="8"/>
  <c r="DE590" i="8"/>
  <c r="DE591" i="8"/>
  <c r="DE592" i="8"/>
  <c r="DE593" i="8"/>
  <c r="DE594" i="8"/>
  <c r="DE595" i="8"/>
  <c r="DE596" i="8"/>
  <c r="DE597" i="8"/>
  <c r="DE598" i="8"/>
  <c r="DE599" i="8"/>
  <c r="DE600" i="8"/>
  <c r="DE601" i="8"/>
  <c r="DE602" i="8"/>
  <c r="DE603" i="8"/>
  <c r="DE604" i="8"/>
  <c r="DE605" i="8"/>
  <c r="DE606" i="8"/>
  <c r="DE607" i="8"/>
  <c r="DE608" i="8"/>
  <c r="DE610" i="8"/>
  <c r="DE611" i="8"/>
  <c r="DE612" i="8"/>
  <c r="DE613" i="8"/>
  <c r="DE614" i="8"/>
  <c r="DE615" i="8"/>
  <c r="DE616" i="8"/>
  <c r="DE617" i="8"/>
  <c r="DE618" i="8"/>
  <c r="DE619" i="8"/>
  <c r="DE620" i="8"/>
  <c r="DE621" i="8"/>
  <c r="DE622" i="8"/>
  <c r="DE623" i="8"/>
  <c r="DE624" i="8"/>
  <c r="DE625" i="8"/>
  <c r="DE626" i="8"/>
  <c r="DE627" i="8"/>
  <c r="DE628" i="8"/>
  <c r="DE629" i="8"/>
  <c r="DE630" i="8"/>
  <c r="DE631" i="8"/>
  <c r="DE632" i="8"/>
  <c r="DE633" i="8"/>
  <c r="DE634" i="8"/>
  <c r="DE635" i="8"/>
  <c r="DE636" i="8"/>
  <c r="DE637" i="8"/>
  <c r="DE638" i="8"/>
  <c r="DE639" i="8"/>
  <c r="DE640" i="8"/>
  <c r="DE641" i="8"/>
  <c r="DE642" i="8"/>
  <c r="DE643" i="8"/>
  <c r="DE644" i="8"/>
  <c r="DE646" i="8"/>
  <c r="DE648" i="8"/>
  <c r="DE650" i="8"/>
  <c r="DE652" i="8"/>
  <c r="DE654" i="8"/>
  <c r="DE655" i="8"/>
  <c r="DE656" i="8"/>
  <c r="DE658" i="8"/>
  <c r="DE660" i="8"/>
  <c r="DE662" i="8"/>
  <c r="DE664" i="8"/>
  <c r="DE665" i="8"/>
  <c r="DE666" i="8"/>
  <c r="DE668" i="8"/>
  <c r="DE669" i="8"/>
  <c r="DE670" i="8"/>
  <c r="DE671" i="8"/>
  <c r="DE672" i="8"/>
  <c r="DE673" i="8"/>
  <c r="DE675" i="8"/>
  <c r="DE676" i="8"/>
  <c r="DE677" i="8"/>
  <c r="DE678" i="8"/>
  <c r="DE679" i="8"/>
  <c r="DE680" i="8"/>
  <c r="DE681" i="8"/>
  <c r="DE682" i="8"/>
  <c r="DE683" i="8"/>
  <c r="DE684" i="8"/>
  <c r="DE685" i="8"/>
  <c r="DE686" i="8"/>
  <c r="DE687" i="8"/>
  <c r="DE688" i="8"/>
  <c r="DE689" i="8"/>
  <c r="DE690" i="8"/>
  <c r="DE691" i="8"/>
  <c r="DE692" i="8"/>
  <c r="DE693" i="8"/>
  <c r="DE694" i="8"/>
  <c r="DE695" i="8"/>
  <c r="DE696" i="8"/>
  <c r="DE697" i="8"/>
  <c r="DE698" i="8"/>
  <c r="DE699" i="8"/>
  <c r="DE700" i="8"/>
  <c r="DE701" i="8"/>
  <c r="DE702" i="8"/>
  <c r="DE703" i="8"/>
  <c r="DE704" i="8"/>
  <c r="DE706" i="8"/>
  <c r="DE707" i="8"/>
  <c r="DE708" i="8"/>
  <c r="DE709" i="8"/>
  <c r="DE710" i="8"/>
  <c r="DE711" i="8"/>
  <c r="DE712" i="8"/>
  <c r="DE713" i="8"/>
  <c r="DE714" i="8"/>
  <c r="DE715" i="8"/>
  <c r="DE716" i="8"/>
  <c r="DE717" i="8"/>
  <c r="DE718" i="8"/>
  <c r="DE719" i="8"/>
  <c r="DE720" i="8"/>
  <c r="DE721" i="8"/>
  <c r="DE722" i="8"/>
  <c r="DE723" i="8"/>
  <c r="DE724" i="8"/>
  <c r="DE725" i="8"/>
  <c r="DE726" i="8"/>
  <c r="DE727" i="8"/>
  <c r="DE728" i="8"/>
  <c r="DE729" i="8"/>
  <c r="DE730" i="8"/>
  <c r="DE731" i="8"/>
  <c r="DE732" i="8"/>
  <c r="DE733" i="8"/>
  <c r="DE734" i="8"/>
  <c r="DE735" i="8"/>
  <c r="DE736" i="8"/>
  <c r="DE737" i="8"/>
  <c r="DE738" i="8"/>
  <c r="DE739" i="8"/>
  <c r="DE741" i="8"/>
  <c r="DE742" i="8"/>
  <c r="DE743" i="8"/>
  <c r="DE744" i="8"/>
  <c r="DE745" i="8"/>
  <c r="DE746" i="8"/>
  <c r="DE747" i="8"/>
  <c r="DE748" i="8"/>
  <c r="DE749" i="8"/>
  <c r="DE750" i="8"/>
  <c r="DE751" i="8"/>
  <c r="DE752" i="8"/>
  <c r="DE753" i="8"/>
  <c r="DE754" i="8"/>
  <c r="DE755" i="8"/>
  <c r="DE756" i="8"/>
  <c r="DE757" i="8"/>
  <c r="DE758" i="8"/>
  <c r="DE759" i="8"/>
  <c r="DE760" i="8"/>
  <c r="DE761" i="8"/>
  <c r="DE762" i="8"/>
  <c r="DE763" i="8"/>
  <c r="DE764" i="8"/>
  <c r="DE765" i="8"/>
  <c r="DE766" i="8"/>
  <c r="DE767" i="8"/>
  <c r="DE768" i="8"/>
  <c r="DE769" i="8"/>
  <c r="DE770" i="8"/>
  <c r="DE771" i="8"/>
  <c r="DE772" i="8"/>
  <c r="DE773" i="8"/>
  <c r="DE774" i="8"/>
  <c r="DE775" i="8"/>
  <c r="DE776" i="8"/>
  <c r="DE777" i="8"/>
  <c r="DE778" i="8"/>
  <c r="DE780" i="8"/>
  <c r="DE782" i="8"/>
  <c r="DE784" i="8"/>
  <c r="DE786" i="8"/>
  <c r="DE788" i="8"/>
  <c r="DE790" i="8"/>
  <c r="DE792" i="8"/>
  <c r="DE794" i="8"/>
  <c r="DE796" i="8"/>
  <c r="DE798" i="8"/>
  <c r="DE800" i="8"/>
  <c r="DE802" i="8"/>
  <c r="DE804" i="8"/>
  <c r="DE806" i="8"/>
  <c r="DE808" i="8"/>
  <c r="DE810" i="8"/>
  <c r="DE812" i="8"/>
  <c r="DE814" i="8"/>
  <c r="DE816" i="8"/>
  <c r="DE818" i="8"/>
  <c r="DE820" i="8"/>
  <c r="DE822" i="8"/>
  <c r="DE824" i="8"/>
  <c r="DE827" i="8"/>
  <c r="DE829" i="8"/>
  <c r="DE831" i="8"/>
  <c r="DE833" i="8"/>
  <c r="DE835" i="8"/>
  <c r="DE837" i="8"/>
  <c r="DE839" i="8"/>
  <c r="DE841" i="8"/>
  <c r="DE843" i="8"/>
  <c r="DE845" i="8"/>
  <c r="DE847" i="8"/>
  <c r="DE849" i="8"/>
  <c r="DE851" i="8"/>
  <c r="DE853" i="8"/>
  <c r="DE855" i="8"/>
  <c r="DE857" i="8"/>
  <c r="DE859" i="8"/>
  <c r="DE861" i="8"/>
  <c r="DE862" i="8"/>
  <c r="DE864" i="8"/>
  <c r="DE865" i="8"/>
  <c r="DE866" i="8"/>
  <c r="DE867" i="8"/>
  <c r="DE868" i="8"/>
  <c r="DE869" i="8"/>
  <c r="DE870" i="8"/>
  <c r="DE871" i="8"/>
  <c r="DE872" i="8"/>
  <c r="DE873" i="8"/>
  <c r="DE874" i="8"/>
  <c r="DE875" i="8"/>
  <c r="DE876" i="8"/>
  <c r="DE877" i="8"/>
  <c r="DE878" i="8"/>
  <c r="DE879" i="8"/>
  <c r="DE880" i="8"/>
  <c r="DE882" i="8"/>
  <c r="DE883" i="8"/>
  <c r="DE884" i="8"/>
  <c r="DE885" i="8"/>
  <c r="DE886" i="8"/>
  <c r="DE887" i="8"/>
  <c r="DE888" i="8"/>
  <c r="DE889" i="8"/>
  <c r="DE890" i="8"/>
  <c r="DE891" i="8"/>
  <c r="DE892" i="8"/>
  <c r="DE893" i="8"/>
  <c r="DE894" i="8"/>
  <c r="DE895" i="8"/>
  <c r="DE896" i="8"/>
  <c r="DE897" i="8"/>
  <c r="DE898" i="8"/>
  <c r="DE899" i="8"/>
  <c r="DE900" i="8"/>
  <c r="DE901" i="8"/>
  <c r="DE902" i="8"/>
  <c r="DE903" i="8"/>
  <c r="DE904" i="8"/>
  <c r="DE905" i="8"/>
  <c r="DE906" i="8"/>
  <c r="DE907" i="8"/>
  <c r="DE909" i="8"/>
  <c r="DE910" i="8"/>
  <c r="DE911" i="8"/>
  <c r="DE912" i="8"/>
  <c r="DE913" i="8"/>
  <c r="DE914" i="8"/>
  <c r="DE915" i="8"/>
  <c r="DE916" i="8"/>
  <c r="DE917" i="8"/>
  <c r="DE918" i="8"/>
  <c r="DE919" i="8"/>
  <c r="DE921" i="8"/>
  <c r="DE922" i="8"/>
  <c r="DE923" i="8"/>
  <c r="DE924" i="8"/>
  <c r="DE925" i="8"/>
  <c r="DE926" i="8"/>
  <c r="DE927" i="8"/>
  <c r="DE928" i="8"/>
  <c r="DE929" i="8"/>
  <c r="DE930" i="8"/>
  <c r="DE931" i="8"/>
  <c r="DE932" i="8"/>
  <c r="DE933" i="8"/>
  <c r="DE934" i="8"/>
  <c r="DE935" i="8"/>
  <c r="DE936" i="8"/>
  <c r="DE937" i="8"/>
  <c r="DE938" i="8"/>
  <c r="DE939" i="8"/>
  <c r="DE940" i="8"/>
  <c r="DE941" i="8"/>
  <c r="DE943" i="8"/>
  <c r="DE944" i="8"/>
  <c r="DE945" i="8"/>
  <c r="DE946" i="8"/>
  <c r="DE947" i="8"/>
  <c r="DE948" i="8"/>
  <c r="DE949" i="8"/>
  <c r="DE950" i="8"/>
  <c r="DE951" i="8"/>
  <c r="DE953" i="8"/>
  <c r="DE954" i="8"/>
  <c r="DE955" i="8"/>
  <c r="DE956" i="8"/>
  <c r="DE957" i="8"/>
  <c r="DE958" i="8"/>
  <c r="DE959" i="8"/>
  <c r="DE960" i="8"/>
  <c r="DE961" i="8"/>
  <c r="DE962" i="8"/>
  <c r="DE963" i="8"/>
  <c r="DE964" i="8"/>
  <c r="DE965" i="8"/>
  <c r="DE966" i="8"/>
  <c r="DE967" i="8"/>
  <c r="DE968" i="8"/>
  <c r="DE969" i="8"/>
  <c r="DE970" i="8"/>
  <c r="DE972" i="8"/>
  <c r="DE973" i="8"/>
  <c r="DE974" i="8"/>
  <c r="DE975" i="8"/>
  <c r="DE976" i="8"/>
  <c r="DE977" i="8"/>
  <c r="DE978" i="8"/>
  <c r="DE979" i="8"/>
  <c r="DE980" i="8"/>
  <c r="DE982" i="8"/>
  <c r="DE983" i="8"/>
  <c r="DE984" i="8"/>
  <c r="DE985" i="8"/>
  <c r="DE986" i="8"/>
  <c r="DE987" i="8"/>
  <c r="DE988" i="8"/>
  <c r="DE989" i="8"/>
  <c r="DE990" i="8"/>
  <c r="DE991" i="8"/>
  <c r="DE992" i="8"/>
  <c r="DE994" i="8"/>
  <c r="DE995" i="8"/>
  <c r="DE996" i="8"/>
  <c r="DE997" i="8"/>
  <c r="DE998" i="8"/>
  <c r="DE999" i="8"/>
  <c r="DE1000" i="8"/>
  <c r="DE1001" i="8"/>
  <c r="DE1002" i="8"/>
  <c r="DE1003" i="8"/>
  <c r="DE1004" i="8"/>
  <c r="DE1005" i="8"/>
  <c r="DE1006" i="8"/>
  <c r="DE1007" i="8"/>
  <c r="DE1008" i="8"/>
  <c r="DE1009" i="8"/>
  <c r="DE1010" i="8"/>
  <c r="DE1011" i="8"/>
  <c r="DE1012" i="8"/>
  <c r="DE1013" i="8"/>
  <c r="DE1014" i="8"/>
  <c r="DE1015" i="8"/>
  <c r="DE1016" i="8"/>
  <c r="DE1017" i="8"/>
  <c r="DE1018" i="8"/>
  <c r="DE1019" i="8"/>
  <c r="DE1020" i="8"/>
  <c r="DE1021" i="8"/>
  <c r="DE1022" i="8"/>
  <c r="DE1023" i="8"/>
  <c r="DE1024" i="8"/>
  <c r="DE1025" i="8"/>
  <c r="DE1026" i="8"/>
  <c r="DE1027" i="8"/>
  <c r="DE1028" i="8"/>
  <c r="DE1030" i="8"/>
  <c r="DE1031" i="8"/>
  <c r="DE1032" i="8"/>
  <c r="DE1033" i="8"/>
  <c r="DE1034" i="8"/>
  <c r="DE1035" i="8"/>
  <c r="DE1036" i="8"/>
  <c r="DE1037" i="8"/>
  <c r="DE1038" i="8"/>
  <c r="DE1039" i="8"/>
  <c r="DE1040" i="8"/>
  <c r="DE1041" i="8"/>
  <c r="DE1042" i="8"/>
  <c r="DE1043" i="8"/>
  <c r="DE1044" i="8"/>
  <c r="DE1045" i="8"/>
  <c r="DE1046" i="8"/>
  <c r="DE1047" i="8"/>
  <c r="DE1048" i="8"/>
  <c r="DE1049" i="8"/>
  <c r="DE1050" i="8"/>
  <c r="DE1051" i="8"/>
  <c r="DE1052" i="8"/>
  <c r="DE1053" i="8"/>
  <c r="DE1054" i="8"/>
  <c r="DE1055" i="8"/>
  <c r="DE1056" i="8"/>
  <c r="DE1057" i="8"/>
  <c r="DE1058" i="8"/>
  <c r="DE1059" i="8"/>
  <c r="DE1060" i="8"/>
  <c r="DE1061" i="8"/>
  <c r="DE1062" i="8"/>
  <c r="DE1064" i="8"/>
  <c r="DE1065" i="8"/>
  <c r="DE1066" i="8"/>
  <c r="DE1067" i="8"/>
  <c r="DE1068" i="8"/>
  <c r="DE1069" i="8"/>
  <c r="DE1070" i="8"/>
  <c r="DE1071" i="8"/>
  <c r="DE1072" i="8"/>
  <c r="DE1073" i="8"/>
  <c r="DE1074" i="8"/>
  <c r="DE1075" i="8"/>
  <c r="DE1076" i="8"/>
  <c r="DE1077" i="8"/>
  <c r="DE1078" i="8"/>
  <c r="DE1079" i="8"/>
  <c r="DE1080" i="8"/>
  <c r="DE1081" i="8"/>
  <c r="DE1082" i="8"/>
  <c r="DE1083" i="8"/>
  <c r="DE1084" i="8"/>
  <c r="DE1085" i="8"/>
  <c r="DE1086" i="8"/>
  <c r="DE1087" i="8"/>
  <c r="DE1088" i="8"/>
  <c r="DE1089" i="8"/>
  <c r="DE1090" i="8"/>
  <c r="DE1091" i="8"/>
  <c r="DE1092" i="8"/>
  <c r="DE1093" i="8"/>
  <c r="DE1094" i="8"/>
  <c r="DE1095" i="8"/>
  <c r="DE1097" i="8"/>
  <c r="DE1098" i="8"/>
  <c r="DE1099" i="8"/>
  <c r="DE1100" i="8"/>
  <c r="DE1101" i="8"/>
  <c r="DE1102" i="8"/>
  <c r="DE1103" i="8"/>
  <c r="DE1104" i="8"/>
  <c r="DE1105" i="8"/>
  <c r="DE1106" i="8"/>
  <c r="DE1107" i="8"/>
  <c r="DE1108" i="8"/>
  <c r="DE1109" i="8"/>
  <c r="DE1110" i="8"/>
  <c r="DE1111" i="8"/>
  <c r="DE1112" i="8"/>
  <c r="DE1113" i="8"/>
  <c r="DE1114" i="8"/>
  <c r="DE1115" i="8"/>
  <c r="DE1116" i="8"/>
  <c r="DE1117" i="8"/>
  <c r="DE1118" i="8"/>
  <c r="DE1119" i="8"/>
  <c r="DE1120" i="8"/>
  <c r="DE1121" i="8"/>
  <c r="DE1122" i="8"/>
  <c r="DE1123" i="8"/>
  <c r="DE1124" i="8"/>
  <c r="DE1125" i="8"/>
  <c r="DE1126" i="8"/>
  <c r="DE1127" i="8"/>
  <c r="DE1128" i="8"/>
  <c r="DE1130" i="8"/>
  <c r="DE1131" i="8"/>
  <c r="DE1132" i="8"/>
  <c r="DE1133" i="8"/>
  <c r="DE1134" i="8"/>
  <c r="DE1135" i="8"/>
  <c r="DE1136" i="8"/>
  <c r="DE1137" i="8"/>
  <c r="DE1138" i="8"/>
  <c r="DE1139" i="8"/>
  <c r="DE1140" i="8"/>
  <c r="DE1141" i="8"/>
  <c r="DE1142" i="8"/>
  <c r="DE1143" i="8"/>
  <c r="DE1144" i="8"/>
  <c r="DE1145" i="8"/>
  <c r="DE1146" i="8"/>
  <c r="DE1147" i="8"/>
  <c r="DE1148" i="8"/>
  <c r="DE1149" i="8"/>
  <c r="DE1150" i="8"/>
  <c r="DE1152" i="8"/>
  <c r="DE1153" i="8"/>
  <c r="DE1154" i="8"/>
  <c r="DE1155" i="8"/>
  <c r="DE1156" i="8"/>
  <c r="DE1157" i="8"/>
  <c r="DE1158" i="8"/>
  <c r="DE1159" i="8"/>
  <c r="DE1160" i="8"/>
  <c r="DE1161" i="8"/>
  <c r="DE1162" i="8"/>
  <c r="DE1163" i="8"/>
  <c r="DE1164" i="8"/>
  <c r="DE1165" i="8"/>
  <c r="DE1166" i="8"/>
  <c r="DE1167" i="8"/>
  <c r="DE1168" i="8"/>
  <c r="DE1169" i="8"/>
  <c r="DE1170" i="8"/>
  <c r="DE1171" i="8"/>
  <c r="DE1172" i="8"/>
  <c r="DE1173" i="8"/>
  <c r="DE1174" i="8"/>
  <c r="DE1175" i="8"/>
  <c r="DE1176" i="8"/>
  <c r="DE1177" i="8"/>
  <c r="DE1178" i="8"/>
  <c r="DE1179" i="8"/>
  <c r="DE1180" i="8"/>
  <c r="DE1181" i="8"/>
  <c r="DE1182" i="8"/>
  <c r="DE1183" i="8"/>
  <c r="DE1185" i="8"/>
  <c r="DE1186" i="8"/>
  <c r="DE1187" i="8"/>
  <c r="DE1188" i="8"/>
  <c r="DE1189" i="8"/>
  <c r="DE1190" i="8"/>
  <c r="DE1191" i="8"/>
  <c r="DE1192" i="8"/>
  <c r="DE1193" i="8"/>
  <c r="DE1194" i="8"/>
  <c r="DE1195" i="8"/>
  <c r="DE1196" i="8"/>
  <c r="DE1197" i="8"/>
  <c r="DE1198" i="8"/>
  <c r="DE1199" i="8"/>
  <c r="DE1200" i="8"/>
  <c r="DE1201" i="8"/>
  <c r="DE1202" i="8"/>
  <c r="DE1203" i="8"/>
  <c r="DE1204" i="8"/>
  <c r="DE1205" i="8"/>
  <c r="DE1206" i="8"/>
  <c r="DE1207" i="8"/>
  <c r="DE1208" i="8"/>
  <c r="DE1209" i="8"/>
  <c r="DE1210" i="8"/>
  <c r="DE1211" i="8"/>
  <c r="DE1212" i="8"/>
  <c r="DE1213" i="8"/>
  <c r="DE1214" i="8"/>
  <c r="DE1215" i="8"/>
  <c r="DE1217" i="8"/>
  <c r="DE1218" i="8"/>
  <c r="DE1219" i="8"/>
  <c r="DE1220" i="8"/>
  <c r="DE1221" i="8"/>
  <c r="DE1222" i="8"/>
  <c r="DE1223" i="8"/>
  <c r="DE1224" i="8"/>
  <c r="DE1225" i="8"/>
  <c r="DE1226" i="8"/>
  <c r="DE1227" i="8"/>
  <c r="DE1228" i="8"/>
  <c r="DE1229" i="8"/>
  <c r="DE1230" i="8"/>
  <c r="DE1231" i="8"/>
  <c r="DE1232" i="8"/>
  <c r="DE1233" i="8"/>
  <c r="DE1234" i="8"/>
  <c r="DE1235" i="8"/>
  <c r="DE1236" i="8"/>
  <c r="DE1237" i="8"/>
  <c r="DE1238" i="8"/>
  <c r="DE1239" i="8"/>
  <c r="DE1240" i="8"/>
  <c r="DE1241" i="8"/>
  <c r="DE1242" i="8"/>
  <c r="DE1243" i="8"/>
  <c r="DE1244" i="8"/>
  <c r="DE1245" i="8"/>
  <c r="DE1246" i="8"/>
  <c r="DE1247" i="8"/>
  <c r="DE1248" i="8"/>
  <c r="DE1250" i="8"/>
  <c r="DE1251" i="8"/>
  <c r="DE1252" i="8"/>
  <c r="DE1253" i="8"/>
  <c r="DE1254" i="8"/>
  <c r="DE1255" i="8"/>
  <c r="DE1256" i="8"/>
  <c r="DE1257" i="8"/>
  <c r="DE1258" i="8"/>
  <c r="DE1259" i="8"/>
  <c r="DE1260" i="8"/>
  <c r="DE1262" i="8"/>
  <c r="DE1263" i="8"/>
  <c r="DE1264" i="8"/>
  <c r="DE1265" i="8"/>
  <c r="DE1266" i="8"/>
  <c r="DE1267" i="8"/>
  <c r="DE1268" i="8"/>
  <c r="DE1269" i="8"/>
  <c r="DE1270" i="8"/>
  <c r="DE1271" i="8"/>
  <c r="DE1272" i="8"/>
  <c r="DE1273" i="8"/>
  <c r="DE1274" i="8"/>
  <c r="DE1275" i="8"/>
  <c r="DE1276" i="8"/>
  <c r="DE1277" i="8"/>
  <c r="DE1278" i="8"/>
  <c r="DE1279" i="8"/>
  <c r="DE1280" i="8"/>
  <c r="DE1281" i="8"/>
  <c r="DE1282" i="8"/>
  <c r="DE1283" i="8"/>
  <c r="DE1284" i="8"/>
  <c r="DE1285" i="8"/>
  <c r="DE1286" i="8"/>
  <c r="DE1287" i="8"/>
  <c r="DE1288" i="8"/>
  <c r="DE1289" i="8"/>
  <c r="DE1290" i="8"/>
  <c r="DE1291" i="8"/>
  <c r="DE1292" i="8"/>
  <c r="DE1293" i="8"/>
  <c r="DE1295" i="8"/>
  <c r="DE1296" i="8"/>
  <c r="DE1297" i="8"/>
  <c r="DE1298" i="8"/>
  <c r="DE1299" i="8"/>
  <c r="DE1300" i="8"/>
  <c r="DE1301" i="8"/>
  <c r="DE1302" i="8"/>
  <c r="DE1303" i="8"/>
  <c r="DE1304" i="8"/>
  <c r="DE1305" i="8"/>
  <c r="DE1306" i="8"/>
  <c r="DE1307" i="8"/>
  <c r="DE1308" i="8"/>
  <c r="DE1309" i="8"/>
  <c r="DE1310" i="8"/>
  <c r="DE1311" i="8"/>
  <c r="DE1312" i="8"/>
  <c r="DE1313" i="8"/>
  <c r="DE1314" i="8"/>
  <c r="DE1315" i="8"/>
  <c r="DE1316" i="8"/>
  <c r="DE1317" i="8"/>
  <c r="DE1318" i="8"/>
  <c r="DE1319" i="8"/>
  <c r="DE1320" i="8"/>
  <c r="DE1321" i="8"/>
  <c r="DE1322" i="8"/>
  <c r="DE1323" i="8"/>
  <c r="DE1324" i="8"/>
  <c r="DE1325" i="8"/>
  <c r="DE1326" i="8"/>
  <c r="DE1328" i="8"/>
  <c r="DE1329" i="8"/>
  <c r="DE1330" i="8"/>
  <c r="DE1331" i="8"/>
  <c r="DE1332" i="8"/>
  <c r="DE1333" i="8"/>
  <c r="DE1334" i="8"/>
  <c r="DE1335" i="8"/>
  <c r="DE1336" i="8"/>
  <c r="DE1337" i="8"/>
  <c r="DE1338" i="8"/>
  <c r="DE1339" i="8"/>
  <c r="DE1340" i="8"/>
  <c r="DE1341" i="8"/>
  <c r="DE1342" i="8"/>
  <c r="DE1343" i="8"/>
  <c r="DE1344" i="8"/>
  <c r="DE1345" i="8"/>
  <c r="DE1346" i="8"/>
  <c r="DE1347" i="8"/>
  <c r="DE1348" i="8"/>
  <c r="DE1349" i="8"/>
  <c r="DE1350" i="8"/>
  <c r="DE1351" i="8"/>
  <c r="DE1352" i="8"/>
  <c r="DE1353" i="8"/>
  <c r="DE1354" i="8"/>
  <c r="DE1355" i="8"/>
  <c r="DE1356" i="8"/>
  <c r="DE1357" i="8"/>
  <c r="DE1358" i="8"/>
  <c r="DE1359" i="8"/>
  <c r="DE1360" i="8"/>
  <c r="DE1361" i="8"/>
  <c r="DE1363" i="8"/>
  <c r="DE1364" i="8"/>
  <c r="DE1365" i="8"/>
  <c r="DE1366" i="8"/>
  <c r="DE1367" i="8"/>
  <c r="DE1368" i="8"/>
  <c r="DE1369" i="8"/>
  <c r="DE1370" i="8"/>
  <c r="DE1371" i="8"/>
  <c r="DE1372" i="8"/>
  <c r="DE1373" i="8"/>
  <c r="DE1374" i="8"/>
  <c r="DE1375" i="8"/>
  <c r="DE1376" i="8"/>
  <c r="DE1377" i="8"/>
  <c r="DE1378" i="8"/>
  <c r="DE1379" i="8"/>
  <c r="DE1380" i="8"/>
  <c r="DE1381" i="8"/>
  <c r="DE1382" i="8"/>
  <c r="DE1383" i="8"/>
  <c r="DE1384" i="8"/>
  <c r="DE1385" i="8"/>
  <c r="DE1386" i="8"/>
  <c r="DE1387" i="8"/>
  <c r="DE1388" i="8"/>
  <c r="DE1389" i="8"/>
  <c r="DE1390" i="8"/>
  <c r="DE1391" i="8"/>
  <c r="DE1392" i="8"/>
  <c r="DE1393" i="8"/>
  <c r="DE1394" i="8"/>
  <c r="DE1395" i="8"/>
  <c r="DE1396" i="8"/>
  <c r="DE1397" i="8"/>
  <c r="DE1398" i="8"/>
  <c r="DE1399" i="8"/>
  <c r="DE1400" i="8"/>
  <c r="DE1402" i="8"/>
  <c r="DF1402" i="8" s="1"/>
  <c r="DE1403" i="8"/>
  <c r="DF1403" i="8" s="1"/>
  <c r="DE1404" i="8"/>
  <c r="DF1404" i="8" s="1"/>
  <c r="DE1405" i="8"/>
  <c r="DF1405" i="8" s="1"/>
  <c r="DE1406" i="8"/>
  <c r="DF1406" i="8" s="1"/>
  <c r="DE1407" i="8"/>
  <c r="DF1407" i="8" s="1"/>
  <c r="DE1408" i="8"/>
  <c r="DF1408" i="8" s="1"/>
  <c r="DE1409" i="8"/>
  <c r="DF1409" i="8" s="1"/>
  <c r="DE1410" i="8"/>
  <c r="DF1410" i="8" s="1"/>
  <c r="DE1411" i="8"/>
  <c r="DF1411" i="8" s="1"/>
  <c r="DE1412" i="8"/>
  <c r="DF1412" i="8" s="1"/>
  <c r="DE1413" i="8"/>
  <c r="DF1413" i="8" s="1"/>
  <c r="DE1414" i="8"/>
  <c r="DF1414" i="8" s="1"/>
  <c r="DE1415" i="8"/>
  <c r="DF1415" i="8" s="1"/>
  <c r="DE1416" i="8"/>
  <c r="DF1416" i="8" s="1"/>
  <c r="DE1417" i="8"/>
  <c r="DF1417" i="8" s="1"/>
  <c r="DE1418" i="8"/>
  <c r="DF1418" i="8" s="1"/>
  <c r="DE1419" i="8"/>
  <c r="DF1419" i="8" s="1"/>
  <c r="DE1420" i="8"/>
  <c r="DF1420" i="8" s="1"/>
  <c r="DE1421" i="8"/>
  <c r="DF1421" i="8" s="1"/>
  <c r="DE1422" i="8"/>
  <c r="DF1422" i="8" s="1"/>
  <c r="DE1423" i="8"/>
  <c r="DF1423" i="8" s="1"/>
  <c r="DE1424" i="8"/>
  <c r="DF1424" i="8" s="1"/>
  <c r="DE1425" i="8"/>
  <c r="DF1425" i="8" s="1"/>
  <c r="DE1426" i="8"/>
  <c r="DF1426" i="8" s="1"/>
  <c r="DE1427" i="8"/>
  <c r="DF1427" i="8" s="1"/>
  <c r="DE1428" i="8"/>
  <c r="DF1428" i="8" s="1"/>
  <c r="DE1429" i="8"/>
  <c r="DF1429" i="8" s="1"/>
  <c r="DE1430" i="8"/>
  <c r="DF1430" i="8" s="1"/>
  <c r="DE1431" i="8"/>
  <c r="DF1431" i="8" s="1"/>
  <c r="DE1432" i="8"/>
  <c r="DF1432" i="8" s="1"/>
  <c r="DE1433" i="8"/>
  <c r="DF1433" i="8" s="1"/>
  <c r="DE1435" i="8"/>
  <c r="DF1435" i="8" s="1"/>
  <c r="DE1436" i="8"/>
  <c r="DF1436" i="8" s="1"/>
  <c r="DE1437" i="8"/>
  <c r="DF1437" i="8" s="1"/>
  <c r="DE1438" i="8"/>
  <c r="DF1438" i="8" s="1"/>
  <c r="DE1439" i="8"/>
  <c r="DF1439" i="8" s="1"/>
  <c r="DE1440" i="8"/>
  <c r="DF1440" i="8" s="1"/>
  <c r="DE1441" i="8"/>
  <c r="DF1441" i="8" s="1"/>
  <c r="DE1442" i="8"/>
  <c r="DF1442" i="8" s="1"/>
  <c r="DE1443" i="8"/>
  <c r="DF1443" i="8" s="1"/>
  <c r="DE1444" i="8"/>
  <c r="DF1444" i="8" s="1"/>
  <c r="DE1445" i="8"/>
  <c r="DF1445" i="8" s="1"/>
  <c r="DE1446" i="8"/>
  <c r="DF1446" i="8" s="1"/>
  <c r="DE1447" i="8"/>
  <c r="DF1447" i="8" s="1"/>
  <c r="DE1448" i="8"/>
  <c r="DF1448" i="8" s="1"/>
  <c r="DE1449" i="8"/>
  <c r="DF1449" i="8" s="1"/>
  <c r="DE1450" i="8"/>
  <c r="DF1450" i="8" s="1"/>
  <c r="DE1451" i="8"/>
  <c r="DF1451" i="8" s="1"/>
  <c r="DE1452" i="8"/>
  <c r="DF1452" i="8" s="1"/>
  <c r="DE1453" i="8"/>
  <c r="DF1453" i="8" s="1"/>
  <c r="DE1454" i="8"/>
  <c r="DF1454" i="8" s="1"/>
  <c r="DE1455" i="8"/>
  <c r="DF1455" i="8" s="1"/>
  <c r="DE1456" i="8"/>
  <c r="DF1456" i="8" s="1"/>
  <c r="DE1457" i="8"/>
  <c r="DF1457" i="8" s="1"/>
  <c r="DE1458" i="8"/>
  <c r="DF1458" i="8" s="1"/>
  <c r="DE1459" i="8"/>
  <c r="DF1459" i="8" s="1"/>
  <c r="DE1460" i="8"/>
  <c r="DF1460" i="8" s="1"/>
  <c r="DE1461" i="8"/>
  <c r="DF1461" i="8" s="1"/>
  <c r="DE1462" i="8"/>
  <c r="DF1462" i="8" s="1"/>
  <c r="DE1463" i="8"/>
  <c r="DF1463" i="8" s="1"/>
  <c r="DE1464" i="8"/>
  <c r="DF1464" i="8" s="1"/>
  <c r="DE1465" i="8"/>
  <c r="DF1465" i="8" s="1"/>
  <c r="DE1466" i="8"/>
  <c r="DF1466" i="8" s="1"/>
  <c r="DE1467" i="8"/>
  <c r="DF1467" i="8" s="1"/>
  <c r="DE1468" i="8"/>
  <c r="DF1468" i="8" s="1"/>
  <c r="DE1469" i="8"/>
  <c r="DF1469" i="8" s="1"/>
  <c r="DE1470" i="8"/>
  <c r="DF1470" i="8" s="1"/>
  <c r="DE1471" i="8"/>
  <c r="DF1471" i="8" s="1"/>
  <c r="DE1472" i="8"/>
  <c r="DF1472" i="8" s="1"/>
  <c r="DE1473" i="8"/>
  <c r="DF1473" i="8" s="1"/>
  <c r="DE1474" i="8"/>
  <c r="DF1474" i="8" s="1"/>
  <c r="DE1475" i="8"/>
  <c r="DF1475" i="8" s="1"/>
  <c r="DE1476" i="8"/>
  <c r="DF1476" i="8" s="1"/>
  <c r="DE1477" i="8"/>
  <c r="DF1477" i="8" s="1"/>
  <c r="DE1478" i="8"/>
  <c r="DF1478" i="8" s="1"/>
  <c r="DE1479" i="8"/>
  <c r="DF1479" i="8" s="1"/>
  <c r="DE1480" i="8"/>
  <c r="DF1480" i="8" s="1"/>
  <c r="DE1481" i="8"/>
  <c r="DF1481" i="8" s="1"/>
  <c r="DE1482" i="8"/>
  <c r="DF1482" i="8" s="1"/>
  <c r="DE1483" i="8"/>
  <c r="DF1483" i="8" s="1"/>
  <c r="AF31" i="8"/>
  <c r="AF32" i="8"/>
  <c r="AF33" i="8"/>
  <c r="AF34" i="8"/>
  <c r="AH34" i="8" s="1"/>
  <c r="AF35" i="8"/>
  <c r="AF36" i="8"/>
  <c r="AF37" i="8"/>
  <c r="AF38" i="8"/>
  <c r="AC38" i="8" s="1"/>
  <c r="AF39" i="8"/>
  <c r="AF40" i="8"/>
  <c r="AF41" i="8"/>
  <c r="AF42" i="8"/>
  <c r="AF43" i="8"/>
  <c r="AF44" i="8"/>
  <c r="AF45" i="8"/>
  <c r="AF46" i="8"/>
  <c r="AF47" i="8"/>
  <c r="AF48" i="8"/>
  <c r="AF49" i="8"/>
  <c r="AF50" i="8"/>
  <c r="AC50" i="8" s="1"/>
  <c r="AF51" i="8"/>
  <c r="AF52" i="8"/>
  <c r="AF53" i="8"/>
  <c r="AF54" i="8"/>
  <c r="AC54" i="8" s="1"/>
  <c r="DF54" i="8" s="1"/>
  <c r="DJ54" i="8" s="1"/>
  <c r="AF55" i="8"/>
  <c r="AF56" i="8"/>
  <c r="AF57" i="8"/>
  <c r="AF58" i="8"/>
  <c r="AF59" i="8"/>
  <c r="AF60" i="8"/>
  <c r="AF61" i="8"/>
  <c r="AF62" i="8"/>
  <c r="AF63" i="8"/>
  <c r="AF64" i="8"/>
  <c r="AF65" i="8"/>
  <c r="AF66" i="8"/>
  <c r="AH66" i="8" s="1"/>
  <c r="AF67" i="8"/>
  <c r="AF68" i="8"/>
  <c r="AF69" i="8"/>
  <c r="AF70" i="8"/>
  <c r="AC70" i="8" s="1"/>
  <c r="AF71" i="8"/>
  <c r="AF72" i="8"/>
  <c r="AF73" i="8"/>
  <c r="AF74" i="8"/>
  <c r="AF75" i="8"/>
  <c r="AF76" i="8"/>
  <c r="AF77" i="8"/>
  <c r="AF78" i="8"/>
  <c r="AF79" i="8"/>
  <c r="AF80" i="8"/>
  <c r="AF81" i="8"/>
  <c r="AF82" i="8"/>
  <c r="AF83" i="8"/>
  <c r="AF84" i="8"/>
  <c r="AF85" i="8"/>
  <c r="AF86" i="8"/>
  <c r="AF87" i="8"/>
  <c r="AF88" i="8"/>
  <c r="AF89" i="8"/>
  <c r="AF90" i="8"/>
  <c r="AC90" i="8" s="1"/>
  <c r="AF91" i="8"/>
  <c r="AF92" i="8"/>
  <c r="AF93" i="8"/>
  <c r="AF94" i="8"/>
  <c r="AF95" i="8"/>
  <c r="AF96" i="8"/>
  <c r="AF97" i="8"/>
  <c r="AF98" i="8"/>
  <c r="AH98" i="8" s="1"/>
  <c r="AF99" i="8"/>
  <c r="AF100" i="8"/>
  <c r="AF101" i="8"/>
  <c r="AF102" i="8"/>
  <c r="AC102" i="8" s="1"/>
  <c r="AF103" i="8"/>
  <c r="AF104" i="8"/>
  <c r="AF105" i="8"/>
  <c r="AF106" i="8"/>
  <c r="AF107" i="8"/>
  <c r="AF108" i="8"/>
  <c r="AF109" i="8"/>
  <c r="AF110" i="8"/>
  <c r="AF111" i="8"/>
  <c r="AF112" i="8"/>
  <c r="AF113" i="8"/>
  <c r="AF114" i="8"/>
  <c r="AC114" i="8" s="1"/>
  <c r="AF115" i="8"/>
  <c r="AF116" i="8"/>
  <c r="AF117" i="8"/>
  <c r="AF118" i="8"/>
  <c r="AC118" i="8" s="1"/>
  <c r="AF119" i="8"/>
  <c r="AF120" i="8"/>
  <c r="AF121" i="8"/>
  <c r="AF122" i="8"/>
  <c r="AF123" i="8"/>
  <c r="AF124" i="8"/>
  <c r="AF125" i="8"/>
  <c r="AF126" i="8"/>
  <c r="AF127" i="8"/>
  <c r="AF128" i="8"/>
  <c r="AF130" i="8"/>
  <c r="AF131" i="8"/>
  <c r="AF132" i="8"/>
  <c r="AF133" i="8"/>
  <c r="AF134" i="8"/>
  <c r="AF135" i="8"/>
  <c r="AF136" i="8"/>
  <c r="AC136" i="8" s="1"/>
  <c r="AF137" i="8"/>
  <c r="AF138" i="8"/>
  <c r="AF139" i="8"/>
  <c r="AF140" i="8"/>
  <c r="AC140" i="8" s="1"/>
  <c r="AF141" i="8"/>
  <c r="AF142" i="8"/>
  <c r="AF143" i="8"/>
  <c r="AF144" i="8"/>
  <c r="AC144" i="8" s="1"/>
  <c r="AF145" i="8"/>
  <c r="AF146" i="8"/>
  <c r="AF147" i="8"/>
  <c r="AF148" i="8"/>
  <c r="AC148" i="8" s="1"/>
  <c r="AF149" i="8"/>
  <c r="AF150" i="8"/>
  <c r="AF151" i="8"/>
  <c r="AF152" i="8"/>
  <c r="AF153" i="8"/>
  <c r="AF154" i="8"/>
  <c r="AF155" i="8"/>
  <c r="AF156" i="8"/>
  <c r="AC156" i="8" s="1"/>
  <c r="AF157" i="8"/>
  <c r="AF158" i="8"/>
  <c r="AF159" i="8"/>
  <c r="AF160" i="8"/>
  <c r="AC160" i="8" s="1"/>
  <c r="AF161" i="8"/>
  <c r="AF162" i="8"/>
  <c r="AF163" i="8"/>
  <c r="AF164" i="8"/>
  <c r="AF165" i="8"/>
  <c r="AF166" i="8"/>
  <c r="AF167" i="8"/>
  <c r="AF168" i="8"/>
  <c r="AC168" i="8" s="1"/>
  <c r="AF169" i="8"/>
  <c r="AF170" i="8"/>
  <c r="AF171" i="8"/>
  <c r="AF172" i="8"/>
  <c r="AC172" i="8" s="1"/>
  <c r="AF173" i="8"/>
  <c r="AF174" i="8"/>
  <c r="AF175" i="8"/>
  <c r="AF176" i="8"/>
  <c r="AC176" i="8" s="1"/>
  <c r="AF177" i="8"/>
  <c r="AF178" i="8"/>
  <c r="AF179" i="8"/>
  <c r="AF180" i="8"/>
  <c r="AC180" i="8" s="1"/>
  <c r="AF181" i="8"/>
  <c r="AF183" i="8"/>
  <c r="AF184" i="8"/>
  <c r="AC184" i="8" s="1"/>
  <c r="AF185" i="8"/>
  <c r="AF186" i="8"/>
  <c r="AF187" i="8"/>
  <c r="AF188" i="8"/>
  <c r="AC188" i="8" s="1"/>
  <c r="AF189" i="8"/>
  <c r="AC189" i="8" s="1"/>
  <c r="AF190" i="8"/>
  <c r="AF191" i="8"/>
  <c r="AF192" i="8"/>
  <c r="AC192" i="8" s="1"/>
  <c r="AF193" i="8"/>
  <c r="AF194" i="8"/>
  <c r="AF195" i="8"/>
  <c r="AF196" i="8"/>
  <c r="AC196" i="8" s="1"/>
  <c r="DF196" i="8" s="1"/>
  <c r="AF197" i="8"/>
  <c r="AC197" i="8" s="1"/>
  <c r="AF198" i="8"/>
  <c r="AH198" i="8" s="1"/>
  <c r="AF199" i="8"/>
  <c r="AF200" i="8"/>
  <c r="AC200" i="8" s="1"/>
  <c r="AF201" i="8"/>
  <c r="AC201" i="8" s="1"/>
  <c r="AF202" i="8"/>
  <c r="AF203" i="8"/>
  <c r="AF204" i="8"/>
  <c r="AC204" i="8" s="1"/>
  <c r="AF205" i="8"/>
  <c r="AF206" i="8"/>
  <c r="AF207" i="8"/>
  <c r="AF208" i="8"/>
  <c r="AC208" i="8" s="1"/>
  <c r="AF209" i="8"/>
  <c r="AC209" i="8" s="1"/>
  <c r="DF209" i="8" s="1"/>
  <c r="DJ209" i="8" s="1"/>
  <c r="AF210" i="8"/>
  <c r="AF211" i="8"/>
  <c r="AF212" i="8"/>
  <c r="AC212" i="8" s="1"/>
  <c r="AF213" i="8"/>
  <c r="AF215" i="8"/>
  <c r="AF216" i="8"/>
  <c r="AF217" i="8"/>
  <c r="AF218" i="8"/>
  <c r="AH218" i="8" s="1"/>
  <c r="AF219" i="8"/>
  <c r="AF220" i="8"/>
  <c r="AC220" i="8" s="1"/>
  <c r="DF220" i="8" s="1"/>
  <c r="AF221" i="8"/>
  <c r="AF222" i="8"/>
  <c r="AC222" i="8" s="1"/>
  <c r="DF222" i="8" s="1"/>
  <c r="AF223" i="8"/>
  <c r="AF224" i="8"/>
  <c r="AF225" i="8"/>
  <c r="AF227" i="8"/>
  <c r="AC227" i="8" s="1"/>
  <c r="AF228" i="8"/>
  <c r="AF229" i="8"/>
  <c r="AF230" i="8"/>
  <c r="AF231" i="8"/>
  <c r="AF232" i="8"/>
  <c r="AF233" i="8"/>
  <c r="AF234" i="8"/>
  <c r="AF235" i="8"/>
  <c r="AC235" i="8" s="1"/>
  <c r="AF236" i="8"/>
  <c r="AF238" i="8"/>
  <c r="AF239" i="8"/>
  <c r="AF240" i="8"/>
  <c r="AC240" i="8" s="1"/>
  <c r="AF241" i="8"/>
  <c r="AF242" i="8"/>
  <c r="AF243" i="8"/>
  <c r="AC243" i="8" s="1"/>
  <c r="AF244" i="8"/>
  <c r="AC244" i="8" s="1"/>
  <c r="DF244" i="8" s="1"/>
  <c r="AF245" i="8"/>
  <c r="AF246" i="8"/>
  <c r="AF247" i="8"/>
  <c r="AC247" i="8" s="1"/>
  <c r="AF248" i="8"/>
  <c r="AC248" i="8" s="1"/>
  <c r="AF249" i="8"/>
  <c r="AF251" i="8"/>
  <c r="AF252" i="8"/>
  <c r="AC252" i="8" s="1"/>
  <c r="AF253" i="8"/>
  <c r="AF254" i="8"/>
  <c r="AF255" i="8"/>
  <c r="AF256" i="8"/>
  <c r="AC256" i="8" s="1"/>
  <c r="AF257" i="8"/>
  <c r="AF258" i="8"/>
  <c r="AH258" i="8" s="1"/>
  <c r="AF259" i="8"/>
  <c r="AF260" i="8"/>
  <c r="AC260" i="8" s="1"/>
  <c r="AF261" i="8"/>
  <c r="AF263" i="8"/>
  <c r="AF264" i="8"/>
  <c r="AF265" i="8"/>
  <c r="AC265" i="8" s="1"/>
  <c r="AF266" i="8"/>
  <c r="AC266" i="8" s="1"/>
  <c r="AF267" i="8"/>
  <c r="AF268" i="8"/>
  <c r="AF269" i="8"/>
  <c r="AC269" i="8" s="1"/>
  <c r="AF270" i="8"/>
  <c r="AC270" i="8" s="1"/>
  <c r="DF270" i="8" s="1"/>
  <c r="AF271" i="8"/>
  <c r="AF272" i="8"/>
  <c r="AF273" i="8"/>
  <c r="AC273" i="8" s="1"/>
  <c r="AF274" i="8"/>
  <c r="AC274" i="8" s="1"/>
  <c r="AF276" i="8"/>
  <c r="AF277" i="8"/>
  <c r="AF278" i="8"/>
  <c r="AF279" i="8"/>
  <c r="AF280" i="8"/>
  <c r="AF281" i="8"/>
  <c r="AF282" i="8"/>
  <c r="AC282" i="8" s="1"/>
  <c r="AF283" i="8"/>
  <c r="AF284" i="8"/>
  <c r="AF285" i="8"/>
  <c r="AF286" i="8"/>
  <c r="AF287" i="8"/>
  <c r="AC287" i="8" s="1"/>
  <c r="AF289" i="8"/>
  <c r="AF290" i="8"/>
  <c r="AF291" i="8"/>
  <c r="AF292" i="8"/>
  <c r="AC292" i="8" s="1"/>
  <c r="AF293" i="8"/>
  <c r="AF294" i="8"/>
  <c r="AC294" i="8" s="1"/>
  <c r="DF294" i="8" s="1"/>
  <c r="AF295" i="8"/>
  <c r="AF296" i="8"/>
  <c r="AC296" i="8" s="1"/>
  <c r="DF296" i="8" s="1"/>
  <c r="AF297" i="8"/>
  <c r="AF298" i="8"/>
  <c r="AF299" i="8"/>
  <c r="AF300" i="8"/>
  <c r="AC300" i="8" s="1"/>
  <c r="DF300" i="8" s="1"/>
  <c r="AF302" i="8"/>
  <c r="AF303" i="8"/>
  <c r="AF304" i="8"/>
  <c r="AC304" i="8" s="1"/>
  <c r="AF305" i="8"/>
  <c r="AF306" i="8"/>
  <c r="AF307" i="8"/>
  <c r="AF308" i="8"/>
  <c r="AC308" i="8" s="1"/>
  <c r="AF309" i="8"/>
  <c r="AF310" i="8"/>
  <c r="AH310" i="8" s="1"/>
  <c r="AF311" i="8"/>
  <c r="AF312" i="8"/>
  <c r="AC312" i="8" s="1"/>
  <c r="AF313" i="8"/>
  <c r="AF314" i="8"/>
  <c r="AF315" i="8"/>
  <c r="AF316" i="8"/>
  <c r="AC316" i="8" s="1"/>
  <c r="AF318" i="8"/>
  <c r="AC318" i="8" s="1"/>
  <c r="DF318" i="8" s="1"/>
  <c r="AF319" i="8"/>
  <c r="AF320" i="8"/>
  <c r="AF321" i="8"/>
  <c r="AF322" i="8"/>
  <c r="AF323" i="8"/>
  <c r="AF324" i="8"/>
  <c r="AF325" i="8"/>
  <c r="AF326" i="8"/>
  <c r="AH326" i="8" s="1"/>
  <c r="AF327" i="8"/>
  <c r="AF328" i="8"/>
  <c r="AF329" i="8"/>
  <c r="AF330" i="8"/>
  <c r="AF332" i="8"/>
  <c r="AF333" i="8"/>
  <c r="AF334" i="8"/>
  <c r="AF335" i="8"/>
  <c r="AF336" i="8"/>
  <c r="AF337" i="8"/>
  <c r="AF338" i="8"/>
  <c r="AC338" i="8" s="1"/>
  <c r="AF339" i="8"/>
  <c r="AF340" i="8"/>
  <c r="AF341" i="8"/>
  <c r="AF343" i="8"/>
  <c r="AC343" i="8" s="1"/>
  <c r="AF344" i="8"/>
  <c r="AC344" i="8" s="1"/>
  <c r="AF345" i="8"/>
  <c r="AF346" i="8"/>
  <c r="AF347" i="8"/>
  <c r="AC347" i="8" s="1"/>
  <c r="AF348" i="8"/>
  <c r="AF349" i="8"/>
  <c r="AF350" i="8"/>
  <c r="AF351" i="8"/>
  <c r="AF352" i="8"/>
  <c r="AC352" i="8" s="1"/>
  <c r="AF353" i="8"/>
  <c r="AF354" i="8"/>
  <c r="AF355" i="8"/>
  <c r="AC355" i="8" s="1"/>
  <c r="AF356" i="8"/>
  <c r="AC356" i="8" s="1"/>
  <c r="AF357" i="8"/>
  <c r="AF358" i="8"/>
  <c r="AF359" i="8"/>
  <c r="AC359" i="8" s="1"/>
  <c r="AF360" i="8"/>
  <c r="AC360" i="8" s="1"/>
  <c r="AF361" i="8"/>
  <c r="AF362" i="8"/>
  <c r="AF363" i="8"/>
  <c r="AC363" i="8" s="1"/>
  <c r="AF364" i="8"/>
  <c r="AC364" i="8" s="1"/>
  <c r="DF364" i="8" s="1"/>
  <c r="DJ364" i="8" s="1"/>
  <c r="AF366" i="8"/>
  <c r="AF367" i="8"/>
  <c r="AF368" i="8"/>
  <c r="AC368" i="8" s="1"/>
  <c r="AF369" i="8"/>
  <c r="AF370" i="8"/>
  <c r="AF371" i="8"/>
  <c r="AF372" i="8"/>
  <c r="AC372" i="8" s="1"/>
  <c r="AF373" i="8"/>
  <c r="AF374" i="8"/>
  <c r="AF375" i="8"/>
  <c r="AF376" i="8"/>
  <c r="AC376" i="8" s="1"/>
  <c r="AF377" i="8"/>
  <c r="AC377" i="8" s="1"/>
  <c r="AF378" i="8"/>
  <c r="AH378" i="8" s="1"/>
  <c r="AF379" i="8"/>
  <c r="AF380" i="8"/>
  <c r="AC380" i="8" s="1"/>
  <c r="AF381" i="8"/>
  <c r="AC381" i="8" s="1"/>
  <c r="AF382" i="8"/>
  <c r="AF383" i="8"/>
  <c r="AF384" i="8"/>
  <c r="AC384" i="8" s="1"/>
  <c r="DF384" i="8" s="1"/>
  <c r="DJ384" i="8" s="1"/>
  <c r="AF385" i="8"/>
  <c r="AC385" i="8" s="1"/>
  <c r="AF386" i="8"/>
  <c r="AF387" i="8"/>
  <c r="AF388" i="8"/>
  <c r="AC388" i="8" s="1"/>
  <c r="AF389" i="8"/>
  <c r="AC389" i="8" s="1"/>
  <c r="AF390" i="8"/>
  <c r="AF391" i="8"/>
  <c r="AF392" i="8"/>
  <c r="AF393" i="8"/>
  <c r="AF394" i="8"/>
  <c r="AH394" i="8" s="1"/>
  <c r="AF395" i="8"/>
  <c r="AF396" i="8"/>
  <c r="AC396" i="8" s="1"/>
  <c r="AF397" i="8"/>
  <c r="AC397" i="8" s="1"/>
  <c r="DF397" i="8" s="1"/>
  <c r="AF398" i="8"/>
  <c r="AF399" i="8"/>
  <c r="AF400" i="8"/>
  <c r="AC400" i="8" s="1"/>
  <c r="AF401" i="8"/>
  <c r="AC401" i="8" s="1"/>
  <c r="AF402" i="8"/>
  <c r="AF403" i="8"/>
  <c r="AF404" i="8"/>
  <c r="AC404" i="8" s="1"/>
  <c r="AF405" i="8"/>
  <c r="AC405" i="8" s="1"/>
  <c r="DF405" i="8" s="1"/>
  <c r="AF406" i="8"/>
  <c r="AF407" i="8"/>
  <c r="AF408" i="8"/>
  <c r="AC408" i="8" s="1"/>
  <c r="AF409" i="8"/>
  <c r="AC409" i="8" s="1"/>
  <c r="AF411" i="8"/>
  <c r="AF412" i="8"/>
  <c r="AF413" i="8"/>
  <c r="AF414" i="8"/>
  <c r="AH414" i="8" s="1"/>
  <c r="AF415" i="8"/>
  <c r="AF416" i="8"/>
  <c r="AC416" i="8" s="1"/>
  <c r="DF416" i="8" s="1"/>
  <c r="DJ416" i="8" s="1"/>
  <c r="AF417" i="8"/>
  <c r="AF418" i="8"/>
  <c r="AF419" i="8"/>
  <c r="AF420" i="8"/>
  <c r="AF421" i="8"/>
  <c r="AF422" i="8"/>
  <c r="AC422" i="8" s="1"/>
  <c r="AF423" i="8"/>
  <c r="AF424" i="8"/>
  <c r="AC424" i="8" s="1"/>
  <c r="DF424" i="8" s="1"/>
  <c r="DJ424" i="8" s="1"/>
  <c r="AF425" i="8"/>
  <c r="AF426" i="8"/>
  <c r="AC426" i="8" s="1"/>
  <c r="AF427" i="8"/>
  <c r="AF428" i="8"/>
  <c r="AF429" i="8"/>
  <c r="AF430" i="8"/>
  <c r="AH430" i="8" s="1"/>
  <c r="AF431" i="8"/>
  <c r="AF432" i="8"/>
  <c r="AC432" i="8" s="1"/>
  <c r="DF432" i="8" s="1"/>
  <c r="DJ432" i="8" s="1"/>
  <c r="AF433" i="8"/>
  <c r="AF434" i="8"/>
  <c r="AC434" i="8" s="1"/>
  <c r="AF435" i="8"/>
  <c r="AF436" i="8"/>
  <c r="AF437" i="8"/>
  <c r="AF438" i="8"/>
  <c r="AC438" i="8" s="1"/>
  <c r="AF439" i="8"/>
  <c r="AF440" i="8"/>
  <c r="AC440" i="8" s="1"/>
  <c r="DF440" i="8" s="1"/>
  <c r="DJ440" i="8" s="1"/>
  <c r="AF441" i="8"/>
  <c r="AF443" i="8"/>
  <c r="AC443" i="8" s="1"/>
  <c r="AF444" i="8"/>
  <c r="AF445" i="8"/>
  <c r="AF446" i="8"/>
  <c r="AF447" i="8"/>
  <c r="AC447" i="8" s="1"/>
  <c r="DF447" i="8" s="1"/>
  <c r="AF448" i="8"/>
  <c r="AF450" i="8"/>
  <c r="AF451" i="8"/>
  <c r="AF452" i="8"/>
  <c r="AC452" i="8" s="1"/>
  <c r="AF453" i="8"/>
  <c r="AF454" i="8"/>
  <c r="AF455" i="8"/>
  <c r="AC455" i="8" s="1"/>
  <c r="AF456" i="8"/>
  <c r="AC456" i="8" s="1"/>
  <c r="DF456" i="8" s="1"/>
  <c r="DJ456" i="8" s="1"/>
  <c r="AF458" i="8"/>
  <c r="AF459" i="8"/>
  <c r="AF460" i="8"/>
  <c r="AC460" i="8" s="1"/>
  <c r="AF461" i="8"/>
  <c r="AC461" i="8" s="1"/>
  <c r="AF462" i="8"/>
  <c r="AF463" i="8"/>
  <c r="AF464" i="8"/>
  <c r="AC464" i="8" s="1"/>
  <c r="AF465" i="8"/>
  <c r="AC465" i="8" s="1"/>
  <c r="AF466" i="8"/>
  <c r="AH466" i="8" s="1"/>
  <c r="AF467" i="8"/>
  <c r="AF468" i="8"/>
  <c r="AC468" i="8" s="1"/>
  <c r="AF469" i="8"/>
  <c r="AF470" i="8"/>
  <c r="AF471" i="8"/>
  <c r="AF472" i="8"/>
  <c r="AC472" i="8" s="1"/>
  <c r="AF473" i="8"/>
  <c r="AF474" i="8"/>
  <c r="AF475" i="8"/>
  <c r="AF476" i="8"/>
  <c r="AC476" i="8" s="1"/>
  <c r="AF477" i="8"/>
  <c r="AC477" i="8" s="1"/>
  <c r="AF478" i="8"/>
  <c r="AF479" i="8"/>
  <c r="AF480" i="8"/>
  <c r="AC480" i="8" s="1"/>
  <c r="AF481" i="8"/>
  <c r="AC481" i="8" s="1"/>
  <c r="DF481" i="8" s="1"/>
  <c r="AF482" i="8"/>
  <c r="AH482" i="8" s="1"/>
  <c r="AF483" i="8"/>
  <c r="AF484" i="8"/>
  <c r="AC484" i="8" s="1"/>
  <c r="DF484" i="8" s="1"/>
  <c r="DJ484" i="8" s="1"/>
  <c r="AF485" i="8"/>
  <c r="AC485" i="8" s="1"/>
  <c r="AF486" i="8"/>
  <c r="AF487" i="8"/>
  <c r="AF488" i="8"/>
  <c r="AC488" i="8" s="1"/>
  <c r="AF489" i="8"/>
  <c r="AC489" i="8" s="1"/>
  <c r="DF489" i="8" s="1"/>
  <c r="DJ489" i="8" s="1"/>
  <c r="AF490" i="8"/>
  <c r="AF491" i="8"/>
  <c r="AF492" i="8"/>
  <c r="AF493" i="8"/>
  <c r="AF494" i="8"/>
  <c r="AF495" i="8"/>
  <c r="AF496" i="8"/>
  <c r="AC496" i="8" s="1"/>
  <c r="AF497" i="8"/>
  <c r="AC497" i="8" s="1"/>
  <c r="AF498" i="8"/>
  <c r="AH498" i="8" s="1"/>
  <c r="AF499" i="8"/>
  <c r="AF500" i="8"/>
  <c r="AC500" i="8" s="1"/>
  <c r="AF501" i="8"/>
  <c r="AC501" i="8" s="1"/>
  <c r="AF502" i="8"/>
  <c r="AF503" i="8"/>
  <c r="AF504" i="8"/>
  <c r="AC504" i="8" s="1"/>
  <c r="AF505" i="8"/>
  <c r="AC505" i="8" s="1"/>
  <c r="AF506" i="8"/>
  <c r="AF507" i="8"/>
  <c r="AF508" i="8"/>
  <c r="AC508" i="8" s="1"/>
  <c r="DF508" i="8" s="1"/>
  <c r="DJ508" i="8" s="1"/>
  <c r="AF509" i="8"/>
  <c r="AC509" i="8" s="1"/>
  <c r="AF510" i="8"/>
  <c r="AF511" i="8"/>
  <c r="AF513" i="8"/>
  <c r="AF514" i="8"/>
  <c r="AH514" i="8" s="1"/>
  <c r="AF515" i="8"/>
  <c r="AF516" i="8"/>
  <c r="AF517" i="8"/>
  <c r="AF518" i="8"/>
  <c r="AC518" i="8" s="1"/>
  <c r="AF519" i="8"/>
  <c r="AF520" i="8"/>
  <c r="AF521" i="8"/>
  <c r="AF522" i="8"/>
  <c r="AC522" i="8" s="1"/>
  <c r="AF523" i="8"/>
  <c r="AF524" i="8"/>
  <c r="AF525" i="8"/>
  <c r="AF526" i="8"/>
  <c r="AF527" i="8"/>
  <c r="AF528" i="8"/>
  <c r="AF529" i="8"/>
  <c r="AF530" i="8"/>
  <c r="AH530" i="8" s="1"/>
  <c r="AF531" i="8"/>
  <c r="AF532" i="8"/>
  <c r="AF533" i="8"/>
  <c r="AF534" i="8"/>
  <c r="AC534" i="8" s="1"/>
  <c r="AF535" i="8"/>
  <c r="AF536" i="8"/>
  <c r="AF537" i="8"/>
  <c r="AF538" i="8"/>
  <c r="AC538" i="8" s="1"/>
  <c r="AF539" i="8"/>
  <c r="AF540" i="8"/>
  <c r="AF541" i="8"/>
  <c r="AF542" i="8"/>
  <c r="AF543" i="8"/>
  <c r="AF544" i="8"/>
  <c r="AF545" i="8"/>
  <c r="AF546" i="8"/>
  <c r="AH546" i="8" s="1"/>
  <c r="AF547" i="8"/>
  <c r="AF548" i="8"/>
  <c r="AF549" i="8"/>
  <c r="AF550" i="8"/>
  <c r="AF551" i="8"/>
  <c r="AF552" i="8"/>
  <c r="AF553" i="8"/>
  <c r="AF554" i="8"/>
  <c r="AC554" i="8" s="1"/>
  <c r="AF555" i="8"/>
  <c r="AF556" i="8"/>
  <c r="AF558" i="8"/>
  <c r="AF559" i="8"/>
  <c r="AF560" i="8"/>
  <c r="AF561" i="8"/>
  <c r="AF562" i="8"/>
  <c r="AH562" i="8" s="1"/>
  <c r="AF563" i="8"/>
  <c r="AF564" i="8"/>
  <c r="AF565" i="8"/>
  <c r="AF566" i="8"/>
  <c r="AC566" i="8" s="1"/>
  <c r="AF567" i="8"/>
  <c r="AF568" i="8"/>
  <c r="AF569" i="8"/>
  <c r="AF570" i="8"/>
  <c r="AF571" i="8"/>
  <c r="AF572" i="8"/>
  <c r="AF573" i="8"/>
  <c r="AF574" i="8"/>
  <c r="AF575" i="8"/>
  <c r="AF576" i="8"/>
  <c r="AF577" i="8"/>
  <c r="AF578" i="8"/>
  <c r="AF579" i="8"/>
  <c r="AF580" i="8"/>
  <c r="AF581" i="8"/>
  <c r="AF582" i="8"/>
  <c r="AC582" i="8" s="1"/>
  <c r="DF582" i="8" s="1"/>
  <c r="DJ582" i="8" s="1"/>
  <c r="AF583" i="8"/>
  <c r="AF584" i="8"/>
  <c r="AF585" i="8"/>
  <c r="AF586" i="8"/>
  <c r="AH586" i="8" s="1"/>
  <c r="AF587" i="8"/>
  <c r="AF588" i="8"/>
  <c r="AF589" i="8"/>
  <c r="AF590" i="8"/>
  <c r="AC590" i="8" s="1"/>
  <c r="DF590" i="8" s="1"/>
  <c r="DJ590" i="8" s="1"/>
  <c r="AF591" i="8"/>
  <c r="AF592" i="8"/>
  <c r="AF593" i="8"/>
  <c r="AF594" i="8"/>
  <c r="AH594" i="8" s="1"/>
  <c r="AF595" i="8"/>
  <c r="AF596" i="8"/>
  <c r="AF597" i="8"/>
  <c r="AF598" i="8"/>
  <c r="AC598" i="8" s="1"/>
  <c r="DF598" i="8" s="1"/>
  <c r="DJ598" i="8" s="1"/>
  <c r="AF599" i="8"/>
  <c r="AF600" i="8"/>
  <c r="AF601" i="8"/>
  <c r="AF602" i="8"/>
  <c r="AF603" i="8"/>
  <c r="AF604" i="8"/>
  <c r="AF605" i="8"/>
  <c r="AF606" i="8"/>
  <c r="AC606" i="8" s="1"/>
  <c r="DF606" i="8" s="1"/>
  <c r="DJ606" i="8" s="1"/>
  <c r="AF607" i="8"/>
  <c r="AF608" i="8"/>
  <c r="AF610" i="8"/>
  <c r="AC610" i="8" s="1"/>
  <c r="DF610" i="8" s="1"/>
  <c r="DJ610" i="8" s="1"/>
  <c r="AF611" i="8"/>
  <c r="AF612" i="8"/>
  <c r="AC612" i="8" s="1"/>
  <c r="DF612" i="8" s="1"/>
  <c r="DJ612" i="8" s="1"/>
  <c r="AF613" i="8"/>
  <c r="AF614" i="8"/>
  <c r="AF615" i="8"/>
  <c r="AF616" i="8"/>
  <c r="AC616" i="8" s="1"/>
  <c r="AF617" i="8"/>
  <c r="AF618" i="8"/>
  <c r="AC618" i="8" s="1"/>
  <c r="DF618" i="8" s="1"/>
  <c r="DJ618" i="8" s="1"/>
  <c r="AF619" i="8"/>
  <c r="AF620" i="8"/>
  <c r="AC620" i="8" s="1"/>
  <c r="AF621" i="8"/>
  <c r="AF622" i="8"/>
  <c r="AF623" i="8"/>
  <c r="AF624" i="8"/>
  <c r="AC624" i="8" s="1"/>
  <c r="AF625" i="8"/>
  <c r="AF626" i="8"/>
  <c r="AC626" i="8" s="1"/>
  <c r="DF626" i="8" s="1"/>
  <c r="DJ626" i="8" s="1"/>
  <c r="AF627" i="8"/>
  <c r="AF628" i="8"/>
  <c r="AC628" i="8" s="1"/>
  <c r="AF629" i="8"/>
  <c r="AF630" i="8"/>
  <c r="AF631" i="8"/>
  <c r="AF632" i="8"/>
  <c r="AC632" i="8" s="1"/>
  <c r="DF632" i="8" s="1"/>
  <c r="DJ632" i="8" s="1"/>
  <c r="AF633" i="8"/>
  <c r="AF634" i="8"/>
  <c r="AC634" i="8" s="1"/>
  <c r="DF634" i="8" s="1"/>
  <c r="DJ634" i="8" s="1"/>
  <c r="AF635" i="8"/>
  <c r="AF636" i="8"/>
  <c r="AF637" i="8"/>
  <c r="AF638" i="8"/>
  <c r="AF639" i="8"/>
  <c r="AF640" i="8"/>
  <c r="AC640" i="8" s="1"/>
  <c r="AF641" i="8"/>
  <c r="AF642" i="8"/>
  <c r="AC642" i="8" s="1"/>
  <c r="DF642" i="8" s="1"/>
  <c r="DJ642" i="8" s="1"/>
  <c r="AF643" i="8"/>
  <c r="AF645" i="8"/>
  <c r="AC645" i="8" s="1"/>
  <c r="AF646" i="8"/>
  <c r="AF647" i="8"/>
  <c r="AF648" i="8"/>
  <c r="AC648" i="8" s="1"/>
  <c r="DF648" i="8" s="1"/>
  <c r="DJ648" i="8" s="1"/>
  <c r="AF649" i="8"/>
  <c r="AC649" i="8" s="1"/>
  <c r="AF650" i="8"/>
  <c r="AF651" i="8"/>
  <c r="AF652" i="8"/>
  <c r="AC652" i="8" s="1"/>
  <c r="AF653" i="8"/>
  <c r="AC653" i="8" s="1"/>
  <c r="AF654" i="8"/>
  <c r="AF655" i="8"/>
  <c r="AF656" i="8"/>
  <c r="AC656" i="8" s="1"/>
  <c r="AF657" i="8"/>
  <c r="AC657" i="8" s="1"/>
  <c r="AF658" i="8"/>
  <c r="AF659" i="8"/>
  <c r="AF660" i="8"/>
  <c r="AC660" i="8" s="1"/>
  <c r="AF661" i="8"/>
  <c r="AF662" i="8"/>
  <c r="AF663" i="8"/>
  <c r="AF664" i="8"/>
  <c r="AC664" i="8" s="1"/>
  <c r="AF665" i="8"/>
  <c r="AC665" i="8" s="1"/>
  <c r="DF665" i="8" s="1"/>
  <c r="DJ665" i="8" s="1"/>
  <c r="AF666" i="8"/>
  <c r="AF667" i="8"/>
  <c r="AF668" i="8"/>
  <c r="AC668" i="8" s="1"/>
  <c r="DF668" i="8" s="1"/>
  <c r="DJ668" i="8" s="1"/>
  <c r="AF669" i="8"/>
  <c r="AC669" i="8" s="1"/>
  <c r="AF670" i="8"/>
  <c r="AF671" i="8"/>
  <c r="AF672" i="8"/>
  <c r="AC672" i="8" s="1"/>
  <c r="DF672" i="8" s="1"/>
  <c r="DJ672" i="8" s="1"/>
  <c r="AF673" i="8"/>
  <c r="AC673" i="8" s="1"/>
  <c r="AF675" i="8"/>
  <c r="AF676" i="8"/>
  <c r="AF677" i="8"/>
  <c r="AF678" i="8"/>
  <c r="AC678" i="8" s="1"/>
  <c r="AF679" i="8"/>
  <c r="AF680" i="8"/>
  <c r="AF681" i="8"/>
  <c r="AF682" i="8"/>
  <c r="AC682" i="8" s="1"/>
  <c r="AF683" i="8"/>
  <c r="AF684" i="8"/>
  <c r="AF685" i="8"/>
  <c r="AF686" i="8"/>
  <c r="AC686" i="8" s="1"/>
  <c r="DF686" i="8" s="1"/>
  <c r="DJ686" i="8" s="1"/>
  <c r="AF687" i="8"/>
  <c r="AF688" i="8"/>
  <c r="AC688" i="8" s="1"/>
  <c r="AF689" i="8"/>
  <c r="AF690" i="8"/>
  <c r="AC690" i="8" s="1"/>
  <c r="AF691" i="8"/>
  <c r="AF692" i="8"/>
  <c r="AF693" i="8"/>
  <c r="AF694" i="8"/>
  <c r="AC694" i="8" s="1"/>
  <c r="AF695" i="8"/>
  <c r="AF696" i="8"/>
  <c r="AC696" i="8" s="1"/>
  <c r="AF697" i="8"/>
  <c r="AF698" i="8"/>
  <c r="AC698" i="8" s="1"/>
  <c r="DF698" i="8" s="1"/>
  <c r="DJ698" i="8" s="1"/>
  <c r="AF699" i="8"/>
  <c r="AF700" i="8"/>
  <c r="AF701" i="8"/>
  <c r="AF702" i="8"/>
  <c r="AF703" i="8"/>
  <c r="AF704" i="8"/>
  <c r="AC704" i="8" s="1"/>
  <c r="AF706" i="8"/>
  <c r="AC706" i="8" s="1"/>
  <c r="DF706" i="8" s="1"/>
  <c r="DJ706" i="8" s="1"/>
  <c r="AF707" i="8"/>
  <c r="AF708" i="8"/>
  <c r="AF709" i="8"/>
  <c r="AF710" i="8"/>
  <c r="AC710" i="8" s="1"/>
  <c r="DF710" i="8" s="1"/>
  <c r="DJ710" i="8" s="1"/>
  <c r="AF711" i="8"/>
  <c r="AF712" i="8"/>
  <c r="AF713" i="8"/>
  <c r="AF714" i="8"/>
  <c r="AC714" i="8" s="1"/>
  <c r="DF714" i="8" s="1"/>
  <c r="DJ714" i="8" s="1"/>
  <c r="AF715" i="8"/>
  <c r="AF716" i="8"/>
  <c r="AF717" i="8"/>
  <c r="AF718" i="8"/>
  <c r="AC718" i="8" s="1"/>
  <c r="DF718" i="8" s="1"/>
  <c r="DJ718" i="8" s="1"/>
  <c r="AF719" i="8"/>
  <c r="AF720" i="8"/>
  <c r="AF721" i="8"/>
  <c r="AF722" i="8"/>
  <c r="AC722" i="8" s="1"/>
  <c r="DF722" i="8" s="1"/>
  <c r="DJ722" i="8" s="1"/>
  <c r="AF723" i="8"/>
  <c r="AF724" i="8"/>
  <c r="AF725" i="8"/>
  <c r="AF726" i="8"/>
  <c r="AF727" i="8"/>
  <c r="AF728" i="8"/>
  <c r="AC728" i="8" s="1"/>
  <c r="AF729" i="8"/>
  <c r="AF730" i="8"/>
  <c r="AC730" i="8" s="1"/>
  <c r="DF730" i="8" s="1"/>
  <c r="DJ730" i="8" s="1"/>
  <c r="AF731" i="8"/>
  <c r="AF732" i="8"/>
  <c r="AF733" i="8"/>
  <c r="AF734" i="8"/>
  <c r="AC734" i="8" s="1"/>
  <c r="DF734" i="8" s="1"/>
  <c r="DJ734" i="8" s="1"/>
  <c r="AF735" i="8"/>
  <c r="AF736" i="8"/>
  <c r="AF737" i="8"/>
  <c r="AF738" i="8"/>
  <c r="AC738" i="8" s="1"/>
  <c r="DF738" i="8" s="1"/>
  <c r="DJ738" i="8" s="1"/>
  <c r="AF739" i="8"/>
  <c r="AF741" i="8"/>
  <c r="AF742" i="8"/>
  <c r="AF743" i="8"/>
  <c r="AF744" i="8"/>
  <c r="AC744" i="8" s="1"/>
  <c r="DF744" i="8" s="1"/>
  <c r="DJ744" i="8" s="1"/>
  <c r="AF745" i="8"/>
  <c r="AF746" i="8"/>
  <c r="AF747" i="8"/>
  <c r="AC747" i="8" s="1"/>
  <c r="DF747" i="8" s="1"/>
  <c r="DJ747" i="8" s="1"/>
  <c r="AF748" i="8"/>
  <c r="AF749" i="8"/>
  <c r="AF750" i="8"/>
  <c r="AF751" i="8"/>
  <c r="AF752" i="8"/>
  <c r="AC752" i="8" s="1"/>
  <c r="DF752" i="8" s="1"/>
  <c r="DJ752" i="8" s="1"/>
  <c r="AF753" i="8"/>
  <c r="AF754" i="8"/>
  <c r="AF755" i="8"/>
  <c r="AC755" i="8" s="1"/>
  <c r="DF755" i="8" s="1"/>
  <c r="DJ755" i="8" s="1"/>
  <c r="AF756" i="8"/>
  <c r="AC756" i="8" s="1"/>
  <c r="AF757" i="8"/>
  <c r="AF758" i="8"/>
  <c r="AF759" i="8"/>
  <c r="AC759" i="8" s="1"/>
  <c r="DF759" i="8" s="1"/>
  <c r="DJ759" i="8" s="1"/>
  <c r="AF760" i="8"/>
  <c r="AC760" i="8" s="1"/>
  <c r="DF760" i="8" s="1"/>
  <c r="DJ760" i="8" s="1"/>
  <c r="AF761" i="8"/>
  <c r="AF762" i="8"/>
  <c r="AF763" i="8"/>
  <c r="AC763" i="8" s="1"/>
  <c r="DF763" i="8" s="1"/>
  <c r="DJ763" i="8" s="1"/>
  <c r="AF764" i="8"/>
  <c r="AC764" i="8" s="1"/>
  <c r="AF765" i="8"/>
  <c r="AF766" i="8"/>
  <c r="AF767" i="8"/>
  <c r="AF768" i="8"/>
  <c r="AC768" i="8" s="1"/>
  <c r="DF768" i="8" s="1"/>
  <c r="DJ768" i="8" s="1"/>
  <c r="AF769" i="8"/>
  <c r="AF770" i="8"/>
  <c r="AF771" i="8"/>
  <c r="AC771" i="8" s="1"/>
  <c r="DF771" i="8" s="1"/>
  <c r="DJ771" i="8" s="1"/>
  <c r="AF772" i="8"/>
  <c r="AC772" i="8" s="1"/>
  <c r="AF773" i="8"/>
  <c r="AF774" i="8"/>
  <c r="AF775" i="8"/>
  <c r="AF776" i="8"/>
  <c r="AC776" i="8" s="1"/>
  <c r="DF776" i="8" s="1"/>
  <c r="DJ776" i="8" s="1"/>
  <c r="AF777" i="8"/>
  <c r="AF778" i="8"/>
  <c r="AF780" i="8"/>
  <c r="AC780" i="8" s="1"/>
  <c r="DF780" i="8" s="1"/>
  <c r="DJ780" i="8" s="1"/>
  <c r="AF781" i="8"/>
  <c r="AF782" i="8"/>
  <c r="AF783" i="8"/>
  <c r="AF784" i="8"/>
  <c r="AC784" i="8" s="1"/>
  <c r="AF785" i="8"/>
  <c r="AC785" i="8" s="1"/>
  <c r="AF786" i="8"/>
  <c r="AF787" i="8"/>
  <c r="AF788" i="8"/>
  <c r="AC788" i="8" s="1"/>
  <c r="DF788" i="8" s="1"/>
  <c r="AF789" i="8"/>
  <c r="AC789" i="8" s="1"/>
  <c r="AF790" i="8"/>
  <c r="AF791" i="8"/>
  <c r="AF792" i="8"/>
  <c r="AC792" i="8" s="1"/>
  <c r="AF793" i="8"/>
  <c r="AC793" i="8" s="1"/>
  <c r="AF794" i="8"/>
  <c r="AF795" i="8"/>
  <c r="AF796" i="8"/>
  <c r="AC796" i="8" s="1"/>
  <c r="DF796" i="8" s="1"/>
  <c r="AF797" i="8"/>
  <c r="AC797" i="8" s="1"/>
  <c r="AF798" i="8"/>
  <c r="AF799" i="8"/>
  <c r="AF800" i="8"/>
  <c r="AC800" i="8" s="1"/>
  <c r="AF801" i="8"/>
  <c r="AC801" i="8" s="1"/>
  <c r="AF802" i="8"/>
  <c r="AF803" i="8"/>
  <c r="AF804" i="8"/>
  <c r="AC804" i="8" s="1"/>
  <c r="DF804" i="8" s="1"/>
  <c r="AF805" i="8"/>
  <c r="AC805" i="8" s="1"/>
  <c r="AF806" i="8"/>
  <c r="AF807" i="8"/>
  <c r="AF808" i="8"/>
  <c r="AC808" i="8" s="1"/>
  <c r="AF809" i="8"/>
  <c r="AC809" i="8" s="1"/>
  <c r="AF810" i="8"/>
  <c r="AF811" i="8"/>
  <c r="AF812" i="8"/>
  <c r="AC812" i="8" s="1"/>
  <c r="DF812" i="8" s="1"/>
  <c r="AF813" i="8"/>
  <c r="AF814" i="8"/>
  <c r="AF815" i="8"/>
  <c r="AF816" i="8"/>
  <c r="AC816" i="8" s="1"/>
  <c r="AF817" i="8"/>
  <c r="AC817" i="8" s="1"/>
  <c r="AF818" i="8"/>
  <c r="AF819" i="8"/>
  <c r="AF820" i="8"/>
  <c r="AC820" i="8" s="1"/>
  <c r="DF820" i="8" s="1"/>
  <c r="AF821" i="8"/>
  <c r="AC821" i="8" s="1"/>
  <c r="AF822" i="8"/>
  <c r="AF823" i="8"/>
  <c r="AF824" i="8"/>
  <c r="AC824" i="8" s="1"/>
  <c r="AF826" i="8"/>
  <c r="AC826" i="8" s="1"/>
  <c r="AF827" i="8"/>
  <c r="AF828" i="8"/>
  <c r="AF829" i="8"/>
  <c r="AC829" i="8" s="1"/>
  <c r="DF829" i="8" s="1"/>
  <c r="DJ829" i="8" s="1"/>
  <c r="AF830" i="8"/>
  <c r="AC830" i="8" s="1"/>
  <c r="AF831" i="8"/>
  <c r="AF832" i="8"/>
  <c r="AF833" i="8"/>
  <c r="AC833" i="8" s="1"/>
  <c r="AF834" i="8"/>
  <c r="AC834" i="8" s="1"/>
  <c r="AF835" i="8"/>
  <c r="AF836" i="8"/>
  <c r="AF837" i="8"/>
  <c r="AC837" i="8" s="1"/>
  <c r="DF837" i="8" s="1"/>
  <c r="DJ837" i="8" s="1"/>
  <c r="AF838" i="8"/>
  <c r="AF839" i="8"/>
  <c r="AF840" i="8"/>
  <c r="AF841" i="8"/>
  <c r="AC841" i="8" s="1"/>
  <c r="AF842" i="8"/>
  <c r="AC842" i="8" s="1"/>
  <c r="AF843" i="8"/>
  <c r="AF844" i="8"/>
  <c r="AF845" i="8"/>
  <c r="AC845" i="8" s="1"/>
  <c r="DF845" i="8" s="1"/>
  <c r="DJ845" i="8" s="1"/>
  <c r="AF846" i="8"/>
  <c r="AC846" i="8" s="1"/>
  <c r="AF847" i="8"/>
  <c r="AH847" i="8" s="1"/>
  <c r="AF848" i="8"/>
  <c r="AF849" i="8"/>
  <c r="AC849" i="8" s="1"/>
  <c r="AF850" i="8"/>
  <c r="AC850" i="8" s="1"/>
  <c r="AF851" i="8"/>
  <c r="AF852" i="8"/>
  <c r="AF853" i="8"/>
  <c r="AC853" i="8" s="1"/>
  <c r="DF853" i="8" s="1"/>
  <c r="DJ853" i="8" s="1"/>
  <c r="AF854" i="8"/>
  <c r="AC854" i="8" s="1"/>
  <c r="AF855" i="8"/>
  <c r="AF856" i="8"/>
  <c r="AF857" i="8"/>
  <c r="AF858" i="8"/>
  <c r="AC858" i="8" s="1"/>
  <c r="AF859" i="8"/>
  <c r="AF860" i="8"/>
  <c r="AF861" i="8"/>
  <c r="AC861" i="8" s="1"/>
  <c r="DF861" i="8" s="1"/>
  <c r="DJ861" i="8" s="1"/>
  <c r="AF862" i="8"/>
  <c r="AC862" i="8" s="1"/>
  <c r="AF864" i="8"/>
  <c r="AF865" i="8"/>
  <c r="AF866" i="8"/>
  <c r="AC866" i="8" s="1"/>
  <c r="DF866" i="8" s="1"/>
  <c r="AF867" i="8"/>
  <c r="AC867" i="8" s="1"/>
  <c r="DF867" i="8" s="1"/>
  <c r="DJ867" i="8" s="1"/>
  <c r="AF868" i="8"/>
  <c r="AF869" i="8"/>
  <c r="AF870" i="8"/>
  <c r="AC870" i="8" s="1"/>
  <c r="DF870" i="8" s="1"/>
  <c r="DJ870" i="8" s="1"/>
  <c r="AF871" i="8"/>
  <c r="AF872" i="8"/>
  <c r="AF873" i="8"/>
  <c r="AF874" i="8"/>
  <c r="AC874" i="8" s="1"/>
  <c r="DF874" i="8" s="1"/>
  <c r="DJ874" i="8" s="1"/>
  <c r="AF875" i="8"/>
  <c r="AC875" i="8" s="1"/>
  <c r="DF875" i="8" s="1"/>
  <c r="DJ875" i="8" s="1"/>
  <c r="AF876" i="8"/>
  <c r="AF877" i="8"/>
  <c r="AF878" i="8"/>
  <c r="AC878" i="8" s="1"/>
  <c r="DF878" i="8" s="1"/>
  <c r="DJ878" i="8" s="1"/>
  <c r="AF879" i="8"/>
  <c r="AH879" i="8" s="1"/>
  <c r="AF880" i="8"/>
  <c r="AF882" i="8"/>
  <c r="AF883" i="8"/>
  <c r="AC883" i="8" s="1"/>
  <c r="DF883" i="8" s="1"/>
  <c r="DJ883" i="8" s="1"/>
  <c r="AF884" i="8"/>
  <c r="AC884" i="8" s="1"/>
  <c r="AF885" i="8"/>
  <c r="AF886" i="8"/>
  <c r="AF887" i="8"/>
  <c r="AH887" i="8" s="1"/>
  <c r="AF888" i="8"/>
  <c r="AC888" i="8" s="1"/>
  <c r="AF889" i="8"/>
  <c r="AF890" i="8"/>
  <c r="AF891" i="8"/>
  <c r="AF892" i="8"/>
  <c r="AC892" i="8" s="1"/>
  <c r="AF893" i="8"/>
  <c r="AF894" i="8"/>
  <c r="AF895" i="8"/>
  <c r="AC895" i="8" s="1"/>
  <c r="DF895" i="8" s="1"/>
  <c r="AF896" i="8"/>
  <c r="AC896" i="8" s="1"/>
  <c r="AF897" i="8"/>
  <c r="AF898" i="8"/>
  <c r="AF899" i="8"/>
  <c r="AC899" i="8" s="1"/>
  <c r="DF899" i="8" s="1"/>
  <c r="AF900" i="8"/>
  <c r="AC900" i="8" s="1"/>
  <c r="AF901" i="8"/>
  <c r="AF902" i="8"/>
  <c r="AF903" i="8"/>
  <c r="AH903" i="8" s="1"/>
  <c r="AF904" i="8"/>
  <c r="AF905" i="8"/>
  <c r="AF906" i="8"/>
  <c r="AF907" i="8"/>
  <c r="AC907" i="8" s="1"/>
  <c r="DF907" i="8" s="1"/>
  <c r="AF909" i="8"/>
  <c r="AF910" i="8"/>
  <c r="AF911" i="8"/>
  <c r="AF912" i="8"/>
  <c r="AC912" i="8" s="1"/>
  <c r="AF913" i="8"/>
  <c r="AF914" i="8"/>
  <c r="AC914" i="8" s="1"/>
  <c r="AF915" i="8"/>
  <c r="AF916" i="8"/>
  <c r="AF917" i="8"/>
  <c r="AF918" i="8"/>
  <c r="AF919" i="8"/>
  <c r="AF921" i="8"/>
  <c r="AC921" i="8" s="1"/>
  <c r="AF922" i="8"/>
  <c r="AC922" i="8" s="1"/>
  <c r="AF923" i="8"/>
  <c r="AF924" i="8"/>
  <c r="AF925" i="8"/>
  <c r="AC925" i="8" s="1"/>
  <c r="AF926" i="8"/>
  <c r="AC926" i="8" s="1"/>
  <c r="AF927" i="8"/>
  <c r="AF928" i="8"/>
  <c r="AF929" i="8"/>
  <c r="AC929" i="8" s="1"/>
  <c r="AF930" i="8"/>
  <c r="AC930" i="8" s="1"/>
  <c r="AF931" i="8"/>
  <c r="AC931" i="8" s="1"/>
  <c r="DF931" i="8" s="1"/>
  <c r="AF932" i="8"/>
  <c r="AF933" i="8"/>
  <c r="AC933" i="8" s="1"/>
  <c r="AF934" i="8"/>
  <c r="AC934" i="8" s="1"/>
  <c r="AF935" i="8"/>
  <c r="AH935" i="8" s="1"/>
  <c r="AF936" i="8"/>
  <c r="AF937" i="8"/>
  <c r="AF938" i="8"/>
  <c r="AC938" i="8" s="1"/>
  <c r="AF939" i="8"/>
  <c r="AC939" i="8" s="1"/>
  <c r="AF940" i="8"/>
  <c r="AF941" i="8"/>
  <c r="AC941" i="8" s="1"/>
  <c r="AF943" i="8"/>
  <c r="AF944" i="8"/>
  <c r="AC944" i="8" s="1"/>
  <c r="DF944" i="8" s="1"/>
  <c r="AF945" i="8"/>
  <c r="AF946" i="8"/>
  <c r="AC946" i="8" s="1"/>
  <c r="DF946" i="8" s="1"/>
  <c r="AF947" i="8"/>
  <c r="AF948" i="8"/>
  <c r="AF949" i="8"/>
  <c r="AF950" i="8"/>
  <c r="AC950" i="8" s="1"/>
  <c r="AF951" i="8"/>
  <c r="AF953" i="8"/>
  <c r="AC953" i="8" s="1"/>
  <c r="DF953" i="8" s="1"/>
  <c r="AF954" i="8"/>
  <c r="AC954" i="8" s="1"/>
  <c r="AF955" i="8"/>
  <c r="AC955" i="8" s="1"/>
  <c r="DF955" i="8" s="1"/>
  <c r="AF956" i="8"/>
  <c r="AC956" i="8" s="1"/>
  <c r="AF957" i="8"/>
  <c r="AF958" i="8"/>
  <c r="AC958" i="8" s="1"/>
  <c r="AF959" i="8"/>
  <c r="AC959" i="8" s="1"/>
  <c r="DF959" i="8" s="1"/>
  <c r="AF960" i="8"/>
  <c r="AC960" i="8" s="1"/>
  <c r="AF961" i="8"/>
  <c r="AF962" i="8"/>
  <c r="AF963" i="8"/>
  <c r="AF964" i="8"/>
  <c r="AC964" i="8" s="1"/>
  <c r="AF965" i="8"/>
  <c r="AC965" i="8" s="1"/>
  <c r="DF965" i="8" s="1"/>
  <c r="AF966" i="8"/>
  <c r="AC966" i="8" s="1"/>
  <c r="AF967" i="8"/>
  <c r="AH967" i="8" s="1"/>
  <c r="AF968" i="8"/>
  <c r="AC968" i="8" s="1"/>
  <c r="AF969" i="8"/>
  <c r="AF970" i="8"/>
  <c r="AC970" i="8" s="1"/>
  <c r="AF972" i="8"/>
  <c r="AC972" i="8" s="1"/>
  <c r="DF972" i="8" s="1"/>
  <c r="AF973" i="8"/>
  <c r="AC973" i="8" s="1"/>
  <c r="AF974" i="8"/>
  <c r="AF975" i="8"/>
  <c r="AF976" i="8"/>
  <c r="AC976" i="8" s="1"/>
  <c r="AF977" i="8"/>
  <c r="AC977" i="8" s="1"/>
  <c r="AF978" i="8"/>
  <c r="AF979" i="8"/>
  <c r="AF980" i="8"/>
  <c r="AC980" i="8" s="1"/>
  <c r="DF980" i="8" s="1"/>
  <c r="AF982" i="8"/>
  <c r="AC982" i="8" s="1"/>
  <c r="AF983" i="8"/>
  <c r="AH983" i="8" s="1"/>
  <c r="AF984" i="8"/>
  <c r="AF985" i="8"/>
  <c r="AC985" i="8" s="1"/>
  <c r="AF986" i="8"/>
  <c r="AC986" i="8" s="1"/>
  <c r="AF987" i="8"/>
  <c r="AF988" i="8"/>
  <c r="AF989" i="8"/>
  <c r="AC989" i="8" s="1"/>
  <c r="AF990" i="8"/>
  <c r="AC990" i="8" s="1"/>
  <c r="AF991" i="8"/>
  <c r="AF992" i="8"/>
  <c r="AF994" i="8"/>
  <c r="AC994" i="8" s="1"/>
  <c r="AF995" i="8"/>
  <c r="AC995" i="8" s="1"/>
  <c r="AF996" i="8"/>
  <c r="AF997" i="8"/>
  <c r="AF998" i="8"/>
  <c r="AC998" i="8" s="1"/>
  <c r="DF998" i="8" s="1"/>
  <c r="AF999" i="8"/>
  <c r="AC999" i="8" s="1"/>
  <c r="AF1000" i="8"/>
  <c r="AF1001" i="8"/>
  <c r="AF1002" i="8"/>
  <c r="AC1002" i="8" s="1"/>
  <c r="DF1002" i="8" s="1"/>
  <c r="AF1003" i="8"/>
  <c r="AC1003" i="8" s="1"/>
  <c r="AF1004" i="8"/>
  <c r="AF1005" i="8"/>
  <c r="AF1006" i="8"/>
  <c r="AC1006" i="8" s="1"/>
  <c r="DF1006" i="8" s="1"/>
  <c r="AF1007" i="8"/>
  <c r="AH1007" i="8" s="1"/>
  <c r="AF1008" i="8"/>
  <c r="AF1009" i="8"/>
  <c r="AF1010" i="8"/>
  <c r="AC1010" i="8" s="1"/>
  <c r="DF1010" i="8" s="1"/>
  <c r="AF1011" i="8"/>
  <c r="AC1011" i="8" s="1"/>
  <c r="AF1012" i="8"/>
  <c r="AF1013" i="8"/>
  <c r="AF1014" i="8"/>
  <c r="AC1014" i="8" s="1"/>
  <c r="DF1014" i="8" s="1"/>
  <c r="AF1015" i="8"/>
  <c r="AH1015" i="8" s="1"/>
  <c r="AF1016" i="8"/>
  <c r="AF1017" i="8"/>
  <c r="AF1018" i="8"/>
  <c r="AC1018" i="8" s="1"/>
  <c r="DF1018" i="8" s="1"/>
  <c r="AF1019" i="8"/>
  <c r="AC1019" i="8" s="1"/>
  <c r="AF1020" i="8"/>
  <c r="AF1021" i="8"/>
  <c r="AF1022" i="8"/>
  <c r="AC1022" i="8" s="1"/>
  <c r="DF1022" i="8" s="1"/>
  <c r="AF1023" i="8"/>
  <c r="AC1023" i="8" s="1"/>
  <c r="AF1024" i="8"/>
  <c r="AF1025" i="8"/>
  <c r="AF1026" i="8"/>
  <c r="AC1026" i="8" s="1"/>
  <c r="DF1026" i="8" s="1"/>
  <c r="AF1027" i="8"/>
  <c r="AC1027" i="8" s="1"/>
  <c r="AF1028" i="8"/>
  <c r="AF1030" i="8"/>
  <c r="AF1031" i="8"/>
  <c r="AH1031" i="8" s="1"/>
  <c r="AF1032" i="8"/>
  <c r="AC1032" i="8" s="1"/>
  <c r="AF1033" i="8"/>
  <c r="AF1034" i="8"/>
  <c r="AF1035" i="8"/>
  <c r="AC1035" i="8" s="1"/>
  <c r="DF1035" i="8" s="1"/>
  <c r="AF1036" i="8"/>
  <c r="AC1036" i="8" s="1"/>
  <c r="AF1037" i="8"/>
  <c r="AF1038" i="8"/>
  <c r="AC1038" i="8" s="1"/>
  <c r="AF1039" i="8"/>
  <c r="AH1039" i="8" s="1"/>
  <c r="AF1040" i="8"/>
  <c r="AF1041" i="8"/>
  <c r="AF1042" i="8"/>
  <c r="AF1043" i="8"/>
  <c r="AF1044" i="8"/>
  <c r="AF1045" i="8"/>
  <c r="AF1046" i="8"/>
  <c r="AC1046" i="8" s="1"/>
  <c r="AF1047" i="8"/>
  <c r="AH1047" i="8" s="1"/>
  <c r="AF1048" i="8"/>
  <c r="AF1049" i="8"/>
  <c r="AF1050" i="8"/>
  <c r="AF1051" i="8"/>
  <c r="AC1051" i="8" s="1"/>
  <c r="DF1051" i="8" s="1"/>
  <c r="AF1052" i="8"/>
  <c r="AF1053" i="8"/>
  <c r="AF1054" i="8"/>
  <c r="AF1055" i="8"/>
  <c r="AC1055" i="8" s="1"/>
  <c r="DF1055" i="8" s="1"/>
  <c r="AF1056" i="8"/>
  <c r="AF1057" i="8"/>
  <c r="AF1058" i="8"/>
  <c r="AF1059" i="8"/>
  <c r="AC1059" i="8" s="1"/>
  <c r="DF1059" i="8" s="1"/>
  <c r="AF1060" i="8"/>
  <c r="AF1061" i="8"/>
  <c r="AF1062" i="8"/>
  <c r="AF1064" i="8"/>
  <c r="AC1064" i="8" s="1"/>
  <c r="DF1064" i="8" s="1"/>
  <c r="AF1065" i="8"/>
  <c r="AF1066" i="8"/>
  <c r="AF1067" i="8"/>
  <c r="AF1068" i="8"/>
  <c r="AC1068" i="8" s="1"/>
  <c r="DF1068" i="8" s="1"/>
  <c r="AF1069" i="8"/>
  <c r="AF1070" i="8"/>
  <c r="AF1071" i="8"/>
  <c r="AF1072" i="8"/>
  <c r="AC1072" i="8" s="1"/>
  <c r="DF1072" i="8" s="1"/>
  <c r="AF1073" i="8"/>
  <c r="AF1074" i="8"/>
  <c r="AF1075" i="8"/>
  <c r="AF1076" i="8"/>
  <c r="AC1076" i="8" s="1"/>
  <c r="DF1076" i="8" s="1"/>
  <c r="AF1077" i="8"/>
  <c r="AF1078" i="8"/>
  <c r="AF1079" i="8"/>
  <c r="AF1080" i="8"/>
  <c r="AC1080" i="8" s="1"/>
  <c r="AF1081" i="8"/>
  <c r="AF1082" i="8"/>
  <c r="AF1083" i="8"/>
  <c r="AF1084" i="8"/>
  <c r="AC1084" i="8" s="1"/>
  <c r="AF1085" i="8"/>
  <c r="AF1086" i="8"/>
  <c r="AF1087" i="8"/>
  <c r="AF1088" i="8"/>
  <c r="AC1088" i="8" s="1"/>
  <c r="AF1089" i="8"/>
  <c r="AF1090" i="8"/>
  <c r="AF1091" i="8"/>
  <c r="AF1092" i="8"/>
  <c r="AC1092" i="8" s="1"/>
  <c r="AF1093" i="8"/>
  <c r="AF1094" i="8"/>
  <c r="AF1095" i="8"/>
  <c r="AF1097" i="8"/>
  <c r="AF1098" i="8"/>
  <c r="AC1098" i="8" s="1"/>
  <c r="AF1099" i="8"/>
  <c r="AF1100" i="8"/>
  <c r="AF1101" i="8"/>
  <c r="AF1102" i="8"/>
  <c r="AC1102" i="8" s="1"/>
  <c r="AF1103" i="8"/>
  <c r="AF1104" i="8"/>
  <c r="AC1104" i="8" s="1"/>
  <c r="AF1105" i="8"/>
  <c r="AF1106" i="8"/>
  <c r="AC1106" i="8" s="1"/>
  <c r="DF1106" i="8" s="1"/>
  <c r="AF1107" i="8"/>
  <c r="AF1108" i="8"/>
  <c r="AF1109" i="8"/>
  <c r="AF1110" i="8"/>
  <c r="AC1110" i="8" s="1"/>
  <c r="AF1111" i="8"/>
  <c r="AF1112" i="8"/>
  <c r="AC1112" i="8" s="1"/>
  <c r="AF1113" i="8"/>
  <c r="AF1114" i="8"/>
  <c r="AF1115" i="8"/>
  <c r="AF1116" i="8"/>
  <c r="AF1117" i="8"/>
  <c r="AF1118" i="8"/>
  <c r="AF1119" i="8"/>
  <c r="AF1120" i="8"/>
  <c r="AC1120" i="8" s="1"/>
  <c r="AF1121" i="8"/>
  <c r="AF1122" i="8"/>
  <c r="AC1122" i="8" s="1"/>
  <c r="AF1123" i="8"/>
  <c r="AF1124" i="8"/>
  <c r="AF1125" i="8"/>
  <c r="AF1126" i="8"/>
  <c r="AC1126" i="8" s="1"/>
  <c r="AF1127" i="8"/>
  <c r="AF1128" i="8"/>
  <c r="AC1128" i="8" s="1"/>
  <c r="AF1130" i="8"/>
  <c r="AC1130" i="8" s="1"/>
  <c r="DF1130" i="8" s="1"/>
  <c r="AF1131" i="8"/>
  <c r="AF1132" i="8"/>
  <c r="AF1133" i="8"/>
  <c r="AF1134" i="8"/>
  <c r="AC1134" i="8" s="1"/>
  <c r="DF1134" i="8" s="1"/>
  <c r="AF1135" i="8"/>
  <c r="AF1136" i="8"/>
  <c r="AF1137" i="8"/>
  <c r="AF1138" i="8"/>
  <c r="AF1139" i="8"/>
  <c r="AF1140" i="8"/>
  <c r="AF1141" i="8"/>
  <c r="AF1142" i="8"/>
  <c r="AC1142" i="8" s="1"/>
  <c r="DF1142" i="8" s="1"/>
  <c r="AF1143" i="8"/>
  <c r="AF1144" i="8"/>
  <c r="AC1144" i="8" s="1"/>
  <c r="AF1145" i="8"/>
  <c r="AF1146" i="8"/>
  <c r="AC1146" i="8" s="1"/>
  <c r="DF1146" i="8" s="1"/>
  <c r="AF1147" i="8"/>
  <c r="AF1148" i="8"/>
  <c r="AF1149" i="8"/>
  <c r="AF1150" i="8"/>
  <c r="AC1150" i="8" s="1"/>
  <c r="DF1150" i="8" s="1"/>
  <c r="AF1152" i="8"/>
  <c r="AC1152" i="8" s="1"/>
  <c r="AF1153" i="8"/>
  <c r="AF1154" i="8"/>
  <c r="AF1155" i="8"/>
  <c r="AF1156" i="8"/>
  <c r="AC1156" i="8" s="1"/>
  <c r="AF1157" i="8"/>
  <c r="AF1158" i="8"/>
  <c r="AF1159" i="8"/>
  <c r="AF1160" i="8"/>
  <c r="AC1160" i="8" s="1"/>
  <c r="AF1161" i="8"/>
  <c r="AF1162" i="8"/>
  <c r="AF1163" i="8"/>
  <c r="AF1164" i="8"/>
  <c r="AF1165" i="8"/>
  <c r="AF1166" i="8"/>
  <c r="AF1167" i="8"/>
  <c r="AF1168" i="8"/>
  <c r="AF1169" i="8"/>
  <c r="AF1170" i="8"/>
  <c r="AF1171" i="8"/>
  <c r="AF1172" i="8"/>
  <c r="AC1172" i="8" s="1"/>
  <c r="AF1173" i="8"/>
  <c r="AF1174" i="8"/>
  <c r="AF1175" i="8"/>
  <c r="AF1176" i="8"/>
  <c r="AC1176" i="8" s="1"/>
  <c r="AF1177" i="8"/>
  <c r="AF1178" i="8"/>
  <c r="AF1179" i="8"/>
  <c r="AF1180" i="8"/>
  <c r="AC1180" i="8" s="1"/>
  <c r="AF1181" i="8"/>
  <c r="AF1182" i="8"/>
  <c r="AF1183" i="8"/>
  <c r="AF1185" i="8"/>
  <c r="AC1185" i="8" s="1"/>
  <c r="AF1186" i="8"/>
  <c r="AC1186" i="8" s="1"/>
  <c r="AF1187" i="8"/>
  <c r="AF1188" i="8"/>
  <c r="AC1188" i="8" s="1"/>
  <c r="DF1188" i="8" s="1"/>
  <c r="DJ1188" i="8" s="1"/>
  <c r="AF1189" i="8"/>
  <c r="AF1190" i="8"/>
  <c r="AC1190" i="8" s="1"/>
  <c r="AF1191" i="8"/>
  <c r="AF1192" i="8"/>
  <c r="AC1192" i="8" s="1"/>
  <c r="DF1192" i="8" s="1"/>
  <c r="DJ1192" i="8" s="1"/>
  <c r="AF1193" i="8"/>
  <c r="AC1193" i="8" s="1"/>
  <c r="AF1194" i="8"/>
  <c r="AC1194" i="8" s="1"/>
  <c r="AF1195" i="8"/>
  <c r="AF1196" i="8"/>
  <c r="AC1196" i="8" s="1"/>
  <c r="DF1196" i="8" s="1"/>
  <c r="DJ1196" i="8" s="1"/>
  <c r="AF1197" i="8"/>
  <c r="AC1197" i="8" s="1"/>
  <c r="AF1198" i="8"/>
  <c r="AF1199" i="8"/>
  <c r="AF1200" i="8"/>
  <c r="AC1200" i="8" s="1"/>
  <c r="DF1200" i="8" s="1"/>
  <c r="DJ1200" i="8" s="1"/>
  <c r="AF1201" i="8"/>
  <c r="AF1202" i="8"/>
  <c r="AF1203" i="8"/>
  <c r="AF1204" i="8"/>
  <c r="AC1204" i="8" s="1"/>
  <c r="DF1204" i="8" s="1"/>
  <c r="DJ1204" i="8" s="1"/>
  <c r="AF1205" i="8"/>
  <c r="AC1205" i="8" s="1"/>
  <c r="DF1205" i="8" s="1"/>
  <c r="DJ1205" i="8" s="1"/>
  <c r="AF1206" i="8"/>
  <c r="AC1206" i="8" s="1"/>
  <c r="DF1206" i="8" s="1"/>
  <c r="DJ1206" i="8" s="1"/>
  <c r="AF1207" i="8"/>
  <c r="AF1208" i="8"/>
  <c r="AC1208" i="8" s="1"/>
  <c r="DF1208" i="8" s="1"/>
  <c r="DJ1208" i="8" s="1"/>
  <c r="AF1209" i="8"/>
  <c r="AC1209" i="8" s="1"/>
  <c r="AF1210" i="8"/>
  <c r="AF1211" i="8"/>
  <c r="AF1212" i="8"/>
  <c r="AF1213" i="8"/>
  <c r="AC1213" i="8" s="1"/>
  <c r="AF1214" i="8"/>
  <c r="AC1214" i="8" s="1"/>
  <c r="DF1214" i="8" s="1"/>
  <c r="DJ1214" i="8" s="1"/>
  <c r="AF1215" i="8"/>
  <c r="AF1217" i="8"/>
  <c r="AF1218" i="8"/>
  <c r="AF1219" i="8"/>
  <c r="AF1220" i="8"/>
  <c r="AC1220" i="8" s="1"/>
  <c r="AF1221" i="8"/>
  <c r="AF1222" i="8"/>
  <c r="AC1222" i="8" s="1"/>
  <c r="AF1223" i="8"/>
  <c r="AF1224" i="8"/>
  <c r="AF1225" i="8"/>
  <c r="AF1226" i="8"/>
  <c r="AC1226" i="8" s="1"/>
  <c r="AF1227" i="8"/>
  <c r="AF1228" i="8"/>
  <c r="AF1229" i="8"/>
  <c r="AF1230" i="8"/>
  <c r="AC1230" i="8" s="1"/>
  <c r="AF1231" i="8"/>
  <c r="AF1232" i="8"/>
  <c r="AF1233" i="8"/>
  <c r="AF1234" i="8"/>
  <c r="AF1235" i="8"/>
  <c r="AF1236" i="8"/>
  <c r="AC1236" i="8" s="1"/>
  <c r="AF1237" i="8"/>
  <c r="AF1238" i="8"/>
  <c r="AC1238" i="8" s="1"/>
  <c r="DF1238" i="8" s="1"/>
  <c r="DJ1238" i="8" s="1"/>
  <c r="AF1239" i="8"/>
  <c r="AF1240" i="8"/>
  <c r="AF1241" i="8"/>
  <c r="AF1242" i="8"/>
  <c r="AC1242" i="8" s="1"/>
  <c r="AF1243" i="8"/>
  <c r="AF1244" i="8"/>
  <c r="AC1244" i="8" s="1"/>
  <c r="AF1245" i="8"/>
  <c r="AF1246" i="8"/>
  <c r="AF1247" i="8"/>
  <c r="AF1248" i="8"/>
  <c r="AF1250" i="8"/>
  <c r="AC1250" i="8" s="1"/>
  <c r="DF1250" i="8" s="1"/>
  <c r="DJ1250" i="8" s="1"/>
  <c r="AF1251" i="8"/>
  <c r="AF1252" i="8"/>
  <c r="AC1252" i="8" s="1"/>
  <c r="AF1253" i="8"/>
  <c r="AF1254" i="8"/>
  <c r="AC1254" i="8" s="1"/>
  <c r="DF1254" i="8" s="1"/>
  <c r="DJ1254" i="8" s="1"/>
  <c r="AF1255" i="8"/>
  <c r="AF1256" i="8"/>
  <c r="AF1257" i="8"/>
  <c r="AF1258" i="8"/>
  <c r="AF1259" i="8"/>
  <c r="AF1260" i="8"/>
  <c r="AF1262" i="8"/>
  <c r="AF1263" i="8"/>
  <c r="AF1264" i="8"/>
  <c r="AC1264" i="8" s="1"/>
  <c r="AF1265" i="8"/>
  <c r="AF1266" i="8"/>
  <c r="AF1267" i="8"/>
  <c r="AF1268" i="8"/>
  <c r="AC1268" i="8" s="1"/>
  <c r="AF1269" i="8"/>
  <c r="AF1270" i="8"/>
  <c r="AF1271" i="8"/>
  <c r="AF1272" i="8"/>
  <c r="AC1272" i="8" s="1"/>
  <c r="AF1273" i="8"/>
  <c r="AF1274" i="8"/>
  <c r="AF1275" i="8"/>
  <c r="AF1276" i="8"/>
  <c r="AC1276" i="8" s="1"/>
  <c r="DF1276" i="8" s="1"/>
  <c r="DJ1276" i="8" s="1"/>
  <c r="AF1277" i="8"/>
  <c r="AF1278" i="8"/>
  <c r="AF1279" i="8"/>
  <c r="AF1280" i="8"/>
  <c r="AC1280" i="8" s="1"/>
  <c r="AF1281" i="8"/>
  <c r="AF1282" i="8"/>
  <c r="AF1283" i="8"/>
  <c r="AF1284" i="8"/>
  <c r="AC1284" i="8" s="1"/>
  <c r="AF1285" i="8"/>
  <c r="AF1286" i="8"/>
  <c r="AF1287" i="8"/>
  <c r="AF1288" i="8"/>
  <c r="AC1288" i="8" s="1"/>
  <c r="AF1289" i="8"/>
  <c r="AF1290" i="8"/>
  <c r="AF1291" i="8"/>
  <c r="AF1292" i="8"/>
  <c r="AF1293" i="8"/>
  <c r="AF1295" i="8"/>
  <c r="AF1296" i="8"/>
  <c r="AC1296" i="8" s="1"/>
  <c r="DF1296" i="8" s="1"/>
  <c r="DJ1296" i="8" s="1"/>
  <c r="AF1297" i="8"/>
  <c r="AC1297" i="8" s="1"/>
  <c r="AF1298" i="8"/>
  <c r="AC1298" i="8" s="1"/>
  <c r="DF1298" i="8" s="1"/>
  <c r="DJ1298" i="8" s="1"/>
  <c r="AF1299" i="8"/>
  <c r="AF1300" i="8"/>
  <c r="AC1300" i="8" s="1"/>
  <c r="DF1300" i="8" s="1"/>
  <c r="DJ1300" i="8" s="1"/>
  <c r="AF1301" i="8"/>
  <c r="AC1301" i="8" s="1"/>
  <c r="AF1302" i="8"/>
  <c r="AF1303" i="8"/>
  <c r="AF1304" i="8"/>
  <c r="AC1304" i="8" s="1"/>
  <c r="DF1304" i="8" s="1"/>
  <c r="DJ1304" i="8" s="1"/>
  <c r="AF1305" i="8"/>
  <c r="AC1305" i="8" s="1"/>
  <c r="AF1306" i="8"/>
  <c r="AC1306" i="8" s="1"/>
  <c r="AF1307" i="8"/>
  <c r="AF1308" i="8"/>
  <c r="AF1309" i="8"/>
  <c r="AF1310" i="8"/>
  <c r="AC1310" i="8" s="1"/>
  <c r="DF1310" i="8" s="1"/>
  <c r="DJ1310" i="8" s="1"/>
  <c r="AF1311" i="8"/>
  <c r="AF1312" i="8"/>
  <c r="AC1312" i="8" s="1"/>
  <c r="AF1313" i="8"/>
  <c r="AC1313" i="8" s="1"/>
  <c r="DF1313" i="8" s="1"/>
  <c r="DJ1313" i="8" s="1"/>
  <c r="AF1314" i="8"/>
  <c r="AC1314" i="8" s="1"/>
  <c r="DF1314" i="8" s="1"/>
  <c r="DJ1314" i="8" s="1"/>
  <c r="AF1315" i="8"/>
  <c r="AF1316" i="8"/>
  <c r="AC1316" i="8" s="1"/>
  <c r="DF1316" i="8" s="1"/>
  <c r="DJ1316" i="8" s="1"/>
  <c r="AF1317" i="8"/>
  <c r="AC1317" i="8" s="1"/>
  <c r="DF1317" i="8" s="1"/>
  <c r="DJ1317" i="8" s="1"/>
  <c r="AF1318" i="8"/>
  <c r="AF1319" i="8"/>
  <c r="AF1320" i="8"/>
  <c r="AF1321" i="8"/>
  <c r="AF1322" i="8"/>
  <c r="AF1323" i="8"/>
  <c r="AF1324" i="8"/>
  <c r="AC1324" i="8" s="1"/>
  <c r="AF1325" i="8"/>
  <c r="AC1325" i="8" s="1"/>
  <c r="DF1325" i="8" s="1"/>
  <c r="DJ1325" i="8" s="1"/>
  <c r="AF1326" i="8"/>
  <c r="AC1326" i="8" s="1"/>
  <c r="AF1328" i="8"/>
  <c r="AF1329" i="8"/>
  <c r="AC1329" i="8" s="1"/>
  <c r="AF1330" i="8"/>
  <c r="AC1330" i="8" s="1"/>
  <c r="DF1330" i="8" s="1"/>
  <c r="DJ1330" i="8" s="1"/>
  <c r="AF1331" i="8"/>
  <c r="AF1332" i="8"/>
  <c r="AF1333" i="8"/>
  <c r="AC1333" i="8" s="1"/>
  <c r="AF1334" i="8"/>
  <c r="AC1334" i="8" s="1"/>
  <c r="AF1335" i="8"/>
  <c r="AC1335" i="8" s="1"/>
  <c r="AF1336" i="8"/>
  <c r="AF1337" i="8"/>
  <c r="AC1337" i="8" s="1"/>
  <c r="AF1338" i="8"/>
  <c r="AC1338" i="8" s="1"/>
  <c r="DF1338" i="8" s="1"/>
  <c r="DJ1338" i="8" s="1"/>
  <c r="AF1339" i="8"/>
  <c r="AF1340" i="8"/>
  <c r="AF1341" i="8"/>
  <c r="AC1341" i="8" s="1"/>
  <c r="AF1342" i="8"/>
  <c r="AC1342" i="8" s="1"/>
  <c r="DF1342" i="8" s="1"/>
  <c r="DJ1342" i="8" s="1"/>
  <c r="AF1343" i="8"/>
  <c r="AF1344" i="8"/>
  <c r="AF1345" i="8"/>
  <c r="AC1345" i="8" s="1"/>
  <c r="AF1346" i="8"/>
  <c r="AC1346" i="8" s="1"/>
  <c r="AF1347" i="8"/>
  <c r="AF1348" i="8"/>
  <c r="AF1349" i="8"/>
  <c r="AC1349" i="8" s="1"/>
  <c r="AF1350" i="8"/>
  <c r="AC1350" i="8" s="1"/>
  <c r="DF1350" i="8" s="1"/>
  <c r="DJ1350" i="8" s="1"/>
  <c r="AF1351" i="8"/>
  <c r="AH1351" i="8" s="1"/>
  <c r="AF1352" i="8"/>
  <c r="AF1353" i="8"/>
  <c r="AC1353" i="8" s="1"/>
  <c r="DF1353" i="8" s="1"/>
  <c r="DJ1353" i="8" s="1"/>
  <c r="AF1354" i="8"/>
  <c r="AC1354" i="8" s="1"/>
  <c r="DF1354" i="8" s="1"/>
  <c r="DJ1354" i="8" s="1"/>
  <c r="AF1355" i="8"/>
  <c r="AC1355" i="8" s="1"/>
  <c r="AF1356" i="8"/>
  <c r="AF1357" i="8"/>
  <c r="AF1358" i="8"/>
  <c r="AF1359" i="8"/>
  <c r="AF1360" i="8"/>
  <c r="AF1361" i="8"/>
  <c r="AC1361" i="8" s="1"/>
  <c r="DF1361" i="8" s="1"/>
  <c r="DJ1361" i="8" s="1"/>
  <c r="AF1363" i="8"/>
  <c r="AF1364" i="8"/>
  <c r="AC1364" i="8" s="1"/>
  <c r="DF1364" i="8" s="1"/>
  <c r="DJ1364" i="8" s="1"/>
  <c r="AF1365" i="8"/>
  <c r="AF1366" i="8"/>
  <c r="AC1366" i="8" s="1"/>
  <c r="DF1366" i="8" s="1"/>
  <c r="DJ1366" i="8" s="1"/>
  <c r="AF1367" i="8"/>
  <c r="AF1368" i="8"/>
  <c r="AF1369" i="8"/>
  <c r="AF1370" i="8"/>
  <c r="AC1370" i="8" s="1"/>
  <c r="DF1370" i="8" s="1"/>
  <c r="DJ1370" i="8" s="1"/>
  <c r="AF1371" i="8"/>
  <c r="AF1372" i="8"/>
  <c r="AF1373" i="8"/>
  <c r="AF1374" i="8"/>
  <c r="AC1374" i="8" s="1"/>
  <c r="DF1374" i="8" s="1"/>
  <c r="DJ1374" i="8" s="1"/>
  <c r="AF1375" i="8"/>
  <c r="AF1376" i="8"/>
  <c r="AC1376" i="8" s="1"/>
  <c r="AF1377" i="8"/>
  <c r="AF1378" i="8"/>
  <c r="AC1378" i="8" s="1"/>
  <c r="AF1379" i="8"/>
  <c r="AF1380" i="8"/>
  <c r="AF1381" i="8"/>
  <c r="AF1382" i="8"/>
  <c r="AF1383" i="8"/>
  <c r="AF1384" i="8"/>
  <c r="AC1384" i="8" s="1"/>
  <c r="AF1385" i="8"/>
  <c r="AF1386" i="8"/>
  <c r="AC1386" i="8" s="1"/>
  <c r="AF1387" i="8"/>
  <c r="AF1388" i="8"/>
  <c r="AC1388" i="8" s="1"/>
  <c r="AF1389" i="8"/>
  <c r="AF1390" i="8"/>
  <c r="AC1390" i="8" s="1"/>
  <c r="AF1391" i="8"/>
  <c r="AF1392" i="8"/>
  <c r="AF1393" i="8"/>
  <c r="AF1394" i="8"/>
  <c r="AC1394" i="8" s="1"/>
  <c r="AF1395" i="8"/>
  <c r="AF1396" i="8"/>
  <c r="AC1396" i="8" s="1"/>
  <c r="AF1397" i="8"/>
  <c r="AF1398" i="8"/>
  <c r="AC1398" i="8" s="1"/>
  <c r="AF1399" i="8"/>
  <c r="AF1400" i="8"/>
  <c r="AC32" i="8"/>
  <c r="DF32" i="8" s="1"/>
  <c r="DJ32" i="8" s="1"/>
  <c r="AC34" i="8"/>
  <c r="AC40" i="8"/>
  <c r="DF40" i="8" s="1"/>
  <c r="DJ40" i="8" s="1"/>
  <c r="AC48" i="8"/>
  <c r="AC56" i="8"/>
  <c r="AC64" i="8"/>
  <c r="AC72" i="8"/>
  <c r="AC80" i="8"/>
  <c r="AC86" i="8"/>
  <c r="AC88" i="8"/>
  <c r="AC96" i="8"/>
  <c r="AC104" i="8"/>
  <c r="AC112" i="8"/>
  <c r="AC120" i="8"/>
  <c r="AC128" i="8"/>
  <c r="AC132" i="8"/>
  <c r="AC152" i="8"/>
  <c r="AC164" i="8"/>
  <c r="AC185" i="8"/>
  <c r="AC193" i="8"/>
  <c r="DF193" i="8" s="1"/>
  <c r="DJ193" i="8" s="1"/>
  <c r="AC205" i="8"/>
  <c r="AC213" i="8"/>
  <c r="AC228" i="8"/>
  <c r="AC231" i="8"/>
  <c r="DF231" i="8" s="1"/>
  <c r="DJ231" i="8" s="1"/>
  <c r="AC232" i="8"/>
  <c r="AC236" i="8"/>
  <c r="AC239" i="8"/>
  <c r="AC241" i="8"/>
  <c r="AC245" i="8"/>
  <c r="AC249" i="8"/>
  <c r="AC258" i="8"/>
  <c r="AC279" i="8"/>
  <c r="AC283" i="8"/>
  <c r="AC302" i="8"/>
  <c r="AC310" i="8"/>
  <c r="AC330" i="8"/>
  <c r="AC332" i="8"/>
  <c r="AC336" i="8"/>
  <c r="AC340" i="8"/>
  <c r="AC348" i="8"/>
  <c r="AC351" i="8"/>
  <c r="DF351" i="8" s="1"/>
  <c r="AC369" i="8"/>
  <c r="AC373" i="8"/>
  <c r="DF373" i="8" s="1"/>
  <c r="AC392" i="8"/>
  <c r="DF392" i="8" s="1"/>
  <c r="DJ392" i="8" s="1"/>
  <c r="AC393" i="8"/>
  <c r="AC414" i="8"/>
  <c r="AC418" i="8"/>
  <c r="DF418" i="8" s="1"/>
  <c r="DJ418" i="8" s="1"/>
  <c r="AC451" i="8"/>
  <c r="DF451" i="8" s="1"/>
  <c r="AC469" i="8"/>
  <c r="AC473" i="8"/>
  <c r="AC492" i="8"/>
  <c r="DF492" i="8" s="1"/>
  <c r="DJ492" i="8" s="1"/>
  <c r="AC493" i="8"/>
  <c r="AC514" i="8"/>
  <c r="AC546" i="8"/>
  <c r="AC550" i="8"/>
  <c r="AC560" i="8"/>
  <c r="AC564" i="8"/>
  <c r="AC568" i="8"/>
  <c r="AC572" i="8"/>
  <c r="AC576" i="8"/>
  <c r="AC580" i="8"/>
  <c r="AC584" i="8"/>
  <c r="AC588" i="8"/>
  <c r="AC592" i="8"/>
  <c r="AC596" i="8"/>
  <c r="AC600" i="8"/>
  <c r="AC604" i="8"/>
  <c r="AC608" i="8"/>
  <c r="AC636" i="8"/>
  <c r="AC661" i="8"/>
  <c r="AC680" i="8"/>
  <c r="AC702" i="8"/>
  <c r="AC712" i="8"/>
  <c r="DF712" i="8" s="1"/>
  <c r="DJ712" i="8" s="1"/>
  <c r="AC720" i="8"/>
  <c r="AC726" i="8"/>
  <c r="DF726" i="8" s="1"/>
  <c r="DJ726" i="8" s="1"/>
  <c r="AC736" i="8"/>
  <c r="AC748" i="8"/>
  <c r="AC781" i="8"/>
  <c r="AC813" i="8"/>
  <c r="AC838" i="8"/>
  <c r="AC857" i="8"/>
  <c r="AC871" i="8"/>
  <c r="AC891" i="8"/>
  <c r="DF891" i="8" s="1"/>
  <c r="DJ891" i="8" s="1"/>
  <c r="AC904" i="8"/>
  <c r="AC910" i="8"/>
  <c r="AC916" i="8"/>
  <c r="DF916" i="8" s="1"/>
  <c r="AC918" i="8"/>
  <c r="AC923" i="8"/>
  <c r="AC927" i="8"/>
  <c r="AC935" i="8"/>
  <c r="AC937" i="8"/>
  <c r="AC948" i="8"/>
  <c r="AC957" i="8"/>
  <c r="AC961" i="8"/>
  <c r="DF961" i="8" s="1"/>
  <c r="AC962" i="8"/>
  <c r="AC963" i="8"/>
  <c r="DF963" i="8" s="1"/>
  <c r="AC969" i="8"/>
  <c r="DF969" i="8" s="1"/>
  <c r="AC974" i="8"/>
  <c r="AC975" i="8"/>
  <c r="AC978" i="8"/>
  <c r="AC979" i="8"/>
  <c r="AC983" i="8"/>
  <c r="AC984" i="8"/>
  <c r="AC987" i="8"/>
  <c r="AC988" i="8"/>
  <c r="AC991" i="8"/>
  <c r="AC992" i="8"/>
  <c r="AC996" i="8"/>
  <c r="AC997" i="8"/>
  <c r="AC1000" i="8"/>
  <c r="AC1001" i="8"/>
  <c r="AC1004" i="8"/>
  <c r="AC1005" i="8"/>
  <c r="AC1008" i="8"/>
  <c r="AC1009" i="8"/>
  <c r="AC1012" i="8"/>
  <c r="AC1013" i="8"/>
  <c r="AC1016" i="8"/>
  <c r="AC1017" i="8"/>
  <c r="AC1020" i="8"/>
  <c r="AC1021" i="8"/>
  <c r="AC1024" i="8"/>
  <c r="AC1025" i="8"/>
  <c r="AC1028" i="8"/>
  <c r="AC1030" i="8"/>
  <c r="AC1033" i="8"/>
  <c r="AC1034" i="8"/>
  <c r="AC1037" i="8"/>
  <c r="AC1039" i="8"/>
  <c r="DF1039" i="8" s="1"/>
  <c r="AC1040" i="8"/>
  <c r="AC1041" i="8"/>
  <c r="AC1042" i="8"/>
  <c r="AC1043" i="8"/>
  <c r="DF1043" i="8" s="1"/>
  <c r="AC1044" i="8"/>
  <c r="AC1045" i="8"/>
  <c r="AC1048" i="8"/>
  <c r="AC1049" i="8"/>
  <c r="AC1050" i="8"/>
  <c r="AC1052" i="8"/>
  <c r="AC1053" i="8"/>
  <c r="AC1054" i="8"/>
  <c r="AC1056" i="8"/>
  <c r="AC1057" i="8"/>
  <c r="AC1058" i="8"/>
  <c r="AC1060" i="8"/>
  <c r="AC1061" i="8"/>
  <c r="AC1062" i="8"/>
  <c r="AC1065" i="8"/>
  <c r="AC1066" i="8"/>
  <c r="AC1067" i="8"/>
  <c r="AC1069" i="8"/>
  <c r="AC1070" i="8"/>
  <c r="AC1071" i="8"/>
  <c r="AC1073" i="8"/>
  <c r="AC1074" i="8"/>
  <c r="AC1075" i="8"/>
  <c r="AC1077" i="8"/>
  <c r="AC1078" i="8"/>
  <c r="AC1079" i="8"/>
  <c r="AC1081" i="8"/>
  <c r="AC1082" i="8"/>
  <c r="AC1083" i="8"/>
  <c r="AC1085" i="8"/>
  <c r="AC1086" i="8"/>
  <c r="AC1087" i="8"/>
  <c r="AC1089" i="8"/>
  <c r="AC1090" i="8"/>
  <c r="AC1091" i="8"/>
  <c r="AC1093" i="8"/>
  <c r="AC1094" i="8"/>
  <c r="AC1095" i="8"/>
  <c r="AC1114" i="8"/>
  <c r="AC1118" i="8"/>
  <c r="DF1118" i="8" s="1"/>
  <c r="AC1136" i="8"/>
  <c r="DF1136" i="8" s="1"/>
  <c r="AC1138" i="8"/>
  <c r="DF1138" i="8" s="1"/>
  <c r="AC1164" i="8"/>
  <c r="AC1168" i="8"/>
  <c r="AC1189" i="8"/>
  <c r="DF1189" i="8" s="1"/>
  <c r="DJ1189" i="8" s="1"/>
  <c r="AC1198" i="8"/>
  <c r="DF1198" i="8" s="1"/>
  <c r="DJ1198" i="8" s="1"/>
  <c r="AC1201" i="8"/>
  <c r="AC1202" i="8"/>
  <c r="AC1210" i="8"/>
  <c r="DF1210" i="8" s="1"/>
  <c r="DJ1210" i="8" s="1"/>
  <c r="AC1212" i="8"/>
  <c r="AC1218" i="8"/>
  <c r="DF1218" i="8" s="1"/>
  <c r="DJ1218" i="8" s="1"/>
  <c r="AC1228" i="8"/>
  <c r="AC1234" i="8"/>
  <c r="AC1246" i="8"/>
  <c r="AC1258" i="8"/>
  <c r="DF1258" i="8" s="1"/>
  <c r="DJ1258" i="8" s="1"/>
  <c r="AC1260" i="8"/>
  <c r="DF1260" i="8" s="1"/>
  <c r="DJ1260" i="8" s="1"/>
  <c r="AC1292" i="8"/>
  <c r="DF1292" i="8" s="1"/>
  <c r="DJ1292" i="8" s="1"/>
  <c r="AC1302" i="8"/>
  <c r="DF1302" i="8" s="1"/>
  <c r="DJ1302" i="8" s="1"/>
  <c r="AC1308" i="8"/>
  <c r="DF1308" i="8" s="1"/>
  <c r="DJ1308" i="8" s="1"/>
  <c r="AC1309" i="8"/>
  <c r="DF1309" i="8" s="1"/>
  <c r="DJ1309" i="8" s="1"/>
  <c r="AC1318" i="8"/>
  <c r="DF1318" i="8" s="1"/>
  <c r="DJ1318" i="8" s="1"/>
  <c r="AC1320" i="8"/>
  <c r="AC1321" i="8"/>
  <c r="DF1321" i="8" s="1"/>
  <c r="DJ1321" i="8" s="1"/>
  <c r="AC1322" i="8"/>
  <c r="AC1331" i="8"/>
  <c r="DF1331" i="8" s="1"/>
  <c r="DJ1331" i="8" s="1"/>
  <c r="AC1339" i="8"/>
  <c r="AC1343" i="8"/>
  <c r="DF1343" i="8" s="1"/>
  <c r="DJ1343" i="8" s="1"/>
  <c r="AC1347" i="8"/>
  <c r="DF1347" i="8" s="1"/>
  <c r="DJ1347" i="8" s="1"/>
  <c r="AC1357" i="8"/>
  <c r="AC1358" i="8"/>
  <c r="DF1358" i="8" s="1"/>
  <c r="DJ1358" i="8" s="1"/>
  <c r="AC1359" i="8"/>
  <c r="DF1359" i="8" s="1"/>
  <c r="DJ1359" i="8" s="1"/>
  <c r="AC1368" i="8"/>
  <c r="DF1368" i="8" s="1"/>
  <c r="DJ1368" i="8" s="1"/>
  <c r="AC1372" i="8"/>
  <c r="DF1372" i="8" s="1"/>
  <c r="DJ1372" i="8" s="1"/>
  <c r="AC1380" i="8"/>
  <c r="AC1382" i="8"/>
  <c r="AC1392" i="8"/>
  <c r="AC1400" i="8"/>
  <c r="AC1047" i="8" l="1"/>
  <c r="DF1047" i="8" s="1"/>
  <c r="AC98" i="8"/>
  <c r="DF970" i="8"/>
  <c r="DF966" i="8"/>
  <c r="DG966" i="8" s="1"/>
  <c r="DF954" i="8"/>
  <c r="AC903" i="8"/>
  <c r="DF903" i="8" s="1"/>
  <c r="AC887" i="8"/>
  <c r="DF887" i="8" s="1"/>
  <c r="DJ887" i="8" s="1"/>
  <c r="AC594" i="8"/>
  <c r="DF594" i="8" s="1"/>
  <c r="DJ594" i="8" s="1"/>
  <c r="AC1015" i="8"/>
  <c r="AC1007" i="8"/>
  <c r="AC562" i="8"/>
  <c r="DF562" i="8" s="1"/>
  <c r="DJ562" i="8" s="1"/>
  <c r="AC1031" i="8"/>
  <c r="DF1031" i="8" s="1"/>
  <c r="DI1031" i="8" s="1"/>
  <c r="DK1031" i="8" s="1"/>
  <c r="DL1031" i="8" s="1"/>
  <c r="AC66" i="8"/>
  <c r="AC1351" i="8"/>
  <c r="DF1351" i="8" s="1"/>
  <c r="DJ1351" i="8" s="1"/>
  <c r="DF504" i="8"/>
  <c r="DJ504" i="8" s="1"/>
  <c r="DF500" i="8"/>
  <c r="DJ500" i="8" s="1"/>
  <c r="DF496" i="8"/>
  <c r="DJ496" i="8" s="1"/>
  <c r="DF488" i="8"/>
  <c r="DJ488" i="8" s="1"/>
  <c r="DF480" i="8"/>
  <c r="DJ480" i="8" s="1"/>
  <c r="DF476" i="8"/>
  <c r="DJ476" i="8" s="1"/>
  <c r="DF472" i="8"/>
  <c r="DJ472" i="8" s="1"/>
  <c r="DF468" i="8"/>
  <c r="DJ468" i="8" s="1"/>
  <c r="DF464" i="8"/>
  <c r="DJ464" i="8" s="1"/>
  <c r="DF460" i="8"/>
  <c r="DJ460" i="8" s="1"/>
  <c r="DF455" i="8"/>
  <c r="DJ455" i="8" s="1"/>
  <c r="DF408" i="8"/>
  <c r="DJ408" i="8" s="1"/>
  <c r="DF404" i="8"/>
  <c r="DJ404" i="8" s="1"/>
  <c r="DF400" i="8"/>
  <c r="DJ400" i="8" s="1"/>
  <c r="DF396" i="8"/>
  <c r="DJ396" i="8" s="1"/>
  <c r="DF388" i="8"/>
  <c r="DJ388" i="8" s="1"/>
  <c r="DF380" i="8"/>
  <c r="DJ380" i="8" s="1"/>
  <c r="DF376" i="8"/>
  <c r="DJ376" i="8" s="1"/>
  <c r="DF372" i="8"/>
  <c r="DJ372" i="8" s="1"/>
  <c r="DF368" i="8"/>
  <c r="DJ368" i="8" s="1"/>
  <c r="DF363" i="8"/>
  <c r="DF359" i="8"/>
  <c r="DG359" i="8" s="1"/>
  <c r="DF355" i="8"/>
  <c r="DJ355" i="8" s="1"/>
  <c r="DF347" i="8"/>
  <c r="DF343" i="8"/>
  <c r="DF282" i="8"/>
  <c r="DI282" i="8" s="1"/>
  <c r="DF273" i="8"/>
  <c r="DJ273" i="8" s="1"/>
  <c r="DF269" i="8"/>
  <c r="DJ269" i="8" s="1"/>
  <c r="DF265" i="8"/>
  <c r="DJ265" i="8" s="1"/>
  <c r="DF200" i="8"/>
  <c r="DJ200" i="8" s="1"/>
  <c r="DF188" i="8"/>
  <c r="DG188" i="8" s="1"/>
  <c r="DF184" i="8"/>
  <c r="AH274" i="8"/>
  <c r="AH542" i="8"/>
  <c r="AC542" i="8"/>
  <c r="AH526" i="8"/>
  <c r="AC526" i="8"/>
  <c r="DF526" i="8" s="1"/>
  <c r="AH322" i="8"/>
  <c r="AC322" i="8"/>
  <c r="DF1228" i="8"/>
  <c r="DF1083" i="8"/>
  <c r="DG1083" i="8" s="1"/>
  <c r="DF1079" i="8"/>
  <c r="DF1075" i="8"/>
  <c r="DF1071" i="8"/>
  <c r="DF1067" i="8"/>
  <c r="DF1062" i="8"/>
  <c r="DF1058" i="8"/>
  <c r="DF1054" i="8"/>
  <c r="DJ1054" i="8" s="1"/>
  <c r="DF1050" i="8"/>
  <c r="DF1046" i="8"/>
  <c r="DF1042" i="8"/>
  <c r="DG1042" i="8" s="1"/>
  <c r="DF1038" i="8"/>
  <c r="DF1034" i="8"/>
  <c r="DF1030" i="8"/>
  <c r="DF1025" i="8"/>
  <c r="DF1021" i="8"/>
  <c r="DF1017" i="8"/>
  <c r="DF1013" i="8"/>
  <c r="DJ1013" i="8" s="1"/>
  <c r="DF1009" i="8"/>
  <c r="DI1009" i="8" s="1"/>
  <c r="DF1005" i="8"/>
  <c r="DG1005" i="8" s="1"/>
  <c r="DF979" i="8"/>
  <c r="DG979" i="8" s="1"/>
  <c r="DF975" i="8"/>
  <c r="DF958" i="8"/>
  <c r="AC879" i="8"/>
  <c r="AC326" i="8"/>
  <c r="DF326" i="8" s="1"/>
  <c r="DJ326" i="8" s="1"/>
  <c r="AC775" i="8"/>
  <c r="DF775" i="8" s="1"/>
  <c r="AH775" i="8"/>
  <c r="AH767" i="8"/>
  <c r="AC767" i="8"/>
  <c r="DF767" i="8" s="1"/>
  <c r="AH751" i="8"/>
  <c r="AC751" i="8"/>
  <c r="DF751" i="8" s="1"/>
  <c r="DJ751" i="8" s="1"/>
  <c r="AH743" i="8"/>
  <c r="AC743" i="8"/>
  <c r="DF743" i="8" s="1"/>
  <c r="AH602" i="8"/>
  <c r="AC602" i="8"/>
  <c r="DF602" i="8" s="1"/>
  <c r="DJ602" i="8" s="1"/>
  <c r="AH578" i="8"/>
  <c r="AC578" i="8"/>
  <c r="DF578" i="8" s="1"/>
  <c r="AH570" i="8"/>
  <c r="AC570" i="8"/>
  <c r="DF570" i="8" s="1"/>
  <c r="DJ570" i="8" s="1"/>
  <c r="AH334" i="8"/>
  <c r="AC334" i="8"/>
  <c r="DF334" i="8" s="1"/>
  <c r="DG334" i="8" s="1"/>
  <c r="DH334" i="8" s="1"/>
  <c r="AH286" i="8"/>
  <c r="AC286" i="8"/>
  <c r="DF286" i="8" s="1"/>
  <c r="DJ286" i="8" s="1"/>
  <c r="AH278" i="8"/>
  <c r="AC278" i="8"/>
  <c r="DF278" i="8" s="1"/>
  <c r="AH110" i="8"/>
  <c r="AC110" i="8"/>
  <c r="DF110" i="8" s="1"/>
  <c r="DI110" i="8" s="1"/>
  <c r="AH106" i="8"/>
  <c r="AC106" i="8"/>
  <c r="DF106" i="8" s="1"/>
  <c r="DI106" i="8" s="1"/>
  <c r="AC94" i="8"/>
  <c r="DF94" i="8" s="1"/>
  <c r="AH94" i="8"/>
  <c r="AH78" i="8"/>
  <c r="AC78" i="8"/>
  <c r="DF78" i="8" s="1"/>
  <c r="AH74" i="8"/>
  <c r="AC74" i="8"/>
  <c r="AH46" i="8"/>
  <c r="AC46" i="8"/>
  <c r="AH42" i="8"/>
  <c r="AC42" i="8"/>
  <c r="DF42" i="8" s="1"/>
  <c r="DJ42" i="8" s="1"/>
  <c r="DF1355" i="8"/>
  <c r="DF1339" i="8"/>
  <c r="DF1322" i="8"/>
  <c r="DF1306" i="8"/>
  <c r="DF1252" i="8"/>
  <c r="DF1202" i="8"/>
  <c r="DF1186" i="8"/>
  <c r="DF1144" i="8"/>
  <c r="DI1144" i="8" s="1"/>
  <c r="DF1094" i="8"/>
  <c r="DJ1094" i="8" s="1"/>
  <c r="DF1090" i="8"/>
  <c r="DF1086" i="8"/>
  <c r="DF1082" i="8"/>
  <c r="DG1082" i="8" s="1"/>
  <c r="DF1078" i="8"/>
  <c r="DJ1078" i="8" s="1"/>
  <c r="DF1074" i="8"/>
  <c r="DF1070" i="8"/>
  <c r="DI1070" i="8" s="1"/>
  <c r="DF1066" i="8"/>
  <c r="DF1028" i="8"/>
  <c r="DG1028" i="8" s="1"/>
  <c r="DF1024" i="8"/>
  <c r="DF1020" i="8"/>
  <c r="DF1016" i="8"/>
  <c r="DF1012" i="8"/>
  <c r="DI1012" i="8" s="1"/>
  <c r="DF1008" i="8"/>
  <c r="DF1004" i="8"/>
  <c r="DF1000" i="8"/>
  <c r="DF996" i="8"/>
  <c r="DG996" i="8" s="1"/>
  <c r="DF991" i="8"/>
  <c r="DF987" i="8"/>
  <c r="DF983" i="8"/>
  <c r="AC967" i="8"/>
  <c r="DF967" i="8" s="1"/>
  <c r="DG967" i="8" s="1"/>
  <c r="DH967" i="8" s="1"/>
  <c r="DF962" i="8"/>
  <c r="DF957" i="8"/>
  <c r="DF736" i="8"/>
  <c r="DJ736" i="8" s="1"/>
  <c r="AC586" i="8"/>
  <c r="DF586" i="8" s="1"/>
  <c r="DJ586" i="8" s="1"/>
  <c r="AC530" i="8"/>
  <c r="DF530" i="8" s="1"/>
  <c r="DJ530" i="8" s="1"/>
  <c r="AC430" i="8"/>
  <c r="DF430" i="8" s="1"/>
  <c r="DJ430" i="8" s="1"/>
  <c r="AC218" i="8"/>
  <c r="DF218" i="8" s="1"/>
  <c r="AH426" i="8"/>
  <c r="DF680" i="8"/>
  <c r="DJ680" i="8" s="1"/>
  <c r="DF1244" i="8"/>
  <c r="DF1236" i="8"/>
  <c r="DF1220" i="8"/>
  <c r="DJ1220" i="8" s="1"/>
  <c r="DF1104" i="8"/>
  <c r="DF704" i="8"/>
  <c r="DJ704" i="8" s="1"/>
  <c r="DF696" i="8"/>
  <c r="DJ696" i="8" s="1"/>
  <c r="DF688" i="8"/>
  <c r="DJ688" i="8" s="1"/>
  <c r="DF1337" i="8"/>
  <c r="DF1320" i="8"/>
  <c r="DF1176" i="8"/>
  <c r="DF978" i="8"/>
  <c r="DF974" i="8"/>
  <c r="DG974" i="8" s="1"/>
  <c r="DF332" i="8"/>
  <c r="DJ332" i="8" s="1"/>
  <c r="DF232" i="8"/>
  <c r="DG232" i="8" s="1"/>
  <c r="DF197" i="8"/>
  <c r="DJ197" i="8" s="1"/>
  <c r="DF56" i="8"/>
  <c r="AH590" i="8"/>
  <c r="AH90" i="8"/>
  <c r="DF1288" i="8"/>
  <c r="DF1272" i="8"/>
  <c r="DF1246" i="8"/>
  <c r="DF1226" i="8"/>
  <c r="DF1209" i="8"/>
  <c r="DI1209" i="8" s="1"/>
  <c r="DF1193" i="8"/>
  <c r="DF1160" i="8"/>
  <c r="DF1126" i="8"/>
  <c r="DI1126" i="8" s="1"/>
  <c r="DF1114" i="8"/>
  <c r="DG1114" i="8" s="1"/>
  <c r="DF1324" i="8"/>
  <c r="DF1297" i="8"/>
  <c r="DF1284" i="8"/>
  <c r="DJ1284" i="8" s="1"/>
  <c r="DF1268" i="8"/>
  <c r="DI1268" i="8" s="1"/>
  <c r="DF1234" i="8"/>
  <c r="DF1222" i="8"/>
  <c r="DF1213" i="8"/>
  <c r="DF1197" i="8"/>
  <c r="DJ1197" i="8" s="1"/>
  <c r="DF1122" i="8"/>
  <c r="DF1102" i="8"/>
  <c r="DF1093" i="8"/>
  <c r="DF1085" i="8"/>
  <c r="DI1085" i="8" s="1"/>
  <c r="DF1077" i="8"/>
  <c r="DG1077" i="8" s="1"/>
  <c r="DF1069" i="8"/>
  <c r="DF1027" i="8"/>
  <c r="DF1019" i="8"/>
  <c r="DG1019" i="8" s="1"/>
  <c r="DF1011" i="8"/>
  <c r="DF1003" i="8"/>
  <c r="DF995" i="8"/>
  <c r="DF990" i="8"/>
  <c r="DF986" i="8"/>
  <c r="DF982" i="8"/>
  <c r="AH50" i="8"/>
  <c r="DF1329" i="8"/>
  <c r="DF1280" i="8"/>
  <c r="DF1264" i="8"/>
  <c r="DF1242" i="8"/>
  <c r="DF1230" i="8"/>
  <c r="DI1230" i="8" s="1"/>
  <c r="DF1185" i="8"/>
  <c r="DF1168" i="8"/>
  <c r="DI1168" i="8" s="1"/>
  <c r="DF1152" i="8"/>
  <c r="DI1152" i="8" s="1"/>
  <c r="DF1110" i="8"/>
  <c r="DI1110" i="8" s="1"/>
  <c r="DF1098" i="8"/>
  <c r="DF660" i="8"/>
  <c r="DJ660" i="8" s="1"/>
  <c r="DF973" i="8"/>
  <c r="DF918" i="8"/>
  <c r="DG918" i="8" s="1"/>
  <c r="DF340" i="8"/>
  <c r="DF1345" i="8"/>
  <c r="DF1334" i="8"/>
  <c r="DJ1334" i="8" s="1"/>
  <c r="DF1312" i="8"/>
  <c r="DJ1312" i="8" s="1"/>
  <c r="DF1301" i="8"/>
  <c r="DJ1301" i="8" s="1"/>
  <c r="DF1120" i="8"/>
  <c r="DJ1120" i="8" s="1"/>
  <c r="DF1084" i="8"/>
  <c r="DF994" i="8"/>
  <c r="DJ994" i="8" s="1"/>
  <c r="DF976" i="8"/>
  <c r="DF948" i="8"/>
  <c r="DJ948" i="8" s="1"/>
  <c r="DF939" i="8"/>
  <c r="DJ939" i="8" s="1"/>
  <c r="DF923" i="8"/>
  <c r="DJ923" i="8" s="1"/>
  <c r="DF857" i="8"/>
  <c r="DJ857" i="8" s="1"/>
  <c r="DF849" i="8"/>
  <c r="DG849" i="8" s="1"/>
  <c r="DF841" i="8"/>
  <c r="DI841" i="8" s="1"/>
  <c r="DF833" i="8"/>
  <c r="DJ833" i="8" s="1"/>
  <c r="DF824" i="8"/>
  <c r="DG824" i="8" s="1"/>
  <c r="DF816" i="8"/>
  <c r="DF808" i="8"/>
  <c r="DF800" i="8"/>
  <c r="DI800" i="8" s="1"/>
  <c r="DF792" i="8"/>
  <c r="DI792" i="8" s="1"/>
  <c r="DF784" i="8"/>
  <c r="DJ784" i="8" s="1"/>
  <c r="DF720" i="8"/>
  <c r="DG720" i="8" s="1"/>
  <c r="DF624" i="8"/>
  <c r="DJ624" i="8" s="1"/>
  <c r="DF554" i="8"/>
  <c r="DJ554" i="8" s="1"/>
  <c r="DF538" i="8"/>
  <c r="DJ538" i="8" s="1"/>
  <c r="DF522" i="8"/>
  <c r="DJ522" i="8" s="1"/>
  <c r="DF497" i="8"/>
  <c r="DJ497" i="8" s="1"/>
  <c r="DF465" i="8"/>
  <c r="DG465" i="8" s="1"/>
  <c r="DF426" i="8"/>
  <c r="DJ426" i="8" s="1"/>
  <c r="DF381" i="8"/>
  <c r="DI381" i="8" s="1"/>
  <c r="DF348" i="8"/>
  <c r="DJ348" i="8" s="1"/>
  <c r="DF279" i="8"/>
  <c r="DF249" i="8"/>
  <c r="DJ249" i="8" s="1"/>
  <c r="DF236" i="8"/>
  <c r="DI236" i="8" s="1"/>
  <c r="DF180" i="8"/>
  <c r="DG180" i="8" s="1"/>
  <c r="DF34" i="8"/>
  <c r="DJ34" i="8" s="1"/>
  <c r="DF664" i="8"/>
  <c r="DI664" i="8" s="1"/>
  <c r="DF656" i="8"/>
  <c r="DJ656" i="8" s="1"/>
  <c r="AH574" i="8"/>
  <c r="AC574" i="8"/>
  <c r="DF574" i="8" s="1"/>
  <c r="AC558" i="8"/>
  <c r="DF558" i="8" s="1"/>
  <c r="AH558" i="8"/>
  <c r="AH446" i="8"/>
  <c r="AC446" i="8"/>
  <c r="DF446" i="8" s="1"/>
  <c r="AC234" i="8"/>
  <c r="DF234" i="8" s="1"/>
  <c r="AH234" i="8"/>
  <c r="AH230" i="8"/>
  <c r="AC230" i="8"/>
  <c r="DF230" i="8" s="1"/>
  <c r="DF208" i="8"/>
  <c r="AH126" i="8"/>
  <c r="AC126" i="8"/>
  <c r="AH122" i="8"/>
  <c r="AC122" i="8"/>
  <c r="DF122" i="8" s="1"/>
  <c r="AH82" i="8"/>
  <c r="AC82" i="8"/>
  <c r="DF82" i="8" s="1"/>
  <c r="AH62" i="8"/>
  <c r="AC62" i="8"/>
  <c r="DF62" i="8" s="1"/>
  <c r="AH58" i="8"/>
  <c r="AC58" i="8"/>
  <c r="DF50" i="8"/>
  <c r="DJ50" i="8" s="1"/>
  <c r="DF38" i="8"/>
  <c r="AH114" i="8"/>
  <c r="DF1346" i="8"/>
  <c r="DF1335" i="8"/>
  <c r="DF1112" i="8"/>
  <c r="DG1112" i="8" s="1"/>
  <c r="DF935" i="8"/>
  <c r="DF910" i="8"/>
  <c r="DI910" i="8" s="1"/>
  <c r="DF652" i="8"/>
  <c r="DJ652" i="8" s="1"/>
  <c r="DF640" i="8"/>
  <c r="DI640" i="8" s="1"/>
  <c r="DF310" i="8"/>
  <c r="DI310" i="8" s="1"/>
  <c r="DF258" i="8"/>
  <c r="DG258" i="8" s="1"/>
  <c r="DH258" i="8" s="1"/>
  <c r="DF1212" i="8"/>
  <c r="DF1201" i="8"/>
  <c r="DF1190" i="8"/>
  <c r="DF1092" i="8"/>
  <c r="DF1088" i="8"/>
  <c r="DG1088" i="8" s="1"/>
  <c r="DF1080" i="8"/>
  <c r="DF1326" i="8"/>
  <c r="DJ1326" i="8" s="1"/>
  <c r="DF1305" i="8"/>
  <c r="DJ1305" i="8" s="1"/>
  <c r="DF1194" i="8"/>
  <c r="DF1128" i="8"/>
  <c r="DF1095" i="8"/>
  <c r="DG1095" i="8" s="1"/>
  <c r="DF1091" i="8"/>
  <c r="DJ1091" i="8" s="1"/>
  <c r="DF1087" i="8"/>
  <c r="DF1001" i="8"/>
  <c r="DF997" i="8"/>
  <c r="DG997" i="8" s="1"/>
  <c r="DF992" i="8"/>
  <c r="DF988" i="8"/>
  <c r="DF984" i="8"/>
  <c r="DJ984" i="8" s="1"/>
  <c r="DF927" i="8"/>
  <c r="DG927" i="8" s="1"/>
  <c r="DF914" i="8"/>
  <c r="DF879" i="8"/>
  <c r="DJ879" i="8" s="1"/>
  <c r="DF871" i="8"/>
  <c r="DF862" i="8"/>
  <c r="DF772" i="8"/>
  <c r="DG772" i="8" s="1"/>
  <c r="DF764" i="8"/>
  <c r="DF756" i="8"/>
  <c r="DF748" i="8"/>
  <c r="DF728" i="8"/>
  <c r="DG728" i="8" s="1"/>
  <c r="DF702" i="8"/>
  <c r="DJ702" i="8" s="1"/>
  <c r="DF690" i="8"/>
  <c r="DG690" i="8" s="1"/>
  <c r="DF620" i="8"/>
  <c r="DJ620" i="8" s="1"/>
  <c r="DF564" i="8"/>
  <c r="DJ564" i="8" s="1"/>
  <c r="DF550" i="8"/>
  <c r="DF505" i="8"/>
  <c r="DF473" i="8"/>
  <c r="DJ473" i="8" s="1"/>
  <c r="DF438" i="8"/>
  <c r="DJ438" i="8" s="1"/>
  <c r="DF389" i="8"/>
  <c r="DF356" i="8"/>
  <c r="DJ356" i="8" s="1"/>
  <c r="DF322" i="8"/>
  <c r="DI322" i="8" s="1"/>
  <c r="DF287" i="8"/>
  <c r="DJ287" i="8" s="1"/>
  <c r="DF248" i="8"/>
  <c r="DI248" i="8" s="1"/>
  <c r="DF227" i="8"/>
  <c r="DF212" i="8"/>
  <c r="DJ212" i="8" s="1"/>
  <c r="DF176" i="8"/>
  <c r="DI176" i="8" s="1"/>
  <c r="AH606" i="8"/>
  <c r="AH338" i="8"/>
  <c r="DF628" i="8"/>
  <c r="DJ628" i="8" s="1"/>
  <c r="DF568" i="8"/>
  <c r="DJ568" i="8" s="1"/>
  <c r="DF560" i="8"/>
  <c r="DF546" i="8"/>
  <c r="DF514" i="8"/>
  <c r="DJ514" i="8" s="1"/>
  <c r="DF434" i="8"/>
  <c r="DJ434" i="8" s="1"/>
  <c r="DF414" i="8"/>
  <c r="DJ414" i="8" s="1"/>
  <c r="DF330" i="8"/>
  <c r="DI330" i="8" s="1"/>
  <c r="DF283" i="8"/>
  <c r="DJ283" i="8" s="1"/>
  <c r="DF274" i="8"/>
  <c r="DG274" i="8" s="1"/>
  <c r="DH274" i="8" s="1"/>
  <c r="DF266" i="8"/>
  <c r="DJ266" i="8" s="1"/>
  <c r="DF241" i="8"/>
  <c r="DJ241" i="8" s="1"/>
  <c r="DF235" i="8"/>
  <c r="DJ235" i="8" s="1"/>
  <c r="DF201" i="8"/>
  <c r="DJ201" i="8" s="1"/>
  <c r="DF185" i="8"/>
  <c r="DF694" i="8"/>
  <c r="DI694" i="8" s="1"/>
  <c r="DF682" i="8"/>
  <c r="DJ682" i="8" s="1"/>
  <c r="DF616" i="8"/>
  <c r="DF509" i="8"/>
  <c r="DF501" i="8"/>
  <c r="DF493" i="8"/>
  <c r="DJ493" i="8" s="1"/>
  <c r="DF485" i="8"/>
  <c r="DF477" i="8"/>
  <c r="DF469" i="8"/>
  <c r="DG469" i="8" s="1"/>
  <c r="DF461" i="8"/>
  <c r="DF452" i="8"/>
  <c r="DJ452" i="8" s="1"/>
  <c r="DF443" i="8"/>
  <c r="DJ443" i="8" s="1"/>
  <c r="DF422" i="8"/>
  <c r="DJ422" i="8" s="1"/>
  <c r="DF409" i="8"/>
  <c r="DG409" i="8" s="1"/>
  <c r="DF401" i="8"/>
  <c r="DI401" i="8" s="1"/>
  <c r="DF393" i="8"/>
  <c r="DG393" i="8" s="1"/>
  <c r="DF385" i="8"/>
  <c r="DF377" i="8"/>
  <c r="DF369" i="8"/>
  <c r="DI369" i="8" s="1"/>
  <c r="DF360" i="8"/>
  <c r="DJ360" i="8" s="1"/>
  <c r="DF352" i="8"/>
  <c r="DJ352" i="8" s="1"/>
  <c r="DF344" i="8"/>
  <c r="DJ344" i="8" s="1"/>
  <c r="DF336" i="8"/>
  <c r="DI336" i="8" s="1"/>
  <c r="DF302" i="8"/>
  <c r="DF292" i="8"/>
  <c r="DG292" i="8" s="1"/>
  <c r="DF245" i="8"/>
  <c r="DJ245" i="8" s="1"/>
  <c r="DF240" i="8"/>
  <c r="DG240" i="8" s="1"/>
  <c r="DF228" i="8"/>
  <c r="DF48" i="8"/>
  <c r="DJ48" i="8" s="1"/>
  <c r="AH1397" i="8"/>
  <c r="AH1393" i="8"/>
  <c r="AH1389" i="8"/>
  <c r="AH1385" i="8"/>
  <c r="AH1381" i="8"/>
  <c r="AH1377" i="8"/>
  <c r="AH1373" i="8"/>
  <c r="AH1369" i="8"/>
  <c r="AH1365" i="8"/>
  <c r="AH1360" i="8"/>
  <c r="AH1356" i="8"/>
  <c r="AH1352" i="8"/>
  <c r="AH1348" i="8"/>
  <c r="AH1344" i="8"/>
  <c r="AH1340" i="8"/>
  <c r="AH1336" i="8"/>
  <c r="AH1332" i="8"/>
  <c r="AH1328" i="8"/>
  <c r="AH1323" i="8"/>
  <c r="AH1315" i="8"/>
  <c r="AH1307" i="8"/>
  <c r="AH1299" i="8"/>
  <c r="AH1290" i="8"/>
  <c r="AH1286" i="8"/>
  <c r="AH1282" i="8"/>
  <c r="AH1278" i="8"/>
  <c r="AH1274" i="8"/>
  <c r="AH1270" i="8"/>
  <c r="AH1266" i="8"/>
  <c r="AH1262" i="8"/>
  <c r="AH1257" i="8"/>
  <c r="AH1253" i="8"/>
  <c r="AH1248" i="8"/>
  <c r="AH1244" i="8"/>
  <c r="AH1240" i="8"/>
  <c r="AH1236" i="8"/>
  <c r="AH1232" i="8"/>
  <c r="AH1228" i="8"/>
  <c r="AH1224" i="8"/>
  <c r="AH1220" i="8"/>
  <c r="AH1211" i="8"/>
  <c r="AH1203" i="8"/>
  <c r="AH1195" i="8"/>
  <c r="AH1187" i="8"/>
  <c r="AH1182" i="8"/>
  <c r="AH1178" i="8"/>
  <c r="AH1174" i="8"/>
  <c r="AH1170" i="8"/>
  <c r="AH1166" i="8"/>
  <c r="AH1162" i="8"/>
  <c r="AH1158" i="8"/>
  <c r="AH1154" i="8"/>
  <c r="AH1149" i="8"/>
  <c r="AH1145" i="8"/>
  <c r="AH1141" i="8"/>
  <c r="AH1137" i="8"/>
  <c r="AH1133" i="8"/>
  <c r="AH1128" i="8"/>
  <c r="AH1124" i="8"/>
  <c r="AH1120" i="8"/>
  <c r="AH1116" i="8"/>
  <c r="AH1112" i="8"/>
  <c r="AH1108" i="8"/>
  <c r="AH1104" i="8"/>
  <c r="AH1100" i="8"/>
  <c r="AH1091" i="8"/>
  <c r="AH1083" i="8"/>
  <c r="AH1075" i="8"/>
  <c r="AH1067" i="8"/>
  <c r="AH1062" i="8"/>
  <c r="AH1058" i="8"/>
  <c r="AH1054" i="8"/>
  <c r="AH1050" i="8"/>
  <c r="AH1046" i="8"/>
  <c r="AH1042" i="8"/>
  <c r="AH1038" i="8"/>
  <c r="AH1034" i="8"/>
  <c r="AH1030" i="8"/>
  <c r="AH1025" i="8"/>
  <c r="AH1021" i="8"/>
  <c r="AH1017" i="8"/>
  <c r="AH1013" i="8"/>
  <c r="AH1009" i="8"/>
  <c r="AH1005" i="8"/>
  <c r="AH1001" i="8"/>
  <c r="AH997" i="8"/>
  <c r="AH992" i="8"/>
  <c r="AH988" i="8"/>
  <c r="AH984" i="8"/>
  <c r="AH979" i="8"/>
  <c r="AH970" i="8"/>
  <c r="AH966" i="8"/>
  <c r="AH962" i="8"/>
  <c r="AH958" i="8"/>
  <c r="AH954" i="8"/>
  <c r="AH949" i="8"/>
  <c r="AH945" i="8"/>
  <c r="AH940" i="8"/>
  <c r="AH936" i="8"/>
  <c r="AH932" i="8"/>
  <c r="AH928" i="8"/>
  <c r="AH924" i="8"/>
  <c r="AC919" i="8"/>
  <c r="DF919" i="8" s="1"/>
  <c r="DG919" i="8" s="1"/>
  <c r="AC915" i="8"/>
  <c r="DF915" i="8" s="1"/>
  <c r="DI915" i="8" s="1"/>
  <c r="AC911" i="8"/>
  <c r="DF911" i="8" s="1"/>
  <c r="DG911" i="8" s="1"/>
  <c r="AH906" i="8"/>
  <c r="AH902" i="8"/>
  <c r="AH898" i="8"/>
  <c r="AH894" i="8"/>
  <c r="AH890" i="8"/>
  <c r="AH886" i="8"/>
  <c r="AH882" i="8"/>
  <c r="AH877" i="8"/>
  <c r="AH873" i="8"/>
  <c r="AH869" i="8"/>
  <c r="AH865" i="8"/>
  <c r="AH860" i="8"/>
  <c r="AH856" i="8"/>
  <c r="AH852" i="8"/>
  <c r="AH848" i="8"/>
  <c r="AH844" i="8"/>
  <c r="AH840" i="8"/>
  <c r="AH836" i="8"/>
  <c r="AH832" i="8"/>
  <c r="AH828" i="8"/>
  <c r="AH819" i="8"/>
  <c r="AH811" i="8"/>
  <c r="AH803" i="8"/>
  <c r="AH795" i="8"/>
  <c r="AH787" i="8"/>
  <c r="AH778" i="8"/>
  <c r="AH774" i="8"/>
  <c r="AH770" i="8"/>
  <c r="AH766" i="8"/>
  <c r="AH762" i="8"/>
  <c r="AH758" i="8"/>
  <c r="AH754" i="8"/>
  <c r="AH750" i="8"/>
  <c r="AH746" i="8"/>
  <c r="AH742" i="8"/>
  <c r="AH737" i="8"/>
  <c r="AH733" i="8"/>
  <c r="AH729" i="8"/>
  <c r="AH725" i="8"/>
  <c r="AH721" i="8"/>
  <c r="AH717" i="8"/>
  <c r="AH713" i="8"/>
  <c r="AH709" i="8"/>
  <c r="AH704" i="8"/>
  <c r="AH700" i="8"/>
  <c r="AH696" i="8"/>
  <c r="AH692" i="8"/>
  <c r="AH688" i="8"/>
  <c r="AH684" i="8"/>
  <c r="AH680" i="8"/>
  <c r="AH676" i="8"/>
  <c r="AH667" i="8"/>
  <c r="AH659" i="8"/>
  <c r="AH651" i="8"/>
  <c r="AH642" i="8"/>
  <c r="AH638" i="8"/>
  <c r="AH634" i="8"/>
  <c r="AH630" i="8"/>
  <c r="AH626" i="8"/>
  <c r="AH622" i="8"/>
  <c r="AH605" i="8"/>
  <c r="AH601" i="8"/>
  <c r="AH597" i="8"/>
  <c r="AH593" i="8"/>
  <c r="AH589" i="8"/>
  <c r="AH585" i="8"/>
  <c r="AH581" i="8"/>
  <c r="AH577" i="8"/>
  <c r="AH573" i="8"/>
  <c r="AH569" i="8"/>
  <c r="AH565" i="8"/>
  <c r="AH561" i="8"/>
  <c r="AH556" i="8"/>
  <c r="AH552" i="8"/>
  <c r="AH548" i="8"/>
  <c r="AH544" i="8"/>
  <c r="AH540" i="8"/>
  <c r="AH536" i="8"/>
  <c r="AH532" i="8"/>
  <c r="AH528" i="8"/>
  <c r="AH524" i="8"/>
  <c r="AH520" i="8"/>
  <c r="AH516" i="8"/>
  <c r="AH511" i="8"/>
  <c r="AH507" i="8"/>
  <c r="AH503" i="8"/>
  <c r="AH499" i="8"/>
  <c r="AH495" i="8"/>
  <c r="AH491" i="8"/>
  <c r="AH487" i="8"/>
  <c r="AH483" i="8"/>
  <c r="AH479" i="8"/>
  <c r="AH475" i="8"/>
  <c r="AH471" i="8"/>
  <c r="AH467" i="8"/>
  <c r="AH463" i="8"/>
  <c r="AH459" i="8"/>
  <c r="AH445" i="8"/>
  <c r="AH440" i="8"/>
  <c r="AH436" i="8"/>
  <c r="AH432" i="8"/>
  <c r="AH428" i="8"/>
  <c r="AH424" i="8"/>
  <c r="AH420" i="8"/>
  <c r="AH416" i="8"/>
  <c r="AH412" i="8"/>
  <c r="AH407" i="8"/>
  <c r="AH403" i="8"/>
  <c r="AH399" i="8"/>
  <c r="AH395" i="8"/>
  <c r="AH391" i="8"/>
  <c r="AH387" i="8"/>
  <c r="AH383" i="8"/>
  <c r="AH379" i="8"/>
  <c r="AH375" i="8"/>
  <c r="AH371" i="8"/>
  <c r="AH367" i="8"/>
  <c r="AH341" i="8"/>
  <c r="AH337" i="8"/>
  <c r="AH333" i="8"/>
  <c r="AH328" i="8"/>
  <c r="AH324" i="8"/>
  <c r="AH320" i="8"/>
  <c r="AH315" i="8"/>
  <c r="AH311" i="8"/>
  <c r="AH307" i="8"/>
  <c r="AH303" i="8"/>
  <c r="AH285" i="8"/>
  <c r="AH281" i="8"/>
  <c r="AH277" i="8"/>
  <c r="AH272" i="8"/>
  <c r="AH268" i="8"/>
  <c r="AH264" i="8"/>
  <c r="AH259" i="8"/>
  <c r="AH255" i="8"/>
  <c r="AH251" i="8"/>
  <c r="AH233" i="8"/>
  <c r="AH229" i="8"/>
  <c r="AH224" i="8"/>
  <c r="AH220" i="8"/>
  <c r="AH216" i="8"/>
  <c r="AH211" i="8"/>
  <c r="AH207" i="8"/>
  <c r="AH203" i="8"/>
  <c r="AH199" i="8"/>
  <c r="AH195" i="8"/>
  <c r="AH191" i="8"/>
  <c r="AH187" i="8"/>
  <c r="AH183" i="8"/>
  <c r="AH125" i="8"/>
  <c r="AH121" i="8"/>
  <c r="AH117" i="8"/>
  <c r="AH113" i="8"/>
  <c r="AH109" i="8"/>
  <c r="AH105" i="8"/>
  <c r="AH101" i="8"/>
  <c r="AH97" i="8"/>
  <c r="AH93" i="8"/>
  <c r="AH89" i="8"/>
  <c r="AH85" i="8"/>
  <c r="AH81" i="8"/>
  <c r="AH77" i="8"/>
  <c r="AH73" i="8"/>
  <c r="AH69" i="8"/>
  <c r="AH65" i="8"/>
  <c r="AH61" i="8"/>
  <c r="AH57" i="8"/>
  <c r="AH53" i="8"/>
  <c r="AH49" i="8"/>
  <c r="AH45" i="8"/>
  <c r="AH41" i="8"/>
  <c r="AH37" i="8"/>
  <c r="AH33" i="8"/>
  <c r="AH1311" i="8"/>
  <c r="AH1207" i="8"/>
  <c r="AH1087" i="8"/>
  <c r="AH815" i="8"/>
  <c r="AH783" i="8"/>
  <c r="AH655" i="8"/>
  <c r="AH610" i="8"/>
  <c r="AH450" i="8"/>
  <c r="AH362" i="8"/>
  <c r="AH346" i="8"/>
  <c r="AH294" i="8"/>
  <c r="AH238" i="8"/>
  <c r="AH178" i="8"/>
  <c r="AH162" i="8"/>
  <c r="AH146" i="8"/>
  <c r="AH130" i="8"/>
  <c r="AC1290" i="8"/>
  <c r="DF1290" i="8" s="1"/>
  <c r="DJ1290" i="8" s="1"/>
  <c r="AC1282" i="8"/>
  <c r="DF1282" i="8" s="1"/>
  <c r="AC1274" i="8"/>
  <c r="DF1274" i="8" s="1"/>
  <c r="DJ1274" i="8" s="1"/>
  <c r="AC1266" i="8"/>
  <c r="DF1266" i="8" s="1"/>
  <c r="DJ1266" i="8" s="1"/>
  <c r="AC1182" i="8"/>
  <c r="DF1182" i="8" s="1"/>
  <c r="DJ1182" i="8" s="1"/>
  <c r="AC1174" i="8"/>
  <c r="DF1174" i="8" s="1"/>
  <c r="AC1166" i="8"/>
  <c r="DF1166" i="8" s="1"/>
  <c r="DJ1166" i="8" s="1"/>
  <c r="AC1158" i="8"/>
  <c r="DF1158" i="8" s="1"/>
  <c r="DF1061" i="8"/>
  <c r="DJ1061" i="8" s="1"/>
  <c r="DF1057" i="8"/>
  <c r="DI1057" i="8" s="1"/>
  <c r="DF1053" i="8"/>
  <c r="DJ1053" i="8" s="1"/>
  <c r="DF1049" i="8"/>
  <c r="DF1045" i="8"/>
  <c r="DJ1045" i="8" s="1"/>
  <c r="DF1041" i="8"/>
  <c r="DF1037" i="8"/>
  <c r="DJ1037" i="8" s="1"/>
  <c r="DF1033" i="8"/>
  <c r="DF938" i="8"/>
  <c r="DF934" i="8"/>
  <c r="DF930" i="8"/>
  <c r="DF926" i="8"/>
  <c r="DG926" i="8" s="1"/>
  <c r="DF922" i="8"/>
  <c r="DG922" i="8" s="1"/>
  <c r="AC906" i="8"/>
  <c r="DF906" i="8" s="1"/>
  <c r="AC902" i="8"/>
  <c r="DF902" i="8" s="1"/>
  <c r="AC898" i="8"/>
  <c r="DF898" i="8" s="1"/>
  <c r="AC894" i="8"/>
  <c r="DF894" i="8" s="1"/>
  <c r="DG894" i="8" s="1"/>
  <c r="DH894" i="8" s="1"/>
  <c r="AC890" i="8"/>
  <c r="DF890" i="8" s="1"/>
  <c r="DG890" i="8" s="1"/>
  <c r="DH890" i="8" s="1"/>
  <c r="AC886" i="8"/>
  <c r="DF886" i="8" s="1"/>
  <c r="DJ886" i="8" s="1"/>
  <c r="AC882" i="8"/>
  <c r="DF882" i="8" s="1"/>
  <c r="DJ882" i="8" s="1"/>
  <c r="AC877" i="8"/>
  <c r="DF877" i="8" s="1"/>
  <c r="DJ877" i="8" s="1"/>
  <c r="AC873" i="8"/>
  <c r="DF873" i="8" s="1"/>
  <c r="DG873" i="8" s="1"/>
  <c r="AC869" i="8"/>
  <c r="DF869" i="8" s="1"/>
  <c r="DJ869" i="8" s="1"/>
  <c r="AC865" i="8"/>
  <c r="DF865" i="8" s="1"/>
  <c r="DJ865" i="8" s="1"/>
  <c r="AC860" i="8"/>
  <c r="AC856" i="8"/>
  <c r="AC852" i="8"/>
  <c r="AC848" i="8"/>
  <c r="AC844" i="8"/>
  <c r="AC840" i="8"/>
  <c r="AC836" i="8"/>
  <c r="AC832" i="8"/>
  <c r="AC828" i="8"/>
  <c r="AC823" i="8"/>
  <c r="AC819" i="8"/>
  <c r="AC815" i="8"/>
  <c r="AC811" i="8"/>
  <c r="AC807" i="8"/>
  <c r="AC803" i="8"/>
  <c r="AC799" i="8"/>
  <c r="AC795" i="8"/>
  <c r="AC791" i="8"/>
  <c r="AC787" i="8"/>
  <c r="AC783" i="8"/>
  <c r="AC778" i="8"/>
  <c r="DF778" i="8" s="1"/>
  <c r="DJ778" i="8" s="1"/>
  <c r="AC774" i="8"/>
  <c r="DF774" i="8" s="1"/>
  <c r="AC770" i="8"/>
  <c r="DF770" i="8" s="1"/>
  <c r="DJ770" i="8" s="1"/>
  <c r="AC766" i="8"/>
  <c r="DF766" i="8" s="1"/>
  <c r="DJ766" i="8" s="1"/>
  <c r="AC762" i="8"/>
  <c r="DF762" i="8" s="1"/>
  <c r="DJ762" i="8" s="1"/>
  <c r="AC758" i="8"/>
  <c r="DF758" i="8" s="1"/>
  <c r="DG758" i="8" s="1"/>
  <c r="AC754" i="8"/>
  <c r="DF754" i="8" s="1"/>
  <c r="DJ754" i="8" s="1"/>
  <c r="AC750" i="8"/>
  <c r="DF750" i="8" s="1"/>
  <c r="DJ750" i="8" s="1"/>
  <c r="AC746" i="8"/>
  <c r="DF746" i="8" s="1"/>
  <c r="DJ746" i="8" s="1"/>
  <c r="AC742" i="8"/>
  <c r="DF742" i="8" s="1"/>
  <c r="DI742" i="8" s="1"/>
  <c r="DF678" i="8"/>
  <c r="DJ678" i="8" s="1"/>
  <c r="AC671" i="8"/>
  <c r="DF671" i="8" s="1"/>
  <c r="AC667" i="8"/>
  <c r="AC663" i="8"/>
  <c r="AC659" i="8"/>
  <c r="AC655" i="8"/>
  <c r="DF655" i="8" s="1"/>
  <c r="DJ655" i="8" s="1"/>
  <c r="AC651" i="8"/>
  <c r="AC647" i="8"/>
  <c r="DF608" i="8"/>
  <c r="DJ608" i="8" s="1"/>
  <c r="DF600" i="8"/>
  <c r="DJ600" i="8" s="1"/>
  <c r="DF592" i="8"/>
  <c r="DJ592" i="8" s="1"/>
  <c r="DF584" i="8"/>
  <c r="DG584" i="8" s="1"/>
  <c r="DF576" i="8"/>
  <c r="DJ576" i="8" s="1"/>
  <c r="AC552" i="8"/>
  <c r="DF552" i="8" s="1"/>
  <c r="DJ552" i="8" s="1"/>
  <c r="AC544" i="8"/>
  <c r="DF544" i="8" s="1"/>
  <c r="DJ544" i="8" s="1"/>
  <c r="AC536" i="8"/>
  <c r="DF536" i="8" s="1"/>
  <c r="DJ536" i="8" s="1"/>
  <c r="AC528" i="8"/>
  <c r="DF528" i="8" s="1"/>
  <c r="DJ528" i="8" s="1"/>
  <c r="AC520" i="8"/>
  <c r="DF520" i="8" s="1"/>
  <c r="DJ520" i="8" s="1"/>
  <c r="AC511" i="8"/>
  <c r="DF511" i="8" s="1"/>
  <c r="DJ511" i="8" s="1"/>
  <c r="AC507" i="8"/>
  <c r="DF507" i="8" s="1"/>
  <c r="DG507" i="8" s="1"/>
  <c r="DH507" i="8" s="1"/>
  <c r="AC503" i="8"/>
  <c r="DF503" i="8" s="1"/>
  <c r="DJ503" i="8" s="1"/>
  <c r="AC499" i="8"/>
  <c r="DF499" i="8" s="1"/>
  <c r="DJ499" i="8" s="1"/>
  <c r="AC495" i="8"/>
  <c r="DF495" i="8" s="1"/>
  <c r="DJ495" i="8" s="1"/>
  <c r="AC491" i="8"/>
  <c r="DF491" i="8" s="1"/>
  <c r="AC487" i="8"/>
  <c r="DF487" i="8" s="1"/>
  <c r="DJ487" i="8" s="1"/>
  <c r="AC483" i="8"/>
  <c r="DF483" i="8" s="1"/>
  <c r="DJ483" i="8" s="1"/>
  <c r="AC479" i="8"/>
  <c r="DF479" i="8" s="1"/>
  <c r="DI479" i="8" s="1"/>
  <c r="AC475" i="8"/>
  <c r="DF475" i="8" s="1"/>
  <c r="DI475" i="8" s="1"/>
  <c r="AC471" i="8"/>
  <c r="DF471" i="8" s="1"/>
  <c r="AC467" i="8"/>
  <c r="DF467" i="8" s="1"/>
  <c r="DG467" i="8" s="1"/>
  <c r="AC463" i="8"/>
  <c r="DF463" i="8" s="1"/>
  <c r="DI463" i="8" s="1"/>
  <c r="AC459" i="8"/>
  <c r="DF459" i="8" s="1"/>
  <c r="AC454" i="8"/>
  <c r="AC450" i="8"/>
  <c r="DF450" i="8" s="1"/>
  <c r="DJ450" i="8" s="1"/>
  <c r="AC445" i="8"/>
  <c r="DF445" i="8" s="1"/>
  <c r="DJ445" i="8" s="1"/>
  <c r="AC407" i="8"/>
  <c r="DF407" i="8" s="1"/>
  <c r="AC403" i="8"/>
  <c r="DF403" i="8" s="1"/>
  <c r="DG403" i="8" s="1"/>
  <c r="DH403" i="8" s="1"/>
  <c r="AC399" i="8"/>
  <c r="DF399" i="8" s="1"/>
  <c r="DI399" i="8" s="1"/>
  <c r="AC395" i="8"/>
  <c r="DF395" i="8" s="1"/>
  <c r="AC391" i="8"/>
  <c r="DF391" i="8" s="1"/>
  <c r="DI391" i="8" s="1"/>
  <c r="AC387" i="8"/>
  <c r="DF387" i="8" s="1"/>
  <c r="DJ387" i="8" s="1"/>
  <c r="AC383" i="8"/>
  <c r="DF383" i="8" s="1"/>
  <c r="DG383" i="8" s="1"/>
  <c r="DH383" i="8" s="1"/>
  <c r="AC379" i="8"/>
  <c r="DF379" i="8" s="1"/>
  <c r="DJ379" i="8" s="1"/>
  <c r="AC375" i="8"/>
  <c r="DF375" i="8" s="1"/>
  <c r="DI375" i="8" s="1"/>
  <c r="AC371" i="8"/>
  <c r="DF371" i="8" s="1"/>
  <c r="DJ371" i="8" s="1"/>
  <c r="AC367" i="8"/>
  <c r="DF367" i="8" s="1"/>
  <c r="DG367" i="8" s="1"/>
  <c r="DH367" i="8" s="1"/>
  <c r="AC362" i="8"/>
  <c r="DF362" i="8" s="1"/>
  <c r="DJ362" i="8" s="1"/>
  <c r="AC358" i="8"/>
  <c r="DF358" i="8" s="1"/>
  <c r="DJ358" i="8" s="1"/>
  <c r="AC354" i="8"/>
  <c r="DF354" i="8" s="1"/>
  <c r="DJ354" i="8" s="1"/>
  <c r="AC350" i="8"/>
  <c r="DF350" i="8" s="1"/>
  <c r="AC346" i="8"/>
  <c r="DF346" i="8" s="1"/>
  <c r="DJ346" i="8" s="1"/>
  <c r="AC324" i="8"/>
  <c r="DF324" i="8" s="1"/>
  <c r="DG324" i="8" s="1"/>
  <c r="DF316" i="8"/>
  <c r="DI316" i="8" s="1"/>
  <c r="DF308" i="8"/>
  <c r="DG308" i="8" s="1"/>
  <c r="AC285" i="8"/>
  <c r="DF285" i="8" s="1"/>
  <c r="DJ285" i="8" s="1"/>
  <c r="AC281" i="8"/>
  <c r="DF281" i="8" s="1"/>
  <c r="DJ281" i="8" s="1"/>
  <c r="AC277" i="8"/>
  <c r="DF277" i="8" s="1"/>
  <c r="DJ277" i="8" s="1"/>
  <c r="AC272" i="8"/>
  <c r="DF272" i="8" s="1"/>
  <c r="DG272" i="8" s="1"/>
  <c r="AC268" i="8"/>
  <c r="DF268" i="8" s="1"/>
  <c r="DG268" i="8" s="1"/>
  <c r="DH268" i="8" s="1"/>
  <c r="AC264" i="8"/>
  <c r="DF264" i="8" s="1"/>
  <c r="DF256" i="8"/>
  <c r="AC211" i="8"/>
  <c r="DF211" i="8" s="1"/>
  <c r="DJ211" i="8" s="1"/>
  <c r="AC207" i="8"/>
  <c r="AC203" i="8"/>
  <c r="DF203" i="8" s="1"/>
  <c r="DJ203" i="8" s="1"/>
  <c r="AC199" i="8"/>
  <c r="DF199" i="8" s="1"/>
  <c r="DJ199" i="8" s="1"/>
  <c r="AC195" i="8"/>
  <c r="AC191" i="8"/>
  <c r="DF191" i="8" s="1"/>
  <c r="DJ191" i="8" s="1"/>
  <c r="AC187" i="8"/>
  <c r="DF187" i="8" s="1"/>
  <c r="DJ187" i="8" s="1"/>
  <c r="AC183" i="8"/>
  <c r="DF183" i="8" s="1"/>
  <c r="DJ183" i="8" s="1"/>
  <c r="AC174" i="8"/>
  <c r="AC166" i="8"/>
  <c r="AC158" i="8"/>
  <c r="DF158" i="8" s="1"/>
  <c r="DI158" i="8" s="1"/>
  <c r="AC150" i="8"/>
  <c r="DF150" i="8" s="1"/>
  <c r="AC142" i="8"/>
  <c r="AC134" i="8"/>
  <c r="DF134" i="8" s="1"/>
  <c r="AH1400" i="8"/>
  <c r="AH1396" i="8"/>
  <c r="AH1392" i="8"/>
  <c r="AH1388" i="8"/>
  <c r="AH1384" i="8"/>
  <c r="AH1380" i="8"/>
  <c r="AH1376" i="8"/>
  <c r="AH1372" i="8"/>
  <c r="AH1368" i="8"/>
  <c r="AH1364" i="8"/>
  <c r="AH1355" i="8"/>
  <c r="AH1347" i="8"/>
  <c r="AH1339" i="8"/>
  <c r="AH1331" i="8"/>
  <c r="AH1326" i="8"/>
  <c r="AH1322" i="8"/>
  <c r="AH1318" i="8"/>
  <c r="AH1314" i="8"/>
  <c r="AH1310" i="8"/>
  <c r="AH1306" i="8"/>
  <c r="AH1302" i="8"/>
  <c r="AH1298" i="8"/>
  <c r="AH1293" i="8"/>
  <c r="AH1289" i="8"/>
  <c r="AH1285" i="8"/>
  <c r="AH1281" i="8"/>
  <c r="AH1277" i="8"/>
  <c r="AH1273" i="8"/>
  <c r="AH1269" i="8"/>
  <c r="AH1265" i="8"/>
  <c r="AH1260" i="8"/>
  <c r="AH1256" i="8"/>
  <c r="AH1252" i="8"/>
  <c r="AH1247" i="8"/>
  <c r="AH1243" i="8"/>
  <c r="AC1239" i="8"/>
  <c r="DF1239" i="8" s="1"/>
  <c r="DJ1239" i="8" s="1"/>
  <c r="AH1235" i="8"/>
  <c r="AH1231" i="8"/>
  <c r="AH1227" i="8"/>
  <c r="AC1223" i="8"/>
  <c r="DF1223" i="8" s="1"/>
  <c r="DJ1223" i="8" s="1"/>
  <c r="AH1219" i="8"/>
  <c r="AH1214" i="8"/>
  <c r="AH1210" i="8"/>
  <c r="AH1206" i="8"/>
  <c r="AH1202" i="8"/>
  <c r="AH1198" i="8"/>
  <c r="AH1194" i="8"/>
  <c r="AH1190" i="8"/>
  <c r="AH1186" i="8"/>
  <c r="AH1181" i="8"/>
  <c r="AH1177" i="8"/>
  <c r="AH1173" i="8"/>
  <c r="AH1169" i="8"/>
  <c r="AH1165" i="8"/>
  <c r="AH1161" i="8"/>
  <c r="AH1157" i="8"/>
  <c r="AH1153" i="8"/>
  <c r="AH1148" i="8"/>
  <c r="AH1144" i="8"/>
  <c r="AH1140" i="8"/>
  <c r="AH1136" i="8"/>
  <c r="AH1132" i="8"/>
  <c r="AC1127" i="8"/>
  <c r="DF1127" i="8" s="1"/>
  <c r="DJ1127" i="8" s="1"/>
  <c r="AC1123" i="8"/>
  <c r="DF1123" i="8" s="1"/>
  <c r="AC1119" i="8"/>
  <c r="DF1119" i="8" s="1"/>
  <c r="DG1119" i="8" s="1"/>
  <c r="AH1115" i="8"/>
  <c r="AC1111" i="8"/>
  <c r="DF1111" i="8" s="1"/>
  <c r="AC1107" i="8"/>
  <c r="DF1107" i="8" s="1"/>
  <c r="AC1103" i="8"/>
  <c r="DF1103" i="8" s="1"/>
  <c r="DG1103" i="8" s="1"/>
  <c r="AH1099" i="8"/>
  <c r="AH1094" i="8"/>
  <c r="AH1090" i="8"/>
  <c r="AH1086" i="8"/>
  <c r="AH1082" i="8"/>
  <c r="AH1078" i="8"/>
  <c r="AH1074" i="8"/>
  <c r="AH1070" i="8"/>
  <c r="AH1066" i="8"/>
  <c r="AH1061" i="8"/>
  <c r="AH1057" i="8"/>
  <c r="AH1053" i="8"/>
  <c r="AH1049" i="8"/>
  <c r="AH1045" i="8"/>
  <c r="AH1041" i="8"/>
  <c r="AH1037" i="8"/>
  <c r="AH1033" i="8"/>
  <c r="AH1028" i="8"/>
  <c r="AH1024" i="8"/>
  <c r="AH1020" i="8"/>
  <c r="AH1016" i="8"/>
  <c r="AH1012" i="8"/>
  <c r="AH1008" i="8"/>
  <c r="AH1004" i="8"/>
  <c r="AH1000" i="8"/>
  <c r="AH996" i="8"/>
  <c r="AH987" i="8"/>
  <c r="AH978" i="8"/>
  <c r="AH974" i="8"/>
  <c r="AH969" i="8"/>
  <c r="AH965" i="8"/>
  <c r="AH961" i="8"/>
  <c r="AH957" i="8"/>
  <c r="AH953" i="8"/>
  <c r="AH948" i="8"/>
  <c r="AH944" i="8"/>
  <c r="AH939" i="8"/>
  <c r="AH931" i="8"/>
  <c r="AH923" i="8"/>
  <c r="AH918" i="8"/>
  <c r="AH914" i="8"/>
  <c r="AH910" i="8"/>
  <c r="AH905" i="8"/>
  <c r="AH901" i="8"/>
  <c r="AH897" i="8"/>
  <c r="AH893" i="8"/>
  <c r="AH889" i="8"/>
  <c r="AH885" i="8"/>
  <c r="AH880" i="8"/>
  <c r="AH876" i="8"/>
  <c r="AH872" i="8"/>
  <c r="AH868" i="8"/>
  <c r="AH864" i="8"/>
  <c r="AH859" i="8"/>
  <c r="AH851" i="8"/>
  <c r="AH843" i="8"/>
  <c r="AH835" i="8"/>
  <c r="AH827" i="8"/>
  <c r="AH822" i="8"/>
  <c r="AH818" i="8"/>
  <c r="AH814" i="8"/>
  <c r="AH810" i="8"/>
  <c r="AH806" i="8"/>
  <c r="AH802" i="8"/>
  <c r="AH798" i="8"/>
  <c r="AH794" i="8"/>
  <c r="AH790" i="8"/>
  <c r="AH786" i="8"/>
  <c r="AH782" i="8"/>
  <c r="AH777" i="8"/>
  <c r="AH773" i="8"/>
  <c r="AH769" i="8"/>
  <c r="AH765" i="8"/>
  <c r="AH761" i="8"/>
  <c r="AH757" i="8"/>
  <c r="AH753" i="8"/>
  <c r="AH749" i="8"/>
  <c r="AH745" i="8"/>
  <c r="AH741" i="8"/>
  <c r="AH736" i="8"/>
  <c r="AH732" i="8"/>
  <c r="AH728" i="8"/>
  <c r="AH724" i="8"/>
  <c r="AH720" i="8"/>
  <c r="AH716" i="8"/>
  <c r="AH712" i="8"/>
  <c r="AH708" i="8"/>
  <c r="AH703" i="8"/>
  <c r="AH699" i="8"/>
  <c r="AC695" i="8"/>
  <c r="DF695" i="8" s="1"/>
  <c r="AH691" i="8"/>
  <c r="AH687" i="8"/>
  <c r="AH683" i="8"/>
  <c r="AC679" i="8"/>
  <c r="DF679" i="8" s="1"/>
  <c r="DJ679" i="8" s="1"/>
  <c r="AH675" i="8"/>
  <c r="AH670" i="8"/>
  <c r="AH666" i="8"/>
  <c r="AH662" i="8"/>
  <c r="AH658" i="8"/>
  <c r="AH654" i="8"/>
  <c r="AH650" i="8"/>
  <c r="AH646" i="8"/>
  <c r="AH641" i="8"/>
  <c r="AH637" i="8"/>
  <c r="AH633" i="8"/>
  <c r="AH629" i="8"/>
  <c r="AH625" i="8"/>
  <c r="AH621" i="8"/>
  <c r="AH617" i="8"/>
  <c r="AH613" i="8"/>
  <c r="AH608" i="8"/>
  <c r="AH604" i="8"/>
  <c r="AH600" i="8"/>
  <c r="AH596" i="8"/>
  <c r="AH592" i="8"/>
  <c r="AH588" i="8"/>
  <c r="AH584" i="8"/>
  <c r="AH580" i="8"/>
  <c r="AH576" i="8"/>
  <c r="AH572" i="8"/>
  <c r="AH568" i="8"/>
  <c r="AH564" i="8"/>
  <c r="AH560" i="8"/>
  <c r="AH555" i="8"/>
  <c r="AH551" i="8"/>
  <c r="AH547" i="8"/>
  <c r="AH543" i="8"/>
  <c r="AH539" i="8"/>
  <c r="AH535" i="8"/>
  <c r="AH531" i="8"/>
  <c r="AH527" i="8"/>
  <c r="AH523" i="8"/>
  <c r="AH519" i="8"/>
  <c r="AH515" i="8"/>
  <c r="AH453" i="8"/>
  <c r="AH448" i="8"/>
  <c r="AH444" i="8"/>
  <c r="AH439" i="8"/>
  <c r="AH435" i="8"/>
  <c r="AH431" i="8"/>
  <c r="AH427" i="8"/>
  <c r="AH423" i="8"/>
  <c r="AH419" i="8"/>
  <c r="AH415" i="8"/>
  <c r="AH411" i="8"/>
  <c r="AH361" i="8"/>
  <c r="AH357" i="8"/>
  <c r="AH353" i="8"/>
  <c r="AH349" i="8"/>
  <c r="AH345" i="8"/>
  <c r="AH340" i="8"/>
  <c r="AH336" i="8"/>
  <c r="AH332" i="8"/>
  <c r="AH327" i="8"/>
  <c r="AH323" i="8"/>
  <c r="AH319" i="8"/>
  <c r="AH297" i="8"/>
  <c r="AH293" i="8"/>
  <c r="AH289" i="8"/>
  <c r="AH284" i="8"/>
  <c r="AH280" i="8"/>
  <c r="AH276" i="8"/>
  <c r="AH271" i="8"/>
  <c r="AH267" i="8"/>
  <c r="AH263" i="8"/>
  <c r="AH249" i="8"/>
  <c r="AH245" i="8"/>
  <c r="AH241" i="8"/>
  <c r="AH236" i="8"/>
  <c r="AH232" i="8"/>
  <c r="AH228" i="8"/>
  <c r="AH223" i="8"/>
  <c r="AH219" i="8"/>
  <c r="AH215" i="8"/>
  <c r="AH181" i="8"/>
  <c r="AH177" i="8"/>
  <c r="AH173" i="8"/>
  <c r="AH169" i="8"/>
  <c r="AH165" i="8"/>
  <c r="AH161" i="8"/>
  <c r="AH157" i="8"/>
  <c r="AH153" i="8"/>
  <c r="AH149" i="8"/>
  <c r="AH145" i="8"/>
  <c r="AH141" i="8"/>
  <c r="AH137" i="8"/>
  <c r="AH133" i="8"/>
  <c r="AH128" i="8"/>
  <c r="AH124" i="8"/>
  <c r="AH120" i="8"/>
  <c r="AH116" i="8"/>
  <c r="AH112" i="8"/>
  <c r="AH108" i="8"/>
  <c r="AH104" i="8"/>
  <c r="AH100" i="8"/>
  <c r="AH96" i="8"/>
  <c r="AH92" i="8"/>
  <c r="AH88" i="8"/>
  <c r="AH84" i="8"/>
  <c r="AH80" i="8"/>
  <c r="AH76" i="8"/>
  <c r="AH72" i="8"/>
  <c r="AH68" i="8"/>
  <c r="AH64" i="8"/>
  <c r="AH60" i="8"/>
  <c r="AH56" i="8"/>
  <c r="AH52" i="8"/>
  <c r="AH48" i="8"/>
  <c r="AH44" i="8"/>
  <c r="AH40" i="8"/>
  <c r="AH36" i="8"/>
  <c r="AH32" i="8"/>
  <c r="AH1343" i="8"/>
  <c r="AH1303" i="8"/>
  <c r="AH1199" i="8"/>
  <c r="AH1079" i="8"/>
  <c r="AH975" i="8"/>
  <c r="AH927" i="8"/>
  <c r="AH839" i="8"/>
  <c r="AH807" i="8"/>
  <c r="AH647" i="8"/>
  <c r="AH510" i="8"/>
  <c r="AH494" i="8"/>
  <c r="AH478" i="8"/>
  <c r="AH462" i="8"/>
  <c r="AH406" i="8"/>
  <c r="AH390" i="8"/>
  <c r="AH374" i="8"/>
  <c r="AH358" i="8"/>
  <c r="AH306" i="8"/>
  <c r="AH290" i="8"/>
  <c r="AH254" i="8"/>
  <c r="AH210" i="8"/>
  <c r="AH194" i="8"/>
  <c r="AH174" i="8"/>
  <c r="AH158" i="8"/>
  <c r="AH142" i="8"/>
  <c r="DF1357" i="8"/>
  <c r="DF1349" i="8"/>
  <c r="DF1341" i="8"/>
  <c r="DG1341" i="8" s="1"/>
  <c r="DF1333" i="8"/>
  <c r="DJ1333" i="8" s="1"/>
  <c r="AC1256" i="8"/>
  <c r="DF1256" i="8" s="1"/>
  <c r="DJ1256" i="8" s="1"/>
  <c r="AC1248" i="8"/>
  <c r="DF1248" i="8" s="1"/>
  <c r="DI1248" i="8" s="1"/>
  <c r="AC1240" i="8"/>
  <c r="DF1240" i="8" s="1"/>
  <c r="AC1232" i="8"/>
  <c r="DF1232" i="8" s="1"/>
  <c r="DJ1232" i="8" s="1"/>
  <c r="AC1224" i="8"/>
  <c r="DF1224" i="8" s="1"/>
  <c r="DJ1224" i="8" s="1"/>
  <c r="AC1215" i="8"/>
  <c r="DF1215" i="8" s="1"/>
  <c r="DJ1215" i="8" s="1"/>
  <c r="AC1211" i="8"/>
  <c r="DF1211" i="8" s="1"/>
  <c r="AC1207" i="8"/>
  <c r="DF1207" i="8" s="1"/>
  <c r="DJ1207" i="8" s="1"/>
  <c r="AC1203" i="8"/>
  <c r="DF1203" i="8" s="1"/>
  <c r="DJ1203" i="8" s="1"/>
  <c r="AC1199" i="8"/>
  <c r="DF1199" i="8" s="1"/>
  <c r="DI1199" i="8" s="1"/>
  <c r="AC1195" i="8"/>
  <c r="DF1195" i="8" s="1"/>
  <c r="DI1195" i="8" s="1"/>
  <c r="AC1191" i="8"/>
  <c r="DF1191" i="8" s="1"/>
  <c r="DJ1191" i="8" s="1"/>
  <c r="AC1187" i="8"/>
  <c r="DF1187" i="8" s="1"/>
  <c r="DJ1187" i="8" s="1"/>
  <c r="DF1180" i="8"/>
  <c r="DJ1180" i="8" s="1"/>
  <c r="DF1172" i="8"/>
  <c r="DF1164" i="8"/>
  <c r="DG1164" i="8" s="1"/>
  <c r="DF1156" i="8"/>
  <c r="DG1156" i="8" s="1"/>
  <c r="AC1148" i="8"/>
  <c r="DF1148" i="8" s="1"/>
  <c r="AC1140" i="8"/>
  <c r="DF1140" i="8" s="1"/>
  <c r="DJ1140" i="8" s="1"/>
  <c r="AC1132" i="8"/>
  <c r="DF1132" i="8" s="1"/>
  <c r="DG1132" i="8" s="1"/>
  <c r="DH1132" i="8" s="1"/>
  <c r="AC1124" i="8"/>
  <c r="DF1124" i="8" s="1"/>
  <c r="DG1124" i="8" s="1"/>
  <c r="AC1116" i="8"/>
  <c r="DF1116" i="8" s="1"/>
  <c r="DJ1116" i="8" s="1"/>
  <c r="AC1108" i="8"/>
  <c r="DF1108" i="8" s="1"/>
  <c r="DI1108" i="8" s="1"/>
  <c r="AC1100" i="8"/>
  <c r="DF1100" i="8" s="1"/>
  <c r="DG1100" i="8" s="1"/>
  <c r="DH1100" i="8" s="1"/>
  <c r="DF1089" i="8"/>
  <c r="DG1089" i="8" s="1"/>
  <c r="DF1081" i="8"/>
  <c r="DG1081" i="8" s="1"/>
  <c r="DF1073" i="8"/>
  <c r="DI1073" i="8" s="1"/>
  <c r="DF1065" i="8"/>
  <c r="DG1065" i="8" s="1"/>
  <c r="DF1060" i="8"/>
  <c r="DF1056" i="8"/>
  <c r="DG1056" i="8" s="1"/>
  <c r="DF1052" i="8"/>
  <c r="DI1052" i="8" s="1"/>
  <c r="DF1048" i="8"/>
  <c r="DG1048" i="8" s="1"/>
  <c r="DF1044" i="8"/>
  <c r="DF1040" i="8"/>
  <c r="DF1036" i="8"/>
  <c r="DI1036" i="8" s="1"/>
  <c r="DF1032" i="8"/>
  <c r="DG1032" i="8" s="1"/>
  <c r="DF1023" i="8"/>
  <c r="DG1023" i="8" s="1"/>
  <c r="DF1015" i="8"/>
  <c r="DF1007" i="8"/>
  <c r="DI1007" i="8" s="1"/>
  <c r="DF999" i="8"/>
  <c r="DG999" i="8" s="1"/>
  <c r="DF977" i="8"/>
  <c r="DF968" i="8"/>
  <c r="DJ968" i="8" s="1"/>
  <c r="DF964" i="8"/>
  <c r="DJ964" i="8" s="1"/>
  <c r="DF960" i="8"/>
  <c r="DG960" i="8" s="1"/>
  <c r="DF956" i="8"/>
  <c r="DF950" i="8"/>
  <c r="DF941" i="8"/>
  <c r="DF937" i="8"/>
  <c r="DI937" i="8" s="1"/>
  <c r="DF933" i="8"/>
  <c r="DG933" i="8" s="1"/>
  <c r="DF929" i="8"/>
  <c r="DG929" i="8" s="1"/>
  <c r="DF925" i="8"/>
  <c r="DF921" i="8"/>
  <c r="DI921" i="8" s="1"/>
  <c r="DF912" i="8"/>
  <c r="DG912" i="8" s="1"/>
  <c r="AC905" i="8"/>
  <c r="DF905" i="8" s="1"/>
  <c r="DJ905" i="8" s="1"/>
  <c r="AC901" i="8"/>
  <c r="DF901" i="8" s="1"/>
  <c r="DI901" i="8" s="1"/>
  <c r="AC897" i="8"/>
  <c r="DF897" i="8" s="1"/>
  <c r="DJ897" i="8" s="1"/>
  <c r="AC893" i="8"/>
  <c r="DF893" i="8" s="1"/>
  <c r="DG893" i="8" s="1"/>
  <c r="DH893" i="8" s="1"/>
  <c r="AC889" i="8"/>
  <c r="DF889" i="8" s="1"/>
  <c r="DJ889" i="8" s="1"/>
  <c r="AC885" i="8"/>
  <c r="DF885" i="8" s="1"/>
  <c r="AC880" i="8"/>
  <c r="DF880" i="8" s="1"/>
  <c r="DJ880" i="8" s="1"/>
  <c r="AC876" i="8"/>
  <c r="DF876" i="8" s="1"/>
  <c r="DJ876" i="8" s="1"/>
  <c r="AC872" i="8"/>
  <c r="DF872" i="8" s="1"/>
  <c r="AC868" i="8"/>
  <c r="DF868" i="8" s="1"/>
  <c r="DI868" i="8" s="1"/>
  <c r="AC864" i="8"/>
  <c r="DF864" i="8" s="1"/>
  <c r="DJ864" i="8" s="1"/>
  <c r="AC859" i="8"/>
  <c r="DF859" i="8" s="1"/>
  <c r="DJ859" i="8" s="1"/>
  <c r="AC855" i="8"/>
  <c r="DF855" i="8" s="1"/>
  <c r="AC851" i="8"/>
  <c r="DF851" i="8" s="1"/>
  <c r="AC847" i="8"/>
  <c r="DF847" i="8" s="1"/>
  <c r="DJ847" i="8" s="1"/>
  <c r="AC843" i="8"/>
  <c r="DF843" i="8" s="1"/>
  <c r="DJ843" i="8" s="1"/>
  <c r="AC839" i="8"/>
  <c r="DF839" i="8" s="1"/>
  <c r="DJ839" i="8" s="1"/>
  <c r="AC835" i="8"/>
  <c r="DF835" i="8" s="1"/>
  <c r="AC831" i="8"/>
  <c r="DF831" i="8" s="1"/>
  <c r="DJ831" i="8" s="1"/>
  <c r="AC827" i="8"/>
  <c r="DF827" i="8" s="1"/>
  <c r="DJ827" i="8" s="1"/>
  <c r="AC822" i="8"/>
  <c r="DF822" i="8" s="1"/>
  <c r="AC818" i="8"/>
  <c r="DF818" i="8" s="1"/>
  <c r="AC814" i="8"/>
  <c r="DF814" i="8" s="1"/>
  <c r="DG814" i="8" s="1"/>
  <c r="DH814" i="8" s="1"/>
  <c r="AC810" i="8"/>
  <c r="DF810" i="8" s="1"/>
  <c r="DG810" i="8" s="1"/>
  <c r="DH810" i="8" s="1"/>
  <c r="AC806" i="8"/>
  <c r="DF806" i="8" s="1"/>
  <c r="AC802" i="8"/>
  <c r="DF802" i="8" s="1"/>
  <c r="AC798" i="8"/>
  <c r="DF798" i="8" s="1"/>
  <c r="DG798" i="8" s="1"/>
  <c r="DH798" i="8" s="1"/>
  <c r="AC794" i="8"/>
  <c r="DF794" i="8" s="1"/>
  <c r="DG794" i="8" s="1"/>
  <c r="DH794" i="8" s="1"/>
  <c r="AC790" i="8"/>
  <c r="DF790" i="8" s="1"/>
  <c r="AC786" i="8"/>
  <c r="DF786" i="8" s="1"/>
  <c r="AC782" i="8"/>
  <c r="DF782" i="8" s="1"/>
  <c r="DJ782" i="8" s="1"/>
  <c r="AC777" i="8"/>
  <c r="DF777" i="8" s="1"/>
  <c r="DJ777" i="8" s="1"/>
  <c r="AC773" i="8"/>
  <c r="DF773" i="8" s="1"/>
  <c r="DJ773" i="8" s="1"/>
  <c r="AC769" i="8"/>
  <c r="DF769" i="8" s="1"/>
  <c r="DJ769" i="8" s="1"/>
  <c r="AC765" i="8"/>
  <c r="DF765" i="8" s="1"/>
  <c r="DJ765" i="8" s="1"/>
  <c r="AC761" i="8"/>
  <c r="DF761" i="8" s="1"/>
  <c r="DJ761" i="8" s="1"/>
  <c r="AC757" i="8"/>
  <c r="DF757" i="8" s="1"/>
  <c r="DJ757" i="8" s="1"/>
  <c r="AC753" i="8"/>
  <c r="DF753" i="8" s="1"/>
  <c r="DG753" i="8" s="1"/>
  <c r="DH753" i="8" s="1"/>
  <c r="AC749" i="8"/>
  <c r="DF749" i="8" s="1"/>
  <c r="DJ749" i="8" s="1"/>
  <c r="AC745" i="8"/>
  <c r="DF745" i="8" s="1"/>
  <c r="AC741" i="8"/>
  <c r="DF741" i="8" s="1"/>
  <c r="AC732" i="8"/>
  <c r="DF732" i="8" s="1"/>
  <c r="AC724" i="8"/>
  <c r="DF724" i="8" s="1"/>
  <c r="DJ724" i="8" s="1"/>
  <c r="AC716" i="8"/>
  <c r="DF716" i="8" s="1"/>
  <c r="DJ716" i="8" s="1"/>
  <c r="AC708" i="8"/>
  <c r="DF708" i="8" s="1"/>
  <c r="DJ708" i="8" s="1"/>
  <c r="AC700" i="8"/>
  <c r="DF700" i="8" s="1"/>
  <c r="DG700" i="8" s="1"/>
  <c r="DH700" i="8" s="1"/>
  <c r="AC692" i="8"/>
  <c r="DF692" i="8" s="1"/>
  <c r="DJ692" i="8" s="1"/>
  <c r="AC684" i="8"/>
  <c r="DF684" i="8" s="1"/>
  <c r="DJ684" i="8" s="1"/>
  <c r="AC676" i="8"/>
  <c r="DF676" i="8" s="1"/>
  <c r="DJ676" i="8" s="1"/>
  <c r="AC670" i="8"/>
  <c r="DF670" i="8" s="1"/>
  <c r="DI670" i="8" s="1"/>
  <c r="AC666" i="8"/>
  <c r="DF666" i="8" s="1"/>
  <c r="DJ666" i="8" s="1"/>
  <c r="AC662" i="8"/>
  <c r="DF662" i="8" s="1"/>
  <c r="DJ662" i="8" s="1"/>
  <c r="AC658" i="8"/>
  <c r="DF658" i="8" s="1"/>
  <c r="DJ658" i="8" s="1"/>
  <c r="AC654" i="8"/>
  <c r="DF654" i="8" s="1"/>
  <c r="DJ654" i="8" s="1"/>
  <c r="AC650" i="8"/>
  <c r="DF650" i="8" s="1"/>
  <c r="DJ650" i="8" s="1"/>
  <c r="AC646" i="8"/>
  <c r="DF646" i="8" s="1"/>
  <c r="DJ646" i="8" s="1"/>
  <c r="AC638" i="8"/>
  <c r="DF638" i="8" s="1"/>
  <c r="AC630" i="8"/>
  <c r="DF630" i="8" s="1"/>
  <c r="DJ630" i="8" s="1"/>
  <c r="AC622" i="8"/>
  <c r="DF622" i="8" s="1"/>
  <c r="DJ622" i="8" s="1"/>
  <c r="AC614" i="8"/>
  <c r="DF614" i="8" s="1"/>
  <c r="DJ614" i="8" s="1"/>
  <c r="DF566" i="8"/>
  <c r="DJ566" i="8" s="1"/>
  <c r="DF542" i="8"/>
  <c r="DJ542" i="8" s="1"/>
  <c r="DF534" i="8"/>
  <c r="DJ534" i="8" s="1"/>
  <c r="DF518" i="8"/>
  <c r="AC510" i="8"/>
  <c r="DF510" i="8" s="1"/>
  <c r="DJ510" i="8" s="1"/>
  <c r="AC506" i="8"/>
  <c r="DF506" i="8" s="1"/>
  <c r="DJ506" i="8" s="1"/>
  <c r="AC502" i="8"/>
  <c r="DF502" i="8" s="1"/>
  <c r="DJ502" i="8" s="1"/>
  <c r="AC498" i="8"/>
  <c r="DF498" i="8" s="1"/>
  <c r="DJ498" i="8" s="1"/>
  <c r="AC494" i="8"/>
  <c r="DF494" i="8" s="1"/>
  <c r="DJ494" i="8" s="1"/>
  <c r="AC490" i="8"/>
  <c r="DF490" i="8" s="1"/>
  <c r="DJ490" i="8" s="1"/>
  <c r="AC486" i="8"/>
  <c r="DF486" i="8" s="1"/>
  <c r="DJ486" i="8" s="1"/>
  <c r="AC482" i="8"/>
  <c r="DF482" i="8" s="1"/>
  <c r="AC478" i="8"/>
  <c r="DF478" i="8" s="1"/>
  <c r="DJ478" i="8" s="1"/>
  <c r="AC474" i="8"/>
  <c r="DF474" i="8" s="1"/>
  <c r="DJ474" i="8" s="1"/>
  <c r="AC470" i="8"/>
  <c r="AC466" i="8"/>
  <c r="DF466" i="8" s="1"/>
  <c r="AC462" i="8"/>
  <c r="DF462" i="8" s="1"/>
  <c r="DJ462" i="8" s="1"/>
  <c r="AC458" i="8"/>
  <c r="DF458" i="8" s="1"/>
  <c r="DJ458" i="8" s="1"/>
  <c r="AC453" i="8"/>
  <c r="DF453" i="8" s="1"/>
  <c r="DI453" i="8" s="1"/>
  <c r="AC448" i="8"/>
  <c r="DF448" i="8" s="1"/>
  <c r="AC444" i="8"/>
  <c r="DF444" i="8" s="1"/>
  <c r="DJ444" i="8" s="1"/>
  <c r="AC436" i="8"/>
  <c r="DF436" i="8" s="1"/>
  <c r="DJ436" i="8" s="1"/>
  <c r="AC428" i="8"/>
  <c r="DF428" i="8" s="1"/>
  <c r="DJ428" i="8" s="1"/>
  <c r="AC420" i="8"/>
  <c r="DF420" i="8" s="1"/>
  <c r="AC412" i="8"/>
  <c r="DF412" i="8" s="1"/>
  <c r="DJ412" i="8" s="1"/>
  <c r="AC406" i="8"/>
  <c r="DF406" i="8" s="1"/>
  <c r="DJ406" i="8" s="1"/>
  <c r="AC402" i="8"/>
  <c r="DF402" i="8" s="1"/>
  <c r="DJ402" i="8" s="1"/>
  <c r="AC398" i="8"/>
  <c r="DF398" i="8" s="1"/>
  <c r="AC394" i="8"/>
  <c r="DF394" i="8" s="1"/>
  <c r="DJ394" i="8" s="1"/>
  <c r="AC390" i="8"/>
  <c r="DF390" i="8" s="1"/>
  <c r="DJ390" i="8" s="1"/>
  <c r="AC386" i="8"/>
  <c r="DF386" i="8" s="1"/>
  <c r="DJ386" i="8" s="1"/>
  <c r="AC382" i="8"/>
  <c r="DF382" i="8" s="1"/>
  <c r="AC378" i="8"/>
  <c r="DF378" i="8" s="1"/>
  <c r="DJ378" i="8" s="1"/>
  <c r="AC374" i="8"/>
  <c r="DF374" i="8" s="1"/>
  <c r="DJ374" i="8" s="1"/>
  <c r="AC370" i="8"/>
  <c r="DF370" i="8" s="1"/>
  <c r="DJ370" i="8" s="1"/>
  <c r="AC366" i="8"/>
  <c r="DF366" i="8" s="1"/>
  <c r="AC361" i="8"/>
  <c r="DF361" i="8" s="1"/>
  <c r="DJ361" i="8" s="1"/>
  <c r="AC357" i="8"/>
  <c r="DF357" i="8" s="1"/>
  <c r="DG357" i="8" s="1"/>
  <c r="AC353" i="8"/>
  <c r="DF353" i="8" s="1"/>
  <c r="DI353" i="8" s="1"/>
  <c r="AC349" i="8"/>
  <c r="DF349" i="8" s="1"/>
  <c r="DJ349" i="8" s="1"/>
  <c r="AC345" i="8"/>
  <c r="DF345" i="8" s="1"/>
  <c r="DJ345" i="8" s="1"/>
  <c r="DF338" i="8"/>
  <c r="DJ338" i="8" s="1"/>
  <c r="AC314" i="8"/>
  <c r="DF314" i="8" s="1"/>
  <c r="DG314" i="8" s="1"/>
  <c r="AC306" i="8"/>
  <c r="DF306" i="8" s="1"/>
  <c r="AC298" i="8"/>
  <c r="DF298" i="8" s="1"/>
  <c r="AC290" i="8"/>
  <c r="DF290" i="8" s="1"/>
  <c r="DJ290" i="8" s="1"/>
  <c r="AC284" i="8"/>
  <c r="DF284" i="8" s="1"/>
  <c r="DI284" i="8" s="1"/>
  <c r="AC280" i="8"/>
  <c r="DF280" i="8" s="1"/>
  <c r="DI280" i="8" s="1"/>
  <c r="AC276" i="8"/>
  <c r="DF276" i="8" s="1"/>
  <c r="DG276" i="8" s="1"/>
  <c r="DH276" i="8" s="1"/>
  <c r="AC271" i="8"/>
  <c r="DF271" i="8" s="1"/>
  <c r="DJ271" i="8" s="1"/>
  <c r="AC267" i="8"/>
  <c r="DF267" i="8" s="1"/>
  <c r="DJ267" i="8" s="1"/>
  <c r="AC263" i="8"/>
  <c r="DF263" i="8" s="1"/>
  <c r="DJ263" i="8" s="1"/>
  <c r="AC254" i="8"/>
  <c r="DF254" i="8" s="1"/>
  <c r="DI254" i="8" s="1"/>
  <c r="DF247" i="8"/>
  <c r="DJ247" i="8" s="1"/>
  <c r="DF243" i="8"/>
  <c r="DJ243" i="8" s="1"/>
  <c r="DF239" i="8"/>
  <c r="AC224" i="8"/>
  <c r="DF224" i="8" s="1"/>
  <c r="DJ224" i="8" s="1"/>
  <c r="AC216" i="8"/>
  <c r="DF216" i="8" s="1"/>
  <c r="AC210" i="8"/>
  <c r="AC206" i="8"/>
  <c r="DF206" i="8" s="1"/>
  <c r="AC202" i="8"/>
  <c r="DF202" i="8" s="1"/>
  <c r="DJ202" i="8" s="1"/>
  <c r="AC198" i="8"/>
  <c r="AC194" i="8"/>
  <c r="DF194" i="8" s="1"/>
  <c r="AC190" i="8"/>
  <c r="DF190" i="8" s="1"/>
  <c r="AC186" i="8"/>
  <c r="DF186" i="8" s="1"/>
  <c r="DG186" i="8" s="1"/>
  <c r="AC124" i="8"/>
  <c r="DF124" i="8" s="1"/>
  <c r="DI124" i="8" s="1"/>
  <c r="AC116" i="8"/>
  <c r="DF116" i="8" s="1"/>
  <c r="AC108" i="8"/>
  <c r="AC100" i="8"/>
  <c r="DF100" i="8" s="1"/>
  <c r="DI100" i="8" s="1"/>
  <c r="AC92" i="8"/>
  <c r="DF92" i="8" s="1"/>
  <c r="AC84" i="8"/>
  <c r="DF84" i="8" s="1"/>
  <c r="AC76" i="8"/>
  <c r="DF76" i="8" s="1"/>
  <c r="AC68" i="8"/>
  <c r="DF68" i="8" s="1"/>
  <c r="AC60" i="8"/>
  <c r="DF60" i="8" s="1"/>
  <c r="AC52" i="8"/>
  <c r="AC44" i="8"/>
  <c r="DF44" i="8" s="1"/>
  <c r="AC36" i="8"/>
  <c r="DF36" i="8" s="1"/>
  <c r="DJ36" i="8" s="1"/>
  <c r="AC1399" i="8"/>
  <c r="DF1399" i="8" s="1"/>
  <c r="AC1395" i="8"/>
  <c r="DF1395" i="8" s="1"/>
  <c r="DG1395" i="8" s="1"/>
  <c r="AC1391" i="8"/>
  <c r="DF1391" i="8" s="1"/>
  <c r="AC1387" i="8"/>
  <c r="DF1387" i="8" s="1"/>
  <c r="AC1383" i="8"/>
  <c r="DF1383" i="8" s="1"/>
  <c r="AC1379" i="8"/>
  <c r="DF1379" i="8" s="1"/>
  <c r="DG1379" i="8" s="1"/>
  <c r="AC1375" i="8"/>
  <c r="DF1375" i="8" s="1"/>
  <c r="AH1371" i="8"/>
  <c r="AC1367" i="8"/>
  <c r="DF1367" i="8" s="1"/>
  <c r="AC1363" i="8"/>
  <c r="DF1363" i="8" s="1"/>
  <c r="DJ1363" i="8" s="1"/>
  <c r="AH1358" i="8"/>
  <c r="AH1354" i="8"/>
  <c r="AH1350" i="8"/>
  <c r="AH1346" i="8"/>
  <c r="AH1342" i="8"/>
  <c r="AH1338" i="8"/>
  <c r="AH1334" i="8"/>
  <c r="AH1330" i="8"/>
  <c r="AH1325" i="8"/>
  <c r="AH1321" i="8"/>
  <c r="AH1317" i="8"/>
  <c r="AH1313" i="8"/>
  <c r="AH1309" i="8"/>
  <c r="AH1305" i="8"/>
  <c r="AH1301" i="8"/>
  <c r="AH1297" i="8"/>
  <c r="AH1292" i="8"/>
  <c r="AH1288" i="8"/>
  <c r="AH1284" i="8"/>
  <c r="AH1280" i="8"/>
  <c r="AH1276" i="8"/>
  <c r="AH1272" i="8"/>
  <c r="AH1268" i="8"/>
  <c r="AH1264" i="8"/>
  <c r="AH1259" i="8"/>
  <c r="AC1255" i="8"/>
  <c r="DF1255" i="8" s="1"/>
  <c r="DJ1255" i="8" s="1"/>
  <c r="AH1251" i="8"/>
  <c r="AH1246" i="8"/>
  <c r="AH1242" i="8"/>
  <c r="AH1238" i="8"/>
  <c r="AH1234" i="8"/>
  <c r="AH1230" i="8"/>
  <c r="AH1226" i="8"/>
  <c r="AH1222" i="8"/>
  <c r="AH1218" i="8"/>
  <c r="AH1213" i="8"/>
  <c r="AH1209" i="8"/>
  <c r="AH1205" i="8"/>
  <c r="AH1201" i="8"/>
  <c r="AH1197" i="8"/>
  <c r="AH1193" i="8"/>
  <c r="AH1189" i="8"/>
  <c r="AH1185" i="8"/>
  <c r="AH1180" i="8"/>
  <c r="AH1176" i="8"/>
  <c r="AH1172" i="8"/>
  <c r="AH1168" i="8"/>
  <c r="AH1164" i="8"/>
  <c r="AH1160" i="8"/>
  <c r="AH1156" i="8"/>
  <c r="AH1152" i="8"/>
  <c r="AH1147" i="8"/>
  <c r="AC1143" i="8"/>
  <c r="DF1143" i="8" s="1"/>
  <c r="AC1139" i="8"/>
  <c r="DF1139" i="8" s="1"/>
  <c r="AC1135" i="8"/>
  <c r="DF1135" i="8" s="1"/>
  <c r="DG1135" i="8" s="1"/>
  <c r="AH1131" i="8"/>
  <c r="AH1126" i="8"/>
  <c r="AH1122" i="8"/>
  <c r="AH1118" i="8"/>
  <c r="AH1114" i="8"/>
  <c r="AH1110" i="8"/>
  <c r="AH1106" i="8"/>
  <c r="AH1102" i="8"/>
  <c r="AH1098" i="8"/>
  <c r="AH1093" i="8"/>
  <c r="AH1089" i="8"/>
  <c r="AH1085" i="8"/>
  <c r="AH1081" i="8"/>
  <c r="AH1077" i="8"/>
  <c r="AH1073" i="8"/>
  <c r="AH1069" i="8"/>
  <c r="AH1065" i="8"/>
  <c r="AH1060" i="8"/>
  <c r="AH1056" i="8"/>
  <c r="AH1052" i="8"/>
  <c r="AH1048" i="8"/>
  <c r="AH1044" i="8"/>
  <c r="AH1040" i="8"/>
  <c r="AH1036" i="8"/>
  <c r="AH1032" i="8"/>
  <c r="AH1027" i="8"/>
  <c r="AH1019" i="8"/>
  <c r="AH1011" i="8"/>
  <c r="AH1003" i="8"/>
  <c r="AH995" i="8"/>
  <c r="AH990" i="8"/>
  <c r="AH986" i="8"/>
  <c r="AH982" i="8"/>
  <c r="AH977" i="8"/>
  <c r="AH973" i="8"/>
  <c r="AH968" i="8"/>
  <c r="AH964" i="8"/>
  <c r="AH960" i="8"/>
  <c r="AH956" i="8"/>
  <c r="AC951" i="8"/>
  <c r="DF951" i="8" s="1"/>
  <c r="DI951" i="8" s="1"/>
  <c r="AH947" i="8"/>
  <c r="AH943" i="8"/>
  <c r="AH938" i="8"/>
  <c r="AH934" i="8"/>
  <c r="AH930" i="8"/>
  <c r="AH926" i="8"/>
  <c r="AH922" i="8"/>
  <c r="AH917" i="8"/>
  <c r="AH913" i="8"/>
  <c r="AH909" i="8"/>
  <c r="AH904" i="8"/>
  <c r="AH900" i="8"/>
  <c r="AH896" i="8"/>
  <c r="AH892" i="8"/>
  <c r="AH888" i="8"/>
  <c r="AH884" i="8"/>
  <c r="AH875" i="8"/>
  <c r="AH867" i="8"/>
  <c r="AH862" i="8"/>
  <c r="AH858" i="8"/>
  <c r="AH854" i="8"/>
  <c r="AH850" i="8"/>
  <c r="AH846" i="8"/>
  <c r="AH842" i="8"/>
  <c r="AH838" i="8"/>
  <c r="AH834" i="8"/>
  <c r="AH830" i="8"/>
  <c r="AH826" i="8"/>
  <c r="AH821" i="8"/>
  <c r="AH817" i="8"/>
  <c r="AH813" i="8"/>
  <c r="AH809" i="8"/>
  <c r="AH805" i="8"/>
  <c r="AH801" i="8"/>
  <c r="AH797" i="8"/>
  <c r="AH793" i="8"/>
  <c r="AH789" i="8"/>
  <c r="AH785" i="8"/>
  <c r="AH781" i="8"/>
  <c r="AH776" i="8"/>
  <c r="AH772" i="8"/>
  <c r="AH768" i="8"/>
  <c r="AH764" i="8"/>
  <c r="AH760" i="8"/>
  <c r="AH756" i="8"/>
  <c r="AH752" i="8"/>
  <c r="AH748" i="8"/>
  <c r="AH744" i="8"/>
  <c r="AH739" i="8"/>
  <c r="AH735" i="8"/>
  <c r="AH731" i="8"/>
  <c r="AC727" i="8"/>
  <c r="DF727" i="8" s="1"/>
  <c r="DI727" i="8" s="1"/>
  <c r="AH723" i="8"/>
  <c r="AH719" i="8"/>
  <c r="AH715" i="8"/>
  <c r="AC711" i="8"/>
  <c r="DF711" i="8" s="1"/>
  <c r="AH707" i="8"/>
  <c r="AH702" i="8"/>
  <c r="AH698" i="8"/>
  <c r="AH694" i="8"/>
  <c r="AH690" i="8"/>
  <c r="AH686" i="8"/>
  <c r="AH682" i="8"/>
  <c r="AH678" i="8"/>
  <c r="AH673" i="8"/>
  <c r="AH669" i="8"/>
  <c r="AH665" i="8"/>
  <c r="AH661" i="8"/>
  <c r="AH657" i="8"/>
  <c r="AH653" i="8"/>
  <c r="AH649" i="8"/>
  <c r="AH645" i="8"/>
  <c r="AH640" i="8"/>
  <c r="AH636" i="8"/>
  <c r="AH632" i="8"/>
  <c r="AH628" i="8"/>
  <c r="AH624" i="8"/>
  <c r="AH620" i="8"/>
  <c r="AH616" i="8"/>
  <c r="AH612" i="8"/>
  <c r="AH607" i="8"/>
  <c r="AH603" i="8"/>
  <c r="AH599" i="8"/>
  <c r="AH595" i="8"/>
  <c r="AH591" i="8"/>
  <c r="AH587" i="8"/>
  <c r="AH583" i="8"/>
  <c r="AH579" i="8"/>
  <c r="AH575" i="8"/>
  <c r="AH571" i="8"/>
  <c r="AH567" i="8"/>
  <c r="AH563" i="8"/>
  <c r="AH559" i="8"/>
  <c r="AH509" i="8"/>
  <c r="AH505" i="8"/>
  <c r="AH501" i="8"/>
  <c r="AH497" i="8"/>
  <c r="AH493" i="8"/>
  <c r="AH489" i="8"/>
  <c r="AH485" i="8"/>
  <c r="AH481" i="8"/>
  <c r="AH477" i="8"/>
  <c r="AH473" i="8"/>
  <c r="AH469" i="8"/>
  <c r="AH465" i="8"/>
  <c r="AH461" i="8"/>
  <c r="AH456" i="8"/>
  <c r="AH452" i="8"/>
  <c r="AH447" i="8"/>
  <c r="AH443" i="8"/>
  <c r="AH409" i="8"/>
  <c r="AH405" i="8"/>
  <c r="AH401" i="8"/>
  <c r="AH397" i="8"/>
  <c r="AH393" i="8"/>
  <c r="AH389" i="8"/>
  <c r="AH385" i="8"/>
  <c r="AH381" i="8"/>
  <c r="AH377" i="8"/>
  <c r="AH373" i="8"/>
  <c r="AH369" i="8"/>
  <c r="AH364" i="8"/>
  <c r="AH360" i="8"/>
  <c r="AH356" i="8"/>
  <c r="AH352" i="8"/>
  <c r="AH348" i="8"/>
  <c r="AH344" i="8"/>
  <c r="AH339" i="8"/>
  <c r="AH335" i="8"/>
  <c r="AH313" i="8"/>
  <c r="AH309" i="8"/>
  <c r="AH305" i="8"/>
  <c r="AH300" i="8"/>
  <c r="AH296" i="8"/>
  <c r="AH292" i="8"/>
  <c r="AH287" i="8"/>
  <c r="AH283" i="8"/>
  <c r="AH279" i="8"/>
  <c r="AH261" i="8"/>
  <c r="AH257" i="8"/>
  <c r="AH253" i="8"/>
  <c r="AH248" i="8"/>
  <c r="AH244" i="8"/>
  <c r="AH240" i="8"/>
  <c r="AH235" i="8"/>
  <c r="AH231" i="8"/>
  <c r="AH227" i="8"/>
  <c r="AH213" i="8"/>
  <c r="AH209" i="8"/>
  <c r="AH205" i="8"/>
  <c r="AH201" i="8"/>
  <c r="AH197" i="8"/>
  <c r="AH193" i="8"/>
  <c r="AH189" i="8"/>
  <c r="AH185" i="8"/>
  <c r="AH180" i="8"/>
  <c r="AH176" i="8"/>
  <c r="AH172" i="8"/>
  <c r="AH168" i="8"/>
  <c r="AH164" i="8"/>
  <c r="AH160" i="8"/>
  <c r="AH156" i="8"/>
  <c r="AH152" i="8"/>
  <c r="AH148" i="8"/>
  <c r="AH144" i="8"/>
  <c r="AH140" i="8"/>
  <c r="AH136" i="8"/>
  <c r="AH132" i="8"/>
  <c r="AH127" i="8"/>
  <c r="AH123" i="8"/>
  <c r="AH119" i="8"/>
  <c r="AH115" i="8"/>
  <c r="AH111" i="8"/>
  <c r="AH107" i="8"/>
  <c r="AH103" i="8"/>
  <c r="AH99" i="8"/>
  <c r="AH95" i="8"/>
  <c r="AH91" i="8"/>
  <c r="AH87" i="8"/>
  <c r="AH83" i="8"/>
  <c r="AH79" i="8"/>
  <c r="AH75" i="8"/>
  <c r="AH71" i="8"/>
  <c r="AH67" i="8"/>
  <c r="AH63" i="8"/>
  <c r="AH59" i="8"/>
  <c r="AH55" i="8"/>
  <c r="AH51" i="8"/>
  <c r="AH47" i="8"/>
  <c r="AH43" i="8"/>
  <c r="AH39" i="8"/>
  <c r="AH35" i="8"/>
  <c r="AH31" i="8"/>
  <c r="AH1335" i="8"/>
  <c r="AH1295" i="8"/>
  <c r="AH1191" i="8"/>
  <c r="AH1071" i="8"/>
  <c r="AH999" i="8"/>
  <c r="AH871" i="8"/>
  <c r="AH831" i="8"/>
  <c r="AH799" i="8"/>
  <c r="AH671" i="8"/>
  <c r="AH618" i="8"/>
  <c r="AH554" i="8"/>
  <c r="AH538" i="8"/>
  <c r="AH522" i="8"/>
  <c r="AH506" i="8"/>
  <c r="AH490" i="8"/>
  <c r="AH474" i="8"/>
  <c r="AH458" i="8"/>
  <c r="AH438" i="8"/>
  <c r="AH422" i="8"/>
  <c r="AH402" i="8"/>
  <c r="AH386" i="8"/>
  <c r="AH370" i="8"/>
  <c r="AH354" i="8"/>
  <c r="AH318" i="8"/>
  <c r="AH302" i="8"/>
  <c r="AH270" i="8"/>
  <c r="AH246" i="8"/>
  <c r="AH206" i="8"/>
  <c r="AH190" i="8"/>
  <c r="AH170" i="8"/>
  <c r="AH154" i="8"/>
  <c r="AH138" i="8"/>
  <c r="AC1360" i="8"/>
  <c r="DF1360" i="8" s="1"/>
  <c r="AC1356" i="8"/>
  <c r="DF1356" i="8" s="1"/>
  <c r="AC1352" i="8"/>
  <c r="DF1352" i="8" s="1"/>
  <c r="AC1348" i="8"/>
  <c r="DF1348" i="8" s="1"/>
  <c r="AC1344" i="8"/>
  <c r="DF1344" i="8" s="1"/>
  <c r="AC1340" i="8"/>
  <c r="DF1340" i="8" s="1"/>
  <c r="DJ1340" i="8" s="1"/>
  <c r="AC1336" i="8"/>
  <c r="DF1336" i="8" s="1"/>
  <c r="AC1332" i="8"/>
  <c r="DF1332" i="8" s="1"/>
  <c r="AC1328" i="8"/>
  <c r="DF1328" i="8" s="1"/>
  <c r="AC1323" i="8"/>
  <c r="DF1323" i="8" s="1"/>
  <c r="DG1323" i="8" s="1"/>
  <c r="AC1319" i="8"/>
  <c r="DF1319" i="8" s="1"/>
  <c r="DJ1319" i="8" s="1"/>
  <c r="AC1315" i="8"/>
  <c r="DF1315" i="8" s="1"/>
  <c r="AC1311" i="8"/>
  <c r="DF1311" i="8" s="1"/>
  <c r="AC1307" i="8"/>
  <c r="DF1307" i="8" s="1"/>
  <c r="AC1303" i="8"/>
  <c r="DF1303" i="8" s="1"/>
  <c r="AC1299" i="8"/>
  <c r="DF1299" i="8" s="1"/>
  <c r="AC1295" i="8"/>
  <c r="DF1295" i="8" s="1"/>
  <c r="AC1286" i="8"/>
  <c r="DF1286" i="8" s="1"/>
  <c r="AC1278" i="8"/>
  <c r="DF1278" i="8" s="1"/>
  <c r="DJ1278" i="8" s="1"/>
  <c r="AC1270" i="8"/>
  <c r="DF1270" i="8" s="1"/>
  <c r="AC1262" i="8"/>
  <c r="DF1262" i="8" s="1"/>
  <c r="DJ1262" i="8" s="1"/>
  <c r="AC1178" i="8"/>
  <c r="DF1178" i="8" s="1"/>
  <c r="AC1170" i="8"/>
  <c r="DF1170" i="8" s="1"/>
  <c r="AC1162" i="8"/>
  <c r="DF1162" i="8" s="1"/>
  <c r="AC1154" i="8"/>
  <c r="DF1154" i="8" s="1"/>
  <c r="DF989" i="8"/>
  <c r="DF985" i="8"/>
  <c r="DI985" i="8" s="1"/>
  <c r="AC940" i="8"/>
  <c r="DF940" i="8" s="1"/>
  <c r="AC936" i="8"/>
  <c r="DF936" i="8" s="1"/>
  <c r="AC932" i="8"/>
  <c r="DF932" i="8" s="1"/>
  <c r="AC928" i="8"/>
  <c r="DF928" i="8" s="1"/>
  <c r="AC924" i="8"/>
  <c r="DF924" i="8" s="1"/>
  <c r="DF904" i="8"/>
  <c r="DF900" i="8"/>
  <c r="DI900" i="8" s="1"/>
  <c r="DF896" i="8"/>
  <c r="DF892" i="8"/>
  <c r="DF888" i="8"/>
  <c r="DJ888" i="8" s="1"/>
  <c r="DF884" i="8"/>
  <c r="DF673" i="8"/>
  <c r="DJ673" i="8" s="1"/>
  <c r="DF669" i="8"/>
  <c r="DF604" i="8"/>
  <c r="DF596" i="8"/>
  <c r="DJ596" i="8" s="1"/>
  <c r="DF588" i="8"/>
  <c r="DJ588" i="8" s="1"/>
  <c r="DF580" i="8"/>
  <c r="AC556" i="8"/>
  <c r="DF556" i="8" s="1"/>
  <c r="DJ556" i="8" s="1"/>
  <c r="AC548" i="8"/>
  <c r="DF548" i="8" s="1"/>
  <c r="DJ548" i="8" s="1"/>
  <c r="AC540" i="8"/>
  <c r="DF540" i="8" s="1"/>
  <c r="DJ540" i="8" s="1"/>
  <c r="AC532" i="8"/>
  <c r="DF532" i="8" s="1"/>
  <c r="AC524" i="8"/>
  <c r="DF524" i="8" s="1"/>
  <c r="AC516" i="8"/>
  <c r="DF516" i="8" s="1"/>
  <c r="DJ516" i="8" s="1"/>
  <c r="AC328" i="8"/>
  <c r="DF328" i="8" s="1"/>
  <c r="DJ328" i="8" s="1"/>
  <c r="AC320" i="8"/>
  <c r="DF320" i="8" s="1"/>
  <c r="DI320" i="8" s="1"/>
  <c r="DF312" i="8"/>
  <c r="DF304" i="8"/>
  <c r="DG304" i="8" s="1"/>
  <c r="DF260" i="8"/>
  <c r="DJ260" i="8" s="1"/>
  <c r="DF252" i="8"/>
  <c r="AC246" i="8"/>
  <c r="DF246" i="8" s="1"/>
  <c r="DJ246" i="8" s="1"/>
  <c r="AC242" i="8"/>
  <c r="DF242" i="8" s="1"/>
  <c r="AC238" i="8"/>
  <c r="DF238" i="8" s="1"/>
  <c r="DI238" i="8" s="1"/>
  <c r="AC233" i="8"/>
  <c r="DF233" i="8" s="1"/>
  <c r="DJ233" i="8" s="1"/>
  <c r="AC229" i="8"/>
  <c r="DF229" i="8" s="1"/>
  <c r="DJ229" i="8" s="1"/>
  <c r="DF205" i="8"/>
  <c r="DJ205" i="8" s="1"/>
  <c r="AC178" i="8"/>
  <c r="DF178" i="8" s="1"/>
  <c r="DG178" i="8" s="1"/>
  <c r="AC170" i="8"/>
  <c r="DF170" i="8" s="1"/>
  <c r="AC162" i="8"/>
  <c r="DF162" i="8" s="1"/>
  <c r="AC154" i="8"/>
  <c r="AC146" i="8"/>
  <c r="DF146" i="8" s="1"/>
  <c r="AC138" i="8"/>
  <c r="DF138" i="8" s="1"/>
  <c r="AC130" i="8"/>
  <c r="AH1398" i="8"/>
  <c r="AH1394" i="8"/>
  <c r="AH1390" i="8"/>
  <c r="AH1386" i="8"/>
  <c r="AH1382" i="8"/>
  <c r="AH1378" i="8"/>
  <c r="AH1374" i="8"/>
  <c r="AH1370" i="8"/>
  <c r="AH1366" i="8"/>
  <c r="AH1361" i="8"/>
  <c r="AH1357" i="8"/>
  <c r="AH1353" i="8"/>
  <c r="AH1349" i="8"/>
  <c r="AH1345" i="8"/>
  <c r="AH1341" i="8"/>
  <c r="AH1337" i="8"/>
  <c r="AH1333" i="8"/>
  <c r="AH1329" i="8"/>
  <c r="AH1324" i="8"/>
  <c r="AH1320" i="8"/>
  <c r="AH1316" i="8"/>
  <c r="AH1312" i="8"/>
  <c r="AH1308" i="8"/>
  <c r="AH1304" i="8"/>
  <c r="AH1300" i="8"/>
  <c r="AH1296" i="8"/>
  <c r="AH1291" i="8"/>
  <c r="AC1287" i="8"/>
  <c r="DF1287" i="8" s="1"/>
  <c r="AH1283" i="8"/>
  <c r="AH1279" i="8"/>
  <c r="AH1275" i="8"/>
  <c r="AC1271" i="8"/>
  <c r="DF1271" i="8" s="1"/>
  <c r="AH1267" i="8"/>
  <c r="AH1263" i="8"/>
  <c r="AH1258" i="8"/>
  <c r="AH1254" i="8"/>
  <c r="AH1250" i="8"/>
  <c r="AH1245" i="8"/>
  <c r="AH1241" i="8"/>
  <c r="AH1237" i="8"/>
  <c r="AH1233" i="8"/>
  <c r="AH1229" i="8"/>
  <c r="AH1225" i="8"/>
  <c r="AH1221" i="8"/>
  <c r="AH1217" i="8"/>
  <c r="AH1212" i="8"/>
  <c r="AH1208" i="8"/>
  <c r="AH1204" i="8"/>
  <c r="AH1200" i="8"/>
  <c r="AH1196" i="8"/>
  <c r="AH1192" i="8"/>
  <c r="AH1188" i="8"/>
  <c r="AC1183" i="8"/>
  <c r="DF1183" i="8" s="1"/>
  <c r="AH1179" i="8"/>
  <c r="AC1175" i="8"/>
  <c r="DF1175" i="8" s="1"/>
  <c r="AC1171" i="8"/>
  <c r="DF1171" i="8" s="1"/>
  <c r="AC1167" i="8"/>
  <c r="DF1167" i="8" s="1"/>
  <c r="DJ1167" i="8" s="1"/>
  <c r="AH1163" i="8"/>
  <c r="AC1159" i="8"/>
  <c r="DF1159" i="8" s="1"/>
  <c r="AC1155" i="8"/>
  <c r="DF1155" i="8" s="1"/>
  <c r="AH1150" i="8"/>
  <c r="AH1146" i="8"/>
  <c r="AH1142" i="8"/>
  <c r="AH1138" i="8"/>
  <c r="AH1134" i="8"/>
  <c r="AH1130" i="8"/>
  <c r="AH1125" i="8"/>
  <c r="AH1121" i="8"/>
  <c r="AH1117" i="8"/>
  <c r="AH1113" i="8"/>
  <c r="AH1109" i="8"/>
  <c r="AH1105" i="8"/>
  <c r="AH1101" i="8"/>
  <c r="AH1097" i="8"/>
  <c r="AH1092" i="8"/>
  <c r="AH1088" i="8"/>
  <c r="AH1084" i="8"/>
  <c r="AH1080" i="8"/>
  <c r="AH1076" i="8"/>
  <c r="AH1072" i="8"/>
  <c r="AH1068" i="8"/>
  <c r="AH1064" i="8"/>
  <c r="AH1059" i="8"/>
  <c r="AH1051" i="8"/>
  <c r="AH1043" i="8"/>
  <c r="AH1035" i="8"/>
  <c r="AH1026" i="8"/>
  <c r="AH1022" i="8"/>
  <c r="AH1018" i="8"/>
  <c r="AH1014" i="8"/>
  <c r="AH1010" i="8"/>
  <c r="AH1006" i="8"/>
  <c r="AH1002" i="8"/>
  <c r="AH998" i="8"/>
  <c r="AH994" i="8"/>
  <c r="AH989" i="8"/>
  <c r="AH985" i="8"/>
  <c r="AH980" i="8"/>
  <c r="AH976" i="8"/>
  <c r="AH972" i="8"/>
  <c r="AH963" i="8"/>
  <c r="AH955" i="8"/>
  <c r="AH950" i="8"/>
  <c r="AH946" i="8"/>
  <c r="AH941" i="8"/>
  <c r="AH937" i="8"/>
  <c r="AH933" i="8"/>
  <c r="AH929" i="8"/>
  <c r="AH925" i="8"/>
  <c r="AH921" i="8"/>
  <c r="AH916" i="8"/>
  <c r="AH912" i="8"/>
  <c r="AH907" i="8"/>
  <c r="AH899" i="8"/>
  <c r="AH891" i="8"/>
  <c r="AH883" i="8"/>
  <c r="AH878" i="8"/>
  <c r="AH874" i="8"/>
  <c r="AH870" i="8"/>
  <c r="AH866" i="8"/>
  <c r="AH861" i="8"/>
  <c r="AH857" i="8"/>
  <c r="AH853" i="8"/>
  <c r="AH849" i="8"/>
  <c r="AH845" i="8"/>
  <c r="AH841" i="8"/>
  <c r="AH837" i="8"/>
  <c r="AH833" i="8"/>
  <c r="AH829" i="8"/>
  <c r="AH824" i="8"/>
  <c r="AH820" i="8"/>
  <c r="AH816" i="8"/>
  <c r="AH812" i="8"/>
  <c r="AH808" i="8"/>
  <c r="AH804" i="8"/>
  <c r="AH800" i="8"/>
  <c r="AH796" i="8"/>
  <c r="AH792" i="8"/>
  <c r="AH788" i="8"/>
  <c r="AH784" i="8"/>
  <c r="AH780" i="8"/>
  <c r="AH771" i="8"/>
  <c r="AH763" i="8"/>
  <c r="AH755" i="8"/>
  <c r="AH747" i="8"/>
  <c r="AH738" i="8"/>
  <c r="AH734" i="8"/>
  <c r="AH730" i="8"/>
  <c r="AH726" i="8"/>
  <c r="AH722" i="8"/>
  <c r="AH718" i="8"/>
  <c r="AH714" i="8"/>
  <c r="AH710" i="8"/>
  <c r="AH706" i="8"/>
  <c r="AH701" i="8"/>
  <c r="AH697" i="8"/>
  <c r="AH693" i="8"/>
  <c r="AH689" i="8"/>
  <c r="AH685" i="8"/>
  <c r="AH681" i="8"/>
  <c r="AH677" i="8"/>
  <c r="AH672" i="8"/>
  <c r="AH668" i="8"/>
  <c r="AH664" i="8"/>
  <c r="AH660" i="8"/>
  <c r="AH656" i="8"/>
  <c r="AH652" i="8"/>
  <c r="AH648" i="8"/>
  <c r="AC643" i="8"/>
  <c r="DF643" i="8" s="1"/>
  <c r="AC639" i="8"/>
  <c r="DF639" i="8" s="1"/>
  <c r="AH635" i="8"/>
  <c r="AC631" i="8"/>
  <c r="DF631" i="8" s="1"/>
  <c r="AC627" i="8"/>
  <c r="DF627" i="8" s="1"/>
  <c r="DJ627" i="8" s="1"/>
  <c r="AC623" i="8"/>
  <c r="DF623" i="8" s="1"/>
  <c r="DI623" i="8" s="1"/>
  <c r="AH619" i="8"/>
  <c r="AH615" i="8"/>
  <c r="AH611" i="8"/>
  <c r="AH553" i="8"/>
  <c r="AH549" i="8"/>
  <c r="AH545" i="8"/>
  <c r="AH541" i="8"/>
  <c r="AH537" i="8"/>
  <c r="AH533" i="8"/>
  <c r="AH529" i="8"/>
  <c r="AH525" i="8"/>
  <c r="AH521" i="8"/>
  <c r="AH517" i="8"/>
  <c r="AH513" i="8"/>
  <c r="AH508" i="8"/>
  <c r="AH504" i="8"/>
  <c r="AH500" i="8"/>
  <c r="AH496" i="8"/>
  <c r="AH492" i="8"/>
  <c r="AH488" i="8"/>
  <c r="AH484" i="8"/>
  <c r="AH480" i="8"/>
  <c r="AH476" i="8"/>
  <c r="AH472" i="8"/>
  <c r="AH468" i="8"/>
  <c r="AH464" i="8"/>
  <c r="AH460" i="8"/>
  <c r="AH455" i="8"/>
  <c r="AH451" i="8"/>
  <c r="AH441" i="8"/>
  <c r="AH437" i="8"/>
  <c r="AH433" i="8"/>
  <c r="AH429" i="8"/>
  <c r="AH425" i="8"/>
  <c r="AH421" i="8"/>
  <c r="AH417" i="8"/>
  <c r="AH413" i="8"/>
  <c r="AH408" i="8"/>
  <c r="AH404" i="8"/>
  <c r="AH400" i="8"/>
  <c r="AH396" i="8"/>
  <c r="AH392" i="8"/>
  <c r="AH388" i="8"/>
  <c r="AH384" i="8"/>
  <c r="AH380" i="8"/>
  <c r="AH376" i="8"/>
  <c r="AH372" i="8"/>
  <c r="AH368" i="8"/>
  <c r="AH363" i="8"/>
  <c r="AH359" i="8"/>
  <c r="AH355" i="8"/>
  <c r="AH351" i="8"/>
  <c r="AH347" i="8"/>
  <c r="AH343" i="8"/>
  <c r="AH329" i="8"/>
  <c r="AH325" i="8"/>
  <c r="AH321" i="8"/>
  <c r="AH316" i="8"/>
  <c r="AH312" i="8"/>
  <c r="AH308" i="8"/>
  <c r="AH304" i="8"/>
  <c r="AH299" i="8"/>
  <c r="AH295" i="8"/>
  <c r="AH291" i="8"/>
  <c r="AH273" i="8"/>
  <c r="AH269" i="8"/>
  <c r="AH265" i="8"/>
  <c r="AH260" i="8"/>
  <c r="AH256" i="8"/>
  <c r="AH252" i="8"/>
  <c r="AH247" i="8"/>
  <c r="AH243" i="8"/>
  <c r="AH239" i="8"/>
  <c r="AH225" i="8"/>
  <c r="AH221" i="8"/>
  <c r="AH217" i="8"/>
  <c r="AH212" i="8"/>
  <c r="AH208" i="8"/>
  <c r="AH204" i="8"/>
  <c r="AH200" i="8"/>
  <c r="AH196" i="8"/>
  <c r="AH192" i="8"/>
  <c r="AH188" i="8"/>
  <c r="AH184" i="8"/>
  <c r="AH179" i="8"/>
  <c r="AH175" i="8"/>
  <c r="AH171" i="8"/>
  <c r="AH167" i="8"/>
  <c r="AH163" i="8"/>
  <c r="AH159" i="8"/>
  <c r="AH155" i="8"/>
  <c r="AH151" i="8"/>
  <c r="AH147" i="8"/>
  <c r="AH143" i="8"/>
  <c r="AH139" i="8"/>
  <c r="AH135" i="8"/>
  <c r="AH131" i="8"/>
  <c r="AH1359" i="8"/>
  <c r="AH1319" i="8"/>
  <c r="AH1215" i="8"/>
  <c r="AH1095" i="8"/>
  <c r="AH1055" i="8"/>
  <c r="AH1023" i="8"/>
  <c r="AH991" i="8"/>
  <c r="AH959" i="8"/>
  <c r="AH895" i="8"/>
  <c r="AH855" i="8"/>
  <c r="AH823" i="8"/>
  <c r="AH791" i="8"/>
  <c r="AH759" i="8"/>
  <c r="AH663" i="8"/>
  <c r="AH614" i="8"/>
  <c r="AH598" i="8"/>
  <c r="AH582" i="8"/>
  <c r="AH566" i="8"/>
  <c r="AH550" i="8"/>
  <c r="AH534" i="8"/>
  <c r="AH518" i="8"/>
  <c r="AH502" i="8"/>
  <c r="AH486" i="8"/>
  <c r="AH470" i="8"/>
  <c r="AH454" i="8"/>
  <c r="AH434" i="8"/>
  <c r="AH418" i="8"/>
  <c r="AH398" i="8"/>
  <c r="AH382" i="8"/>
  <c r="AH366" i="8"/>
  <c r="AH350" i="8"/>
  <c r="AH330" i="8"/>
  <c r="AH314" i="8"/>
  <c r="AH298" i="8"/>
  <c r="AH282" i="8"/>
  <c r="AH266" i="8"/>
  <c r="AH242" i="8"/>
  <c r="AH222" i="8"/>
  <c r="AH202" i="8"/>
  <c r="AH186" i="8"/>
  <c r="AH166" i="8"/>
  <c r="AH150" i="8"/>
  <c r="AH134" i="8"/>
  <c r="AH118" i="8"/>
  <c r="AH102" i="8"/>
  <c r="AH86" i="8"/>
  <c r="AH70" i="8"/>
  <c r="AH54" i="8"/>
  <c r="AH38" i="8"/>
  <c r="DG1127" i="8"/>
  <c r="DJ1123" i="8"/>
  <c r="DJ1111" i="8"/>
  <c r="DJ1065" i="8"/>
  <c r="DG1053" i="8"/>
  <c r="DG1037" i="8"/>
  <c r="DG969" i="8"/>
  <c r="DJ969" i="8"/>
  <c r="DG965" i="8"/>
  <c r="DJ965" i="8"/>
  <c r="DG961" i="8"/>
  <c r="DJ961" i="8"/>
  <c r="DG953" i="8"/>
  <c r="DJ953" i="8"/>
  <c r="DG931" i="8"/>
  <c r="DJ931" i="8"/>
  <c r="DG897" i="8"/>
  <c r="DH897" i="8" s="1"/>
  <c r="AH1399" i="8"/>
  <c r="AH1391" i="8"/>
  <c r="AH1383" i="8"/>
  <c r="AH1367" i="8"/>
  <c r="AH1287" i="8"/>
  <c r="AH1271" i="8"/>
  <c r="AH1255" i="8"/>
  <c r="AH1239" i="8"/>
  <c r="AH1223" i="8"/>
  <c r="AH1175" i="8"/>
  <c r="AH1159" i="8"/>
  <c r="AH1143" i="8"/>
  <c r="AH1127" i="8"/>
  <c r="AH1111" i="8"/>
  <c r="AH951" i="8"/>
  <c r="AH919" i="8"/>
  <c r="AH727" i="8"/>
  <c r="AH711" i="8"/>
  <c r="AH695" i="8"/>
  <c r="AH679" i="8"/>
  <c r="AH631" i="8"/>
  <c r="DG1094" i="8"/>
  <c r="DG1078" i="8"/>
  <c r="DJ1070" i="8"/>
  <c r="AC1397" i="8"/>
  <c r="DF1397" i="8" s="1"/>
  <c r="AC1393" i="8"/>
  <c r="DF1393" i="8" s="1"/>
  <c r="DI1393" i="8" s="1"/>
  <c r="AC1389" i="8"/>
  <c r="DF1389" i="8" s="1"/>
  <c r="AC1385" i="8"/>
  <c r="DF1385" i="8" s="1"/>
  <c r="AC1381" i="8"/>
  <c r="DF1381" i="8" s="1"/>
  <c r="AC1377" i="8"/>
  <c r="AC1373" i="8"/>
  <c r="DF1373" i="8" s="1"/>
  <c r="DJ1373" i="8" s="1"/>
  <c r="AC1369" i="8"/>
  <c r="DF1369" i="8" s="1"/>
  <c r="AC1365" i="8"/>
  <c r="DF1365" i="8" s="1"/>
  <c r="AC1291" i="8"/>
  <c r="DF1291" i="8" s="1"/>
  <c r="AC1283" i="8"/>
  <c r="DF1283" i="8" s="1"/>
  <c r="AC1279" i="8"/>
  <c r="DF1279" i="8" s="1"/>
  <c r="DJ1279" i="8" s="1"/>
  <c r="AC1275" i="8"/>
  <c r="DF1275" i="8" s="1"/>
  <c r="DJ1275" i="8" s="1"/>
  <c r="AC1267" i="8"/>
  <c r="DF1267" i="8" s="1"/>
  <c r="DJ1267" i="8" s="1"/>
  <c r="AC1263" i="8"/>
  <c r="DF1263" i="8" s="1"/>
  <c r="AC1259" i="8"/>
  <c r="DF1259" i="8" s="1"/>
  <c r="DG1259" i="8" s="1"/>
  <c r="AC1251" i="8"/>
  <c r="DF1251" i="8" s="1"/>
  <c r="DJ1251" i="8" s="1"/>
  <c r="AC1247" i="8"/>
  <c r="DF1247" i="8" s="1"/>
  <c r="DJ1247" i="8" s="1"/>
  <c r="AC1243" i="8"/>
  <c r="DF1243" i="8" s="1"/>
  <c r="DJ1243" i="8" s="1"/>
  <c r="AC1235" i="8"/>
  <c r="DF1235" i="8" s="1"/>
  <c r="AC1231" i="8"/>
  <c r="DF1231" i="8" s="1"/>
  <c r="DJ1231" i="8" s="1"/>
  <c r="AC1227" i="8"/>
  <c r="DF1227" i="8" s="1"/>
  <c r="DJ1227" i="8" s="1"/>
  <c r="AC1219" i="8"/>
  <c r="DF1219" i="8" s="1"/>
  <c r="DJ1219" i="8" s="1"/>
  <c r="AC1181" i="8"/>
  <c r="DF1181" i="8" s="1"/>
  <c r="AC1177" i="8"/>
  <c r="DF1177" i="8" s="1"/>
  <c r="DJ1177" i="8" s="1"/>
  <c r="AC1173" i="8"/>
  <c r="DF1173" i="8" s="1"/>
  <c r="DJ1173" i="8" s="1"/>
  <c r="AC1169" i="8"/>
  <c r="DF1169" i="8" s="1"/>
  <c r="DJ1169" i="8" s="1"/>
  <c r="AC1165" i="8"/>
  <c r="DF1165" i="8" s="1"/>
  <c r="DI1165" i="8" s="1"/>
  <c r="AC1161" i="8"/>
  <c r="DF1161" i="8" s="1"/>
  <c r="DI1161" i="8" s="1"/>
  <c r="AC1157" i="8"/>
  <c r="DF1157" i="8" s="1"/>
  <c r="DI1157" i="8" s="1"/>
  <c r="AC1153" i="8"/>
  <c r="DF1153" i="8" s="1"/>
  <c r="DI1153" i="8" s="1"/>
  <c r="AC1149" i="8"/>
  <c r="DF1149" i="8" s="1"/>
  <c r="DI1149" i="8" s="1"/>
  <c r="AC1145" i="8"/>
  <c r="DF1145" i="8" s="1"/>
  <c r="DI1145" i="8" s="1"/>
  <c r="AC1141" i="8"/>
  <c r="DF1141" i="8" s="1"/>
  <c r="DI1141" i="8" s="1"/>
  <c r="AC1137" i="8"/>
  <c r="DF1137" i="8" s="1"/>
  <c r="DI1137" i="8" s="1"/>
  <c r="AC1133" i="8"/>
  <c r="DF1133" i="8" s="1"/>
  <c r="DI1133" i="8" s="1"/>
  <c r="AC1125" i="8"/>
  <c r="DF1125" i="8" s="1"/>
  <c r="DI1125" i="8" s="1"/>
  <c r="AC1121" i="8"/>
  <c r="DF1121" i="8" s="1"/>
  <c r="DI1121" i="8" s="1"/>
  <c r="AC1117" i="8"/>
  <c r="DF1117" i="8" s="1"/>
  <c r="DI1117" i="8" s="1"/>
  <c r="AC1113" i="8"/>
  <c r="DF1113" i="8" s="1"/>
  <c r="DI1113" i="8" s="1"/>
  <c r="AC1109" i="8"/>
  <c r="DF1109" i="8" s="1"/>
  <c r="DI1109" i="8" s="1"/>
  <c r="AC1105" i="8"/>
  <c r="DF1105" i="8" s="1"/>
  <c r="DI1105" i="8" s="1"/>
  <c r="AC1101" i="8"/>
  <c r="DF1101" i="8" s="1"/>
  <c r="DI1101" i="8" s="1"/>
  <c r="AC1097" i="8"/>
  <c r="DF1097" i="8" s="1"/>
  <c r="DI1097" i="8" s="1"/>
  <c r="DJ1060" i="8"/>
  <c r="AC947" i="8"/>
  <c r="DF947" i="8" s="1"/>
  <c r="AC943" i="8"/>
  <c r="DF943" i="8" s="1"/>
  <c r="DI943" i="8" s="1"/>
  <c r="DG930" i="8"/>
  <c r="DJ930" i="8"/>
  <c r="AC917" i="8"/>
  <c r="DF917" i="8" s="1"/>
  <c r="AC913" i="8"/>
  <c r="DF913" i="8" s="1"/>
  <c r="DI913" i="8" s="1"/>
  <c r="AC909" i="8"/>
  <c r="DF909" i="8" s="1"/>
  <c r="DI909" i="8" s="1"/>
  <c r="AC739" i="8"/>
  <c r="DF739" i="8" s="1"/>
  <c r="DJ739" i="8" s="1"/>
  <c r="AC735" i="8"/>
  <c r="DF735" i="8" s="1"/>
  <c r="DJ735" i="8" s="1"/>
  <c r="AC731" i="8"/>
  <c r="DF731" i="8" s="1"/>
  <c r="DJ731" i="8" s="1"/>
  <c r="AC723" i="8"/>
  <c r="DF723" i="8" s="1"/>
  <c r="DJ723" i="8" s="1"/>
  <c r="AC719" i="8"/>
  <c r="DF719" i="8" s="1"/>
  <c r="DJ719" i="8" s="1"/>
  <c r="AC715" i="8"/>
  <c r="DF715" i="8" s="1"/>
  <c r="DJ715" i="8" s="1"/>
  <c r="AC707" i="8"/>
  <c r="DF707" i="8" s="1"/>
  <c r="DJ707" i="8" s="1"/>
  <c r="AC703" i="8"/>
  <c r="DF703" i="8" s="1"/>
  <c r="DJ703" i="8" s="1"/>
  <c r="AC699" i="8"/>
  <c r="DF699" i="8" s="1"/>
  <c r="DJ699" i="8" s="1"/>
  <c r="AC691" i="8"/>
  <c r="DF691" i="8" s="1"/>
  <c r="DJ691" i="8" s="1"/>
  <c r="AC687" i="8"/>
  <c r="DF687" i="8" s="1"/>
  <c r="DJ687" i="8" s="1"/>
  <c r="AC683" i="8"/>
  <c r="DF683" i="8" s="1"/>
  <c r="DJ683" i="8" s="1"/>
  <c r="AC675" i="8"/>
  <c r="DF675" i="8" s="1"/>
  <c r="AC641" i="8"/>
  <c r="DF641" i="8" s="1"/>
  <c r="DJ641" i="8" s="1"/>
  <c r="AC637" i="8"/>
  <c r="DF637" i="8" s="1"/>
  <c r="DJ637" i="8" s="1"/>
  <c r="AC633" i="8"/>
  <c r="DF633" i="8" s="1"/>
  <c r="AC629" i="8"/>
  <c r="DF629" i="8" s="1"/>
  <c r="AC625" i="8"/>
  <c r="DF625" i="8" s="1"/>
  <c r="DJ625" i="8" s="1"/>
  <c r="AC621" i="8"/>
  <c r="DF621" i="8" s="1"/>
  <c r="AC617" i="8"/>
  <c r="DF617" i="8" s="1"/>
  <c r="DJ617" i="8" s="1"/>
  <c r="AC613" i="8"/>
  <c r="DF613" i="8" s="1"/>
  <c r="AC605" i="8"/>
  <c r="DF605" i="8" s="1"/>
  <c r="DJ605" i="8" s="1"/>
  <c r="AC601" i="8"/>
  <c r="DF601" i="8" s="1"/>
  <c r="DJ601" i="8" s="1"/>
  <c r="AC597" i="8"/>
  <c r="DF597" i="8" s="1"/>
  <c r="AC593" i="8"/>
  <c r="DF593" i="8" s="1"/>
  <c r="AC589" i="8"/>
  <c r="DF589" i="8" s="1"/>
  <c r="DJ589" i="8" s="1"/>
  <c r="AC585" i="8"/>
  <c r="DF585" i="8" s="1"/>
  <c r="DJ585" i="8" s="1"/>
  <c r="AC581" i="8"/>
  <c r="DF581" i="8" s="1"/>
  <c r="AC577" i="8"/>
  <c r="DF577" i="8" s="1"/>
  <c r="DJ577" i="8" s="1"/>
  <c r="AC573" i="8"/>
  <c r="DF573" i="8" s="1"/>
  <c r="AC569" i="8"/>
  <c r="DF569" i="8" s="1"/>
  <c r="DJ569" i="8" s="1"/>
  <c r="AC565" i="8"/>
  <c r="DF565" i="8" s="1"/>
  <c r="DJ565" i="8" s="1"/>
  <c r="AC561" i="8"/>
  <c r="DF561" i="8" s="1"/>
  <c r="AC553" i="8"/>
  <c r="DF553" i="8" s="1"/>
  <c r="DJ553" i="8" s="1"/>
  <c r="AC549" i="8"/>
  <c r="DF549" i="8" s="1"/>
  <c r="DJ549" i="8" s="1"/>
  <c r="AC545" i="8"/>
  <c r="DF545" i="8" s="1"/>
  <c r="DJ545" i="8" s="1"/>
  <c r="AC541" i="8"/>
  <c r="DF541" i="8" s="1"/>
  <c r="DJ541" i="8" s="1"/>
  <c r="AC537" i="8"/>
  <c r="DF537" i="8" s="1"/>
  <c r="DJ537" i="8" s="1"/>
  <c r="AC533" i="8"/>
  <c r="DF533" i="8" s="1"/>
  <c r="DJ533" i="8" s="1"/>
  <c r="AC529" i="8"/>
  <c r="DF529" i="8" s="1"/>
  <c r="AC525" i="8"/>
  <c r="DF525" i="8" s="1"/>
  <c r="AC521" i="8"/>
  <c r="DF521" i="8" s="1"/>
  <c r="AC517" i="8"/>
  <c r="DF517" i="8" s="1"/>
  <c r="DJ517" i="8" s="1"/>
  <c r="AC513" i="8"/>
  <c r="DF513" i="8" s="1"/>
  <c r="DJ513" i="8" s="1"/>
  <c r="AC439" i="8"/>
  <c r="DF439" i="8" s="1"/>
  <c r="AC435" i="8"/>
  <c r="DF435" i="8" s="1"/>
  <c r="DI435" i="8" s="1"/>
  <c r="AC431" i="8"/>
  <c r="DF431" i="8" s="1"/>
  <c r="DJ431" i="8" s="1"/>
  <c r="AC427" i="8"/>
  <c r="DF427" i="8" s="1"/>
  <c r="DI427" i="8" s="1"/>
  <c r="AC423" i="8"/>
  <c r="DF423" i="8" s="1"/>
  <c r="AC419" i="8"/>
  <c r="DF419" i="8" s="1"/>
  <c r="AC415" i="8"/>
  <c r="DF415" i="8" s="1"/>
  <c r="DG415" i="8" s="1"/>
  <c r="AC411" i="8"/>
  <c r="DF411" i="8" s="1"/>
  <c r="DI411" i="8" s="1"/>
  <c r="AC341" i="8"/>
  <c r="DF341" i="8" s="1"/>
  <c r="DJ341" i="8" s="1"/>
  <c r="AC337" i="8"/>
  <c r="DF337" i="8" s="1"/>
  <c r="DJ337" i="8" s="1"/>
  <c r="AC333" i="8"/>
  <c r="DF333" i="8" s="1"/>
  <c r="DJ333" i="8" s="1"/>
  <c r="AC329" i="8"/>
  <c r="DF329" i="8" s="1"/>
  <c r="DJ329" i="8" s="1"/>
  <c r="AC325" i="8"/>
  <c r="DF325" i="8" s="1"/>
  <c r="AC321" i="8"/>
  <c r="DF321" i="8" s="1"/>
  <c r="AC313" i="8"/>
  <c r="DF313" i="8" s="1"/>
  <c r="DJ313" i="8" s="1"/>
  <c r="AC309" i="8"/>
  <c r="DF309" i="8" s="1"/>
  <c r="DJ309" i="8" s="1"/>
  <c r="AC305" i="8"/>
  <c r="DF305" i="8" s="1"/>
  <c r="AC297" i="8"/>
  <c r="DF297" i="8" s="1"/>
  <c r="AC293" i="8"/>
  <c r="DF293" i="8" s="1"/>
  <c r="DJ293" i="8" s="1"/>
  <c r="AC289" i="8"/>
  <c r="DF289" i="8" s="1"/>
  <c r="DJ289" i="8" s="1"/>
  <c r="AC259" i="8"/>
  <c r="DF259" i="8" s="1"/>
  <c r="AC255" i="8"/>
  <c r="DF255" i="8" s="1"/>
  <c r="AC251" i="8"/>
  <c r="DF251" i="8" s="1"/>
  <c r="DJ251" i="8" s="1"/>
  <c r="AC225" i="8"/>
  <c r="DF225" i="8" s="1"/>
  <c r="DJ225" i="8" s="1"/>
  <c r="AC221" i="8"/>
  <c r="DF221" i="8" s="1"/>
  <c r="DJ221" i="8" s="1"/>
  <c r="AC217" i="8"/>
  <c r="DF217" i="8" s="1"/>
  <c r="DJ217" i="8" s="1"/>
  <c r="AC179" i="8"/>
  <c r="DF179" i="8" s="1"/>
  <c r="DJ179" i="8" s="1"/>
  <c r="AC175" i="8"/>
  <c r="AC171" i="8"/>
  <c r="DF171" i="8" s="1"/>
  <c r="DI171" i="8" s="1"/>
  <c r="AC167" i="8"/>
  <c r="DF167" i="8" s="1"/>
  <c r="AC163" i="8"/>
  <c r="AC159" i="8"/>
  <c r="DF159" i="8" s="1"/>
  <c r="DI159" i="8" s="1"/>
  <c r="AC155" i="8"/>
  <c r="DF155" i="8" s="1"/>
  <c r="AC151" i="8"/>
  <c r="AC147" i="8"/>
  <c r="DF147" i="8" s="1"/>
  <c r="AC143" i="8"/>
  <c r="DF143" i="8" s="1"/>
  <c r="AC139" i="8"/>
  <c r="AC135" i="8"/>
  <c r="DF135" i="8" s="1"/>
  <c r="DI135" i="8" s="1"/>
  <c r="AC131" i="8"/>
  <c r="DF131" i="8" s="1"/>
  <c r="AC127" i="8"/>
  <c r="DF127" i="8" s="1"/>
  <c r="AC123" i="8"/>
  <c r="AC119" i="8"/>
  <c r="DF119" i="8" s="1"/>
  <c r="AC115" i="8"/>
  <c r="DF115" i="8" s="1"/>
  <c r="AC111" i="8"/>
  <c r="AC107" i="8"/>
  <c r="DF107" i="8" s="1"/>
  <c r="AC103" i="8"/>
  <c r="DF103" i="8" s="1"/>
  <c r="DI103" i="8" s="1"/>
  <c r="AC99" i="8"/>
  <c r="AC95" i="8"/>
  <c r="DF95" i="8" s="1"/>
  <c r="DI95" i="8" s="1"/>
  <c r="AC91" i="8"/>
  <c r="DF91" i="8" s="1"/>
  <c r="AC87" i="8"/>
  <c r="AC83" i="8"/>
  <c r="AC79" i="8"/>
  <c r="DF79" i="8" s="1"/>
  <c r="AC75" i="8"/>
  <c r="DF75" i="8" s="1"/>
  <c r="AC71" i="8"/>
  <c r="DF71" i="8" s="1"/>
  <c r="AC67" i="8"/>
  <c r="AC63" i="8"/>
  <c r="DF63" i="8" s="1"/>
  <c r="AC59" i="8"/>
  <c r="DF59" i="8" s="1"/>
  <c r="AC55" i="8"/>
  <c r="AC51" i="8"/>
  <c r="DF51" i="8" s="1"/>
  <c r="DI51" i="8" s="1"/>
  <c r="AC47" i="8"/>
  <c r="DF47" i="8" s="1"/>
  <c r="DJ47" i="8" s="1"/>
  <c r="AC43" i="8"/>
  <c r="AC39" i="8"/>
  <c r="DF39" i="8" s="1"/>
  <c r="DG39" i="8" s="1"/>
  <c r="AC35" i="8"/>
  <c r="DF35" i="8" s="1"/>
  <c r="DG35" i="8" s="1"/>
  <c r="AC31" i="8"/>
  <c r="DF31" i="8" s="1"/>
  <c r="AH1379" i="8"/>
  <c r="AH1363" i="8"/>
  <c r="AH1171" i="8"/>
  <c r="AH1155" i="8"/>
  <c r="AH1139" i="8"/>
  <c r="AH1123" i="8"/>
  <c r="AH1107" i="8"/>
  <c r="AH915" i="8"/>
  <c r="AH643" i="8"/>
  <c r="AH627" i="8"/>
  <c r="DG1072" i="8"/>
  <c r="DJ1072" i="8"/>
  <c r="DG1064" i="8"/>
  <c r="DJ1064" i="8"/>
  <c r="DJ1095" i="8"/>
  <c r="DJ1083" i="8"/>
  <c r="DG1059" i="8"/>
  <c r="DJ1059" i="8"/>
  <c r="DG1055" i="8"/>
  <c r="DJ1055" i="8"/>
  <c r="DG1051" i="8"/>
  <c r="DJ1051" i="8"/>
  <c r="DG1047" i="8"/>
  <c r="DH1047" i="8" s="1"/>
  <c r="DJ1047" i="8"/>
  <c r="DG1043" i="8"/>
  <c r="DJ1043" i="8"/>
  <c r="DG1039" i="8"/>
  <c r="DH1039" i="8" s="1"/>
  <c r="DJ1039" i="8"/>
  <c r="DG1035" i="8"/>
  <c r="DJ1035" i="8"/>
  <c r="DJ1031" i="8"/>
  <c r="DJ967" i="8"/>
  <c r="DG963" i="8"/>
  <c r="DJ963" i="8"/>
  <c r="DG959" i="8"/>
  <c r="DJ959" i="8"/>
  <c r="DG955" i="8"/>
  <c r="DJ955" i="8"/>
  <c r="DG937" i="8"/>
  <c r="DJ937" i="8"/>
  <c r="DG921" i="8"/>
  <c r="DJ921" i="8"/>
  <c r="DG907" i="8"/>
  <c r="DJ907" i="8"/>
  <c r="DG903" i="8"/>
  <c r="DH903" i="8" s="1"/>
  <c r="DJ903" i="8"/>
  <c r="DG899" i="8"/>
  <c r="DJ899" i="8"/>
  <c r="DG895" i="8"/>
  <c r="DJ895" i="8"/>
  <c r="AH1395" i="8"/>
  <c r="AH1387" i="8"/>
  <c r="AH1375" i="8"/>
  <c r="AH1183" i="8"/>
  <c r="AH1167" i="8"/>
  <c r="AH1135" i="8"/>
  <c r="AH1119" i="8"/>
  <c r="AH1103" i="8"/>
  <c r="AH911" i="8"/>
  <c r="AH639" i="8"/>
  <c r="AH623" i="8"/>
  <c r="DJ997" i="8"/>
  <c r="DG980" i="8"/>
  <c r="DJ980" i="8"/>
  <c r="DG972" i="8"/>
  <c r="DJ972" i="8"/>
  <c r="AC1371" i="8"/>
  <c r="DF1371" i="8" s="1"/>
  <c r="AC1293" i="8"/>
  <c r="DF1293" i="8" s="1"/>
  <c r="DJ1293" i="8" s="1"/>
  <c r="AC1289" i="8"/>
  <c r="DF1289" i="8" s="1"/>
  <c r="DJ1289" i="8" s="1"/>
  <c r="AC1285" i="8"/>
  <c r="DF1285" i="8" s="1"/>
  <c r="DJ1285" i="8" s="1"/>
  <c r="AC1281" i="8"/>
  <c r="DF1281" i="8" s="1"/>
  <c r="AC1277" i="8"/>
  <c r="DF1277" i="8" s="1"/>
  <c r="DG1277" i="8" s="1"/>
  <c r="DH1277" i="8" s="1"/>
  <c r="AC1273" i="8"/>
  <c r="DF1273" i="8" s="1"/>
  <c r="DJ1273" i="8" s="1"/>
  <c r="AC1269" i="8"/>
  <c r="DF1269" i="8" s="1"/>
  <c r="DJ1269" i="8" s="1"/>
  <c r="AC1265" i="8"/>
  <c r="DF1265" i="8" s="1"/>
  <c r="AC1257" i="8"/>
  <c r="DF1257" i="8" s="1"/>
  <c r="DJ1257" i="8" s="1"/>
  <c r="AC1253" i="8"/>
  <c r="DF1253" i="8" s="1"/>
  <c r="AC1245" i="8"/>
  <c r="DF1245" i="8" s="1"/>
  <c r="DJ1245" i="8" s="1"/>
  <c r="AC1241" i="8"/>
  <c r="DF1241" i="8" s="1"/>
  <c r="AC1237" i="8"/>
  <c r="DF1237" i="8" s="1"/>
  <c r="AC1233" i="8"/>
  <c r="DF1233" i="8" s="1"/>
  <c r="DJ1233" i="8" s="1"/>
  <c r="AC1229" i="8"/>
  <c r="DF1229" i="8" s="1"/>
  <c r="AC1225" i="8"/>
  <c r="DF1225" i="8" s="1"/>
  <c r="DJ1225" i="8" s="1"/>
  <c r="AC1221" i="8"/>
  <c r="DF1221" i="8" s="1"/>
  <c r="AC1217" i="8"/>
  <c r="DF1217" i="8" s="1"/>
  <c r="DJ1217" i="8" s="1"/>
  <c r="AC1179" i="8"/>
  <c r="DF1179" i="8" s="1"/>
  <c r="DJ1179" i="8" s="1"/>
  <c r="AC1163" i="8"/>
  <c r="DF1163" i="8" s="1"/>
  <c r="DI1163" i="8" s="1"/>
  <c r="AC1147" i="8"/>
  <c r="DF1147" i="8" s="1"/>
  <c r="DI1147" i="8" s="1"/>
  <c r="AC1131" i="8"/>
  <c r="DF1131" i="8" s="1"/>
  <c r="DI1131" i="8" s="1"/>
  <c r="AC1115" i="8"/>
  <c r="DF1115" i="8" s="1"/>
  <c r="DI1115" i="8" s="1"/>
  <c r="AC1099" i="8"/>
  <c r="DF1099" i="8" s="1"/>
  <c r="DI1099" i="8" s="1"/>
  <c r="DG1054" i="8"/>
  <c r="DJ1050" i="8"/>
  <c r="DG970" i="8"/>
  <c r="DJ970" i="8"/>
  <c r="DJ966" i="8"/>
  <c r="DG958" i="8"/>
  <c r="DG954" i="8"/>
  <c r="DJ954" i="8"/>
  <c r="AC949" i="8"/>
  <c r="DF949" i="8" s="1"/>
  <c r="DI949" i="8" s="1"/>
  <c r="AC945" i="8"/>
  <c r="DF945" i="8" s="1"/>
  <c r="DG902" i="8"/>
  <c r="DJ902" i="8"/>
  <c r="AC737" i="8"/>
  <c r="DF737" i="8" s="1"/>
  <c r="AC733" i="8"/>
  <c r="DF733" i="8" s="1"/>
  <c r="DJ733" i="8" s="1"/>
  <c r="AC729" i="8"/>
  <c r="DF729" i="8" s="1"/>
  <c r="AC725" i="8"/>
  <c r="DF725" i="8" s="1"/>
  <c r="DJ725" i="8" s="1"/>
  <c r="AC721" i="8"/>
  <c r="DF721" i="8" s="1"/>
  <c r="AC717" i="8"/>
  <c r="DF717" i="8" s="1"/>
  <c r="DJ717" i="8" s="1"/>
  <c r="AC713" i="8"/>
  <c r="DF713" i="8" s="1"/>
  <c r="AC709" i="8"/>
  <c r="DF709" i="8" s="1"/>
  <c r="DJ709" i="8" s="1"/>
  <c r="AC701" i="8"/>
  <c r="DF701" i="8" s="1"/>
  <c r="DJ701" i="8" s="1"/>
  <c r="AC697" i="8"/>
  <c r="DF697" i="8" s="1"/>
  <c r="DJ697" i="8" s="1"/>
  <c r="AC693" i="8"/>
  <c r="DF693" i="8" s="1"/>
  <c r="AC689" i="8"/>
  <c r="DF689" i="8" s="1"/>
  <c r="DJ689" i="8" s="1"/>
  <c r="AC685" i="8"/>
  <c r="DF685" i="8" s="1"/>
  <c r="AC681" i="8"/>
  <c r="DF681" i="8" s="1"/>
  <c r="AC677" i="8"/>
  <c r="DF677" i="8" s="1"/>
  <c r="AC635" i="8"/>
  <c r="DF635" i="8" s="1"/>
  <c r="DJ635" i="8" s="1"/>
  <c r="AC619" i="8"/>
  <c r="DF619" i="8" s="1"/>
  <c r="DJ619" i="8" s="1"/>
  <c r="AC615" i="8"/>
  <c r="DF615" i="8" s="1"/>
  <c r="DJ615" i="8" s="1"/>
  <c r="AC611" i="8"/>
  <c r="DF611" i="8" s="1"/>
  <c r="AC607" i="8"/>
  <c r="DF607" i="8" s="1"/>
  <c r="DJ607" i="8" s="1"/>
  <c r="AC603" i="8"/>
  <c r="DF603" i="8" s="1"/>
  <c r="AC599" i="8"/>
  <c r="DF599" i="8" s="1"/>
  <c r="DJ599" i="8" s="1"/>
  <c r="AC595" i="8"/>
  <c r="DF595" i="8" s="1"/>
  <c r="DJ595" i="8" s="1"/>
  <c r="AC591" i="8"/>
  <c r="DF591" i="8" s="1"/>
  <c r="DJ591" i="8" s="1"/>
  <c r="AC587" i="8"/>
  <c r="DF587" i="8" s="1"/>
  <c r="DJ587" i="8" s="1"/>
  <c r="AC583" i="8"/>
  <c r="DF583" i="8" s="1"/>
  <c r="DJ583" i="8" s="1"/>
  <c r="AC579" i="8"/>
  <c r="DF579" i="8" s="1"/>
  <c r="DJ579" i="8" s="1"/>
  <c r="AC575" i="8"/>
  <c r="DF575" i="8" s="1"/>
  <c r="DJ575" i="8" s="1"/>
  <c r="AC571" i="8"/>
  <c r="DF571" i="8" s="1"/>
  <c r="DJ571" i="8" s="1"/>
  <c r="AC567" i="8"/>
  <c r="DF567" i="8" s="1"/>
  <c r="AC563" i="8"/>
  <c r="DF563" i="8" s="1"/>
  <c r="DJ563" i="8" s="1"/>
  <c r="AC559" i="8"/>
  <c r="DF559" i="8" s="1"/>
  <c r="DJ559" i="8" s="1"/>
  <c r="AC555" i="8"/>
  <c r="DF555" i="8" s="1"/>
  <c r="AC551" i="8"/>
  <c r="DF551" i="8" s="1"/>
  <c r="DJ551" i="8" s="1"/>
  <c r="AC547" i="8"/>
  <c r="DF547" i="8" s="1"/>
  <c r="AC543" i="8"/>
  <c r="DF543" i="8" s="1"/>
  <c r="DJ543" i="8" s="1"/>
  <c r="AC539" i="8"/>
  <c r="DF539" i="8" s="1"/>
  <c r="DJ539" i="8" s="1"/>
  <c r="AC535" i="8"/>
  <c r="DF535" i="8" s="1"/>
  <c r="DJ535" i="8" s="1"/>
  <c r="AC531" i="8"/>
  <c r="DF531" i="8" s="1"/>
  <c r="AC527" i="8"/>
  <c r="DF527" i="8" s="1"/>
  <c r="DJ527" i="8" s="1"/>
  <c r="AC523" i="8"/>
  <c r="DF523" i="8" s="1"/>
  <c r="DJ523" i="8" s="1"/>
  <c r="AC519" i="8"/>
  <c r="DF519" i="8" s="1"/>
  <c r="DJ519" i="8" s="1"/>
  <c r="AC515" i="8"/>
  <c r="DF515" i="8" s="1"/>
  <c r="AC441" i="8"/>
  <c r="DF441" i="8" s="1"/>
  <c r="DI441" i="8" s="1"/>
  <c r="AC437" i="8"/>
  <c r="DF437" i="8" s="1"/>
  <c r="AC433" i="8"/>
  <c r="DF433" i="8" s="1"/>
  <c r="DG433" i="8" s="1"/>
  <c r="AC429" i="8"/>
  <c r="DF429" i="8" s="1"/>
  <c r="AC425" i="8"/>
  <c r="DF425" i="8" s="1"/>
  <c r="DI425" i="8" s="1"/>
  <c r="AC421" i="8"/>
  <c r="DF421" i="8" s="1"/>
  <c r="AC417" i="8"/>
  <c r="DF417" i="8" s="1"/>
  <c r="DJ417" i="8" s="1"/>
  <c r="AC413" i="8"/>
  <c r="DF413" i="8" s="1"/>
  <c r="AC339" i="8"/>
  <c r="DF339" i="8" s="1"/>
  <c r="DJ339" i="8" s="1"/>
  <c r="AC335" i="8"/>
  <c r="DF335" i="8" s="1"/>
  <c r="DJ335" i="8" s="1"/>
  <c r="AC327" i="8"/>
  <c r="DF327" i="8" s="1"/>
  <c r="DJ327" i="8" s="1"/>
  <c r="AC323" i="8"/>
  <c r="DF323" i="8" s="1"/>
  <c r="DJ323" i="8" s="1"/>
  <c r="AC319" i="8"/>
  <c r="DF319" i="8" s="1"/>
  <c r="DJ319" i="8" s="1"/>
  <c r="AC315" i="8"/>
  <c r="DF315" i="8" s="1"/>
  <c r="DJ315" i="8" s="1"/>
  <c r="AC311" i="8"/>
  <c r="DF311" i="8" s="1"/>
  <c r="DJ311" i="8" s="1"/>
  <c r="AC307" i="8"/>
  <c r="DF307" i="8" s="1"/>
  <c r="DJ307" i="8" s="1"/>
  <c r="AC303" i="8"/>
  <c r="DF303" i="8" s="1"/>
  <c r="DJ303" i="8" s="1"/>
  <c r="AC299" i="8"/>
  <c r="DF299" i="8" s="1"/>
  <c r="DJ299" i="8" s="1"/>
  <c r="AC295" i="8"/>
  <c r="DF295" i="8" s="1"/>
  <c r="DJ295" i="8" s="1"/>
  <c r="AC291" i="8"/>
  <c r="DF291" i="8" s="1"/>
  <c r="DJ291" i="8" s="1"/>
  <c r="AC261" i="8"/>
  <c r="DF261" i="8" s="1"/>
  <c r="DJ261" i="8" s="1"/>
  <c r="AC257" i="8"/>
  <c r="DF257" i="8" s="1"/>
  <c r="DJ257" i="8" s="1"/>
  <c r="AC253" i="8"/>
  <c r="DF253" i="8" s="1"/>
  <c r="DJ253" i="8" s="1"/>
  <c r="AC223" i="8"/>
  <c r="DF223" i="8" s="1"/>
  <c r="AC219" i="8"/>
  <c r="DF219" i="8" s="1"/>
  <c r="DJ219" i="8" s="1"/>
  <c r="AC215" i="8"/>
  <c r="DF215" i="8" s="1"/>
  <c r="DJ215" i="8" s="1"/>
  <c r="AC181" i="8"/>
  <c r="AC177" i="8"/>
  <c r="DF177" i="8" s="1"/>
  <c r="DJ177" i="8" s="1"/>
  <c r="AC173" i="8"/>
  <c r="DF173" i="8" s="1"/>
  <c r="AC169" i="8"/>
  <c r="AC165" i="8"/>
  <c r="DF165" i="8" s="1"/>
  <c r="DI165" i="8" s="1"/>
  <c r="AC161" i="8"/>
  <c r="DF161" i="8" s="1"/>
  <c r="AC157" i="8"/>
  <c r="AC153" i="8"/>
  <c r="DF153" i="8" s="1"/>
  <c r="DI153" i="8" s="1"/>
  <c r="AC149" i="8"/>
  <c r="DF149" i="8" s="1"/>
  <c r="AC145" i="8"/>
  <c r="AC141" i="8"/>
  <c r="DF141" i="8" s="1"/>
  <c r="DI141" i="8" s="1"/>
  <c r="AC137" i="8"/>
  <c r="DF137" i="8" s="1"/>
  <c r="AC133" i="8"/>
  <c r="AC125" i="8"/>
  <c r="DF125" i="8" s="1"/>
  <c r="DI125" i="8" s="1"/>
  <c r="AC121" i="8"/>
  <c r="DF121" i="8" s="1"/>
  <c r="AC117" i="8"/>
  <c r="AC113" i="8"/>
  <c r="DF113" i="8" s="1"/>
  <c r="AC109" i="8"/>
  <c r="DF109" i="8" s="1"/>
  <c r="AC105" i="8"/>
  <c r="AC101" i="8"/>
  <c r="DF101" i="8" s="1"/>
  <c r="AC97" i="8"/>
  <c r="DF97" i="8" s="1"/>
  <c r="DI97" i="8" s="1"/>
  <c r="AC93" i="8"/>
  <c r="AC89" i="8"/>
  <c r="AC85" i="8"/>
  <c r="DF85" i="8" s="1"/>
  <c r="AC81" i="8"/>
  <c r="DF81" i="8" s="1"/>
  <c r="AC77" i="8"/>
  <c r="AC73" i="8"/>
  <c r="DF73" i="8" s="1"/>
  <c r="AC69" i="8"/>
  <c r="DF69" i="8" s="1"/>
  <c r="AC65" i="8"/>
  <c r="DF65" i="8" s="1"/>
  <c r="AC61" i="8"/>
  <c r="AC57" i="8"/>
  <c r="DF57" i="8" s="1"/>
  <c r="DI57" i="8" s="1"/>
  <c r="AC53" i="8"/>
  <c r="DF53" i="8" s="1"/>
  <c r="DI53" i="8" s="1"/>
  <c r="AC49" i="8"/>
  <c r="AC45" i="8"/>
  <c r="DF45" i="8" s="1"/>
  <c r="AC41" i="8"/>
  <c r="DF41" i="8" s="1"/>
  <c r="DI41" i="8" s="1"/>
  <c r="AC37" i="8"/>
  <c r="DF37" i="8" s="1"/>
  <c r="AC33" i="8"/>
  <c r="DF33" i="8" s="1"/>
  <c r="DI33" i="8" s="1"/>
  <c r="DF1377" i="8"/>
  <c r="DI1377" i="8" s="1"/>
  <c r="DG1076" i="8"/>
  <c r="DJ1076" i="8"/>
  <c r="DG1068" i="8"/>
  <c r="DJ1068" i="8"/>
  <c r="DJ1028" i="8"/>
  <c r="DG1026" i="8"/>
  <c r="DJ1026" i="8"/>
  <c r="DG1022" i="8"/>
  <c r="DJ1022" i="8"/>
  <c r="DG1018" i="8"/>
  <c r="DJ1018" i="8"/>
  <c r="DG1014" i="8"/>
  <c r="DJ1014" i="8"/>
  <c r="DJ1012" i="8"/>
  <c r="DG1010" i="8"/>
  <c r="DJ1010" i="8"/>
  <c r="DG1006" i="8"/>
  <c r="DJ1006" i="8"/>
  <c r="DG1002" i="8"/>
  <c r="DJ1002" i="8"/>
  <c r="DG998" i="8"/>
  <c r="DJ998" i="8"/>
  <c r="DJ996" i="8"/>
  <c r="DJ1144" i="8"/>
  <c r="DG1136" i="8"/>
  <c r="DJ1136" i="8"/>
  <c r="DG1120" i="8"/>
  <c r="DG944" i="8"/>
  <c r="DJ944" i="8"/>
  <c r="DG916" i="8"/>
  <c r="DJ916" i="8"/>
  <c r="DF636" i="8"/>
  <c r="DF572" i="8"/>
  <c r="DJ572" i="8" s="1"/>
  <c r="DJ1158" i="8"/>
  <c r="DG1150" i="8"/>
  <c r="DJ1150" i="8"/>
  <c r="DG1146" i="8"/>
  <c r="DJ1146" i="8"/>
  <c r="DG1142" i="8"/>
  <c r="DJ1142" i="8"/>
  <c r="DG1138" i="8"/>
  <c r="DJ1138" i="8"/>
  <c r="DG1134" i="8"/>
  <c r="DJ1134" i="8"/>
  <c r="DG1130" i="8"/>
  <c r="DJ1130" i="8"/>
  <c r="DJ1126" i="8"/>
  <c r="DG1118" i="8"/>
  <c r="DJ1118" i="8"/>
  <c r="DG1106" i="8"/>
  <c r="DJ1106" i="8"/>
  <c r="DG946" i="8"/>
  <c r="DJ946" i="8"/>
  <c r="DF470" i="8"/>
  <c r="DJ470" i="8" s="1"/>
  <c r="DF454" i="8"/>
  <c r="DJ454" i="8" s="1"/>
  <c r="DF1400" i="8"/>
  <c r="DF1396" i="8"/>
  <c r="DF1392" i="8"/>
  <c r="DJ1392" i="8" s="1"/>
  <c r="DF1388" i="8"/>
  <c r="DF1384" i="8"/>
  <c r="DJ1384" i="8" s="1"/>
  <c r="DF1380" i="8"/>
  <c r="DF1376" i="8"/>
  <c r="DJ1376" i="8" s="1"/>
  <c r="DF1398" i="8"/>
  <c r="DI1398" i="8" s="1"/>
  <c r="DF1394" i="8"/>
  <c r="DG1394" i="8" s="1"/>
  <c r="DF1390" i="8"/>
  <c r="DF1386" i="8"/>
  <c r="DF1382" i="8"/>
  <c r="DF1378" i="8"/>
  <c r="DG1378" i="8" s="1"/>
  <c r="DF118" i="8"/>
  <c r="DI118" i="8" s="1"/>
  <c r="DF98" i="8"/>
  <c r="DJ98" i="8" s="1"/>
  <c r="DF90" i="8"/>
  <c r="DF88" i="8"/>
  <c r="DF86" i="8"/>
  <c r="DF72" i="8"/>
  <c r="DF66" i="8"/>
  <c r="DF174" i="8"/>
  <c r="DI174" i="8" s="1"/>
  <c r="DF128" i="8"/>
  <c r="DI128" i="8" s="1"/>
  <c r="DF112" i="8"/>
  <c r="DI112" i="8" s="1"/>
  <c r="DF104" i="8"/>
  <c r="DI104" i="8" s="1"/>
  <c r="DF168" i="8"/>
  <c r="DI168" i="8" s="1"/>
  <c r="DF164" i="8"/>
  <c r="DI164" i="8" s="1"/>
  <c r="DF156" i="8"/>
  <c r="DI156" i="8" s="1"/>
  <c r="DF152" i="8"/>
  <c r="DI152" i="8" s="1"/>
  <c r="DF144" i="8"/>
  <c r="DF140" i="8"/>
  <c r="DI140" i="8" s="1"/>
  <c r="DF132" i="8"/>
  <c r="DI132" i="8" s="1"/>
  <c r="DJ1482" i="8"/>
  <c r="DG1482" i="8"/>
  <c r="DH1482" i="8" s="1"/>
  <c r="DI1482" i="8"/>
  <c r="DJ1480" i="8"/>
  <c r="DG1480" i="8"/>
  <c r="DH1480" i="8" s="1"/>
  <c r="DI1480" i="8"/>
  <c r="DJ1478" i="8"/>
  <c r="DG1478" i="8"/>
  <c r="DH1478" i="8" s="1"/>
  <c r="DI1478" i="8"/>
  <c r="DJ1476" i="8"/>
  <c r="DG1476" i="8"/>
  <c r="DH1476" i="8" s="1"/>
  <c r="DI1476" i="8"/>
  <c r="DJ1474" i="8"/>
  <c r="DG1474" i="8"/>
  <c r="DH1474" i="8" s="1"/>
  <c r="DI1474" i="8"/>
  <c r="DJ1472" i="8"/>
  <c r="DG1472" i="8"/>
  <c r="DH1472" i="8" s="1"/>
  <c r="DI1472" i="8"/>
  <c r="DJ1470" i="8"/>
  <c r="DG1470" i="8"/>
  <c r="DH1470" i="8" s="1"/>
  <c r="DI1470" i="8"/>
  <c r="DJ1468" i="8"/>
  <c r="DG1468" i="8"/>
  <c r="DH1468" i="8" s="1"/>
  <c r="DI1468" i="8"/>
  <c r="DJ1466" i="8"/>
  <c r="DG1466" i="8"/>
  <c r="DH1466" i="8" s="1"/>
  <c r="DI1466" i="8"/>
  <c r="DJ1464" i="8"/>
  <c r="DG1464" i="8"/>
  <c r="DH1464" i="8" s="1"/>
  <c r="DI1464" i="8"/>
  <c r="DJ1462" i="8"/>
  <c r="DG1462" i="8"/>
  <c r="DH1462" i="8" s="1"/>
  <c r="DI1462" i="8"/>
  <c r="DJ1460" i="8"/>
  <c r="DG1460" i="8"/>
  <c r="DH1460" i="8" s="1"/>
  <c r="DI1460" i="8"/>
  <c r="DJ1458" i="8"/>
  <c r="DG1458" i="8"/>
  <c r="DH1458" i="8" s="1"/>
  <c r="DI1458" i="8"/>
  <c r="DJ1456" i="8"/>
  <c r="DG1456" i="8"/>
  <c r="DH1456" i="8" s="1"/>
  <c r="DI1456" i="8"/>
  <c r="DJ1454" i="8"/>
  <c r="DG1454" i="8"/>
  <c r="DH1454" i="8" s="1"/>
  <c r="DI1454" i="8"/>
  <c r="DJ1452" i="8"/>
  <c r="DG1452" i="8"/>
  <c r="DH1452" i="8" s="1"/>
  <c r="DI1452" i="8"/>
  <c r="DJ1450" i="8"/>
  <c r="DG1450" i="8"/>
  <c r="DH1450" i="8" s="1"/>
  <c r="DI1450" i="8"/>
  <c r="DJ1448" i="8"/>
  <c r="DG1448" i="8"/>
  <c r="DH1448" i="8" s="1"/>
  <c r="DI1448" i="8"/>
  <c r="DJ1446" i="8"/>
  <c r="DG1446" i="8"/>
  <c r="DH1446" i="8" s="1"/>
  <c r="DI1446" i="8"/>
  <c r="DJ1444" i="8"/>
  <c r="DG1444" i="8"/>
  <c r="DH1444" i="8" s="1"/>
  <c r="DI1444" i="8"/>
  <c r="DJ1442" i="8"/>
  <c r="DG1442" i="8"/>
  <c r="DH1442" i="8" s="1"/>
  <c r="DI1442" i="8"/>
  <c r="DJ1440" i="8"/>
  <c r="DG1440" i="8"/>
  <c r="DH1440" i="8" s="1"/>
  <c r="DI1440" i="8"/>
  <c r="DJ1438" i="8"/>
  <c r="DG1438" i="8"/>
  <c r="DH1438" i="8" s="1"/>
  <c r="DI1438" i="8"/>
  <c r="DJ1436" i="8"/>
  <c r="DG1436" i="8"/>
  <c r="DH1436" i="8" s="1"/>
  <c r="DI1436" i="8"/>
  <c r="DJ1432" i="8"/>
  <c r="DG1432" i="8"/>
  <c r="DH1432" i="8" s="1"/>
  <c r="DI1432" i="8"/>
  <c r="DJ1430" i="8"/>
  <c r="DG1430" i="8"/>
  <c r="DH1430" i="8" s="1"/>
  <c r="DI1430" i="8"/>
  <c r="DJ1428" i="8"/>
  <c r="DG1428" i="8"/>
  <c r="DH1428" i="8" s="1"/>
  <c r="DI1428" i="8"/>
  <c r="DJ1426" i="8"/>
  <c r="DG1426" i="8"/>
  <c r="DH1426" i="8" s="1"/>
  <c r="DI1426" i="8"/>
  <c r="DJ1424" i="8"/>
  <c r="DG1424" i="8"/>
  <c r="DH1424" i="8" s="1"/>
  <c r="DI1424" i="8"/>
  <c r="DJ1422" i="8"/>
  <c r="DG1422" i="8"/>
  <c r="DH1422" i="8" s="1"/>
  <c r="DI1422" i="8"/>
  <c r="DJ1420" i="8"/>
  <c r="DG1420" i="8"/>
  <c r="DH1420" i="8" s="1"/>
  <c r="DI1420" i="8"/>
  <c r="DJ1418" i="8"/>
  <c r="DG1418" i="8"/>
  <c r="DH1418" i="8" s="1"/>
  <c r="DI1418" i="8"/>
  <c r="DJ1416" i="8"/>
  <c r="DG1416" i="8"/>
  <c r="DH1416" i="8" s="1"/>
  <c r="DI1416" i="8"/>
  <c r="DJ1414" i="8"/>
  <c r="DG1414" i="8"/>
  <c r="DH1414" i="8" s="1"/>
  <c r="DI1414" i="8"/>
  <c r="DJ1412" i="8"/>
  <c r="DG1412" i="8"/>
  <c r="DH1412" i="8" s="1"/>
  <c r="DI1412" i="8"/>
  <c r="DJ1410" i="8"/>
  <c r="DG1410" i="8"/>
  <c r="DH1410" i="8" s="1"/>
  <c r="DI1410" i="8"/>
  <c r="DJ1408" i="8"/>
  <c r="DG1408" i="8"/>
  <c r="DH1408" i="8" s="1"/>
  <c r="DI1408" i="8"/>
  <c r="DJ1406" i="8"/>
  <c r="DG1406" i="8"/>
  <c r="DH1406" i="8" s="1"/>
  <c r="DI1406" i="8"/>
  <c r="DJ1404" i="8"/>
  <c r="DG1404" i="8"/>
  <c r="DH1404" i="8" s="1"/>
  <c r="DI1404" i="8"/>
  <c r="DJ1402" i="8"/>
  <c r="DG1402" i="8"/>
  <c r="DH1402" i="8" s="1"/>
  <c r="DI1402" i="8"/>
  <c r="DJ1483" i="8"/>
  <c r="DG1483" i="8"/>
  <c r="DH1483" i="8" s="1"/>
  <c r="DI1483" i="8"/>
  <c r="DJ1481" i="8"/>
  <c r="DG1481" i="8"/>
  <c r="DH1481" i="8" s="1"/>
  <c r="DI1481" i="8"/>
  <c r="DJ1479" i="8"/>
  <c r="DG1479" i="8"/>
  <c r="DH1479" i="8" s="1"/>
  <c r="DI1479" i="8"/>
  <c r="DJ1477" i="8"/>
  <c r="DG1477" i="8"/>
  <c r="DH1477" i="8" s="1"/>
  <c r="DI1477" i="8"/>
  <c r="DJ1475" i="8"/>
  <c r="DG1475" i="8"/>
  <c r="DH1475" i="8" s="1"/>
  <c r="DI1475" i="8"/>
  <c r="DJ1473" i="8"/>
  <c r="DG1473" i="8"/>
  <c r="DH1473" i="8" s="1"/>
  <c r="DI1473" i="8"/>
  <c r="DJ1471" i="8"/>
  <c r="DG1471" i="8"/>
  <c r="DH1471" i="8" s="1"/>
  <c r="DI1471" i="8"/>
  <c r="DJ1469" i="8"/>
  <c r="DG1469" i="8"/>
  <c r="DH1469" i="8" s="1"/>
  <c r="DI1469" i="8"/>
  <c r="DJ1467" i="8"/>
  <c r="DG1467" i="8"/>
  <c r="DH1467" i="8" s="1"/>
  <c r="DI1467" i="8"/>
  <c r="DJ1465" i="8"/>
  <c r="DG1465" i="8"/>
  <c r="DH1465" i="8" s="1"/>
  <c r="DI1465" i="8"/>
  <c r="DJ1463" i="8"/>
  <c r="DG1463" i="8"/>
  <c r="DH1463" i="8" s="1"/>
  <c r="DI1463" i="8"/>
  <c r="DJ1461" i="8"/>
  <c r="DG1461" i="8"/>
  <c r="DH1461" i="8" s="1"/>
  <c r="DI1461" i="8"/>
  <c r="DJ1459" i="8"/>
  <c r="DG1459" i="8"/>
  <c r="DH1459" i="8" s="1"/>
  <c r="DI1459" i="8"/>
  <c r="DJ1457" i="8"/>
  <c r="DG1457" i="8"/>
  <c r="DH1457" i="8" s="1"/>
  <c r="DI1457" i="8"/>
  <c r="DJ1455" i="8"/>
  <c r="DG1455" i="8"/>
  <c r="DH1455" i="8" s="1"/>
  <c r="DI1455" i="8"/>
  <c r="DJ1453" i="8"/>
  <c r="DG1453" i="8"/>
  <c r="DH1453" i="8" s="1"/>
  <c r="DI1453" i="8"/>
  <c r="DJ1451" i="8"/>
  <c r="DG1451" i="8"/>
  <c r="DH1451" i="8" s="1"/>
  <c r="DI1451" i="8"/>
  <c r="DJ1449" i="8"/>
  <c r="DG1449" i="8"/>
  <c r="DH1449" i="8" s="1"/>
  <c r="DI1449" i="8"/>
  <c r="DJ1447" i="8"/>
  <c r="DG1447" i="8"/>
  <c r="DH1447" i="8" s="1"/>
  <c r="DI1447" i="8"/>
  <c r="DJ1445" i="8"/>
  <c r="DG1445" i="8"/>
  <c r="DH1445" i="8" s="1"/>
  <c r="DI1445" i="8"/>
  <c r="DJ1443" i="8"/>
  <c r="DG1443" i="8"/>
  <c r="DH1443" i="8" s="1"/>
  <c r="DI1443" i="8"/>
  <c r="DJ1441" i="8"/>
  <c r="DG1441" i="8"/>
  <c r="DH1441" i="8" s="1"/>
  <c r="DI1441" i="8"/>
  <c r="DJ1439" i="8"/>
  <c r="DG1439" i="8"/>
  <c r="DH1439" i="8" s="1"/>
  <c r="DI1439" i="8"/>
  <c r="DJ1437" i="8"/>
  <c r="DG1437" i="8"/>
  <c r="DH1437" i="8" s="1"/>
  <c r="DI1437" i="8"/>
  <c r="DJ1435" i="8"/>
  <c r="DG1435" i="8"/>
  <c r="DH1435" i="8" s="1"/>
  <c r="DI1435" i="8"/>
  <c r="DJ1433" i="8"/>
  <c r="DG1433" i="8"/>
  <c r="DH1433" i="8" s="1"/>
  <c r="DI1433" i="8"/>
  <c r="DJ1431" i="8"/>
  <c r="DG1431" i="8"/>
  <c r="DH1431" i="8" s="1"/>
  <c r="DI1431" i="8"/>
  <c r="DJ1429" i="8"/>
  <c r="DG1429" i="8"/>
  <c r="DH1429" i="8" s="1"/>
  <c r="DI1429" i="8"/>
  <c r="DJ1427" i="8"/>
  <c r="DG1427" i="8"/>
  <c r="DH1427" i="8" s="1"/>
  <c r="DI1427" i="8"/>
  <c r="DJ1425" i="8"/>
  <c r="DG1425" i="8"/>
  <c r="DH1425" i="8" s="1"/>
  <c r="DI1425" i="8"/>
  <c r="DJ1423" i="8"/>
  <c r="DG1423" i="8"/>
  <c r="DH1423" i="8" s="1"/>
  <c r="DI1423" i="8"/>
  <c r="DJ1421" i="8"/>
  <c r="DG1421" i="8"/>
  <c r="DH1421" i="8" s="1"/>
  <c r="DI1421" i="8"/>
  <c r="DJ1419" i="8"/>
  <c r="DG1419" i="8"/>
  <c r="DH1419" i="8" s="1"/>
  <c r="DI1419" i="8"/>
  <c r="DJ1417" i="8"/>
  <c r="DG1417" i="8"/>
  <c r="DH1417" i="8" s="1"/>
  <c r="DI1417" i="8"/>
  <c r="DJ1415" i="8"/>
  <c r="DG1415" i="8"/>
  <c r="DH1415" i="8" s="1"/>
  <c r="DI1415" i="8"/>
  <c r="DJ1413" i="8"/>
  <c r="DG1413" i="8"/>
  <c r="DH1413" i="8" s="1"/>
  <c r="DI1413" i="8"/>
  <c r="DJ1411" i="8"/>
  <c r="DG1411" i="8"/>
  <c r="DH1411" i="8" s="1"/>
  <c r="DI1411" i="8"/>
  <c r="DJ1409" i="8"/>
  <c r="DG1409" i="8"/>
  <c r="DH1409" i="8" s="1"/>
  <c r="DI1409" i="8"/>
  <c r="DJ1407" i="8"/>
  <c r="DG1407" i="8"/>
  <c r="DH1407" i="8" s="1"/>
  <c r="DI1407" i="8"/>
  <c r="DJ1405" i="8"/>
  <c r="DG1405" i="8"/>
  <c r="DH1405" i="8" s="1"/>
  <c r="DI1405" i="8"/>
  <c r="DJ1403" i="8"/>
  <c r="DG1403" i="8"/>
  <c r="DH1403" i="8" s="1"/>
  <c r="DI1403" i="8"/>
  <c r="DG1361" i="8"/>
  <c r="DI1361" i="8"/>
  <c r="DK1361" i="8" s="1"/>
  <c r="DG1359" i="8"/>
  <c r="DI1359" i="8"/>
  <c r="DK1359" i="8" s="1"/>
  <c r="DG1355" i="8"/>
  <c r="DH1355" i="8" s="1"/>
  <c r="DG1353" i="8"/>
  <c r="DI1353" i="8"/>
  <c r="DK1353" i="8" s="1"/>
  <c r="DG1351" i="8"/>
  <c r="DH1351" i="8" s="1"/>
  <c r="DI1351" i="8"/>
  <c r="DK1351" i="8" s="1"/>
  <c r="DL1351" i="8" s="1"/>
  <c r="DG1347" i="8"/>
  <c r="DI1347" i="8"/>
  <c r="DK1347" i="8" s="1"/>
  <c r="DG1343" i="8"/>
  <c r="DI1343" i="8"/>
  <c r="DK1343" i="8" s="1"/>
  <c r="DG1333" i="8"/>
  <c r="DI1333" i="8"/>
  <c r="DK1333" i="8" s="1"/>
  <c r="DG1331" i="8"/>
  <c r="DI1331" i="8"/>
  <c r="DK1331" i="8" s="1"/>
  <c r="DG1325" i="8"/>
  <c r="DI1325" i="8"/>
  <c r="DK1325" i="8" s="1"/>
  <c r="DG1321" i="8"/>
  <c r="DI1321" i="8"/>
  <c r="DK1321" i="8" s="1"/>
  <c r="DG1317" i="8"/>
  <c r="DI1317" i="8"/>
  <c r="DK1317" i="8" s="1"/>
  <c r="DG1315" i="8"/>
  <c r="DG1313" i="8"/>
  <c r="DI1313" i="8"/>
  <c r="DK1313" i="8" s="1"/>
  <c r="DG1309" i="8"/>
  <c r="DI1309" i="8"/>
  <c r="DK1309" i="8" s="1"/>
  <c r="DI1293" i="8"/>
  <c r="DK1293" i="8" s="1"/>
  <c r="DL1293" i="8" s="1"/>
  <c r="DG1279" i="8"/>
  <c r="DH1279" i="8" s="1"/>
  <c r="DG1257" i="8"/>
  <c r="DG1231" i="8"/>
  <c r="DH1231" i="8" s="1"/>
  <c r="DG1225" i="8"/>
  <c r="DG1207" i="8"/>
  <c r="DI1207" i="8"/>
  <c r="DK1207" i="8" s="1"/>
  <c r="DG1205" i="8"/>
  <c r="DI1205" i="8"/>
  <c r="DK1205" i="8" s="1"/>
  <c r="DI1203" i="8"/>
  <c r="DK1203" i="8" s="1"/>
  <c r="DL1203" i="8" s="1"/>
  <c r="DG1191" i="8"/>
  <c r="DI1191" i="8"/>
  <c r="DK1191" i="8" s="1"/>
  <c r="DG1189" i="8"/>
  <c r="DI1189" i="8"/>
  <c r="DK1189" i="8" s="1"/>
  <c r="DI1187" i="8"/>
  <c r="DK1187" i="8" s="1"/>
  <c r="DG1173" i="8"/>
  <c r="DG1374" i="8"/>
  <c r="DI1374" i="8"/>
  <c r="DK1374" i="8" s="1"/>
  <c r="DG1372" i="8"/>
  <c r="DI1372" i="8"/>
  <c r="DK1372" i="8" s="1"/>
  <c r="DG1370" i="8"/>
  <c r="DI1370" i="8"/>
  <c r="DK1370" i="8" s="1"/>
  <c r="DG1368" i="8"/>
  <c r="DI1368" i="8"/>
  <c r="DK1368" i="8" s="1"/>
  <c r="DG1366" i="8"/>
  <c r="DI1366" i="8"/>
  <c r="DK1366" i="8" s="1"/>
  <c r="DG1364" i="8"/>
  <c r="DI1364" i="8"/>
  <c r="DK1364" i="8" s="1"/>
  <c r="DI1360" i="8"/>
  <c r="DG1358" i="8"/>
  <c r="DI1358" i="8"/>
  <c r="DK1358" i="8" s="1"/>
  <c r="DG1354" i="8"/>
  <c r="DI1354" i="8"/>
  <c r="DK1354" i="8" s="1"/>
  <c r="DG1350" i="8"/>
  <c r="DI1350" i="8"/>
  <c r="DK1350" i="8" s="1"/>
  <c r="DI1348" i="8"/>
  <c r="DG1342" i="8"/>
  <c r="DI1342" i="8"/>
  <c r="DK1342" i="8" s="1"/>
  <c r="DG1338" i="8"/>
  <c r="DI1338" i="8"/>
  <c r="DK1338" i="8" s="1"/>
  <c r="DG1330" i="8"/>
  <c r="DI1330" i="8"/>
  <c r="DK1330" i="8" s="1"/>
  <c r="DG1318" i="8"/>
  <c r="DI1318" i="8"/>
  <c r="DK1318" i="8" s="1"/>
  <c r="DG1316" i="8"/>
  <c r="DI1316" i="8"/>
  <c r="DK1316" i="8" s="1"/>
  <c r="DG1314" i="8"/>
  <c r="DI1314" i="8"/>
  <c r="DK1314" i="8" s="1"/>
  <c r="DG1310" i="8"/>
  <c r="DH1310" i="8" s="1"/>
  <c r="DI1310" i="8"/>
  <c r="DK1310" i="8" s="1"/>
  <c r="DG1308" i="8"/>
  <c r="DI1308" i="8"/>
  <c r="DK1308" i="8" s="1"/>
  <c r="DG1304" i="8"/>
  <c r="DI1304" i="8"/>
  <c r="DK1304" i="8" s="1"/>
  <c r="DG1302" i="8"/>
  <c r="DI1302" i="8"/>
  <c r="DK1302" i="8" s="1"/>
  <c r="DG1300" i="8"/>
  <c r="DI1300" i="8"/>
  <c r="DK1300" i="8" s="1"/>
  <c r="DG1298" i="8"/>
  <c r="DI1298" i="8"/>
  <c r="DK1298" i="8" s="1"/>
  <c r="DG1296" i="8"/>
  <c r="DI1296" i="8"/>
  <c r="DK1296" i="8" s="1"/>
  <c r="DG1292" i="8"/>
  <c r="DI1292" i="8"/>
  <c r="DK1292" i="8" s="1"/>
  <c r="DG1276" i="8"/>
  <c r="DI1276" i="8"/>
  <c r="DK1276" i="8" s="1"/>
  <c r="DG1274" i="8"/>
  <c r="DI1274" i="8"/>
  <c r="DK1274" i="8" s="1"/>
  <c r="DG1266" i="8"/>
  <c r="DI1266" i="8"/>
  <c r="DK1266" i="8" s="1"/>
  <c r="DL1266" i="8" s="1"/>
  <c r="DI1262" i="8"/>
  <c r="DK1262" i="8" s="1"/>
  <c r="DL1262" i="8" s="1"/>
  <c r="DG1260" i="8"/>
  <c r="DH1260" i="8" s="1"/>
  <c r="DI1260" i="8"/>
  <c r="DK1260" i="8" s="1"/>
  <c r="DG1258" i="8"/>
  <c r="DI1258" i="8"/>
  <c r="DK1258" i="8" s="1"/>
  <c r="DG1254" i="8"/>
  <c r="DI1254" i="8"/>
  <c r="DK1254" i="8" s="1"/>
  <c r="DG1250" i="8"/>
  <c r="DI1250" i="8"/>
  <c r="DK1250" i="8" s="1"/>
  <c r="DG1238" i="8"/>
  <c r="DI1238" i="8"/>
  <c r="DK1238" i="8" s="1"/>
  <c r="DL1238" i="8" s="1"/>
  <c r="DG1220" i="8"/>
  <c r="DI1220" i="8"/>
  <c r="DK1220" i="8" s="1"/>
  <c r="DG1218" i="8"/>
  <c r="DI1218" i="8"/>
  <c r="DK1218" i="8" s="1"/>
  <c r="DG1214" i="8"/>
  <c r="DI1214" i="8"/>
  <c r="DK1214" i="8" s="1"/>
  <c r="DG1210" i="8"/>
  <c r="DH1210" i="8" s="1"/>
  <c r="DI1210" i="8"/>
  <c r="DK1210" i="8" s="1"/>
  <c r="DG1208" i="8"/>
  <c r="DH1208" i="8" s="1"/>
  <c r="DI1208" i="8"/>
  <c r="DK1208" i="8" s="1"/>
  <c r="DG1206" i="8"/>
  <c r="DI1206" i="8"/>
  <c r="DK1206" i="8" s="1"/>
  <c r="DG1204" i="8"/>
  <c r="DI1204" i="8"/>
  <c r="DK1204" i="8" s="1"/>
  <c r="DG1200" i="8"/>
  <c r="DI1200" i="8"/>
  <c r="DK1200" i="8" s="1"/>
  <c r="DG1198" i="8"/>
  <c r="DI1198" i="8"/>
  <c r="DK1198" i="8" s="1"/>
  <c r="DG1196" i="8"/>
  <c r="DI1196" i="8"/>
  <c r="DK1196" i="8" s="1"/>
  <c r="DG1192" i="8"/>
  <c r="DI1192" i="8"/>
  <c r="DK1192" i="8" s="1"/>
  <c r="DG1188" i="8"/>
  <c r="DI1188" i="8"/>
  <c r="DK1188" i="8" s="1"/>
  <c r="DG1166" i="8"/>
  <c r="DI1166" i="8"/>
  <c r="DK1166" i="8" s="1"/>
  <c r="DL1166" i="8" s="1"/>
  <c r="DG891" i="8"/>
  <c r="DI891" i="8"/>
  <c r="DK891" i="8" s="1"/>
  <c r="DG887" i="8"/>
  <c r="DH887" i="8" s="1"/>
  <c r="DI887" i="8"/>
  <c r="DK887" i="8" s="1"/>
  <c r="DL887" i="8" s="1"/>
  <c r="DG883" i="8"/>
  <c r="DI883" i="8"/>
  <c r="DK883" i="8" s="1"/>
  <c r="DG875" i="8"/>
  <c r="DI875" i="8"/>
  <c r="DK875" i="8" s="1"/>
  <c r="DI869" i="8"/>
  <c r="DK869" i="8" s="1"/>
  <c r="DG866" i="8"/>
  <c r="DH866" i="8" s="1"/>
  <c r="DI866" i="8"/>
  <c r="DG864" i="8"/>
  <c r="DH864" i="8" s="1"/>
  <c r="DI864" i="8"/>
  <c r="DG820" i="8"/>
  <c r="DI820" i="8"/>
  <c r="DG812" i="8"/>
  <c r="DI812" i="8"/>
  <c r="DG808" i="8"/>
  <c r="DG804" i="8"/>
  <c r="DI804" i="8"/>
  <c r="DG800" i="8"/>
  <c r="DH800" i="8" s="1"/>
  <c r="DG796" i="8"/>
  <c r="DI796" i="8"/>
  <c r="DG788" i="8"/>
  <c r="DI788" i="8"/>
  <c r="DG780" i="8"/>
  <c r="DI780" i="8"/>
  <c r="DK780" i="8" s="1"/>
  <c r="DI1164" i="8"/>
  <c r="DI1156" i="8"/>
  <c r="DI1150" i="8"/>
  <c r="DI1146" i="8"/>
  <c r="DI1143" i="8"/>
  <c r="DI1142" i="8"/>
  <c r="DI1138" i="8"/>
  <c r="DI1136" i="8"/>
  <c r="DI1134" i="8"/>
  <c r="DI1132" i="8"/>
  <c r="DI1130" i="8"/>
  <c r="DI1127" i="8"/>
  <c r="DK1127" i="8" s="1"/>
  <c r="DI1118" i="8"/>
  <c r="DI1107" i="8"/>
  <c r="DI1106" i="8"/>
  <c r="DI1094" i="8"/>
  <c r="DI1089" i="8"/>
  <c r="DI1088" i="8"/>
  <c r="DI1078" i="8"/>
  <c r="DI1076" i="8"/>
  <c r="DI1072" i="8"/>
  <c r="DI1068" i="8"/>
  <c r="DI1065" i="8"/>
  <c r="DI1064" i="8"/>
  <c r="DI1059" i="8"/>
  <c r="DI1055" i="8"/>
  <c r="DI1054" i="8"/>
  <c r="DI1053" i="8"/>
  <c r="DI1051" i="8"/>
  <c r="DI1049" i="8"/>
  <c r="DI1048" i="8"/>
  <c r="DI1047" i="8"/>
  <c r="DI1044" i="8"/>
  <c r="DI1043" i="8"/>
  <c r="DI1039" i="8"/>
  <c r="DK1039" i="8" s="1"/>
  <c r="DL1039" i="8" s="1"/>
  <c r="DI1037" i="8"/>
  <c r="DI1035" i="8"/>
  <c r="DI1033" i="8"/>
  <c r="DI1032" i="8"/>
  <c r="DI1028" i="8"/>
  <c r="DI1026" i="8"/>
  <c r="DI1023" i="8"/>
  <c r="DI1022" i="8"/>
  <c r="DI1018" i="8"/>
  <c r="DI1016" i="8"/>
  <c r="DI1014" i="8"/>
  <c r="DI1010" i="8"/>
  <c r="DI1006" i="8"/>
  <c r="DI1002" i="8"/>
  <c r="DI999" i="8"/>
  <c r="DI998" i="8"/>
  <c r="DI990" i="8"/>
  <c r="DI980" i="8"/>
  <c r="DI978" i="8"/>
  <c r="DI977" i="8"/>
  <c r="DI972" i="8"/>
  <c r="DI970" i="8"/>
  <c r="DI969" i="8"/>
  <c r="DK969" i="8" s="1"/>
  <c r="DL969" i="8" s="1"/>
  <c r="DI967" i="8"/>
  <c r="DI966" i="8"/>
  <c r="DI965" i="8"/>
  <c r="DK965" i="8" s="1"/>
  <c r="DI963" i="8"/>
  <c r="DI961" i="8"/>
  <c r="DI960" i="8"/>
  <c r="DI959" i="8"/>
  <c r="DI956" i="8"/>
  <c r="DI955" i="8"/>
  <c r="DI954" i="8"/>
  <c r="DI953" i="8"/>
  <c r="DI947" i="8"/>
  <c r="DI946" i="8"/>
  <c r="DI945" i="8"/>
  <c r="DI944" i="8"/>
  <c r="DI931" i="8"/>
  <c r="DK931" i="8" s="1"/>
  <c r="DI930" i="8"/>
  <c r="DI926" i="8"/>
  <c r="DI924" i="8"/>
  <c r="DI923" i="8"/>
  <c r="DK923" i="8" s="1"/>
  <c r="DI917" i="8"/>
  <c r="DI916" i="8"/>
  <c r="DI907" i="8"/>
  <c r="DI903" i="8"/>
  <c r="DI902" i="8"/>
  <c r="DI899" i="8"/>
  <c r="DI897" i="8"/>
  <c r="DI896" i="8"/>
  <c r="DI895" i="8"/>
  <c r="DI892" i="8"/>
  <c r="DG886" i="8"/>
  <c r="DI886" i="8"/>
  <c r="DK886" i="8" s="1"/>
  <c r="DI882" i="8"/>
  <c r="DK882" i="8" s="1"/>
  <c r="DG880" i="8"/>
  <c r="DH880" i="8" s="1"/>
  <c r="DG878" i="8"/>
  <c r="DI878" i="8"/>
  <c r="DK878" i="8" s="1"/>
  <c r="DL878" i="8" s="1"/>
  <c r="DG876" i="8"/>
  <c r="DH876" i="8" s="1"/>
  <c r="DG874" i="8"/>
  <c r="DI874" i="8"/>
  <c r="DK874" i="8" s="1"/>
  <c r="DG872" i="8"/>
  <c r="DH872" i="8" s="1"/>
  <c r="DG870" i="8"/>
  <c r="DI870" i="8"/>
  <c r="DK870" i="8" s="1"/>
  <c r="DJ866" i="8"/>
  <c r="DJ862" i="8"/>
  <c r="DJ820" i="8"/>
  <c r="DJ812" i="8"/>
  <c r="DJ804" i="8"/>
  <c r="DJ796" i="8"/>
  <c r="DJ788" i="8"/>
  <c r="DG867" i="8"/>
  <c r="DI867" i="8"/>
  <c r="DK867" i="8" s="1"/>
  <c r="DG861" i="8"/>
  <c r="DI861" i="8"/>
  <c r="DK861" i="8" s="1"/>
  <c r="DG855" i="8"/>
  <c r="DG853" i="8"/>
  <c r="DH853" i="8" s="1"/>
  <c r="DI853" i="8"/>
  <c r="DK853" i="8" s="1"/>
  <c r="DL853" i="8" s="1"/>
  <c r="DG845" i="8"/>
  <c r="DH845" i="8" s="1"/>
  <c r="DI845" i="8"/>
  <c r="DK845" i="8" s="1"/>
  <c r="DI839" i="8"/>
  <c r="DK839" i="8" s="1"/>
  <c r="DL839" i="8" s="1"/>
  <c r="DG837" i="8"/>
  <c r="DH837" i="8" s="1"/>
  <c r="DI837" i="8"/>
  <c r="DK837" i="8" s="1"/>
  <c r="DG829" i="8"/>
  <c r="DI829" i="8"/>
  <c r="DK829" i="8" s="1"/>
  <c r="DL829" i="8" s="1"/>
  <c r="DI777" i="8"/>
  <c r="DK777" i="8" s="1"/>
  <c r="DL777" i="8" s="1"/>
  <c r="DG771" i="8"/>
  <c r="DI771" i="8"/>
  <c r="DK771" i="8" s="1"/>
  <c r="DG765" i="8"/>
  <c r="DH765" i="8" s="1"/>
  <c r="DI765" i="8"/>
  <c r="DK765" i="8" s="1"/>
  <c r="DL765" i="8" s="1"/>
  <c r="DG763" i="8"/>
  <c r="DI763" i="8"/>
  <c r="DK763" i="8" s="1"/>
  <c r="DI761" i="8"/>
  <c r="DK761" i="8" s="1"/>
  <c r="DL761" i="8" s="1"/>
  <c r="DG759" i="8"/>
  <c r="DH759" i="8" s="1"/>
  <c r="DI759" i="8"/>
  <c r="DK759" i="8" s="1"/>
  <c r="DG755" i="8"/>
  <c r="DI755" i="8"/>
  <c r="DK755" i="8" s="1"/>
  <c r="DG751" i="8"/>
  <c r="DG749" i="8"/>
  <c r="DH749" i="8" s="1"/>
  <c r="DI749" i="8"/>
  <c r="DK749" i="8" s="1"/>
  <c r="DL749" i="8" s="1"/>
  <c r="DG747" i="8"/>
  <c r="DI747" i="8"/>
  <c r="DK747" i="8" s="1"/>
  <c r="DG481" i="8"/>
  <c r="DI481" i="8"/>
  <c r="DJ481" i="8"/>
  <c r="DJ453" i="8"/>
  <c r="DG429" i="8"/>
  <c r="DH429" i="8" s="1"/>
  <c r="DG425" i="8"/>
  <c r="DG405" i="8"/>
  <c r="DI405" i="8"/>
  <c r="DJ405" i="8"/>
  <c r="DG401" i="8"/>
  <c r="DG397" i="8"/>
  <c r="DI397" i="8"/>
  <c r="DJ397" i="8"/>
  <c r="DJ393" i="8"/>
  <c r="DG776" i="8"/>
  <c r="DI776" i="8"/>
  <c r="DK776" i="8" s="1"/>
  <c r="DI770" i="8"/>
  <c r="DK770" i="8" s="1"/>
  <c r="DG768" i="8"/>
  <c r="DH768" i="8" s="1"/>
  <c r="DI768" i="8"/>
  <c r="DK768" i="8" s="1"/>
  <c r="DG760" i="8"/>
  <c r="DI760" i="8"/>
  <c r="DK760" i="8" s="1"/>
  <c r="DI754" i="8"/>
  <c r="DK754" i="8" s="1"/>
  <c r="DG752" i="8"/>
  <c r="DI752" i="8"/>
  <c r="DK752" i="8" s="1"/>
  <c r="DG744" i="8"/>
  <c r="DI744" i="8"/>
  <c r="DK744" i="8" s="1"/>
  <c r="DG738" i="8"/>
  <c r="DI738" i="8"/>
  <c r="DK738" i="8" s="1"/>
  <c r="DG736" i="8"/>
  <c r="DG734" i="8"/>
  <c r="DH734" i="8" s="1"/>
  <c r="DI734" i="8"/>
  <c r="DK734" i="8" s="1"/>
  <c r="DG730" i="8"/>
  <c r="DI730" i="8"/>
  <c r="DK730" i="8" s="1"/>
  <c r="DL730" i="8" s="1"/>
  <c r="DG726" i="8"/>
  <c r="DI726" i="8"/>
  <c r="DK726" i="8" s="1"/>
  <c r="DI717" i="8"/>
  <c r="DK717" i="8" s="1"/>
  <c r="DL717" i="8" s="1"/>
  <c r="DI695" i="8"/>
  <c r="DI689" i="8"/>
  <c r="DK689" i="8" s="1"/>
  <c r="DI683" i="8"/>
  <c r="DK683" i="8" s="1"/>
  <c r="DG679" i="8"/>
  <c r="DI679" i="8"/>
  <c r="DK679" i="8" s="1"/>
  <c r="DL679" i="8" s="1"/>
  <c r="DG671" i="8"/>
  <c r="DG669" i="8"/>
  <c r="DG665" i="8"/>
  <c r="DI665" i="8"/>
  <c r="DK665" i="8" s="1"/>
  <c r="DI643" i="8"/>
  <c r="DG627" i="8"/>
  <c r="DI595" i="8"/>
  <c r="DK595" i="8" s="1"/>
  <c r="DG579" i="8"/>
  <c r="DI569" i="8"/>
  <c r="DK569" i="8" s="1"/>
  <c r="DL569" i="8" s="1"/>
  <c r="DG563" i="8"/>
  <c r="DI563" i="8"/>
  <c r="DK563" i="8" s="1"/>
  <c r="DI537" i="8"/>
  <c r="DK537" i="8" s="1"/>
  <c r="DI525" i="8"/>
  <c r="DI513" i="8"/>
  <c r="DK513" i="8" s="1"/>
  <c r="DG503" i="8"/>
  <c r="DI503" i="8"/>
  <c r="DK503" i="8" s="1"/>
  <c r="DI499" i="8"/>
  <c r="DK499" i="8" s="1"/>
  <c r="DI497" i="8"/>
  <c r="DK497" i="8" s="1"/>
  <c r="DG489" i="8"/>
  <c r="DI489" i="8"/>
  <c r="DK489" i="8" s="1"/>
  <c r="DG487" i="8"/>
  <c r="DI487" i="8"/>
  <c r="DK487" i="8" s="1"/>
  <c r="DI483" i="8"/>
  <c r="DK483" i="8" s="1"/>
  <c r="DG471" i="8"/>
  <c r="DI471" i="8"/>
  <c r="DJ471" i="8"/>
  <c r="DJ467" i="8"/>
  <c r="DG451" i="8"/>
  <c r="DI451" i="8"/>
  <c r="DJ451" i="8"/>
  <c r="DG447" i="8"/>
  <c r="DI447" i="8"/>
  <c r="DJ447" i="8"/>
  <c r="DG443" i="8"/>
  <c r="DH443" i="8" s="1"/>
  <c r="DI443" i="8"/>
  <c r="DJ439" i="8"/>
  <c r="DG427" i="8"/>
  <c r="DJ419" i="8"/>
  <c r="DJ411" i="8"/>
  <c r="DI403" i="8"/>
  <c r="DJ403" i="8"/>
  <c r="DG399" i="8"/>
  <c r="DH399" i="8" s="1"/>
  <c r="DG387" i="8"/>
  <c r="DI387" i="8"/>
  <c r="DI383" i="8"/>
  <c r="DG377" i="8"/>
  <c r="DH377" i="8" s="1"/>
  <c r="DG373" i="8"/>
  <c r="DI373" i="8"/>
  <c r="DG371" i="8"/>
  <c r="DI371" i="8"/>
  <c r="DG369" i="8"/>
  <c r="DH369" i="8" s="1"/>
  <c r="DI367" i="8"/>
  <c r="DG363" i="8"/>
  <c r="DI363" i="8"/>
  <c r="DI359" i="8"/>
  <c r="DG355" i="8"/>
  <c r="DH355" i="8" s="1"/>
  <c r="DG353" i="8"/>
  <c r="DG351" i="8"/>
  <c r="DI351" i="8"/>
  <c r="DI349" i="8"/>
  <c r="DG347" i="8"/>
  <c r="DI347" i="8"/>
  <c r="DI345" i="8"/>
  <c r="DG343" i="8"/>
  <c r="DI343" i="8"/>
  <c r="DG336" i="8"/>
  <c r="DG332" i="8"/>
  <c r="DH332" i="8" s="1"/>
  <c r="DG320" i="8"/>
  <c r="DJ320" i="8"/>
  <c r="DG316" i="8"/>
  <c r="DJ316" i="8"/>
  <c r="DI308" i="8"/>
  <c r="DJ308" i="8"/>
  <c r="DJ304" i="8"/>
  <c r="DG300" i="8"/>
  <c r="DI300" i="8"/>
  <c r="DJ300" i="8"/>
  <c r="DG296" i="8"/>
  <c r="DH296" i="8" s="1"/>
  <c r="DI296" i="8"/>
  <c r="DJ296" i="8"/>
  <c r="DG284" i="8"/>
  <c r="DJ284" i="8"/>
  <c r="DI272" i="8"/>
  <c r="DJ272" i="8"/>
  <c r="DG256" i="8"/>
  <c r="DI256" i="8"/>
  <c r="DJ256" i="8"/>
  <c r="DI252" i="8"/>
  <c r="DG244" i="8"/>
  <c r="DI244" i="8"/>
  <c r="DJ244" i="8"/>
  <c r="DG236" i="8"/>
  <c r="DJ232" i="8"/>
  <c r="DG228" i="8"/>
  <c r="DI228" i="8"/>
  <c r="DJ228" i="8"/>
  <c r="DG224" i="8"/>
  <c r="DH224" i="8" s="1"/>
  <c r="DG220" i="8"/>
  <c r="DI220" i="8"/>
  <c r="DJ220" i="8"/>
  <c r="DJ208" i="8"/>
  <c r="DG196" i="8"/>
  <c r="DH196" i="8" s="1"/>
  <c r="DI196" i="8"/>
  <c r="DJ196" i="8"/>
  <c r="DG184" i="8"/>
  <c r="DI184" i="8"/>
  <c r="DJ184" i="8"/>
  <c r="DG176" i="8"/>
  <c r="DJ391" i="8"/>
  <c r="DJ383" i="8"/>
  <c r="DJ373" i="8"/>
  <c r="DJ367" i="8"/>
  <c r="DJ363" i="8"/>
  <c r="DJ353" i="8"/>
  <c r="DJ351" i="8"/>
  <c r="DJ347" i="8"/>
  <c r="DJ343" i="8"/>
  <c r="DJ334" i="8"/>
  <c r="DJ330" i="8"/>
  <c r="DI326" i="8"/>
  <c r="DG318" i="8"/>
  <c r="DH318" i="8" s="1"/>
  <c r="DI318" i="8"/>
  <c r="DJ318" i="8"/>
  <c r="DI314" i="8"/>
  <c r="DJ314" i="8"/>
  <c r="DG310" i="8"/>
  <c r="DH310" i="8" s="1"/>
  <c r="DG306" i="8"/>
  <c r="DG302" i="8"/>
  <c r="DI302" i="8"/>
  <c r="DJ302" i="8"/>
  <c r="DG294" i="8"/>
  <c r="DH294" i="8" s="1"/>
  <c r="DI294" i="8"/>
  <c r="DJ294" i="8"/>
  <c r="DJ274" i="8"/>
  <c r="DG270" i="8"/>
  <c r="DI270" i="8"/>
  <c r="DJ270" i="8"/>
  <c r="DG266" i="8"/>
  <c r="DI266" i="8"/>
  <c r="DI246" i="8"/>
  <c r="DG222" i="8"/>
  <c r="DI222" i="8"/>
  <c r="DJ222" i="8"/>
  <c r="DG202" i="8"/>
  <c r="DI202" i="8"/>
  <c r="DJ186" i="8"/>
  <c r="DG722" i="8"/>
  <c r="DI722" i="8"/>
  <c r="DK722" i="8" s="1"/>
  <c r="DG718" i="8"/>
  <c r="DI718" i="8"/>
  <c r="DK718" i="8" s="1"/>
  <c r="DI716" i="8"/>
  <c r="DK716" i="8" s="1"/>
  <c r="DL716" i="8" s="1"/>
  <c r="DG714" i="8"/>
  <c r="DI714" i="8"/>
  <c r="DK714" i="8" s="1"/>
  <c r="DG712" i="8"/>
  <c r="DH712" i="8" s="1"/>
  <c r="DI712" i="8"/>
  <c r="DK712" i="8" s="1"/>
  <c r="DL712" i="8" s="1"/>
  <c r="DG710" i="8"/>
  <c r="DI710" i="8"/>
  <c r="DK710" i="8" s="1"/>
  <c r="DG706" i="8"/>
  <c r="DI706" i="8"/>
  <c r="DK706" i="8" s="1"/>
  <c r="DG698" i="8"/>
  <c r="DI698" i="8"/>
  <c r="DK698" i="8" s="1"/>
  <c r="DG692" i="8"/>
  <c r="DI692" i="8"/>
  <c r="DK692" i="8" s="1"/>
  <c r="DG688" i="8"/>
  <c r="DI688" i="8"/>
  <c r="DK688" i="8" s="1"/>
  <c r="DL688" i="8" s="1"/>
  <c r="DG686" i="8"/>
  <c r="DI686" i="8"/>
  <c r="DK686" i="8" s="1"/>
  <c r="DI678" i="8"/>
  <c r="DK678" i="8" s="1"/>
  <c r="DG676" i="8"/>
  <c r="DG672" i="8"/>
  <c r="DI672" i="8"/>
  <c r="DK672" i="8" s="1"/>
  <c r="DG668" i="8"/>
  <c r="DI668" i="8"/>
  <c r="DK668" i="8" s="1"/>
  <c r="DG666" i="8"/>
  <c r="DH666" i="8" s="1"/>
  <c r="DI666" i="8"/>
  <c r="DK666" i="8" s="1"/>
  <c r="DL666" i="8" s="1"/>
  <c r="DI662" i="8"/>
  <c r="DK662" i="8" s="1"/>
  <c r="DL662" i="8" s="1"/>
  <c r="DG658" i="8"/>
  <c r="DH658" i="8" s="1"/>
  <c r="DI658" i="8"/>
  <c r="DK658" i="8" s="1"/>
  <c r="DL658" i="8" s="1"/>
  <c r="DG650" i="8"/>
  <c r="DH650" i="8" s="1"/>
  <c r="DI650" i="8"/>
  <c r="DK650" i="8" s="1"/>
  <c r="DL650" i="8" s="1"/>
  <c r="DG648" i="8"/>
  <c r="DI648" i="8"/>
  <c r="DK648" i="8" s="1"/>
  <c r="DI646" i="8"/>
  <c r="DK646" i="8" s="1"/>
  <c r="DL646" i="8" s="1"/>
  <c r="DG642" i="8"/>
  <c r="DI642" i="8"/>
  <c r="DK642" i="8" s="1"/>
  <c r="DG634" i="8"/>
  <c r="DH634" i="8" s="1"/>
  <c r="DI634" i="8"/>
  <c r="DK634" i="8" s="1"/>
  <c r="DG632" i="8"/>
  <c r="DI632" i="8"/>
  <c r="DK632" i="8" s="1"/>
  <c r="DG626" i="8"/>
  <c r="DI626" i="8"/>
  <c r="DK626" i="8" s="1"/>
  <c r="DG624" i="8"/>
  <c r="DG622" i="8"/>
  <c r="DH622" i="8" s="1"/>
  <c r="DG620" i="8"/>
  <c r="DG618" i="8"/>
  <c r="DI618" i="8"/>
  <c r="DK618" i="8" s="1"/>
  <c r="DI616" i="8"/>
  <c r="DG614" i="8"/>
  <c r="DG612" i="8"/>
  <c r="DI612" i="8"/>
  <c r="DK612" i="8" s="1"/>
  <c r="DG610" i="8"/>
  <c r="DH610" i="8" s="1"/>
  <c r="DI610" i="8"/>
  <c r="DK610" i="8" s="1"/>
  <c r="DG608" i="8"/>
  <c r="DI608" i="8"/>
  <c r="DK608" i="8" s="1"/>
  <c r="DG606" i="8"/>
  <c r="DI606" i="8"/>
  <c r="DK606" i="8" s="1"/>
  <c r="DI600" i="8"/>
  <c r="DK600" i="8" s="1"/>
  <c r="DL600" i="8" s="1"/>
  <c r="DG598" i="8"/>
  <c r="DH598" i="8" s="1"/>
  <c r="DI598" i="8"/>
  <c r="DK598" i="8" s="1"/>
  <c r="DI596" i="8"/>
  <c r="DK596" i="8" s="1"/>
  <c r="DL596" i="8" s="1"/>
  <c r="DI594" i="8"/>
  <c r="DG590" i="8"/>
  <c r="DI590" i="8"/>
  <c r="DK590" i="8" s="1"/>
  <c r="DG586" i="8"/>
  <c r="DH586" i="8" s="1"/>
  <c r="DI586" i="8"/>
  <c r="DK586" i="8" s="1"/>
  <c r="DL586" i="8" s="1"/>
  <c r="DG582" i="8"/>
  <c r="DI582" i="8"/>
  <c r="DK582" i="8" s="1"/>
  <c r="DG580" i="8"/>
  <c r="DH580" i="8" s="1"/>
  <c r="DG576" i="8"/>
  <c r="DI576" i="8"/>
  <c r="DK576" i="8" s="1"/>
  <c r="DG572" i="8"/>
  <c r="DI572" i="8"/>
  <c r="DI566" i="8"/>
  <c r="DK566" i="8" s="1"/>
  <c r="DG564" i="8"/>
  <c r="DH564" i="8" s="1"/>
  <c r="DG562" i="8"/>
  <c r="DH562" i="8" s="1"/>
  <c r="DI562" i="8"/>
  <c r="DK562" i="8" s="1"/>
  <c r="DL562" i="8" s="1"/>
  <c r="DG548" i="8"/>
  <c r="DH548" i="8" s="1"/>
  <c r="DI530" i="8"/>
  <c r="DK530" i="8" s="1"/>
  <c r="DL530" i="8" s="1"/>
  <c r="DG528" i="8"/>
  <c r="DH528" i="8" s="1"/>
  <c r="DG522" i="8"/>
  <c r="DG520" i="8"/>
  <c r="DG516" i="8"/>
  <c r="DI514" i="8"/>
  <c r="DK514" i="8" s="1"/>
  <c r="DL514" i="8" s="1"/>
  <c r="DG508" i="8"/>
  <c r="DI508" i="8"/>
  <c r="DK508" i="8" s="1"/>
  <c r="DL508" i="8" s="1"/>
  <c r="DG504" i="8"/>
  <c r="DI504" i="8"/>
  <c r="DK504" i="8" s="1"/>
  <c r="DG502" i="8"/>
  <c r="DH502" i="8" s="1"/>
  <c r="DI502" i="8"/>
  <c r="DK502" i="8" s="1"/>
  <c r="DG500" i="8"/>
  <c r="DI500" i="8"/>
  <c r="DK500" i="8" s="1"/>
  <c r="DL500" i="8" s="1"/>
  <c r="DG498" i="8"/>
  <c r="DH498" i="8" s="1"/>
  <c r="DG496" i="8"/>
  <c r="DI496" i="8"/>
  <c r="DK496" i="8" s="1"/>
  <c r="DG492" i="8"/>
  <c r="DI492" i="8"/>
  <c r="DK492" i="8" s="1"/>
  <c r="DL492" i="8" s="1"/>
  <c r="DG488" i="8"/>
  <c r="DI488" i="8"/>
  <c r="DK488" i="8" s="1"/>
  <c r="DG486" i="8"/>
  <c r="DI486" i="8"/>
  <c r="DK486" i="8" s="1"/>
  <c r="DG484" i="8"/>
  <c r="DI484" i="8"/>
  <c r="DK484" i="8" s="1"/>
  <c r="DL484" i="8" s="1"/>
  <c r="DG480" i="8"/>
  <c r="DI480" i="8"/>
  <c r="DK480" i="8" s="1"/>
  <c r="DI476" i="8"/>
  <c r="DK476" i="8" s="1"/>
  <c r="DL476" i="8" s="1"/>
  <c r="DI470" i="8"/>
  <c r="DK470" i="8" s="1"/>
  <c r="DG468" i="8"/>
  <c r="DI468" i="8"/>
  <c r="DK468" i="8" s="1"/>
  <c r="DL468" i="8" s="1"/>
  <c r="DG464" i="8"/>
  <c r="DI464" i="8"/>
  <c r="DK464" i="8" s="1"/>
  <c r="DG456" i="8"/>
  <c r="DI456" i="8"/>
  <c r="DK456" i="8" s="1"/>
  <c r="DG450" i="8"/>
  <c r="DH450" i="8" s="1"/>
  <c r="DI450" i="8"/>
  <c r="DK450" i="8" s="1"/>
  <c r="DL450" i="8" s="1"/>
  <c r="DG440" i="8"/>
  <c r="DI440" i="8"/>
  <c r="DK440" i="8" s="1"/>
  <c r="DG438" i="8"/>
  <c r="DG432" i="8"/>
  <c r="DH432" i="8" s="1"/>
  <c r="DI432" i="8"/>
  <c r="DK432" i="8" s="1"/>
  <c r="DL432" i="8" s="1"/>
  <c r="DG428" i="8"/>
  <c r="DI428" i="8"/>
  <c r="DK428" i="8" s="1"/>
  <c r="DG424" i="8"/>
  <c r="DI424" i="8"/>
  <c r="DK424" i="8" s="1"/>
  <c r="DG418" i="8"/>
  <c r="DI418" i="8"/>
  <c r="DK418" i="8" s="1"/>
  <c r="DG416" i="8"/>
  <c r="DH416" i="8" s="1"/>
  <c r="DI416" i="8"/>
  <c r="DK416" i="8" s="1"/>
  <c r="DL416" i="8" s="1"/>
  <c r="DG414" i="8"/>
  <c r="DH414" i="8" s="1"/>
  <c r="DG412" i="8"/>
  <c r="DI412" i="8"/>
  <c r="DK412" i="8" s="1"/>
  <c r="DG408" i="8"/>
  <c r="DH408" i="8" s="1"/>
  <c r="DI408" i="8"/>
  <c r="DK408" i="8" s="1"/>
  <c r="DG404" i="8"/>
  <c r="DI404" i="8"/>
  <c r="DK404" i="8" s="1"/>
  <c r="DG402" i="8"/>
  <c r="DI402" i="8"/>
  <c r="DK402" i="8" s="1"/>
  <c r="DL402" i="8" s="1"/>
  <c r="DG400" i="8"/>
  <c r="DH400" i="8" s="1"/>
  <c r="DI398" i="8"/>
  <c r="DI396" i="8"/>
  <c r="DK396" i="8" s="1"/>
  <c r="DG392" i="8"/>
  <c r="DI392" i="8"/>
  <c r="DK392" i="8" s="1"/>
  <c r="DL392" i="8" s="1"/>
  <c r="DG388" i="8"/>
  <c r="DI388" i="8"/>
  <c r="DK388" i="8" s="1"/>
  <c r="DG386" i="8"/>
  <c r="DI386" i="8"/>
  <c r="DK386" i="8" s="1"/>
  <c r="DL386" i="8" s="1"/>
  <c r="DG384" i="8"/>
  <c r="DI384" i="8"/>
  <c r="DK384" i="8" s="1"/>
  <c r="DG380" i="8"/>
  <c r="DI380" i="8"/>
  <c r="DK380" i="8" s="1"/>
  <c r="DI376" i="8"/>
  <c r="DK376" i="8" s="1"/>
  <c r="DG372" i="8"/>
  <c r="DH372" i="8" s="1"/>
  <c r="DG370" i="8"/>
  <c r="DI370" i="8"/>
  <c r="DK370" i="8" s="1"/>
  <c r="DL370" i="8" s="1"/>
  <c r="DG368" i="8"/>
  <c r="DI368" i="8"/>
  <c r="DK368" i="8" s="1"/>
  <c r="DG364" i="8"/>
  <c r="DI364" i="8"/>
  <c r="DK364" i="8" s="1"/>
  <c r="DG360" i="8"/>
  <c r="DH360" i="8" s="1"/>
  <c r="DG354" i="8"/>
  <c r="DI354" i="8"/>
  <c r="DK354" i="8" s="1"/>
  <c r="DI344" i="8"/>
  <c r="DK344" i="8" s="1"/>
  <c r="DG337" i="8"/>
  <c r="DG329" i="8"/>
  <c r="DI323" i="8"/>
  <c r="DK323" i="8" s="1"/>
  <c r="DG307" i="8"/>
  <c r="DI307" i="8"/>
  <c r="DK307" i="8" s="1"/>
  <c r="DG291" i="8"/>
  <c r="DG281" i="8"/>
  <c r="DI277" i="8"/>
  <c r="DK277" i="8" s="1"/>
  <c r="DI273" i="8"/>
  <c r="DK273" i="8" s="1"/>
  <c r="DL273" i="8" s="1"/>
  <c r="DG269" i="8"/>
  <c r="DI269" i="8"/>
  <c r="DK269" i="8" s="1"/>
  <c r="DG267" i="8"/>
  <c r="DI267" i="8"/>
  <c r="DK267" i="8" s="1"/>
  <c r="DG265" i="8"/>
  <c r="DI265" i="8"/>
  <c r="DK265" i="8" s="1"/>
  <c r="DG261" i="8"/>
  <c r="DG243" i="8"/>
  <c r="DI243" i="8"/>
  <c r="DK243" i="8" s="1"/>
  <c r="DG233" i="8"/>
  <c r="DH233" i="8" s="1"/>
  <c r="DI233" i="8"/>
  <c r="DK233" i="8" s="1"/>
  <c r="DL233" i="8" s="1"/>
  <c r="DG231" i="8"/>
  <c r="DI231" i="8"/>
  <c r="DK231" i="8" s="1"/>
  <c r="DG223" i="8"/>
  <c r="DG217" i="8"/>
  <c r="DH217" i="8" s="1"/>
  <c r="DI211" i="8"/>
  <c r="DK211" i="8" s="1"/>
  <c r="DG209" i="8"/>
  <c r="DI209" i="8"/>
  <c r="DK209" i="8" s="1"/>
  <c r="DI201" i="8"/>
  <c r="DK201" i="8" s="1"/>
  <c r="DG199" i="8"/>
  <c r="DH199" i="8" s="1"/>
  <c r="DG193" i="8"/>
  <c r="DI193" i="8"/>
  <c r="DK193" i="8" s="1"/>
  <c r="DG187" i="8"/>
  <c r="DH187" i="8" s="1"/>
  <c r="DG185" i="8"/>
  <c r="DG183" i="8"/>
  <c r="DH183" i="8" s="1"/>
  <c r="DG177" i="8"/>
  <c r="DJ170" i="8"/>
  <c r="DJ155" i="8"/>
  <c r="DJ128" i="8"/>
  <c r="DK128" i="8" s="1"/>
  <c r="DJ125" i="8"/>
  <c r="DK125" i="8" s="1"/>
  <c r="DJ118" i="8"/>
  <c r="DK118" i="8" s="1"/>
  <c r="DJ104" i="8"/>
  <c r="DK104" i="8" s="1"/>
  <c r="DL104" i="8" s="1"/>
  <c r="DG45" i="8"/>
  <c r="DG54" i="8"/>
  <c r="DI54" i="8"/>
  <c r="DK54" i="8" s="1"/>
  <c r="DG42" i="8"/>
  <c r="DG40" i="8"/>
  <c r="DH40" i="8" s="1"/>
  <c r="DI40" i="8"/>
  <c r="DK40" i="8" s="1"/>
  <c r="DL40" i="8" s="1"/>
  <c r="DI38" i="8"/>
  <c r="DG32" i="8"/>
  <c r="DI32" i="8"/>
  <c r="DK32" i="8" s="1"/>
  <c r="DJ33" i="8" l="1"/>
  <c r="DG112" i="8"/>
  <c r="DI436" i="8"/>
  <c r="DK436" i="8" s="1"/>
  <c r="DL436" i="8" s="1"/>
  <c r="DG458" i="8"/>
  <c r="DG282" i="8"/>
  <c r="DI260" i="8"/>
  <c r="DI1179" i="8"/>
  <c r="DK1179" i="8" s="1"/>
  <c r="DG1031" i="8"/>
  <c r="DH1031" i="8" s="1"/>
  <c r="DG1070" i="8"/>
  <c r="DK594" i="8"/>
  <c r="DL594" i="8" s="1"/>
  <c r="DH177" i="8"/>
  <c r="DG289" i="8"/>
  <c r="DH289" i="8" s="1"/>
  <c r="DG311" i="8"/>
  <c r="DH311" i="8" s="1"/>
  <c r="DG476" i="8"/>
  <c r="DG506" i="8"/>
  <c r="DH506" i="8" s="1"/>
  <c r="DG594" i="8"/>
  <c r="DH594" i="8" s="1"/>
  <c r="DH672" i="8"/>
  <c r="DH692" i="8"/>
  <c r="DG704" i="8"/>
  <c r="DG411" i="8"/>
  <c r="DH411" i="8" s="1"/>
  <c r="DI599" i="8"/>
  <c r="DK599" i="8" s="1"/>
  <c r="DI984" i="8"/>
  <c r="DH42" i="8"/>
  <c r="DJ112" i="8"/>
  <c r="DK112" i="8" s="1"/>
  <c r="DL112" i="8" s="1"/>
  <c r="DJ140" i="8"/>
  <c r="DK140" i="8" s="1"/>
  <c r="DL140" i="8" s="1"/>
  <c r="DG225" i="8"/>
  <c r="DH225" i="8" s="1"/>
  <c r="DG249" i="8"/>
  <c r="DH249" i="8" s="1"/>
  <c r="DL267" i="8"/>
  <c r="DG356" i="8"/>
  <c r="DG422" i="8"/>
  <c r="DI460" i="8"/>
  <c r="DK460" i="8" s="1"/>
  <c r="DL460" i="8" s="1"/>
  <c r="DG536" i="8"/>
  <c r="DH572" i="8"/>
  <c r="DL590" i="8"/>
  <c r="DI338" i="8"/>
  <c r="DJ475" i="8"/>
  <c r="DI615" i="8"/>
  <c r="DK615" i="8" s="1"/>
  <c r="DL744" i="8"/>
  <c r="DG1245" i="8"/>
  <c r="DG241" i="8"/>
  <c r="DH241" i="8" s="1"/>
  <c r="DG327" i="8"/>
  <c r="DH327" i="8" s="1"/>
  <c r="DI352" i="8"/>
  <c r="DK352" i="8" s="1"/>
  <c r="DH368" i="8"/>
  <c r="DH486" i="8"/>
  <c r="DI538" i="8"/>
  <c r="DK538" i="8" s="1"/>
  <c r="DI654" i="8"/>
  <c r="DK654" i="8" s="1"/>
  <c r="DL654" i="8" s="1"/>
  <c r="DI47" i="8"/>
  <c r="DJ359" i="8"/>
  <c r="DK359" i="8" s="1"/>
  <c r="DL359" i="8" s="1"/>
  <c r="DJ324" i="8"/>
  <c r="DJ427" i="8"/>
  <c r="DI545" i="8"/>
  <c r="DK545" i="8" s="1"/>
  <c r="DI617" i="8"/>
  <c r="DK617" i="8" s="1"/>
  <c r="DL617" i="8" s="1"/>
  <c r="DI697" i="8"/>
  <c r="DK697" i="8" s="1"/>
  <c r="DI469" i="8"/>
  <c r="DH751" i="8"/>
  <c r="DI964" i="8"/>
  <c r="DK964" i="8" s="1"/>
  <c r="DL964" i="8" s="1"/>
  <c r="DH409" i="8"/>
  <c r="DH720" i="8"/>
  <c r="DH232" i="8"/>
  <c r="DH188" i="8"/>
  <c r="DI94" i="8"/>
  <c r="DJ94" i="8"/>
  <c r="DI1385" i="8"/>
  <c r="DG1385" i="8"/>
  <c r="DH1385" i="8" s="1"/>
  <c r="DG242" i="8"/>
  <c r="DJ242" i="8"/>
  <c r="DJ437" i="8"/>
  <c r="DI437" i="8"/>
  <c r="DK437" i="8" s="1"/>
  <c r="DL437" i="8" s="1"/>
  <c r="DJ737" i="8"/>
  <c r="DI737" i="8"/>
  <c r="DJ1181" i="8"/>
  <c r="DI1181" i="8"/>
  <c r="DK1181" i="8" s="1"/>
  <c r="DL1181" i="8" s="1"/>
  <c r="DJ1352" i="8"/>
  <c r="DI1352" i="8"/>
  <c r="DI216" i="8"/>
  <c r="DG216" i="8"/>
  <c r="DH216" i="8" s="1"/>
  <c r="DJ786" i="8"/>
  <c r="DI786" i="8"/>
  <c r="DG818" i="8"/>
  <c r="DH818" i="8" s="1"/>
  <c r="DI818" i="8"/>
  <c r="DK818" i="8" s="1"/>
  <c r="DL818" i="8" s="1"/>
  <c r="DJ851" i="8"/>
  <c r="DI851" i="8"/>
  <c r="DJ885" i="8"/>
  <c r="DG885" i="8"/>
  <c r="DH885" i="8" s="1"/>
  <c r="DI885" i="8"/>
  <c r="DG1052" i="8"/>
  <c r="DJ1052" i="8"/>
  <c r="DJ1211" i="8"/>
  <c r="DG1211" i="8"/>
  <c r="DI1211" i="8"/>
  <c r="DI264" i="8"/>
  <c r="DJ264" i="8"/>
  <c r="DG407" i="8"/>
  <c r="DH407" i="8" s="1"/>
  <c r="DJ407" i="8"/>
  <c r="DJ1041" i="8"/>
  <c r="DG1041" i="8"/>
  <c r="DH1041" i="8" s="1"/>
  <c r="DI1041" i="8"/>
  <c r="DK1041" i="8" s="1"/>
  <c r="DL1041" i="8" s="1"/>
  <c r="DJ1174" i="8"/>
  <c r="DI1174" i="8"/>
  <c r="DK1174" i="8" s="1"/>
  <c r="DL1174" i="8" s="1"/>
  <c r="DG1174" i="8"/>
  <c r="DH1174" i="8" s="1"/>
  <c r="DJ748" i="8"/>
  <c r="DI748" i="8"/>
  <c r="DG862" i="8"/>
  <c r="DI862" i="8"/>
  <c r="DK862" i="8" s="1"/>
  <c r="DL862" i="8" s="1"/>
  <c r="DJ1190" i="8"/>
  <c r="DG1190" i="8"/>
  <c r="DI1190" i="8"/>
  <c r="DK1190" i="8" s="1"/>
  <c r="DI935" i="8"/>
  <c r="DK935" i="8" s="1"/>
  <c r="DL935" i="8" s="1"/>
  <c r="DG935" i="8"/>
  <c r="DH935" i="8" s="1"/>
  <c r="DJ935" i="8"/>
  <c r="DI808" i="8"/>
  <c r="DJ808" i="8"/>
  <c r="DK808" i="8" s="1"/>
  <c r="DL808" i="8" s="1"/>
  <c r="DG1084" i="8"/>
  <c r="DI1084" i="8"/>
  <c r="DJ973" i="8"/>
  <c r="DI973" i="8"/>
  <c r="DK973" i="8" s="1"/>
  <c r="DL973" i="8" s="1"/>
  <c r="DG973" i="8"/>
  <c r="DJ1242" i="8"/>
  <c r="DG1242" i="8"/>
  <c r="DI1242" i="8"/>
  <c r="DK1242" i="8" s="1"/>
  <c r="DL1242" i="8" s="1"/>
  <c r="DG995" i="8"/>
  <c r="DI995" i="8"/>
  <c r="DJ995" i="8"/>
  <c r="DG1093" i="8"/>
  <c r="DH1093" i="8" s="1"/>
  <c r="DI1093" i="8"/>
  <c r="DJ1226" i="8"/>
  <c r="DG1226" i="8"/>
  <c r="DI1226" i="8"/>
  <c r="DK1226" i="8" s="1"/>
  <c r="DL1226" i="8" s="1"/>
  <c r="DJ1176" i="8"/>
  <c r="DG1176" i="8"/>
  <c r="DI1176" i="8"/>
  <c r="DJ983" i="8"/>
  <c r="DK983" i="8" s="1"/>
  <c r="DL983" i="8" s="1"/>
  <c r="DI983" i="8"/>
  <c r="DG1016" i="8"/>
  <c r="DJ1016" i="8"/>
  <c r="DJ1306" i="8"/>
  <c r="DG1306" i="8"/>
  <c r="DI1306" i="8"/>
  <c r="DJ958" i="8"/>
  <c r="DI958" i="8"/>
  <c r="DG1025" i="8"/>
  <c r="DI1025" i="8"/>
  <c r="DJ1025" i="8"/>
  <c r="DJ1058" i="8"/>
  <c r="DK1058" i="8" s="1"/>
  <c r="DL1058" i="8" s="1"/>
  <c r="DI1058" i="8"/>
  <c r="DI48" i="8"/>
  <c r="DK48" i="8" s="1"/>
  <c r="DL48" i="8" s="1"/>
  <c r="DH223" i="8"/>
  <c r="DL243" i="8"/>
  <c r="DH267" i="8"/>
  <c r="DI283" i="8"/>
  <c r="DK283" i="8" s="1"/>
  <c r="DL424" i="8"/>
  <c r="DI472" i="8"/>
  <c r="DK472" i="8" s="1"/>
  <c r="DL472" i="8" s="1"/>
  <c r="DI570" i="8"/>
  <c r="DK570" i="8" s="1"/>
  <c r="DL570" i="8" s="1"/>
  <c r="DI602" i="8"/>
  <c r="DK602" i="8" s="1"/>
  <c r="DL602" i="8" s="1"/>
  <c r="DI628" i="8"/>
  <c r="DK628" i="8" s="1"/>
  <c r="DL628" i="8" s="1"/>
  <c r="DL642" i="8"/>
  <c r="DJ375" i="8"/>
  <c r="DH284" i="8"/>
  <c r="DH336" i="8"/>
  <c r="DH351" i="8"/>
  <c r="DG381" i="8"/>
  <c r="DI455" i="8"/>
  <c r="DG475" i="8"/>
  <c r="DH475" i="8" s="1"/>
  <c r="DH776" i="8"/>
  <c r="DI473" i="8"/>
  <c r="DI1042" i="8"/>
  <c r="DG1126" i="8"/>
  <c r="DH1126" i="8" s="1"/>
  <c r="DG1144" i="8"/>
  <c r="DH1144" i="8" s="1"/>
  <c r="DJ1084" i="8"/>
  <c r="DJ1042" i="8"/>
  <c r="DG1058" i="8"/>
  <c r="DH1058" i="8" s="1"/>
  <c r="DG939" i="8"/>
  <c r="DH939" i="8" s="1"/>
  <c r="DJ1183" i="8"/>
  <c r="DG1183" i="8"/>
  <c r="DI1183" i="8"/>
  <c r="DK1183" i="8" s="1"/>
  <c r="DL1183" i="8" s="1"/>
  <c r="DJ884" i="8"/>
  <c r="DG884" i="8"/>
  <c r="DH884" i="8" s="1"/>
  <c r="DJ1178" i="8"/>
  <c r="DI1178" i="8"/>
  <c r="DK1178" i="8" s="1"/>
  <c r="DL1178" i="8" s="1"/>
  <c r="DJ1307" i="8"/>
  <c r="DI1307" i="8"/>
  <c r="DJ741" i="8"/>
  <c r="DG741" i="8"/>
  <c r="DH741" i="8" s="1"/>
  <c r="DI822" i="8"/>
  <c r="DG822" i="8"/>
  <c r="DJ822" i="8"/>
  <c r="DG1040" i="8"/>
  <c r="DH1040" i="8" s="1"/>
  <c r="DI1040" i="8"/>
  <c r="DG1148" i="8"/>
  <c r="DI1148" i="8"/>
  <c r="DJ1107" i="8"/>
  <c r="DG1107" i="8"/>
  <c r="DH1107" i="8" s="1"/>
  <c r="DJ501" i="8"/>
  <c r="DI501" i="8"/>
  <c r="DJ694" i="8"/>
  <c r="DG694" i="8"/>
  <c r="DJ871" i="8"/>
  <c r="DI871" i="8"/>
  <c r="DJ1345" i="8"/>
  <c r="DG1345" i="8"/>
  <c r="DI1345" i="8"/>
  <c r="DJ1168" i="8"/>
  <c r="DK1168" i="8" s="1"/>
  <c r="DL1168" i="8" s="1"/>
  <c r="DG1168" i="8"/>
  <c r="DJ1264" i="8"/>
  <c r="DG1264" i="8"/>
  <c r="DI1264" i="8"/>
  <c r="DG982" i="8"/>
  <c r="DJ982" i="8"/>
  <c r="DG1003" i="8"/>
  <c r="DJ1003" i="8"/>
  <c r="DG1069" i="8"/>
  <c r="DH1069" i="8" s="1"/>
  <c r="DJ1069" i="8"/>
  <c r="DK1069" i="8" s="1"/>
  <c r="DL1069" i="8" s="1"/>
  <c r="DI1069" i="8"/>
  <c r="DG1102" i="8"/>
  <c r="DH1102" i="8" s="1"/>
  <c r="DJ1102" i="8"/>
  <c r="DI1102" i="8"/>
  <c r="DK1102" i="8" s="1"/>
  <c r="DL1102" i="8" s="1"/>
  <c r="DJ1222" i="8"/>
  <c r="DG1222" i="8"/>
  <c r="DH1222" i="8" s="1"/>
  <c r="DI1222" i="8"/>
  <c r="DK1222" i="8" s="1"/>
  <c r="DL1222" i="8" s="1"/>
  <c r="DJ1297" i="8"/>
  <c r="DG1297" i="8"/>
  <c r="DI1297" i="8"/>
  <c r="DI1160" i="8"/>
  <c r="DG1160" i="8"/>
  <c r="DH1160" i="8" s="1"/>
  <c r="DJ1160" i="8"/>
  <c r="DJ1246" i="8"/>
  <c r="DG1246" i="8"/>
  <c r="DI1246" i="8"/>
  <c r="DJ1320" i="8"/>
  <c r="DG1320" i="8"/>
  <c r="DH1320" i="8" s="1"/>
  <c r="DI1320" i="8"/>
  <c r="DK1320" i="8" s="1"/>
  <c r="DJ1244" i="8"/>
  <c r="DG1244" i="8"/>
  <c r="DI1244" i="8"/>
  <c r="DJ957" i="8"/>
  <c r="DG957" i="8"/>
  <c r="DI957" i="8"/>
  <c r="DG987" i="8"/>
  <c r="DH987" i="8" s="1"/>
  <c r="DI987" i="8"/>
  <c r="DG1004" i="8"/>
  <c r="DH1004" i="8" s="1"/>
  <c r="DJ1004" i="8"/>
  <c r="DG1020" i="8"/>
  <c r="DH1020" i="8" s="1"/>
  <c r="DJ1020" i="8"/>
  <c r="DI1020" i="8"/>
  <c r="DJ1086" i="8"/>
  <c r="DI1086" i="8"/>
  <c r="DG1086" i="8"/>
  <c r="DJ1186" i="8"/>
  <c r="DG1186" i="8"/>
  <c r="DH1186" i="8" s="1"/>
  <c r="DI1186" i="8"/>
  <c r="DJ1322" i="8"/>
  <c r="DG1322" i="8"/>
  <c r="DI1322" i="8"/>
  <c r="DJ775" i="8"/>
  <c r="DG775" i="8"/>
  <c r="DH775" i="8" s="1"/>
  <c r="DG975" i="8"/>
  <c r="DH975" i="8" s="1"/>
  <c r="DJ975" i="8"/>
  <c r="DG1013" i="8"/>
  <c r="DI1013" i="8"/>
  <c r="DJ1030" i="8"/>
  <c r="DK1030" i="8" s="1"/>
  <c r="DL1030" i="8" s="1"/>
  <c r="DI1030" i="8"/>
  <c r="DG1030" i="8"/>
  <c r="DH1030" i="8" s="1"/>
  <c r="DJ1046" i="8"/>
  <c r="DI1046" i="8"/>
  <c r="DG1062" i="8"/>
  <c r="DI1062" i="8"/>
  <c r="DG1079" i="8"/>
  <c r="DH1079" i="8" s="1"/>
  <c r="DJ1079" i="8"/>
  <c r="DL32" i="8"/>
  <c r="DG48" i="8"/>
  <c r="DH48" i="8" s="1"/>
  <c r="DL125" i="8"/>
  <c r="DJ158" i="8"/>
  <c r="DK158" i="8" s="1"/>
  <c r="DL158" i="8" s="1"/>
  <c r="DG203" i="8"/>
  <c r="DH203" i="8" s="1"/>
  <c r="DH243" i="8"/>
  <c r="DL265" i="8"/>
  <c r="DG352" i="8"/>
  <c r="DH352" i="8" s="1"/>
  <c r="DI358" i="8"/>
  <c r="DK358" i="8" s="1"/>
  <c r="DL358" i="8" s="1"/>
  <c r="DG376" i="8"/>
  <c r="DH376" i="8" s="1"/>
  <c r="DL384" i="8"/>
  <c r="DI394" i="8"/>
  <c r="DK394" i="8" s="1"/>
  <c r="DL394" i="8" s="1"/>
  <c r="DH424" i="8"/>
  <c r="DL440" i="8"/>
  <c r="DG460" i="8"/>
  <c r="DG472" i="8"/>
  <c r="DH472" i="8" s="1"/>
  <c r="DG478" i="8"/>
  <c r="DH478" i="8" s="1"/>
  <c r="DG494" i="8"/>
  <c r="DH494" i="8" s="1"/>
  <c r="DI542" i="8"/>
  <c r="DK542" i="8" s="1"/>
  <c r="DL542" i="8" s="1"/>
  <c r="DG570" i="8"/>
  <c r="DH570" i="8" s="1"/>
  <c r="DH590" i="8"/>
  <c r="DG602" i="8"/>
  <c r="DH602" i="8" s="1"/>
  <c r="DH618" i="8"/>
  <c r="DG628" i="8"/>
  <c r="DH628" i="8" s="1"/>
  <c r="DI656" i="8"/>
  <c r="DK656" i="8" s="1"/>
  <c r="DL656" i="8" s="1"/>
  <c r="DI660" i="8"/>
  <c r="DK660" i="8" s="1"/>
  <c r="DL660" i="8" s="1"/>
  <c r="DI696" i="8"/>
  <c r="DK696" i="8" s="1"/>
  <c r="DL722" i="8"/>
  <c r="DI186" i="8"/>
  <c r="DJ282" i="8"/>
  <c r="DK282" i="8" s="1"/>
  <c r="DL282" i="8" s="1"/>
  <c r="DG286" i="8"/>
  <c r="DH286" i="8" s="1"/>
  <c r="DJ322" i="8"/>
  <c r="DG330" i="8"/>
  <c r="DJ381" i="8"/>
  <c r="DI188" i="8"/>
  <c r="DI200" i="8"/>
  <c r="DG212" i="8"/>
  <c r="DJ236" i="8"/>
  <c r="DJ292" i="8"/>
  <c r="DI328" i="8"/>
  <c r="DK328" i="8" s="1"/>
  <c r="DL328" i="8" s="1"/>
  <c r="DI361" i="8"/>
  <c r="DH373" i="8"/>
  <c r="DG391" i="8"/>
  <c r="DH391" i="8" s="1"/>
  <c r="DI407" i="8"/>
  <c r="DG455" i="8"/>
  <c r="DL483" i="8"/>
  <c r="DH489" i="8"/>
  <c r="DG501" i="8"/>
  <c r="DH501" i="8" s="1"/>
  <c r="DL563" i="8"/>
  <c r="DL595" i="8"/>
  <c r="DL665" i="8"/>
  <c r="DH726" i="8"/>
  <c r="DG748" i="8"/>
  <c r="DG473" i="8"/>
  <c r="DH473" i="8" s="1"/>
  <c r="DI769" i="8"/>
  <c r="DK769" i="8" s="1"/>
  <c r="DL769" i="8" s="1"/>
  <c r="DI773" i="8"/>
  <c r="DK773" i="8" s="1"/>
  <c r="DL773" i="8" s="1"/>
  <c r="DH829" i="8"/>
  <c r="DJ818" i="8"/>
  <c r="DI939" i="8"/>
  <c r="DK939" i="8" s="1"/>
  <c r="DL939" i="8" s="1"/>
  <c r="DI997" i="8"/>
  <c r="DK997" i="8" s="1"/>
  <c r="DL997" i="8" s="1"/>
  <c r="DI1003" i="8"/>
  <c r="DI1079" i="8"/>
  <c r="DG1178" i="8"/>
  <c r="DH1178" i="8" s="1"/>
  <c r="DL1220" i="8"/>
  <c r="DI1284" i="8"/>
  <c r="DK1284" i="8" s="1"/>
  <c r="DL1284" i="8" s="1"/>
  <c r="DI1326" i="8"/>
  <c r="DK1326" i="8" s="1"/>
  <c r="DL1326" i="8" s="1"/>
  <c r="DI1334" i="8"/>
  <c r="DK1334" i="8" s="1"/>
  <c r="DI1340" i="8"/>
  <c r="DK1340" i="8" s="1"/>
  <c r="DL1340" i="8" s="1"/>
  <c r="DH1207" i="8"/>
  <c r="DG1307" i="8"/>
  <c r="DH1307" i="8" s="1"/>
  <c r="DI1319" i="8"/>
  <c r="DK1319" i="8" s="1"/>
  <c r="DL1319" i="8" s="1"/>
  <c r="DL1361" i="8"/>
  <c r="DG1046" i="8"/>
  <c r="DJ1062" i="8"/>
  <c r="DJ1082" i="8"/>
  <c r="DJ987" i="8"/>
  <c r="DK987" i="8" s="1"/>
  <c r="DL987" i="8" s="1"/>
  <c r="DG964" i="8"/>
  <c r="DJ927" i="8"/>
  <c r="DJ623" i="8"/>
  <c r="DK623" i="8" s="1"/>
  <c r="DL623" i="8" s="1"/>
  <c r="DG623" i="8"/>
  <c r="DJ1367" i="8"/>
  <c r="DG1367" i="8"/>
  <c r="DG802" i="8"/>
  <c r="DH802" i="8" s="1"/>
  <c r="DI802" i="8"/>
  <c r="DJ901" i="8"/>
  <c r="DG901" i="8"/>
  <c r="DH901" i="8" s="1"/>
  <c r="DJ1073" i="8"/>
  <c r="DK1073" i="8" s="1"/>
  <c r="DL1073" i="8" s="1"/>
  <c r="DG1073" i="8"/>
  <c r="DG1108" i="8"/>
  <c r="DJ1108" i="8"/>
  <c r="DK1108" i="8" s="1"/>
  <c r="DL1108" i="8" s="1"/>
  <c r="DJ1195" i="8"/>
  <c r="DK1195" i="8" s="1"/>
  <c r="DL1195" i="8" s="1"/>
  <c r="DG1195" i="8"/>
  <c r="DH1195" i="8" s="1"/>
  <c r="DJ1103" i="8"/>
  <c r="DI1103" i="8"/>
  <c r="DJ459" i="8"/>
  <c r="DG459" i="8"/>
  <c r="DH459" i="8" s="1"/>
  <c r="DJ491" i="8"/>
  <c r="DI491" i="8"/>
  <c r="DJ507" i="8"/>
  <c r="DI507" i="8"/>
  <c r="DJ774" i="8"/>
  <c r="DG774" i="8"/>
  <c r="DI774" i="8"/>
  <c r="DK774" i="8" s="1"/>
  <c r="DL774" i="8" s="1"/>
  <c r="DI906" i="8"/>
  <c r="DJ906" i="8"/>
  <c r="DJ1282" i="8"/>
  <c r="DG1282" i="8"/>
  <c r="DI1282" i="8"/>
  <c r="DJ720" i="8"/>
  <c r="DI720" i="8"/>
  <c r="DJ841" i="8"/>
  <c r="DK841" i="8" s="1"/>
  <c r="DL841" i="8" s="1"/>
  <c r="DG841" i="8"/>
  <c r="DH841" i="8" s="1"/>
  <c r="DG1152" i="8"/>
  <c r="DJ1152" i="8"/>
  <c r="DK1152" i="8" s="1"/>
  <c r="DL1152" i="8" s="1"/>
  <c r="DG1027" i="8"/>
  <c r="DJ1027" i="8"/>
  <c r="DI1027" i="8"/>
  <c r="DJ1213" i="8"/>
  <c r="DI1213" i="8"/>
  <c r="DG1213" i="8"/>
  <c r="DJ1236" i="8"/>
  <c r="DG1236" i="8"/>
  <c r="DH1236" i="8" s="1"/>
  <c r="DI1236" i="8"/>
  <c r="DK1236" i="8" s="1"/>
  <c r="DI1000" i="8"/>
  <c r="DG1000" i="8"/>
  <c r="DJ1000" i="8"/>
  <c r="DJ1066" i="8"/>
  <c r="DI1066" i="8"/>
  <c r="DK1066" i="8" s="1"/>
  <c r="DL1066" i="8" s="1"/>
  <c r="DG1066" i="8"/>
  <c r="DG1009" i="8"/>
  <c r="DH1009" i="8" s="1"/>
  <c r="DJ1009" i="8"/>
  <c r="DJ1075" i="8"/>
  <c r="DG1075" i="8"/>
  <c r="DI203" i="8"/>
  <c r="DK203" i="8" s="1"/>
  <c r="DL203" i="8" s="1"/>
  <c r="DG273" i="8"/>
  <c r="DH273" i="8" s="1"/>
  <c r="DH356" i="8"/>
  <c r="DG396" i="8"/>
  <c r="DI406" i="8"/>
  <c r="DK406" i="8" s="1"/>
  <c r="DL406" i="8" s="1"/>
  <c r="DL488" i="8"/>
  <c r="DH516" i="8"/>
  <c r="DL612" i="8"/>
  <c r="DG654" i="8"/>
  <c r="DH654" i="8" s="1"/>
  <c r="DH676" i="8"/>
  <c r="DK694" i="8"/>
  <c r="DL694" i="8" s="1"/>
  <c r="DG238" i="8"/>
  <c r="DH238" i="8" s="1"/>
  <c r="DI286" i="8"/>
  <c r="DK286" i="8" s="1"/>
  <c r="DL286" i="8" s="1"/>
  <c r="DJ188" i="8"/>
  <c r="DI212" i="8"/>
  <c r="DK212" i="8" s="1"/>
  <c r="DL212" i="8" s="1"/>
  <c r="DI232" i="8"/>
  <c r="DG264" i="8"/>
  <c r="DH264" i="8" s="1"/>
  <c r="DI324" i="8"/>
  <c r="DH405" i="8"/>
  <c r="DH1120" i="8"/>
  <c r="DG983" i="8"/>
  <c r="DH983" i="8" s="1"/>
  <c r="DJ1263" i="8"/>
  <c r="DG1263" i="8"/>
  <c r="DH1263" i="8" s="1"/>
  <c r="DJ1093" i="8"/>
  <c r="DJ643" i="8"/>
  <c r="DK643" i="8" s="1"/>
  <c r="DL643" i="8" s="1"/>
  <c r="DG643" i="8"/>
  <c r="DG932" i="8"/>
  <c r="DH932" i="8" s="1"/>
  <c r="DJ932" i="8"/>
  <c r="DJ989" i="8"/>
  <c r="DG989" i="8"/>
  <c r="DJ1286" i="8"/>
  <c r="DG1286" i="8"/>
  <c r="DH1286" i="8" s="1"/>
  <c r="DI1286" i="8"/>
  <c r="DJ1356" i="8"/>
  <c r="DG1356" i="8"/>
  <c r="DI1356" i="8"/>
  <c r="DG1139" i="8"/>
  <c r="DI1139" i="8"/>
  <c r="DG790" i="8"/>
  <c r="DI790" i="8"/>
  <c r="DK790" i="8" s="1"/>
  <c r="DL790" i="8" s="1"/>
  <c r="DJ790" i="8"/>
  <c r="DJ806" i="8"/>
  <c r="DG806" i="8"/>
  <c r="DI806" i="8"/>
  <c r="DJ950" i="8"/>
  <c r="DG950" i="8"/>
  <c r="DG1015" i="8"/>
  <c r="DH1015" i="8" s="1"/>
  <c r="DI1015" i="8"/>
  <c r="DG1123" i="8"/>
  <c r="DI1123" i="8"/>
  <c r="DK1123" i="8" s="1"/>
  <c r="DJ395" i="8"/>
  <c r="DI395" i="8"/>
  <c r="DG938" i="8"/>
  <c r="DI938" i="8"/>
  <c r="DJ938" i="8"/>
  <c r="DH1025" i="8"/>
  <c r="DG385" i="8"/>
  <c r="DH385" i="8" s="1"/>
  <c r="DJ385" i="8"/>
  <c r="DH32" i="8"/>
  <c r="DI42" i="8"/>
  <c r="DK42" i="8" s="1"/>
  <c r="DL42" i="8" s="1"/>
  <c r="DG53" i="8"/>
  <c r="DH53" i="8" s="1"/>
  <c r="DH112" i="8"/>
  <c r="DL128" i="8"/>
  <c r="DI187" i="8"/>
  <c r="DK187" i="8" s="1"/>
  <c r="DI205" i="8"/>
  <c r="DK205" i="8" s="1"/>
  <c r="DL205" i="8" s="1"/>
  <c r="DG215" i="8"/>
  <c r="DH215" i="8" s="1"/>
  <c r="DI241" i="8"/>
  <c r="DK241" i="8" s="1"/>
  <c r="DL241" i="8" s="1"/>
  <c r="DI249" i="8"/>
  <c r="DK249" i="8" s="1"/>
  <c r="DL249" i="8" s="1"/>
  <c r="DH265" i="8"/>
  <c r="DI281" i="8"/>
  <c r="DK281" i="8" s="1"/>
  <c r="DL281" i="8" s="1"/>
  <c r="DH291" i="8"/>
  <c r="DG315" i="8"/>
  <c r="DH315" i="8" s="1"/>
  <c r="DH337" i="8"/>
  <c r="DG358" i="8"/>
  <c r="DL368" i="8"/>
  <c r="DI372" i="8"/>
  <c r="DK372" i="8" s="1"/>
  <c r="DL372" i="8" s="1"/>
  <c r="DI378" i="8"/>
  <c r="DK378" i="8" s="1"/>
  <c r="DL378" i="8" s="1"/>
  <c r="DH388" i="8"/>
  <c r="DG394" i="8"/>
  <c r="DH394" i="8" s="1"/>
  <c r="DI400" i="8"/>
  <c r="DK400" i="8" s="1"/>
  <c r="DL400" i="8" s="1"/>
  <c r="DI422" i="8"/>
  <c r="DK422" i="8" s="1"/>
  <c r="DG426" i="8"/>
  <c r="DH426" i="8" s="1"/>
  <c r="DH440" i="8"/>
  <c r="DG462" i="8"/>
  <c r="DH462" i="8" s="1"/>
  <c r="DG474" i="8"/>
  <c r="DH474" i="8" s="1"/>
  <c r="DG490" i="8"/>
  <c r="DH490" i="8" s="1"/>
  <c r="DH504" i="8"/>
  <c r="DG510" i="8"/>
  <c r="DH510" i="8" s="1"/>
  <c r="DI522" i="8"/>
  <c r="DK522" i="8" s="1"/>
  <c r="DI536" i="8"/>
  <c r="DK536" i="8" s="1"/>
  <c r="DG544" i="8"/>
  <c r="DH544" i="8" s="1"/>
  <c r="DH614" i="8"/>
  <c r="DI620" i="8"/>
  <c r="DK620" i="8" s="1"/>
  <c r="DL620" i="8" s="1"/>
  <c r="DG630" i="8"/>
  <c r="DH630" i="8" s="1"/>
  <c r="DG656" i="8"/>
  <c r="DH656" i="8" s="1"/>
  <c r="DG660" i="8"/>
  <c r="DH660" i="8" s="1"/>
  <c r="DL672" i="8"/>
  <c r="DG696" i="8"/>
  <c r="DI704" i="8"/>
  <c r="DK704" i="8" s="1"/>
  <c r="DL704" i="8" s="1"/>
  <c r="DI708" i="8"/>
  <c r="DK708" i="8" s="1"/>
  <c r="DL708" i="8" s="1"/>
  <c r="DH722" i="8"/>
  <c r="DI290" i="8"/>
  <c r="DJ310" i="8"/>
  <c r="DK310" i="8" s="1"/>
  <c r="DL310" i="8" s="1"/>
  <c r="DG322" i="8"/>
  <c r="DH322" i="8" s="1"/>
  <c r="DG200" i="8"/>
  <c r="DH200" i="8" s="1"/>
  <c r="DJ216" i="8"/>
  <c r="DI224" i="8"/>
  <c r="DK224" i="8" s="1"/>
  <c r="DL224" i="8" s="1"/>
  <c r="DH228" i="8"/>
  <c r="DI332" i="8"/>
  <c r="DI355" i="8"/>
  <c r="DG375" i="8"/>
  <c r="DH375" i="8" s="1"/>
  <c r="DI385" i="8"/>
  <c r="DK385" i="8" s="1"/>
  <c r="DL385" i="8" s="1"/>
  <c r="DI459" i="8"/>
  <c r="DG491" i="8"/>
  <c r="DH491" i="8" s="1"/>
  <c r="DI627" i="8"/>
  <c r="DK627" i="8" s="1"/>
  <c r="DL627" i="8" s="1"/>
  <c r="DI736" i="8"/>
  <c r="DK736" i="8" s="1"/>
  <c r="DL736" i="8" s="1"/>
  <c r="DJ469" i="8"/>
  <c r="DI751" i="8"/>
  <c r="DK751" i="8" s="1"/>
  <c r="DL751" i="8" s="1"/>
  <c r="DG769" i="8"/>
  <c r="DH769" i="8" s="1"/>
  <c r="DI775" i="8"/>
  <c r="DK775" i="8" s="1"/>
  <c r="DL775" i="8" s="1"/>
  <c r="DJ802" i="8"/>
  <c r="DI922" i="8"/>
  <c r="DI927" i="8"/>
  <c r="DI950" i="8"/>
  <c r="DK950" i="8" s="1"/>
  <c r="DL950" i="8" s="1"/>
  <c r="DI975" i="8"/>
  <c r="DI982" i="8"/>
  <c r="DI1004" i="8"/>
  <c r="DI1075" i="8"/>
  <c r="DI1082" i="8"/>
  <c r="DI1095" i="8"/>
  <c r="DI1182" i="8"/>
  <c r="DK1182" i="8" s="1"/>
  <c r="DL1182" i="8" s="1"/>
  <c r="DL1250" i="8"/>
  <c r="DG1284" i="8"/>
  <c r="DG1326" i="8"/>
  <c r="DH1326" i="8" s="1"/>
  <c r="DG1334" i="8"/>
  <c r="DH1334" i="8" s="1"/>
  <c r="DG1340" i="8"/>
  <c r="DH1340" i="8" s="1"/>
  <c r="DH1368" i="8"/>
  <c r="DG1215" i="8"/>
  <c r="DG906" i="8"/>
  <c r="DH906" i="8" s="1"/>
  <c r="DJ31" i="8"/>
  <c r="DK31" i="8" s="1"/>
  <c r="DL31" i="8" s="1"/>
  <c r="DI31" i="8"/>
  <c r="DJ529" i="8"/>
  <c r="DI529" i="8"/>
  <c r="DK529" i="8" s="1"/>
  <c r="DH1053" i="8"/>
  <c r="DL706" i="8"/>
  <c r="DH353" i="8"/>
  <c r="DH563" i="8"/>
  <c r="DL689" i="8"/>
  <c r="DL726" i="8"/>
  <c r="DL738" i="8"/>
  <c r="DH760" i="8"/>
  <c r="DL771" i="8"/>
  <c r="DL861" i="8"/>
  <c r="DL1302" i="8"/>
  <c r="DL1316" i="8"/>
  <c r="DL1366" i="8"/>
  <c r="DH771" i="8"/>
  <c r="DL845" i="8"/>
  <c r="DH861" i="8"/>
  <c r="DH796" i="8"/>
  <c r="DH1302" i="8"/>
  <c r="DH1316" i="8"/>
  <c r="DL1187" i="8"/>
  <c r="DJ1229" i="8"/>
  <c r="DG1229" i="8"/>
  <c r="DL780" i="8"/>
  <c r="DL1196" i="8"/>
  <c r="DL1200" i="8"/>
  <c r="DL1218" i="8"/>
  <c r="DH1250" i="8"/>
  <c r="DL1300" i="8"/>
  <c r="DH1366" i="8"/>
  <c r="DH1315" i="8"/>
  <c r="DH1333" i="8"/>
  <c r="DK1409" i="8"/>
  <c r="DL1409" i="8" s="1"/>
  <c r="DK1417" i="8"/>
  <c r="DL1417" i="8" s="1"/>
  <c r="DK1425" i="8"/>
  <c r="DL1425" i="8" s="1"/>
  <c r="DK1433" i="8"/>
  <c r="DL1433" i="8" s="1"/>
  <c r="DK1441" i="8"/>
  <c r="DL1441" i="8" s="1"/>
  <c r="DK1449" i="8"/>
  <c r="DL1449" i="8" s="1"/>
  <c r="DK1457" i="8"/>
  <c r="DL1457" i="8" s="1"/>
  <c r="DK1465" i="8"/>
  <c r="DL1465" i="8" s="1"/>
  <c r="DK1473" i="8"/>
  <c r="DL1473" i="8" s="1"/>
  <c r="DK1481" i="8"/>
  <c r="DL1481" i="8" s="1"/>
  <c r="DH944" i="8"/>
  <c r="DH1136" i="8"/>
  <c r="DH966" i="8"/>
  <c r="DH1054" i="8"/>
  <c r="DH995" i="8"/>
  <c r="DH1027" i="8"/>
  <c r="DH997" i="8"/>
  <c r="DH1013" i="8"/>
  <c r="DH780" i="8"/>
  <c r="DH812" i="8"/>
  <c r="DH1200" i="8"/>
  <c r="DH1218" i="8"/>
  <c r="DH1296" i="8"/>
  <c r="DH1300" i="8"/>
  <c r="DH1318" i="8"/>
  <c r="DL1368" i="8"/>
  <c r="DH1173" i="8"/>
  <c r="DH1118" i="8"/>
  <c r="DH963" i="8"/>
  <c r="DH1003" i="8"/>
  <c r="DH1395" i="8"/>
  <c r="DH728" i="8"/>
  <c r="DH918" i="8"/>
  <c r="DI1382" i="8"/>
  <c r="DJ1382" i="8"/>
  <c r="DG1382" i="8"/>
  <c r="DH1382" i="8" s="1"/>
  <c r="DG59" i="8"/>
  <c r="DH59" i="8" s="1"/>
  <c r="DJ59" i="8"/>
  <c r="DJ305" i="8"/>
  <c r="DG305" i="8"/>
  <c r="DH305" i="8" s="1"/>
  <c r="DG439" i="8"/>
  <c r="DH439" i="8" s="1"/>
  <c r="DI439" i="8"/>
  <c r="DJ629" i="8"/>
  <c r="DI629" i="8"/>
  <c r="DJ675" i="8"/>
  <c r="DI675" i="8"/>
  <c r="DG675" i="8"/>
  <c r="DH675" i="8" s="1"/>
  <c r="DJ239" i="8"/>
  <c r="DG239" i="8"/>
  <c r="DH239" i="8" s="1"/>
  <c r="DI239" i="8"/>
  <c r="DK239" i="8" s="1"/>
  <c r="DL239" i="8" s="1"/>
  <c r="DJ306" i="8"/>
  <c r="DI306" i="8"/>
  <c r="DJ366" i="8"/>
  <c r="DG366" i="8"/>
  <c r="DH366" i="8" s="1"/>
  <c r="DI366" i="8"/>
  <c r="DJ382" i="8"/>
  <c r="DI382" i="8"/>
  <c r="DK382" i="8" s="1"/>
  <c r="DL382" i="8" s="1"/>
  <c r="DJ420" i="8"/>
  <c r="DI420" i="8"/>
  <c r="DJ448" i="8"/>
  <c r="DI448" i="8"/>
  <c r="DK448" i="8" s="1"/>
  <c r="DL448" i="8" s="1"/>
  <c r="DJ466" i="8"/>
  <c r="DG466" i="8"/>
  <c r="DH466" i="8" s="1"/>
  <c r="DJ482" i="8"/>
  <c r="DG482" i="8"/>
  <c r="DH482" i="8" s="1"/>
  <c r="DJ518" i="8"/>
  <c r="DG518" i="8"/>
  <c r="DH518" i="8" s="1"/>
  <c r="DJ560" i="8"/>
  <c r="DG560" i="8"/>
  <c r="DH560" i="8" s="1"/>
  <c r="DJ389" i="8"/>
  <c r="DI389" i="8"/>
  <c r="DJ550" i="8"/>
  <c r="DI550" i="8"/>
  <c r="DK550" i="8" s="1"/>
  <c r="DL550" i="8" s="1"/>
  <c r="DJ764" i="8"/>
  <c r="DI764" i="8"/>
  <c r="DJ988" i="8"/>
  <c r="DG988" i="8"/>
  <c r="DH988" i="8" s="1"/>
  <c r="DG1087" i="8"/>
  <c r="DJ1087" i="8"/>
  <c r="DI1087" i="8"/>
  <c r="DJ1194" i="8"/>
  <c r="DI1194" i="8"/>
  <c r="DJ1335" i="8"/>
  <c r="DI1335" i="8"/>
  <c r="DJ446" i="8"/>
  <c r="DI446" i="8"/>
  <c r="DJ574" i="8"/>
  <c r="DI574" i="8"/>
  <c r="DJ279" i="8"/>
  <c r="DI279" i="8"/>
  <c r="DJ976" i="8"/>
  <c r="DI976" i="8"/>
  <c r="DG976" i="8"/>
  <c r="DH976" i="8" s="1"/>
  <c r="DG340" i="8"/>
  <c r="DI340" i="8"/>
  <c r="DJ1098" i="8"/>
  <c r="DI1098" i="8"/>
  <c r="DK1098" i="8" s="1"/>
  <c r="DL1098" i="8" s="1"/>
  <c r="DG1098" i="8"/>
  <c r="DH1098" i="8" s="1"/>
  <c r="DJ1185" i="8"/>
  <c r="DI1185" i="8"/>
  <c r="DG1185" i="8"/>
  <c r="DH1185" i="8" s="1"/>
  <c r="DJ1280" i="8"/>
  <c r="DI1280" i="8"/>
  <c r="DG1280" i="8"/>
  <c r="DG986" i="8"/>
  <c r="DH986" i="8" s="1"/>
  <c r="DI986" i="8"/>
  <c r="DJ986" i="8"/>
  <c r="DG1011" i="8"/>
  <c r="DI1011" i="8"/>
  <c r="DG1122" i="8"/>
  <c r="DJ1122" i="8"/>
  <c r="DJ1234" i="8"/>
  <c r="DI1234" i="8"/>
  <c r="DK1234" i="8" s="1"/>
  <c r="DL1234" i="8" s="1"/>
  <c r="DJ1324" i="8"/>
  <c r="DG1324" i="8"/>
  <c r="DH1324" i="8" s="1"/>
  <c r="DI1324" i="8"/>
  <c r="DJ1193" i="8"/>
  <c r="DG1193" i="8"/>
  <c r="DJ1272" i="8"/>
  <c r="DI1272" i="8"/>
  <c r="DJ56" i="8"/>
  <c r="DI56" i="8"/>
  <c r="DJ1337" i="8"/>
  <c r="DI1337" i="8"/>
  <c r="DG1337" i="8"/>
  <c r="DH1337" i="8" s="1"/>
  <c r="DJ1104" i="8"/>
  <c r="DK1104" i="8" s="1"/>
  <c r="DL1104" i="8" s="1"/>
  <c r="DI1104" i="8"/>
  <c r="DG1104" i="8"/>
  <c r="DH1104" i="8" s="1"/>
  <c r="DG962" i="8"/>
  <c r="DI962" i="8"/>
  <c r="DJ991" i="8"/>
  <c r="DG991" i="8"/>
  <c r="DI1008" i="8"/>
  <c r="DG1008" i="8"/>
  <c r="DJ1008" i="8"/>
  <c r="DG1024" i="8"/>
  <c r="DJ1024" i="8"/>
  <c r="DG1074" i="8"/>
  <c r="DJ1074" i="8"/>
  <c r="DI1090" i="8"/>
  <c r="DG1090" i="8"/>
  <c r="DH1090" i="8" s="1"/>
  <c r="DJ1090" i="8"/>
  <c r="DK1090" i="8" s="1"/>
  <c r="DL1090" i="8" s="1"/>
  <c r="DJ1202" i="8"/>
  <c r="DG1202" i="8"/>
  <c r="DH1202" i="8" s="1"/>
  <c r="DI1202" i="8"/>
  <c r="DK1202" i="8" s="1"/>
  <c r="DL1202" i="8" s="1"/>
  <c r="DJ1339" i="8"/>
  <c r="DI1339" i="8"/>
  <c r="DI278" i="8"/>
  <c r="DG278" i="8"/>
  <c r="DH278" i="8" s="1"/>
  <c r="DJ578" i="8"/>
  <c r="DG578" i="8"/>
  <c r="DH578" i="8" s="1"/>
  <c r="DI578" i="8"/>
  <c r="DJ743" i="8"/>
  <c r="DI743" i="8"/>
  <c r="DG743" i="8"/>
  <c r="DH743" i="8" s="1"/>
  <c r="DJ767" i="8"/>
  <c r="DG767" i="8"/>
  <c r="DH767" i="8" s="1"/>
  <c r="DI767" i="8"/>
  <c r="DK767" i="8" s="1"/>
  <c r="DL767" i="8" s="1"/>
  <c r="DG1017" i="8"/>
  <c r="DH1017" i="8" s="1"/>
  <c r="DJ1017" i="8"/>
  <c r="DG1034" i="8"/>
  <c r="DH1034" i="8" s="1"/>
  <c r="DI1034" i="8"/>
  <c r="DJ1034" i="8"/>
  <c r="DG1050" i="8"/>
  <c r="DH1050" i="8" s="1"/>
  <c r="DI1050" i="8"/>
  <c r="DK1050" i="8" s="1"/>
  <c r="DL1050" i="8" s="1"/>
  <c r="DG1067" i="8"/>
  <c r="DH1067" i="8" s="1"/>
  <c r="DI1067" i="8"/>
  <c r="DJ1067" i="8"/>
  <c r="DJ526" i="8"/>
  <c r="DG526" i="8"/>
  <c r="DH526" i="8" s="1"/>
  <c r="DI526" i="8"/>
  <c r="DG34" i="8"/>
  <c r="DH34" i="8" s="1"/>
  <c r="DI263" i="8"/>
  <c r="DK263" i="8" s="1"/>
  <c r="DL263" i="8" s="1"/>
  <c r="DG420" i="8"/>
  <c r="DH420" i="8" s="1"/>
  <c r="DI518" i="8"/>
  <c r="DI680" i="8"/>
  <c r="DK680" i="8" s="1"/>
  <c r="DG702" i="8"/>
  <c r="DH702" i="8" s="1"/>
  <c r="DI334" i="8"/>
  <c r="DK334" i="8" s="1"/>
  <c r="DL334" i="8" s="1"/>
  <c r="DJ280" i="8"/>
  <c r="DG349" i="8"/>
  <c r="DI991" i="8"/>
  <c r="DI1077" i="8"/>
  <c r="DI1083" i="8"/>
  <c r="DK1083" i="8" s="1"/>
  <c r="DG792" i="8"/>
  <c r="DH792" i="8" s="1"/>
  <c r="DG1234" i="8"/>
  <c r="DH1234" i="8" s="1"/>
  <c r="DI109" i="8"/>
  <c r="DJ109" i="8"/>
  <c r="DJ45" i="8"/>
  <c r="DI45" i="8"/>
  <c r="DK45" i="8" s="1"/>
  <c r="DL45" i="8" s="1"/>
  <c r="DJ223" i="8"/>
  <c r="DI223" i="8"/>
  <c r="DG413" i="8"/>
  <c r="DH413" i="8" s="1"/>
  <c r="DJ413" i="8"/>
  <c r="DI429" i="8"/>
  <c r="DJ429" i="8"/>
  <c r="DJ515" i="8"/>
  <c r="DI515" i="8"/>
  <c r="DK515" i="8" s="1"/>
  <c r="DL515" i="8" s="1"/>
  <c r="DG515" i="8"/>
  <c r="DH515" i="8" s="1"/>
  <c r="DJ531" i="8"/>
  <c r="DG531" i="8"/>
  <c r="DH531" i="8" s="1"/>
  <c r="DJ547" i="8"/>
  <c r="DI547" i="8"/>
  <c r="DJ611" i="8"/>
  <c r="DG611" i="8"/>
  <c r="DH611" i="8" s="1"/>
  <c r="DJ693" i="8"/>
  <c r="DI693" i="8"/>
  <c r="DJ713" i="8"/>
  <c r="DG713" i="8"/>
  <c r="DI713" i="8"/>
  <c r="DJ729" i="8"/>
  <c r="DI729" i="8"/>
  <c r="DJ1159" i="8"/>
  <c r="DG1159" i="8"/>
  <c r="DH1159" i="8" s="1"/>
  <c r="DJ1175" i="8"/>
  <c r="DI1175" i="8"/>
  <c r="DI138" i="8"/>
  <c r="DJ138" i="8"/>
  <c r="DK138" i="8" s="1"/>
  <c r="DL138" i="8" s="1"/>
  <c r="DI170" i="8"/>
  <c r="DG170" i="8"/>
  <c r="DH170" i="8" s="1"/>
  <c r="DJ252" i="8"/>
  <c r="DG252" i="8"/>
  <c r="DH252" i="8" s="1"/>
  <c r="DJ532" i="8"/>
  <c r="DI532" i="8"/>
  <c r="DG532" i="8"/>
  <c r="DH532" i="8" s="1"/>
  <c r="DJ580" i="8"/>
  <c r="DI580" i="8"/>
  <c r="DJ669" i="8"/>
  <c r="DI669" i="8"/>
  <c r="DJ892" i="8"/>
  <c r="DK892" i="8" s="1"/>
  <c r="DL892" i="8" s="1"/>
  <c r="DG892" i="8"/>
  <c r="DJ924" i="8"/>
  <c r="DK924" i="8" s="1"/>
  <c r="DL924" i="8" s="1"/>
  <c r="DG924" i="8"/>
  <c r="DG940" i="8"/>
  <c r="DH940" i="8" s="1"/>
  <c r="DI940" i="8"/>
  <c r="DJ940" i="8"/>
  <c r="DJ1162" i="8"/>
  <c r="DI1162" i="8"/>
  <c r="DK1162" i="8" s="1"/>
  <c r="DL1162" i="8" s="1"/>
  <c r="DJ1270" i="8"/>
  <c r="DI1270" i="8"/>
  <c r="DG1270" i="8"/>
  <c r="DH1270" i="8" s="1"/>
  <c r="DJ1299" i="8"/>
  <c r="DI1299" i="8"/>
  <c r="DG1299" i="8"/>
  <c r="DH1299" i="8" s="1"/>
  <c r="DJ1315" i="8"/>
  <c r="DI1315" i="8"/>
  <c r="DK1315" i="8" s="1"/>
  <c r="DL1315" i="8" s="1"/>
  <c r="DJ1332" i="8"/>
  <c r="DI1332" i="8"/>
  <c r="DG1332" i="8"/>
  <c r="DJ1348" i="8"/>
  <c r="DK1348" i="8" s="1"/>
  <c r="DL1348" i="8" s="1"/>
  <c r="DG1348" i="8"/>
  <c r="DH1379" i="8"/>
  <c r="DI116" i="8"/>
  <c r="DJ116" i="8"/>
  <c r="DK116" i="8" s="1"/>
  <c r="DL116" i="8" s="1"/>
  <c r="DG194" i="8"/>
  <c r="DJ194" i="8"/>
  <c r="DG1398" i="8"/>
  <c r="DH1398" i="8" s="1"/>
  <c r="DJ1398" i="8"/>
  <c r="DK1398" i="8" s="1"/>
  <c r="DL1398" i="8" s="1"/>
  <c r="DI1388" i="8"/>
  <c r="DG1388" i="8"/>
  <c r="DI107" i="8"/>
  <c r="DJ107" i="8"/>
  <c r="DJ259" i="8"/>
  <c r="DG259" i="8"/>
  <c r="DH259" i="8" s="1"/>
  <c r="DJ325" i="8"/>
  <c r="DG325" i="8"/>
  <c r="DH325" i="8" s="1"/>
  <c r="DI325" i="8"/>
  <c r="DK325" i="8" s="1"/>
  <c r="DI423" i="8"/>
  <c r="DG423" i="8"/>
  <c r="DH423" i="8" s="1"/>
  <c r="DJ525" i="8"/>
  <c r="DK525" i="8" s="1"/>
  <c r="DL525" i="8" s="1"/>
  <c r="DG525" i="8"/>
  <c r="DH525" i="8" s="1"/>
  <c r="DJ561" i="8"/>
  <c r="DI561" i="8"/>
  <c r="DK561" i="8" s="1"/>
  <c r="DL561" i="8" s="1"/>
  <c r="DJ593" i="8"/>
  <c r="DI593" i="8"/>
  <c r="DJ613" i="8"/>
  <c r="DG613" i="8"/>
  <c r="DH613" i="8" s="1"/>
  <c r="DI613" i="8"/>
  <c r="DK613" i="8" s="1"/>
  <c r="DL613" i="8" s="1"/>
  <c r="DJ398" i="8"/>
  <c r="DK398" i="8" s="1"/>
  <c r="DL398" i="8" s="1"/>
  <c r="DG398" i="8"/>
  <c r="DJ1212" i="8"/>
  <c r="DG1212" i="8"/>
  <c r="DH1212" i="8" s="1"/>
  <c r="DK170" i="8"/>
  <c r="DL170" i="8" s="1"/>
  <c r="DG550" i="8"/>
  <c r="DH606" i="8"/>
  <c r="DG680" i="8"/>
  <c r="DH680" i="8" s="1"/>
  <c r="DI59" i="8"/>
  <c r="DJ278" i="8"/>
  <c r="DG248" i="8"/>
  <c r="DG280" i="8"/>
  <c r="DH280" i="8" s="1"/>
  <c r="DJ340" i="8"/>
  <c r="DH643" i="8"/>
  <c r="DI719" i="8"/>
  <c r="DK719" i="8" s="1"/>
  <c r="DJ465" i="8"/>
  <c r="DK465" i="8" s="1"/>
  <c r="DL465" i="8" s="1"/>
  <c r="DI974" i="8"/>
  <c r="DI979" i="8"/>
  <c r="DI1017" i="8"/>
  <c r="DK1017" i="8" s="1"/>
  <c r="DI1074" i="8"/>
  <c r="DI824" i="8"/>
  <c r="DG1272" i="8"/>
  <c r="DH1272" i="8" s="1"/>
  <c r="DI1193" i="8"/>
  <c r="DG1301" i="8"/>
  <c r="DH1301" i="8" s="1"/>
  <c r="DG1339" i="8"/>
  <c r="DH1339" i="8" s="1"/>
  <c r="DI98" i="8"/>
  <c r="DK98" i="8" s="1"/>
  <c r="DL98" i="8" s="1"/>
  <c r="DG98" i="8"/>
  <c r="DH98" i="8" s="1"/>
  <c r="DJ974" i="8"/>
  <c r="DK974" i="8" s="1"/>
  <c r="DL974" i="8" s="1"/>
  <c r="DJ1077" i="8"/>
  <c r="DG56" i="8"/>
  <c r="DH56" i="8" s="1"/>
  <c r="DG279" i="8"/>
  <c r="DH279" i="8" s="1"/>
  <c r="DG382" i="8"/>
  <c r="DH382" i="8" s="1"/>
  <c r="DG530" i="8"/>
  <c r="DH530" i="8" s="1"/>
  <c r="DG389" i="8"/>
  <c r="DH389" i="8" s="1"/>
  <c r="DG577" i="8"/>
  <c r="DI413" i="8"/>
  <c r="DI1024" i="8"/>
  <c r="DI1122" i="8"/>
  <c r="DG1162" i="8"/>
  <c r="DJ962" i="8"/>
  <c r="DK962" i="8" s="1"/>
  <c r="DL962" i="8" s="1"/>
  <c r="DJ1011" i="8"/>
  <c r="DJ979" i="8"/>
  <c r="DJ1291" i="8"/>
  <c r="DI1291" i="8"/>
  <c r="DK1291" i="8" s="1"/>
  <c r="DL1291" i="8" s="1"/>
  <c r="DL1258" i="8"/>
  <c r="DH1341" i="8"/>
  <c r="DH950" i="8"/>
  <c r="DI417" i="8"/>
  <c r="DG417" i="8"/>
  <c r="DI433" i="8"/>
  <c r="DJ433" i="8"/>
  <c r="DK433" i="8" s="1"/>
  <c r="DL433" i="8" s="1"/>
  <c r="DJ567" i="8"/>
  <c r="DI567" i="8"/>
  <c r="DJ681" i="8"/>
  <c r="DI681" i="8"/>
  <c r="DK681" i="8" s="1"/>
  <c r="DL681" i="8" s="1"/>
  <c r="DJ1221" i="8"/>
  <c r="DI1221" i="8"/>
  <c r="DJ1237" i="8"/>
  <c r="DG1237" i="8"/>
  <c r="DH1237" i="8" s="1"/>
  <c r="DJ581" i="8"/>
  <c r="DI581" i="8"/>
  <c r="DJ597" i="8"/>
  <c r="DI597" i="8"/>
  <c r="DK597" i="8" s="1"/>
  <c r="DL597" i="8" s="1"/>
  <c r="DJ633" i="8"/>
  <c r="DI633" i="8"/>
  <c r="DJ485" i="8"/>
  <c r="DG485" i="8"/>
  <c r="DH485" i="8" s="1"/>
  <c r="DJ616" i="8"/>
  <c r="DK616" i="8" s="1"/>
  <c r="DL616" i="8" s="1"/>
  <c r="DG616" i="8"/>
  <c r="DJ914" i="8"/>
  <c r="DG914" i="8"/>
  <c r="DH914" i="8" s="1"/>
  <c r="DJ1288" i="8"/>
  <c r="DG1288" i="8"/>
  <c r="DH1288" i="8" s="1"/>
  <c r="DJ978" i="8"/>
  <c r="DG978" i="8"/>
  <c r="DH978" i="8" s="1"/>
  <c r="DJ1252" i="8"/>
  <c r="DG1252" i="8"/>
  <c r="DH1252" i="8" s="1"/>
  <c r="DJ1355" i="8"/>
  <c r="DI1355" i="8"/>
  <c r="DK1355" i="8" s="1"/>
  <c r="DL1355" i="8" s="1"/>
  <c r="DG1021" i="8"/>
  <c r="DH1021" i="8" s="1"/>
  <c r="DJ1021" i="8"/>
  <c r="DI1021" i="8"/>
  <c r="DJ1038" i="8"/>
  <c r="DI1038" i="8"/>
  <c r="DJ1071" i="8"/>
  <c r="DI1071" i="8"/>
  <c r="DJ1228" i="8"/>
  <c r="DI1228" i="8"/>
  <c r="DG33" i="8"/>
  <c r="DH33" i="8" s="1"/>
  <c r="DJ159" i="8"/>
  <c r="DK159" i="8" s="1"/>
  <c r="DG201" i="8"/>
  <c r="DG253" i="8"/>
  <c r="DG295" i="8"/>
  <c r="DH295" i="8" s="1"/>
  <c r="DG309" i="8"/>
  <c r="DH380" i="8"/>
  <c r="DH402" i="8"/>
  <c r="DG454" i="8"/>
  <c r="DH454" i="8" s="1"/>
  <c r="DH447" i="8"/>
  <c r="DI485" i="8"/>
  <c r="DK485" i="8" s="1"/>
  <c r="DL485" i="8" s="1"/>
  <c r="DI565" i="8"/>
  <c r="DK565" i="8" s="1"/>
  <c r="DL565" i="8" s="1"/>
  <c r="DI583" i="8"/>
  <c r="DK583" i="8" s="1"/>
  <c r="DI703" i="8"/>
  <c r="DK703" i="8" s="1"/>
  <c r="DL703" i="8" s="1"/>
  <c r="DI723" i="8"/>
  <c r="DK723" i="8" s="1"/>
  <c r="DL723" i="8" s="1"/>
  <c r="DH425" i="8"/>
  <c r="DI833" i="8"/>
  <c r="DK833" i="8" s="1"/>
  <c r="DL833" i="8" s="1"/>
  <c r="DI996" i="8"/>
  <c r="DI1005" i="8"/>
  <c r="DK1005" i="8" s="1"/>
  <c r="DL1005" i="8" s="1"/>
  <c r="DK1065" i="8"/>
  <c r="DL1065" i="8" s="1"/>
  <c r="DL1192" i="8"/>
  <c r="DG1228" i="8"/>
  <c r="DI1252" i="8"/>
  <c r="DL1308" i="8"/>
  <c r="DG1312" i="8"/>
  <c r="DH1312" i="8" s="1"/>
  <c r="DG1219" i="8"/>
  <c r="DH1219" i="8" s="1"/>
  <c r="DG1243" i="8"/>
  <c r="DH1243" i="8" s="1"/>
  <c r="DH916" i="8"/>
  <c r="DG1012" i="8"/>
  <c r="DH1012" i="8" s="1"/>
  <c r="DH982" i="8"/>
  <c r="DJ1005" i="8"/>
  <c r="DJ670" i="8"/>
  <c r="DG670" i="8"/>
  <c r="DH670" i="8" s="1"/>
  <c r="DJ700" i="8"/>
  <c r="DI700" i="8"/>
  <c r="DJ732" i="8"/>
  <c r="DI732" i="8"/>
  <c r="DJ753" i="8"/>
  <c r="DI753" i="8"/>
  <c r="DJ835" i="8"/>
  <c r="DI835" i="8"/>
  <c r="DG925" i="8"/>
  <c r="DJ925" i="8"/>
  <c r="DG941" i="8"/>
  <c r="DJ941" i="8"/>
  <c r="DG1007" i="8"/>
  <c r="DH1007" i="8" s="1"/>
  <c r="DJ1007" i="8"/>
  <c r="DK1007" i="8" s="1"/>
  <c r="DL1007" i="8" s="1"/>
  <c r="DG1036" i="8"/>
  <c r="DJ1036" i="8"/>
  <c r="DK1036" i="8" s="1"/>
  <c r="DL1036" i="8" s="1"/>
  <c r="DG1140" i="8"/>
  <c r="DI1140" i="8"/>
  <c r="DK1140" i="8" s="1"/>
  <c r="DL1140" i="8" s="1"/>
  <c r="DJ1172" i="8"/>
  <c r="DI1172" i="8"/>
  <c r="DJ1240" i="8"/>
  <c r="DI1240" i="8"/>
  <c r="DJ1341" i="8"/>
  <c r="DI1341" i="8"/>
  <c r="DJ1119" i="8"/>
  <c r="DI1119" i="8"/>
  <c r="DJ584" i="8"/>
  <c r="DI584" i="8"/>
  <c r="DJ742" i="8"/>
  <c r="DK742" i="8" s="1"/>
  <c r="DL742" i="8" s="1"/>
  <c r="DG742" i="8"/>
  <c r="DH742" i="8" s="1"/>
  <c r="DJ758" i="8"/>
  <c r="DI758" i="8"/>
  <c r="DJ873" i="8"/>
  <c r="DI873" i="8"/>
  <c r="DJ890" i="8"/>
  <c r="DI890" i="8"/>
  <c r="DG934" i="8"/>
  <c r="DJ934" i="8"/>
  <c r="DI934" i="8"/>
  <c r="DG1057" i="8"/>
  <c r="DH1057" i="8" s="1"/>
  <c r="DJ1057" i="8"/>
  <c r="DJ915" i="8"/>
  <c r="DG915" i="8"/>
  <c r="DH1005" i="8"/>
  <c r="DI377" i="8"/>
  <c r="DJ377" i="8"/>
  <c r="DG461" i="8"/>
  <c r="DH461" i="8" s="1"/>
  <c r="DI461" i="8"/>
  <c r="DH193" i="8"/>
  <c r="DH209" i="8"/>
  <c r="DL283" i="8"/>
  <c r="DK670" i="8"/>
  <c r="DL670" i="8" s="1"/>
  <c r="DH176" i="8"/>
  <c r="DH212" i="8"/>
  <c r="DH347" i="8"/>
  <c r="DH363" i="8"/>
  <c r="DI519" i="8"/>
  <c r="DK519" i="8" s="1"/>
  <c r="DL519" i="8" s="1"/>
  <c r="DI535" i="8"/>
  <c r="DK535" i="8" s="1"/>
  <c r="DI551" i="8"/>
  <c r="DK551" i="8" s="1"/>
  <c r="DL551" i="8" s="1"/>
  <c r="DL734" i="8"/>
  <c r="DG733" i="8"/>
  <c r="DH733" i="8" s="1"/>
  <c r="DL837" i="8"/>
  <c r="DL870" i="8"/>
  <c r="DK953" i="8"/>
  <c r="DL953" i="8" s="1"/>
  <c r="DK961" i="8"/>
  <c r="DL961" i="8" s="1"/>
  <c r="DH820" i="8"/>
  <c r="DL875" i="8"/>
  <c r="DH1192" i="8"/>
  <c r="DL1208" i="8"/>
  <c r="DH1374" i="8"/>
  <c r="DH1225" i="8"/>
  <c r="DJ1110" i="8"/>
  <c r="DG1038" i="8"/>
  <c r="DH1038" i="8" s="1"/>
  <c r="DG1071" i="8"/>
  <c r="DH1071" i="8" s="1"/>
  <c r="DJ312" i="8"/>
  <c r="DG312" i="8"/>
  <c r="DH312" i="8" s="1"/>
  <c r="DJ254" i="8"/>
  <c r="DK254" i="8" s="1"/>
  <c r="DL254" i="8" s="1"/>
  <c r="DG254" i="8"/>
  <c r="DH254" i="8" s="1"/>
  <c r="DJ276" i="8"/>
  <c r="DI276" i="8"/>
  <c r="DG298" i="8"/>
  <c r="DH298" i="8" s="1"/>
  <c r="DJ298" i="8"/>
  <c r="DJ638" i="8"/>
  <c r="DG638" i="8"/>
  <c r="DJ855" i="8"/>
  <c r="DI855" i="8"/>
  <c r="DJ872" i="8"/>
  <c r="DI872" i="8"/>
  <c r="DJ1199" i="8"/>
  <c r="DK1199" i="8" s="1"/>
  <c r="DL1199" i="8" s="1"/>
  <c r="DG1199" i="8"/>
  <c r="DH1199" i="8" s="1"/>
  <c r="DJ1248" i="8"/>
  <c r="DK1248" i="8" s="1"/>
  <c r="DL1248" i="8" s="1"/>
  <c r="DG1248" i="8"/>
  <c r="DI218" i="8"/>
  <c r="DG218" i="8"/>
  <c r="DH218" i="8" s="1"/>
  <c r="DL538" i="8"/>
  <c r="DL608" i="8"/>
  <c r="DH626" i="8"/>
  <c r="DL692" i="8"/>
  <c r="DL696" i="8"/>
  <c r="DH300" i="8"/>
  <c r="DL499" i="8"/>
  <c r="DH736" i="8"/>
  <c r="DH849" i="8"/>
  <c r="DL882" i="8"/>
  <c r="DK1025" i="8"/>
  <c r="DL1025" i="8" s="1"/>
  <c r="DH788" i="8"/>
  <c r="DH804" i="8"/>
  <c r="DL1236" i="8"/>
  <c r="DH1258" i="8"/>
  <c r="DL1274" i="8"/>
  <c r="DH1308" i="8"/>
  <c r="DL1318" i="8"/>
  <c r="DL1374" i="8"/>
  <c r="DL1207" i="8"/>
  <c r="DH1134" i="8"/>
  <c r="DH1142" i="8"/>
  <c r="DH1150" i="8"/>
  <c r="DH1002" i="8"/>
  <c r="DH1010" i="8"/>
  <c r="DH1018" i="8"/>
  <c r="DH1026" i="8"/>
  <c r="DH895" i="8"/>
  <c r="DH1075" i="8"/>
  <c r="DH415" i="8"/>
  <c r="DH1070" i="8"/>
  <c r="DH1086" i="8"/>
  <c r="DH961" i="8"/>
  <c r="DH1037" i="8"/>
  <c r="DH1011" i="8"/>
  <c r="DH933" i="8"/>
  <c r="DH1089" i="8"/>
  <c r="DH1156" i="8"/>
  <c r="DH272" i="8"/>
  <c r="DH467" i="8"/>
  <c r="DJ621" i="8"/>
  <c r="DG621" i="8"/>
  <c r="DH621" i="8" s="1"/>
  <c r="DJ772" i="8"/>
  <c r="DI772" i="8"/>
  <c r="DG992" i="8"/>
  <c r="DH992" i="8" s="1"/>
  <c r="DJ992" i="8"/>
  <c r="DG990" i="8"/>
  <c r="DJ990" i="8"/>
  <c r="DK990" i="8" s="1"/>
  <c r="DL990" i="8" s="1"/>
  <c r="DG283" i="8"/>
  <c r="DH283" i="8" s="1"/>
  <c r="DI292" i="8"/>
  <c r="DI431" i="8"/>
  <c r="DK431" i="8" s="1"/>
  <c r="DL431" i="8" s="1"/>
  <c r="DI549" i="8"/>
  <c r="DK549" i="8" s="1"/>
  <c r="DL549" i="8" s="1"/>
  <c r="DG585" i="8"/>
  <c r="DH585" i="8" s="1"/>
  <c r="DG833" i="8"/>
  <c r="DJ918" i="8"/>
  <c r="DJ639" i="8"/>
  <c r="DI639" i="8"/>
  <c r="DJ896" i="8"/>
  <c r="DG896" i="8"/>
  <c r="DH896" i="8" s="1"/>
  <c r="DJ928" i="8"/>
  <c r="DG928" i="8"/>
  <c r="DH928" i="8" s="1"/>
  <c r="DJ1170" i="8"/>
  <c r="DI1170" i="8"/>
  <c r="DJ1303" i="8"/>
  <c r="DI1303" i="8"/>
  <c r="DJ1336" i="8"/>
  <c r="DI1336" i="8"/>
  <c r="DJ711" i="8"/>
  <c r="DG711" i="8"/>
  <c r="DJ727" i="8"/>
  <c r="DG727" i="8"/>
  <c r="DH727" i="8" s="1"/>
  <c r="DG951" i="8"/>
  <c r="DH951" i="8" s="1"/>
  <c r="DJ951" i="8"/>
  <c r="DK951" i="8" s="1"/>
  <c r="DL951" i="8" s="1"/>
  <c r="DJ1135" i="8"/>
  <c r="DI1135" i="8"/>
  <c r="DJ1399" i="8"/>
  <c r="DI1399" i="8"/>
  <c r="DJ745" i="8"/>
  <c r="DI745" i="8"/>
  <c r="DG956" i="8"/>
  <c r="DH956" i="8" s="1"/>
  <c r="DJ956" i="8"/>
  <c r="DK956" i="8" s="1"/>
  <c r="DL956" i="8" s="1"/>
  <c r="DG1060" i="8"/>
  <c r="DI1060" i="8"/>
  <c r="DK1060" i="8" s="1"/>
  <c r="DL1060" i="8" s="1"/>
  <c r="DJ695" i="8"/>
  <c r="DG695" i="8"/>
  <c r="DH695" i="8" s="1"/>
  <c r="DG1111" i="8"/>
  <c r="DI1111" i="8"/>
  <c r="DK1111" i="8" s="1"/>
  <c r="DJ671" i="8"/>
  <c r="DI671" i="8"/>
  <c r="DJ898" i="8"/>
  <c r="DG898" i="8"/>
  <c r="DH898" i="8" s="1"/>
  <c r="DG1033" i="8"/>
  <c r="DH1033" i="8" s="1"/>
  <c r="DJ1033" i="8"/>
  <c r="DK1033" i="8" s="1"/>
  <c r="DL1033" i="8" s="1"/>
  <c r="DG1049" i="8"/>
  <c r="DH1049" i="8" s="1"/>
  <c r="DJ1049" i="8"/>
  <c r="DJ1346" i="8"/>
  <c r="DG1346" i="8"/>
  <c r="DH1346" i="8" s="1"/>
  <c r="DI197" i="8"/>
  <c r="DK197" i="8" s="1"/>
  <c r="DL197" i="8" s="1"/>
  <c r="DI235" i="8"/>
  <c r="DK235" i="8" s="1"/>
  <c r="DG344" i="8"/>
  <c r="DH344" i="8" s="1"/>
  <c r="DG514" i="8"/>
  <c r="DH514" i="8" s="1"/>
  <c r="DI682" i="8"/>
  <c r="DK682" i="8" s="1"/>
  <c r="DL682" i="8" s="1"/>
  <c r="DJ258" i="8"/>
  <c r="DJ180" i="8"/>
  <c r="DK228" i="8"/>
  <c r="DL228" i="8" s="1"/>
  <c r="DG497" i="8"/>
  <c r="DH497" i="8" s="1"/>
  <c r="DG637" i="8"/>
  <c r="DH637" i="8" s="1"/>
  <c r="DI707" i="8"/>
  <c r="DK707" i="8" s="1"/>
  <c r="DL707" i="8" s="1"/>
  <c r="DJ409" i="8"/>
  <c r="DI731" i="8"/>
  <c r="DK731" i="8" s="1"/>
  <c r="DL731" i="8" s="1"/>
  <c r="DJ868" i="8"/>
  <c r="DK868" i="8" s="1"/>
  <c r="DL868" i="8" s="1"/>
  <c r="DG868" i="8"/>
  <c r="DH868" i="8" s="1"/>
  <c r="DI1197" i="8"/>
  <c r="DK1197" i="8" s="1"/>
  <c r="DL1197" i="8" s="1"/>
  <c r="DI1305" i="8"/>
  <c r="DK1305" i="8" s="1"/>
  <c r="DL1305" i="8" s="1"/>
  <c r="DG1110" i="8"/>
  <c r="DG1091" i="8"/>
  <c r="DH1091" i="8" s="1"/>
  <c r="DJ132" i="8"/>
  <c r="DK132" i="8" s="1"/>
  <c r="DL132" i="8" s="1"/>
  <c r="DG197" i="8"/>
  <c r="DH197" i="8" s="1"/>
  <c r="DG235" i="8"/>
  <c r="DH235" i="8" s="1"/>
  <c r="DI287" i="8"/>
  <c r="DK287" i="8" s="1"/>
  <c r="DL287" i="8" s="1"/>
  <c r="DL325" i="8"/>
  <c r="DI333" i="8"/>
  <c r="DK333" i="8" s="1"/>
  <c r="DL333" i="8" s="1"/>
  <c r="DI348" i="8"/>
  <c r="DK348" i="8" s="1"/>
  <c r="DL348" i="8" s="1"/>
  <c r="DH384" i="8"/>
  <c r="DH488" i="8"/>
  <c r="DL504" i="8"/>
  <c r="DG540" i="8"/>
  <c r="DH540" i="8" s="1"/>
  <c r="DI568" i="8"/>
  <c r="DK568" i="8" s="1"/>
  <c r="DL568" i="8" s="1"/>
  <c r="DK572" i="8"/>
  <c r="DL572" i="8" s="1"/>
  <c r="DH612" i="8"/>
  <c r="DL678" i="8"/>
  <c r="DG682" i="8"/>
  <c r="DH706" i="8"/>
  <c r="DJ178" i="8"/>
  <c r="DJ218" i="8"/>
  <c r="DI258" i="8"/>
  <c r="DJ176" i="8"/>
  <c r="DK176" i="8" s="1"/>
  <c r="DL176" i="8" s="1"/>
  <c r="DI180" i="8"/>
  <c r="DK180" i="8" s="1"/>
  <c r="DL180" i="8" s="1"/>
  <c r="DH184" i="8"/>
  <c r="DK244" i="8"/>
  <c r="DL244" i="8" s="1"/>
  <c r="DH455" i="8"/>
  <c r="DI493" i="8"/>
  <c r="DK493" i="8" s="1"/>
  <c r="DL493" i="8" s="1"/>
  <c r="DL537" i="8"/>
  <c r="DH579" i="8"/>
  <c r="DG639" i="8"/>
  <c r="DH639" i="8" s="1"/>
  <c r="DK695" i="8"/>
  <c r="DL695" i="8" s="1"/>
  <c r="DH738" i="8"/>
  <c r="DH744" i="8"/>
  <c r="DL760" i="8"/>
  <c r="DI409" i="8"/>
  <c r="DG453" i="8"/>
  <c r="DH453" i="8" s="1"/>
  <c r="DI914" i="8"/>
  <c r="DK914" i="8" s="1"/>
  <c r="DL914" i="8" s="1"/>
  <c r="DI918" i="8"/>
  <c r="DI992" i="8"/>
  <c r="DK992" i="8" s="1"/>
  <c r="DL992" i="8" s="1"/>
  <c r="DK1057" i="8"/>
  <c r="DL1057" i="8" s="1"/>
  <c r="DH1196" i="8"/>
  <c r="DI1278" i="8"/>
  <c r="DK1278" i="8" s="1"/>
  <c r="DL1278" i="8" s="1"/>
  <c r="DL1350" i="8"/>
  <c r="DL1179" i="8"/>
  <c r="DG1197" i="8"/>
  <c r="DG1305" i="8"/>
  <c r="DH1345" i="8"/>
  <c r="DG1399" i="8"/>
  <c r="DJ1388" i="8"/>
  <c r="DH1378" i="8"/>
  <c r="DH1394" i="8"/>
  <c r="DJ910" i="8"/>
  <c r="DJ1114" i="8"/>
  <c r="DG994" i="8"/>
  <c r="DH994" i="8" s="1"/>
  <c r="DH998" i="8"/>
  <c r="DH1014" i="8"/>
  <c r="DJ1365" i="8"/>
  <c r="DG1365" i="8"/>
  <c r="DH1365" i="8" s="1"/>
  <c r="DJ728" i="8"/>
  <c r="DI728" i="8"/>
  <c r="DG1092" i="8"/>
  <c r="DJ1092" i="8"/>
  <c r="DI1092" i="8"/>
  <c r="DJ1230" i="8"/>
  <c r="DK1230" i="8" s="1"/>
  <c r="DL1230" i="8" s="1"/>
  <c r="DG1230" i="8"/>
  <c r="DJ1329" i="8"/>
  <c r="DG1329" i="8"/>
  <c r="DH1329" i="8" s="1"/>
  <c r="DG1085" i="8"/>
  <c r="DH1085" i="8" s="1"/>
  <c r="DJ1085" i="8"/>
  <c r="DJ1268" i="8"/>
  <c r="DK1268" i="8" s="1"/>
  <c r="DL1268" i="8" s="1"/>
  <c r="DG1268" i="8"/>
  <c r="DJ1209" i="8"/>
  <c r="DK1209" i="8" s="1"/>
  <c r="DL1209" i="8" s="1"/>
  <c r="DG1209" i="8"/>
  <c r="DG100" i="8"/>
  <c r="DH100" i="8" s="1"/>
  <c r="DG124" i="8"/>
  <c r="DH124" i="8" s="1"/>
  <c r="DG287" i="8"/>
  <c r="DH287" i="8" s="1"/>
  <c r="DG348" i="8"/>
  <c r="DI438" i="8"/>
  <c r="DK438" i="8" s="1"/>
  <c r="DL438" i="8" s="1"/>
  <c r="DI564" i="8"/>
  <c r="DK564" i="8" s="1"/>
  <c r="DL564" i="8" s="1"/>
  <c r="DG568" i="8"/>
  <c r="DI624" i="8"/>
  <c r="DK624" i="8" s="1"/>
  <c r="DG51" i="8"/>
  <c r="DH51" i="8" s="1"/>
  <c r="DG493" i="8"/>
  <c r="DH433" i="8"/>
  <c r="DJ461" i="8"/>
  <c r="DK727" i="8"/>
  <c r="DL727" i="8" s="1"/>
  <c r="DJ800" i="8"/>
  <c r="DH874" i="8"/>
  <c r="DI994" i="8"/>
  <c r="DK994" i="8" s="1"/>
  <c r="DL994" i="8" s="1"/>
  <c r="DI1019" i="8"/>
  <c r="DK1019" i="8" s="1"/>
  <c r="DL1019" i="8" s="1"/>
  <c r="DK1049" i="8"/>
  <c r="DL1049" i="8" s="1"/>
  <c r="DI1091" i="8"/>
  <c r="DK1091" i="8" s="1"/>
  <c r="DL1091" i="8" s="1"/>
  <c r="DI1114" i="8"/>
  <c r="DH808" i="8"/>
  <c r="DI1288" i="8"/>
  <c r="DL1296" i="8"/>
  <c r="DI1312" i="8"/>
  <c r="DK1312" i="8" s="1"/>
  <c r="DL1312" i="8" s="1"/>
  <c r="DL1334" i="8"/>
  <c r="DI1346" i="8"/>
  <c r="DH1215" i="8"/>
  <c r="DH1229" i="8"/>
  <c r="DH1245" i="8"/>
  <c r="DG1275" i="8"/>
  <c r="DH1275" i="8" s="1"/>
  <c r="DL1317" i="8"/>
  <c r="DI1329" i="8"/>
  <c r="DK1329" i="8" s="1"/>
  <c r="DL1329" i="8" s="1"/>
  <c r="DI1367" i="8"/>
  <c r="DK1367" i="8" s="1"/>
  <c r="DL1367" i="8" s="1"/>
  <c r="DG910" i="8"/>
  <c r="DH910" i="8" s="1"/>
  <c r="DH1152" i="8"/>
  <c r="DJ677" i="8"/>
  <c r="DI677" i="8"/>
  <c r="DJ1253" i="8"/>
  <c r="DG1253" i="8"/>
  <c r="DH1253" i="8" s="1"/>
  <c r="DJ1019" i="8"/>
  <c r="DH921" i="8"/>
  <c r="DG923" i="8"/>
  <c r="DH931" i="8"/>
  <c r="DH924" i="8"/>
  <c r="DH1046" i="8"/>
  <c r="DH1062" i="8"/>
  <c r="DH1036" i="8"/>
  <c r="DH304" i="8"/>
  <c r="DH1019" i="8"/>
  <c r="DL776" i="8"/>
  <c r="DH417" i="8"/>
  <c r="DH469" i="8"/>
  <c r="DL874" i="8"/>
  <c r="DL931" i="8"/>
  <c r="DK1009" i="8"/>
  <c r="DK1047" i="8"/>
  <c r="DL1047" i="8" s="1"/>
  <c r="DK1055" i="8"/>
  <c r="DL1210" i="8"/>
  <c r="DL1260" i="8"/>
  <c r="DL1310" i="8"/>
  <c r="DL1191" i="8"/>
  <c r="DG1221" i="8"/>
  <c r="DH1221" i="8" s="1"/>
  <c r="DI1237" i="8"/>
  <c r="DK1237" i="8" s="1"/>
  <c r="DL1237" i="8" s="1"/>
  <c r="DG1269" i="8"/>
  <c r="DH1269" i="8" s="1"/>
  <c r="DG1285" i="8"/>
  <c r="DH1285" i="8" s="1"/>
  <c r="DH1130" i="8"/>
  <c r="DH1146" i="8"/>
  <c r="DH980" i="8"/>
  <c r="DH899" i="8"/>
  <c r="DH955" i="8"/>
  <c r="DH991" i="8"/>
  <c r="DH1064" i="8"/>
  <c r="DH1078" i="8"/>
  <c r="DH1094" i="8"/>
  <c r="DH927" i="8"/>
  <c r="DH953" i="8"/>
  <c r="DH969" i="8"/>
  <c r="DH240" i="8"/>
  <c r="DH393" i="8"/>
  <c r="DH1112" i="8"/>
  <c r="DH1035" i="8"/>
  <c r="DH1052" i="8"/>
  <c r="DH922" i="8"/>
  <c r="DH938" i="8"/>
  <c r="DH1087" i="8"/>
  <c r="DH824" i="8"/>
  <c r="DK188" i="8"/>
  <c r="DL188" i="8" s="1"/>
  <c r="DJ636" i="8"/>
  <c r="DG636" i="8"/>
  <c r="DH636" i="8" s="1"/>
  <c r="DJ631" i="8"/>
  <c r="DG631" i="8"/>
  <c r="DH631" i="8" s="1"/>
  <c r="DI631" i="8"/>
  <c r="DI1155" i="8"/>
  <c r="DG1155" i="8"/>
  <c r="DH1155" i="8" s="1"/>
  <c r="DJ1171" i="8"/>
  <c r="DI1171" i="8"/>
  <c r="DJ1271" i="8"/>
  <c r="DG1271" i="8"/>
  <c r="DH1271" i="8" s="1"/>
  <c r="DJ1287" i="8"/>
  <c r="DI1287" i="8"/>
  <c r="DJ524" i="8"/>
  <c r="DG524" i="8"/>
  <c r="DH524" i="8" s="1"/>
  <c r="DJ604" i="8"/>
  <c r="DG604" i="8"/>
  <c r="DH604" i="8" s="1"/>
  <c r="DJ904" i="8"/>
  <c r="DG904" i="8"/>
  <c r="DH904" i="8" s="1"/>
  <c r="DJ936" i="8"/>
  <c r="DG936" i="8"/>
  <c r="DH936" i="8" s="1"/>
  <c r="DI936" i="8"/>
  <c r="DG1154" i="8"/>
  <c r="DH1154" i="8" s="1"/>
  <c r="DJ1154" i="8"/>
  <c r="DJ1295" i="8"/>
  <c r="DI1295" i="8"/>
  <c r="DJ1311" i="8"/>
  <c r="DI1311" i="8"/>
  <c r="DG1311" i="8"/>
  <c r="DJ1328" i="8"/>
  <c r="DG1328" i="8"/>
  <c r="DH1328" i="8" s="1"/>
  <c r="DI1328" i="8"/>
  <c r="DJ1344" i="8"/>
  <c r="DG1344" i="8"/>
  <c r="DH1344" i="8" s="1"/>
  <c r="DJ1360" i="8"/>
  <c r="DK1360" i="8" s="1"/>
  <c r="DL1360" i="8" s="1"/>
  <c r="DG1360" i="8"/>
  <c r="DH1360" i="8" s="1"/>
  <c r="DJ1143" i="8"/>
  <c r="DK1143" i="8" s="1"/>
  <c r="DL1143" i="8" s="1"/>
  <c r="DG1143" i="8"/>
  <c r="DJ1375" i="8"/>
  <c r="DG1375" i="8"/>
  <c r="DH1375" i="8" s="1"/>
  <c r="DJ44" i="8"/>
  <c r="DG44" i="8"/>
  <c r="DH44" i="8" s="1"/>
  <c r="DI190" i="8"/>
  <c r="DG190" i="8"/>
  <c r="DH190" i="8" s="1"/>
  <c r="DJ206" i="8"/>
  <c r="DI206" i="8"/>
  <c r="DG230" i="8"/>
  <c r="DH230" i="8" s="1"/>
  <c r="DJ230" i="8"/>
  <c r="DI477" i="8"/>
  <c r="DJ477" i="8"/>
  <c r="DJ509" i="8"/>
  <c r="DG509" i="8"/>
  <c r="DH509" i="8" s="1"/>
  <c r="DJ185" i="8"/>
  <c r="DI185" i="8"/>
  <c r="DJ546" i="8"/>
  <c r="DG546" i="8"/>
  <c r="DH546" i="8" s="1"/>
  <c r="DJ227" i="8"/>
  <c r="DG227" i="8"/>
  <c r="DH227" i="8" s="1"/>
  <c r="DI227" i="8"/>
  <c r="DJ505" i="8"/>
  <c r="DG505" i="8"/>
  <c r="DH505" i="8" s="1"/>
  <c r="DJ690" i="8"/>
  <c r="DI690" i="8"/>
  <c r="DJ756" i="8"/>
  <c r="DI756" i="8"/>
  <c r="DG1001" i="8"/>
  <c r="DH1001" i="8" s="1"/>
  <c r="DJ1001" i="8"/>
  <c r="DI1001" i="8"/>
  <c r="DJ1128" i="8"/>
  <c r="DI1128" i="8"/>
  <c r="DG1128" i="8"/>
  <c r="DH1128" i="8" s="1"/>
  <c r="DJ1080" i="8"/>
  <c r="DG1080" i="8"/>
  <c r="DH1080" i="8" s="1"/>
  <c r="DJ1201" i="8"/>
  <c r="DG1201" i="8"/>
  <c r="DI1201" i="8"/>
  <c r="DK1201" i="8" s="1"/>
  <c r="DL1201" i="8" s="1"/>
  <c r="DJ640" i="8"/>
  <c r="DG640" i="8"/>
  <c r="DJ38" i="8"/>
  <c r="DK38" i="8" s="1"/>
  <c r="DL38" i="8" s="1"/>
  <c r="DG38" i="8"/>
  <c r="DH38" i="8" s="1"/>
  <c r="DI122" i="8"/>
  <c r="DJ122" i="8"/>
  <c r="DG122" i="8"/>
  <c r="DH122" i="8" s="1"/>
  <c r="DG208" i="8"/>
  <c r="DH208" i="8" s="1"/>
  <c r="DI208" i="8"/>
  <c r="DK208" i="8" s="1"/>
  <c r="DL208" i="8" s="1"/>
  <c r="DJ234" i="8"/>
  <c r="DI234" i="8"/>
  <c r="DK234" i="8" s="1"/>
  <c r="DL234" i="8" s="1"/>
  <c r="DJ558" i="8"/>
  <c r="DG558" i="8"/>
  <c r="DH558" i="8" s="1"/>
  <c r="DJ664" i="8"/>
  <c r="DK664" i="8" s="1"/>
  <c r="DL664" i="8" s="1"/>
  <c r="DG664" i="8"/>
  <c r="DH664" i="8" s="1"/>
  <c r="DG816" i="8"/>
  <c r="DH816" i="8" s="1"/>
  <c r="DI816" i="8"/>
  <c r="DJ816" i="8"/>
  <c r="DJ849" i="8"/>
  <c r="DI849" i="8"/>
  <c r="DI229" i="8"/>
  <c r="DK229" i="8" s="1"/>
  <c r="DL229" i="8" s="1"/>
  <c r="DH464" i="8"/>
  <c r="DL480" i="8"/>
  <c r="DL522" i="8"/>
  <c r="DG538" i="8"/>
  <c r="DH538" i="8" s="1"/>
  <c r="DI546" i="8"/>
  <c r="DI556" i="8"/>
  <c r="DK556" i="8" s="1"/>
  <c r="DL556" i="8" s="1"/>
  <c r="DH620" i="8"/>
  <c r="DH714" i="8"/>
  <c r="DG234" i="8"/>
  <c r="DH234" i="8" s="1"/>
  <c r="DG246" i="8"/>
  <c r="DH246" i="8" s="1"/>
  <c r="DH302" i="8"/>
  <c r="DH314" i="8"/>
  <c r="DG326" i="8"/>
  <c r="DH326" i="8" s="1"/>
  <c r="DJ240" i="8"/>
  <c r="DH343" i="8"/>
  <c r="DI509" i="8"/>
  <c r="DL719" i="8"/>
  <c r="DG756" i="8"/>
  <c r="DH756" i="8" s="1"/>
  <c r="DI393" i="8"/>
  <c r="DK393" i="8" s="1"/>
  <c r="DL393" i="8" s="1"/>
  <c r="DL755" i="8"/>
  <c r="DI948" i="8"/>
  <c r="DK948" i="8" s="1"/>
  <c r="DL948" i="8" s="1"/>
  <c r="DI1154" i="8"/>
  <c r="DG871" i="8"/>
  <c r="DH871" i="8" s="1"/>
  <c r="DH1204" i="8"/>
  <c r="DG1262" i="8"/>
  <c r="DH1262" i="8" s="1"/>
  <c r="DG1171" i="8"/>
  <c r="DH1171" i="8" s="1"/>
  <c r="DI144" i="8"/>
  <c r="DJ144" i="8"/>
  <c r="DJ1390" i="8"/>
  <c r="DI1390" i="8"/>
  <c r="DG1390" i="8"/>
  <c r="DH1390" i="8" s="1"/>
  <c r="DJ1380" i="8"/>
  <c r="DI1380" i="8"/>
  <c r="DG1396" i="8"/>
  <c r="DH1396" i="8" s="1"/>
  <c r="DJ1396" i="8"/>
  <c r="DH946" i="8"/>
  <c r="DJ255" i="8"/>
  <c r="DG255" i="8"/>
  <c r="DH255" i="8" s="1"/>
  <c r="DJ297" i="8"/>
  <c r="DG297" i="8"/>
  <c r="DH297" i="8" s="1"/>
  <c r="DJ321" i="8"/>
  <c r="DG321" i="8"/>
  <c r="DH321" i="8" s="1"/>
  <c r="DI419" i="8"/>
  <c r="DK419" i="8" s="1"/>
  <c r="DL419" i="8" s="1"/>
  <c r="DG419" i="8"/>
  <c r="DH419" i="8" s="1"/>
  <c r="DJ521" i="8"/>
  <c r="DI521" i="8"/>
  <c r="DJ573" i="8"/>
  <c r="DI573" i="8"/>
  <c r="DG984" i="8"/>
  <c r="DH984" i="8" s="1"/>
  <c r="DH929" i="8"/>
  <c r="DG229" i="8"/>
  <c r="DH229" i="8" s="1"/>
  <c r="DH269" i="8"/>
  <c r="DI356" i="8"/>
  <c r="DK356" i="8" s="1"/>
  <c r="DL356" i="8" s="1"/>
  <c r="DI360" i="8"/>
  <c r="DK360" i="8" s="1"/>
  <c r="DL360" i="8" s="1"/>
  <c r="DL376" i="8"/>
  <c r="DL408" i="8"/>
  <c r="DI414" i="8"/>
  <c r="DK414" i="8" s="1"/>
  <c r="DL414" i="8" s="1"/>
  <c r="DI426" i="8"/>
  <c r="DK426" i="8" s="1"/>
  <c r="DL426" i="8" s="1"/>
  <c r="DG470" i="8"/>
  <c r="DH470" i="8" s="1"/>
  <c r="DH480" i="8"/>
  <c r="DL496" i="8"/>
  <c r="DH522" i="8"/>
  <c r="DG556" i="8"/>
  <c r="DH556" i="8" s="1"/>
  <c r="DL582" i="8"/>
  <c r="DI604" i="8"/>
  <c r="DI39" i="8"/>
  <c r="DI240" i="8"/>
  <c r="DH248" i="8"/>
  <c r="DI312" i="8"/>
  <c r="DH493" i="8"/>
  <c r="DI505" i="8"/>
  <c r="DI691" i="8"/>
  <c r="DK691" i="8" s="1"/>
  <c r="DL691" i="8" s="1"/>
  <c r="DL697" i="8"/>
  <c r="DL752" i="8"/>
  <c r="DH755" i="8"/>
  <c r="DG888" i="8"/>
  <c r="DH888" i="8" s="1"/>
  <c r="DH892" i="8"/>
  <c r="DK1003" i="8"/>
  <c r="DL1003" i="8" s="1"/>
  <c r="DI1080" i="8"/>
  <c r="DK1080" i="8" s="1"/>
  <c r="DL1080" i="8" s="1"/>
  <c r="DI1112" i="8"/>
  <c r="DI784" i="8"/>
  <c r="DK784" i="8" s="1"/>
  <c r="DL784" i="8" s="1"/>
  <c r="DL883" i="8"/>
  <c r="DH1188" i="8"/>
  <c r="DI1344" i="8"/>
  <c r="DK1344" i="8" s="1"/>
  <c r="DL1344" i="8" s="1"/>
  <c r="DI1271" i="8"/>
  <c r="DG1295" i="8"/>
  <c r="DH1295" i="8" s="1"/>
  <c r="DJ37" i="8"/>
  <c r="DI37" i="8"/>
  <c r="DI421" i="8"/>
  <c r="DG421" i="8"/>
  <c r="DH421" i="8" s="1"/>
  <c r="DJ555" i="8"/>
  <c r="DI555" i="8"/>
  <c r="DJ603" i="8"/>
  <c r="DI603" i="8"/>
  <c r="DJ685" i="8"/>
  <c r="DI685" i="8"/>
  <c r="DJ721" i="8"/>
  <c r="DG721" i="8"/>
  <c r="DH721" i="8" s="1"/>
  <c r="DJ1241" i="8"/>
  <c r="DG1241" i="8"/>
  <c r="DH1241" i="8" s="1"/>
  <c r="DJ1265" i="8"/>
  <c r="DG1265" i="8"/>
  <c r="DH1265" i="8" s="1"/>
  <c r="DJ1281" i="8"/>
  <c r="DG1281" i="8"/>
  <c r="DH1281" i="8" s="1"/>
  <c r="DJ1371" i="8"/>
  <c r="DG1371" i="8"/>
  <c r="DI155" i="8"/>
  <c r="DK155" i="8" s="1"/>
  <c r="DL155" i="8" s="1"/>
  <c r="DG155" i="8"/>
  <c r="DH155" i="8" s="1"/>
  <c r="DJ1235" i="8"/>
  <c r="DG1235" i="8"/>
  <c r="DH1235" i="8" s="1"/>
  <c r="DJ1259" i="8"/>
  <c r="DI1259" i="8"/>
  <c r="DJ1369" i="8"/>
  <c r="DG1369" i="8"/>
  <c r="DH1369" i="8" s="1"/>
  <c r="DJ1155" i="8"/>
  <c r="DK1155" i="8" s="1"/>
  <c r="DL1155" i="8" s="1"/>
  <c r="DK640" i="8"/>
  <c r="DL640" i="8" s="1"/>
  <c r="DH752" i="8"/>
  <c r="DG477" i="8"/>
  <c r="DL759" i="8"/>
  <c r="DH833" i="8"/>
  <c r="DI904" i="8"/>
  <c r="DL1123" i="8"/>
  <c r="DG784" i="8"/>
  <c r="DH784" i="8" s="1"/>
  <c r="DH883" i="8"/>
  <c r="DL1292" i="8"/>
  <c r="DL1370" i="8"/>
  <c r="DH1259" i="8"/>
  <c r="DG1287" i="8"/>
  <c r="DG948" i="8"/>
  <c r="DH948" i="8" s="1"/>
  <c r="DJ1112" i="8"/>
  <c r="DL1325" i="8"/>
  <c r="DJ1400" i="8"/>
  <c r="DG1400" i="8"/>
  <c r="DH1400" i="8" s="1"/>
  <c r="DH1006" i="8"/>
  <c r="DH1022" i="8"/>
  <c r="DG1383" i="8"/>
  <c r="DH1383" i="8" s="1"/>
  <c r="DJ1383" i="8"/>
  <c r="DJ1283" i="8"/>
  <c r="DG1283" i="8"/>
  <c r="DH1283" i="8" s="1"/>
  <c r="DH989" i="8"/>
  <c r="DJ1349" i="8"/>
  <c r="DI1349" i="8"/>
  <c r="DH1088" i="8"/>
  <c r="DI50" i="8"/>
  <c r="DK50" i="8" s="1"/>
  <c r="DL50" i="8" s="1"/>
  <c r="DL159" i="8"/>
  <c r="DI221" i="8"/>
  <c r="DK221" i="8" s="1"/>
  <c r="DL221" i="8" s="1"/>
  <c r="DI341" i="8"/>
  <c r="DK341" i="8" s="1"/>
  <c r="DL341" i="8" s="1"/>
  <c r="DH386" i="8"/>
  <c r="DI434" i="8"/>
  <c r="DK434" i="8" s="1"/>
  <c r="DL434" i="8" s="1"/>
  <c r="DI452" i="8"/>
  <c r="DK452" i="8" s="1"/>
  <c r="DL452" i="8" s="1"/>
  <c r="DI554" i="8"/>
  <c r="DK554" i="8" s="1"/>
  <c r="DL554" i="8" s="1"/>
  <c r="DG574" i="8"/>
  <c r="DH574" i="8" s="1"/>
  <c r="DH582" i="8"/>
  <c r="DL648" i="8"/>
  <c r="DI652" i="8"/>
  <c r="DK652" i="8" s="1"/>
  <c r="DL652" i="8" s="1"/>
  <c r="DL680" i="8"/>
  <c r="DI684" i="8"/>
  <c r="DK684" i="8" s="1"/>
  <c r="DL684" i="8" s="1"/>
  <c r="DG708" i="8"/>
  <c r="DH708" i="8" s="1"/>
  <c r="DI274" i="8"/>
  <c r="DK274" i="8" s="1"/>
  <c r="DL274" i="8" s="1"/>
  <c r="DJ369" i="8"/>
  <c r="DK369" i="8" s="1"/>
  <c r="DL369" i="8" s="1"/>
  <c r="DJ248" i="8"/>
  <c r="DK248" i="8" s="1"/>
  <c r="DL248" i="8" s="1"/>
  <c r="DJ336" i="8"/>
  <c r="DH359" i="8"/>
  <c r="DH381" i="8"/>
  <c r="DG463" i="8"/>
  <c r="DH463" i="8" s="1"/>
  <c r="DG479" i="8"/>
  <c r="DH479" i="8" s="1"/>
  <c r="DL529" i="8"/>
  <c r="DG541" i="8"/>
  <c r="DH541" i="8" s="1"/>
  <c r="DG593" i="8"/>
  <c r="DH593" i="8" s="1"/>
  <c r="DL615" i="8"/>
  <c r="DG699" i="8"/>
  <c r="DH699" i="8" s="1"/>
  <c r="DG719" i="8"/>
  <c r="DH719" i="8" s="1"/>
  <c r="DH730" i="8"/>
  <c r="DG764" i="8"/>
  <c r="DH764" i="8" s="1"/>
  <c r="DJ401" i="8"/>
  <c r="DK401" i="8" s="1"/>
  <c r="DL401" i="8" s="1"/>
  <c r="DI445" i="8"/>
  <c r="DK445" i="8" s="1"/>
  <c r="DL445" i="8" s="1"/>
  <c r="DI465" i="8"/>
  <c r="DI739" i="8"/>
  <c r="DK739" i="8" s="1"/>
  <c r="DL739" i="8" s="1"/>
  <c r="DI757" i="8"/>
  <c r="DK757" i="8" s="1"/>
  <c r="DL757" i="8" s="1"/>
  <c r="DG773" i="8"/>
  <c r="DH773" i="8" s="1"/>
  <c r="DG839" i="8"/>
  <c r="DH839" i="8" s="1"/>
  <c r="DI857" i="8"/>
  <c r="DK857" i="8" s="1"/>
  <c r="DL857" i="8" s="1"/>
  <c r="DL867" i="8"/>
  <c r="DJ792" i="8"/>
  <c r="DK792" i="8" s="1"/>
  <c r="DL792" i="8" s="1"/>
  <c r="DJ824" i="8"/>
  <c r="DK824" i="8" s="1"/>
  <c r="DL824" i="8" s="1"/>
  <c r="DK901" i="8"/>
  <c r="DL901" i="8" s="1"/>
  <c r="DI905" i="8"/>
  <c r="DK905" i="8" s="1"/>
  <c r="DL905" i="8" s="1"/>
  <c r="DL923" i="8"/>
  <c r="DI929" i="8"/>
  <c r="DI968" i="8"/>
  <c r="DK968" i="8" s="1"/>
  <c r="DL968" i="8" s="1"/>
  <c r="DL1055" i="8"/>
  <c r="DK1077" i="8"/>
  <c r="DL1077" i="8" s="1"/>
  <c r="DI1081" i="8"/>
  <c r="DK1085" i="8"/>
  <c r="DL1085" i="8" s="1"/>
  <c r="DI1116" i="8"/>
  <c r="DK1116" i="8" s="1"/>
  <c r="DL1116" i="8" s="1"/>
  <c r="DI1120" i="8"/>
  <c r="DI879" i="8"/>
  <c r="DK879" i="8" s="1"/>
  <c r="DL879" i="8" s="1"/>
  <c r="DI889" i="8"/>
  <c r="DK889" i="8" s="1"/>
  <c r="DL889" i="8" s="1"/>
  <c r="DI1180" i="8"/>
  <c r="DK1180" i="8" s="1"/>
  <c r="DL1180" i="8" s="1"/>
  <c r="DG1194" i="8"/>
  <c r="DH1194" i="8" s="1"/>
  <c r="DH1226" i="8"/>
  <c r="DL1254" i="8"/>
  <c r="DL1276" i="8"/>
  <c r="DL1304" i="8"/>
  <c r="DL1320" i="8"/>
  <c r="DL1358" i="8"/>
  <c r="DG1169" i="8"/>
  <c r="DH1169" i="8" s="1"/>
  <c r="DG1239" i="8"/>
  <c r="DH1239" i="8" s="1"/>
  <c r="DG1335" i="8"/>
  <c r="DH1335" i="8" s="1"/>
  <c r="DL1359" i="8"/>
  <c r="DG1373" i="8"/>
  <c r="DH1373" i="8" s="1"/>
  <c r="DJ1378" i="8"/>
  <c r="DK1388" i="8"/>
  <c r="DL1388" i="8" s="1"/>
  <c r="DI1394" i="8"/>
  <c r="DG1116" i="8"/>
  <c r="DH1116" i="8" s="1"/>
  <c r="DH972" i="8"/>
  <c r="DJ1015" i="8"/>
  <c r="DK1015" i="8" s="1"/>
  <c r="DL1015" i="8" s="1"/>
  <c r="DJ929" i="8"/>
  <c r="DH1051" i="8"/>
  <c r="DG968" i="8"/>
  <c r="DJ1040" i="8"/>
  <c r="DK1040" i="8" s="1"/>
  <c r="DL1040" i="8" s="1"/>
  <c r="DJ1056" i="8"/>
  <c r="DG905" i="8"/>
  <c r="DH905" i="8" s="1"/>
  <c r="DG1045" i="8"/>
  <c r="DH1045" i="8" s="1"/>
  <c r="DH1077" i="8"/>
  <c r="DH178" i="8"/>
  <c r="DH912" i="8"/>
  <c r="DJ977" i="8"/>
  <c r="DK977" i="8" s="1"/>
  <c r="DL977" i="8" s="1"/>
  <c r="DG977" i="8"/>
  <c r="DH977" i="8" s="1"/>
  <c r="DH1023" i="8"/>
  <c r="DG1044" i="8"/>
  <c r="DH1044" i="8" s="1"/>
  <c r="DJ1044" i="8"/>
  <c r="DK1044" i="8" s="1"/>
  <c r="DL1044" i="8" s="1"/>
  <c r="DH1060" i="8"/>
  <c r="DH1124" i="8"/>
  <c r="DJ1357" i="8"/>
  <c r="DI1357" i="8"/>
  <c r="DH308" i="8"/>
  <c r="DH926" i="8"/>
  <c r="DI1158" i="8"/>
  <c r="DK1158" i="8" s="1"/>
  <c r="DL1158" i="8" s="1"/>
  <c r="DG1158" i="8"/>
  <c r="DH1158" i="8" s="1"/>
  <c r="DH1370" i="8"/>
  <c r="DH1110" i="8"/>
  <c r="DJ57" i="8"/>
  <c r="DK57" i="8" s="1"/>
  <c r="DL57" i="8" s="1"/>
  <c r="DI245" i="8"/>
  <c r="DK245" i="8" s="1"/>
  <c r="DL245" i="8" s="1"/>
  <c r="DH392" i="8"/>
  <c r="DL412" i="8"/>
  <c r="DL428" i="8"/>
  <c r="DG446" i="8"/>
  <c r="DH446" i="8" s="1"/>
  <c r="DH496" i="8"/>
  <c r="DG566" i="8"/>
  <c r="DH566" i="8" s="1"/>
  <c r="DI34" i="8"/>
  <c r="DK34" i="8" s="1"/>
  <c r="DL34" i="8" s="1"/>
  <c r="DG50" i="8"/>
  <c r="DH50" i="8" s="1"/>
  <c r="DH231" i="8"/>
  <c r="DG245" i="8"/>
  <c r="DH245" i="8" s="1"/>
  <c r="DL269" i="8"/>
  <c r="DG341" i="8"/>
  <c r="DH341" i="8" s="1"/>
  <c r="DH348" i="8"/>
  <c r="DH364" i="8"/>
  <c r="DG434" i="8"/>
  <c r="DH434" i="8" s="1"/>
  <c r="DG452" i="8"/>
  <c r="DH458" i="8"/>
  <c r="DL464" i="8"/>
  <c r="DH520" i="8"/>
  <c r="DH536" i="8"/>
  <c r="DG554" i="8"/>
  <c r="DH554" i="8" s="1"/>
  <c r="DI560" i="8"/>
  <c r="DK560" i="8" s="1"/>
  <c r="DL560" i="8" s="1"/>
  <c r="DL576" i="8"/>
  <c r="DL606" i="8"/>
  <c r="DI638" i="8"/>
  <c r="DH648" i="8"/>
  <c r="DG652" i="8"/>
  <c r="DH652" i="8" s="1"/>
  <c r="DI676" i="8"/>
  <c r="DK676" i="8" s="1"/>
  <c r="DL676" i="8" s="1"/>
  <c r="DL686" i="8"/>
  <c r="DI702" i="8"/>
  <c r="DK702" i="8" s="1"/>
  <c r="DL702" i="8" s="1"/>
  <c r="DL714" i="8"/>
  <c r="DH316" i="8"/>
  <c r="DJ423" i="8"/>
  <c r="DK423" i="8" s="1"/>
  <c r="DL423" i="8" s="1"/>
  <c r="DL513" i="8"/>
  <c r="DL545" i="8"/>
  <c r="DI577" i="8"/>
  <c r="DK577" i="8" s="1"/>
  <c r="DL577" i="8" s="1"/>
  <c r="DH671" i="8"/>
  <c r="DL768" i="8"/>
  <c r="DI741" i="8"/>
  <c r="DK741" i="8" s="1"/>
  <c r="DL741" i="8" s="1"/>
  <c r="DG757" i="8"/>
  <c r="DH757" i="8" s="1"/>
  <c r="DG857" i="8"/>
  <c r="DH857" i="8" s="1"/>
  <c r="DH867" i="8"/>
  <c r="DK930" i="8"/>
  <c r="DL930" i="8" s="1"/>
  <c r="DL965" i="8"/>
  <c r="DI988" i="8"/>
  <c r="DK988" i="8" s="1"/>
  <c r="DL988" i="8" s="1"/>
  <c r="DK1052" i="8"/>
  <c r="DL1052" i="8" s="1"/>
  <c r="DI1056" i="8"/>
  <c r="DK1078" i="8"/>
  <c r="DL1078" i="8" s="1"/>
  <c r="DK1094" i="8"/>
  <c r="DL1094" i="8" s="1"/>
  <c r="DL1111" i="8"/>
  <c r="DG879" i="8"/>
  <c r="DH879" i="8" s="1"/>
  <c r="DG889" i="8"/>
  <c r="DH889" i="8" s="1"/>
  <c r="DG1180" i="8"/>
  <c r="DH1180" i="8" s="1"/>
  <c r="DL1188" i="8"/>
  <c r="DL1204" i="8"/>
  <c r="DI1212" i="8"/>
  <c r="DK1212" i="8" s="1"/>
  <c r="DL1212" i="8" s="1"/>
  <c r="DH1242" i="8"/>
  <c r="DH1254" i="8"/>
  <c r="DI1290" i="8"/>
  <c r="DK1290" i="8" s="1"/>
  <c r="DL1290" i="8" s="1"/>
  <c r="DH1304" i="8"/>
  <c r="DL1342" i="8"/>
  <c r="DI1215" i="8"/>
  <c r="DK1215" i="8" s="1"/>
  <c r="DL1215" i="8" s="1"/>
  <c r="DH1257" i="8"/>
  <c r="DL1309" i="8"/>
  <c r="DG1349" i="8"/>
  <c r="DH1349" i="8" s="1"/>
  <c r="DH1353" i="8"/>
  <c r="DH1359" i="8"/>
  <c r="DJ1394" i="8"/>
  <c r="DG1386" i="8"/>
  <c r="DH1386" i="8" s="1"/>
  <c r="DJ1386" i="8"/>
  <c r="DH1138" i="8"/>
  <c r="DJ1148" i="8"/>
  <c r="DK1148" i="8" s="1"/>
  <c r="DL1148" i="8" s="1"/>
  <c r="DJ1277" i="8"/>
  <c r="DI1277" i="8"/>
  <c r="DH1074" i="8"/>
  <c r="DJ1088" i="8"/>
  <c r="DJ922" i="8"/>
  <c r="DK922" i="8" s="1"/>
  <c r="DL922" i="8" s="1"/>
  <c r="DG1061" i="8"/>
  <c r="DH1061" i="8" s="1"/>
  <c r="DJ1081" i="8"/>
  <c r="DH242" i="8"/>
  <c r="DG900" i="8"/>
  <c r="DH900" i="8" s="1"/>
  <c r="DJ900" i="8"/>
  <c r="DK900" i="8" s="1"/>
  <c r="DL900" i="8" s="1"/>
  <c r="DJ1323" i="8"/>
  <c r="DI1323" i="8"/>
  <c r="DH357" i="8"/>
  <c r="DI1301" i="8"/>
  <c r="DK1301" i="8" s="1"/>
  <c r="DL1301" i="8" s="1"/>
  <c r="DL1333" i="8"/>
  <c r="DK1345" i="8"/>
  <c r="DL1345" i="8" s="1"/>
  <c r="DL1353" i="8"/>
  <c r="DH1361" i="8"/>
  <c r="DK1404" i="8"/>
  <c r="DL1404" i="8" s="1"/>
  <c r="DK1412" i="8"/>
  <c r="DL1412" i="8" s="1"/>
  <c r="DK1420" i="8"/>
  <c r="DL1420" i="8" s="1"/>
  <c r="DK1428" i="8"/>
  <c r="DL1428" i="8" s="1"/>
  <c r="DK1438" i="8"/>
  <c r="DL1438" i="8" s="1"/>
  <c r="DK1446" i="8"/>
  <c r="DL1446" i="8" s="1"/>
  <c r="DK1454" i="8"/>
  <c r="DL1454" i="8" s="1"/>
  <c r="DK1462" i="8"/>
  <c r="DL1462" i="8" s="1"/>
  <c r="DK1470" i="8"/>
  <c r="DL1470" i="8" s="1"/>
  <c r="DK1478" i="8"/>
  <c r="DL1478" i="8" s="1"/>
  <c r="DH996" i="8"/>
  <c r="DH1028" i="8"/>
  <c r="DH1068" i="8"/>
  <c r="DH1084" i="8"/>
  <c r="DH958" i="8"/>
  <c r="DH990" i="8"/>
  <c r="DH1042" i="8"/>
  <c r="DH937" i="8"/>
  <c r="DH1055" i="8"/>
  <c r="DH1083" i="8"/>
  <c r="DH1072" i="8"/>
  <c r="DH35" i="8"/>
  <c r="DH194" i="8"/>
  <c r="DK921" i="8"/>
  <c r="DL921" i="8" s="1"/>
  <c r="DK937" i="8"/>
  <c r="DL937" i="8" s="1"/>
  <c r="DH960" i="8"/>
  <c r="DH999" i="8"/>
  <c r="DH1032" i="8"/>
  <c r="DH1048" i="8"/>
  <c r="DH1065" i="8"/>
  <c r="DH1164" i="8"/>
  <c r="DK316" i="8"/>
  <c r="DL316" i="8" s="1"/>
  <c r="DH925" i="8"/>
  <c r="DH941" i="8"/>
  <c r="DH1108" i="8"/>
  <c r="DH1140" i="8"/>
  <c r="DI161" i="8"/>
  <c r="DJ161" i="8"/>
  <c r="DK161" i="8" s="1"/>
  <c r="DL161" i="8" s="1"/>
  <c r="DG161" i="8"/>
  <c r="DH161" i="8" s="1"/>
  <c r="DI115" i="8"/>
  <c r="DJ115" i="8"/>
  <c r="DG115" i="8"/>
  <c r="DH115" i="8" s="1"/>
  <c r="DI131" i="8"/>
  <c r="DJ131" i="8"/>
  <c r="DG131" i="8"/>
  <c r="DH131" i="8" s="1"/>
  <c r="DI147" i="8"/>
  <c r="DJ147" i="8"/>
  <c r="DI146" i="8"/>
  <c r="DJ146" i="8"/>
  <c r="DG146" i="8"/>
  <c r="DH146" i="8" s="1"/>
  <c r="DG1387" i="8"/>
  <c r="DH1387" i="8" s="1"/>
  <c r="DJ1387" i="8"/>
  <c r="DI1387" i="8"/>
  <c r="DI134" i="8"/>
  <c r="DJ134" i="8"/>
  <c r="DG134" i="8"/>
  <c r="DH134" i="8" s="1"/>
  <c r="DI119" i="8"/>
  <c r="DJ119" i="8"/>
  <c r="DJ350" i="8"/>
  <c r="DG350" i="8"/>
  <c r="DH350" i="8" s="1"/>
  <c r="DI350" i="8"/>
  <c r="DI101" i="8"/>
  <c r="DG101" i="8"/>
  <c r="DH101" i="8" s="1"/>
  <c r="DJ101" i="8"/>
  <c r="DI137" i="8"/>
  <c r="DJ137" i="8"/>
  <c r="DK137" i="8" s="1"/>
  <c r="DL137" i="8" s="1"/>
  <c r="DG137" i="8"/>
  <c r="DH137" i="8" s="1"/>
  <c r="DI162" i="8"/>
  <c r="DJ162" i="8"/>
  <c r="DJ1391" i="8"/>
  <c r="DG1391" i="8"/>
  <c r="DH1391" i="8" s="1"/>
  <c r="DI1391" i="8"/>
  <c r="DI150" i="8"/>
  <c r="DJ150" i="8"/>
  <c r="DK150" i="8" s="1"/>
  <c r="DL150" i="8" s="1"/>
  <c r="DK260" i="8"/>
  <c r="DL260" i="8" s="1"/>
  <c r="DK276" i="8"/>
  <c r="DL276" i="8" s="1"/>
  <c r="DL54" i="8"/>
  <c r="DG37" i="8"/>
  <c r="DH37" i="8" s="1"/>
  <c r="DH45" i="8"/>
  <c r="DL118" i="8"/>
  <c r="DG164" i="8"/>
  <c r="DH164" i="8" s="1"/>
  <c r="DI179" i="8"/>
  <c r="DK179" i="8" s="1"/>
  <c r="DL179" i="8" s="1"/>
  <c r="DI191" i="8"/>
  <c r="DK191" i="8" s="1"/>
  <c r="DL191" i="8" s="1"/>
  <c r="DL201" i="8"/>
  <c r="DL211" i="8"/>
  <c r="DI247" i="8"/>
  <c r="DK247" i="8" s="1"/>
  <c r="DL247" i="8" s="1"/>
  <c r="DI251" i="8"/>
  <c r="DK251" i="8" s="1"/>
  <c r="DL251" i="8" s="1"/>
  <c r="DI257" i="8"/>
  <c r="DK257" i="8" s="1"/>
  <c r="DL257" i="8" s="1"/>
  <c r="DH261" i="8"/>
  <c r="DI293" i="8"/>
  <c r="DK293" i="8" s="1"/>
  <c r="DL293" i="8" s="1"/>
  <c r="DI299" i="8"/>
  <c r="DK299" i="8" s="1"/>
  <c r="DL299" i="8" s="1"/>
  <c r="DL307" i="8"/>
  <c r="DI313" i="8"/>
  <c r="DK313" i="8" s="1"/>
  <c r="DL313" i="8" s="1"/>
  <c r="DG333" i="8"/>
  <c r="DH333" i="8" s="1"/>
  <c r="DI346" i="8"/>
  <c r="DK346" i="8" s="1"/>
  <c r="DL346" i="8" s="1"/>
  <c r="DL354" i="8"/>
  <c r="DI362" i="8"/>
  <c r="DK362" i="8" s="1"/>
  <c r="DL362" i="8" s="1"/>
  <c r="DI374" i="8"/>
  <c r="DK374" i="8" s="1"/>
  <c r="DL374" i="8" s="1"/>
  <c r="DG390" i="8"/>
  <c r="DH390" i="8" s="1"/>
  <c r="DH398" i="8"/>
  <c r="DG406" i="8"/>
  <c r="DH406" i="8" s="1"/>
  <c r="DH412" i="8"/>
  <c r="DH428" i="8"/>
  <c r="DG436" i="8"/>
  <c r="DH436" i="8" s="1"/>
  <c r="DL456" i="8"/>
  <c r="DI534" i="8"/>
  <c r="DK534" i="8" s="1"/>
  <c r="DL534" i="8" s="1"/>
  <c r="DI588" i="8"/>
  <c r="DK588" i="8" s="1"/>
  <c r="DL588" i="8" s="1"/>
  <c r="DI592" i="8"/>
  <c r="DK592" i="8" s="1"/>
  <c r="DL592" i="8" s="1"/>
  <c r="DL624" i="8"/>
  <c r="DL632" i="8"/>
  <c r="DH640" i="8"/>
  <c r="DG646" i="8"/>
  <c r="DH646" i="8" s="1"/>
  <c r="DG662" i="8"/>
  <c r="DH662" i="8" s="1"/>
  <c r="DG684" i="8"/>
  <c r="DH684" i="8" s="1"/>
  <c r="DH688" i="8"/>
  <c r="DH696" i="8"/>
  <c r="DH704" i="8"/>
  <c r="DG716" i="8"/>
  <c r="DH716" i="8" s="1"/>
  <c r="DJ35" i="8"/>
  <c r="DI178" i="8"/>
  <c r="DH186" i="8"/>
  <c r="DG206" i="8"/>
  <c r="DH206" i="8" s="1"/>
  <c r="DI230" i="8"/>
  <c r="DG290" i="8"/>
  <c r="DH290" i="8" s="1"/>
  <c r="DH306" i="8"/>
  <c r="DG338" i="8"/>
  <c r="DH338" i="8" s="1"/>
  <c r="DJ357" i="8"/>
  <c r="DH244" i="8"/>
  <c r="DG260" i="8"/>
  <c r="DH260" i="8" s="1"/>
  <c r="DJ268" i="8"/>
  <c r="DK292" i="8"/>
  <c r="DL292" i="8" s="1"/>
  <c r="DK308" i="8"/>
  <c r="DL308" i="8" s="1"/>
  <c r="DK324" i="8"/>
  <c r="DL324" i="8" s="1"/>
  <c r="DG328" i="8"/>
  <c r="DH328" i="8" s="1"/>
  <c r="DI357" i="8"/>
  <c r="DK357" i="8" s="1"/>
  <c r="DL357" i="8" s="1"/>
  <c r="DI379" i="8"/>
  <c r="DK379" i="8" s="1"/>
  <c r="DL379" i="8" s="1"/>
  <c r="DG395" i="8"/>
  <c r="DH395" i="8" s="1"/>
  <c r="DK407" i="8"/>
  <c r="DL407" i="8" s="1"/>
  <c r="DJ415" i="8"/>
  <c r="DG431" i="8"/>
  <c r="DH431" i="8" s="1"/>
  <c r="DK439" i="8"/>
  <c r="DL439" i="8" s="1"/>
  <c r="DK455" i="8"/>
  <c r="DL455" i="8" s="1"/>
  <c r="DK471" i="8"/>
  <c r="DL471" i="8" s="1"/>
  <c r="DL487" i="8"/>
  <c r="DI495" i="8"/>
  <c r="DK495" i="8" s="1"/>
  <c r="DL495" i="8" s="1"/>
  <c r="DL503" i="8"/>
  <c r="DI511" i="8"/>
  <c r="DK511" i="8" s="1"/>
  <c r="DL511" i="8" s="1"/>
  <c r="DI533" i="8"/>
  <c r="DK533" i="8" s="1"/>
  <c r="DL533" i="8" s="1"/>
  <c r="DI539" i="8"/>
  <c r="DK539" i="8" s="1"/>
  <c r="DL539" i="8" s="1"/>
  <c r="DG549" i="8"/>
  <c r="DH549" i="8" s="1"/>
  <c r="DG555" i="8"/>
  <c r="DH555" i="8" s="1"/>
  <c r="DG569" i="8"/>
  <c r="DH569" i="8" s="1"/>
  <c r="DI587" i="8"/>
  <c r="DK587" i="8" s="1"/>
  <c r="DL587" i="8" s="1"/>
  <c r="DL599" i="8"/>
  <c r="DG603" i="8"/>
  <c r="DH603" i="8" s="1"/>
  <c r="DI619" i="8"/>
  <c r="DK619" i="8" s="1"/>
  <c r="DL619" i="8" s="1"/>
  <c r="DH665" i="8"/>
  <c r="DG685" i="8"/>
  <c r="DH685" i="8" s="1"/>
  <c r="DI701" i="8"/>
  <c r="DK701" i="8" s="1"/>
  <c r="DL701" i="8" s="1"/>
  <c r="DG707" i="8"/>
  <c r="DH707" i="8" s="1"/>
  <c r="DH748" i="8"/>
  <c r="DH772" i="8"/>
  <c r="DG437" i="8"/>
  <c r="DH437" i="8" s="1"/>
  <c r="DG445" i="8"/>
  <c r="DH445" i="8" s="1"/>
  <c r="DG731" i="8"/>
  <c r="DH731" i="8" s="1"/>
  <c r="DG737" i="8"/>
  <c r="DH737" i="8" s="1"/>
  <c r="DG745" i="8"/>
  <c r="DH745" i="8" s="1"/>
  <c r="DG761" i="8"/>
  <c r="DH761" i="8" s="1"/>
  <c r="DG777" i="8"/>
  <c r="DH777" i="8" s="1"/>
  <c r="DJ794" i="8"/>
  <c r="DJ810" i="8"/>
  <c r="DL886" i="8"/>
  <c r="DI893" i="8"/>
  <c r="DK897" i="8"/>
  <c r="DL897" i="8" s="1"/>
  <c r="DK991" i="8"/>
  <c r="DL991" i="8" s="1"/>
  <c r="DK1037" i="8"/>
  <c r="DL1037" i="8" s="1"/>
  <c r="DI1045" i="8"/>
  <c r="DK1045" i="8" s="1"/>
  <c r="DL1045" i="8" s="1"/>
  <c r="DK1053" i="8"/>
  <c r="DL1053" i="8" s="1"/>
  <c r="DI1061" i="8"/>
  <c r="DK1061" i="8" s="1"/>
  <c r="DL1061" i="8" s="1"/>
  <c r="DK1070" i="8"/>
  <c r="DL1070" i="8" s="1"/>
  <c r="DK1107" i="8"/>
  <c r="DL1107" i="8" s="1"/>
  <c r="DL1127" i="8"/>
  <c r="DH875" i="8"/>
  <c r="DH1166" i="8"/>
  <c r="DG1170" i="8"/>
  <c r="DH1170" i="8" s="1"/>
  <c r="DG1182" i="8"/>
  <c r="DH1182" i="8" s="1"/>
  <c r="DH1230" i="8"/>
  <c r="DH1238" i="8"/>
  <c r="DH1246" i="8"/>
  <c r="DH1266" i="8"/>
  <c r="DH1274" i="8"/>
  <c r="DG1278" i="8"/>
  <c r="DH1278" i="8" s="1"/>
  <c r="DH1282" i="8"/>
  <c r="DG1290" i="8"/>
  <c r="DH1290" i="8" s="1"/>
  <c r="DH1332" i="8"/>
  <c r="DG1336" i="8"/>
  <c r="DH1336" i="8" s="1"/>
  <c r="DH1348" i="8"/>
  <c r="DG1352" i="8"/>
  <c r="DH1352" i="8" s="1"/>
  <c r="DH1356" i="8"/>
  <c r="DG1179" i="8"/>
  <c r="DH1179" i="8" s="1"/>
  <c r="DH1183" i="8"/>
  <c r="DG1187" i="8"/>
  <c r="DH1187" i="8" s="1"/>
  <c r="DH1191" i="8"/>
  <c r="DG1203" i="8"/>
  <c r="DH1203" i="8" s="1"/>
  <c r="DH1211" i="8"/>
  <c r="DI1227" i="8"/>
  <c r="DK1227" i="8" s="1"/>
  <c r="DL1227" i="8" s="1"/>
  <c r="DI1247" i="8"/>
  <c r="DK1247" i="8" s="1"/>
  <c r="DL1247" i="8" s="1"/>
  <c r="DI1255" i="8"/>
  <c r="DK1255" i="8" s="1"/>
  <c r="DL1255" i="8" s="1"/>
  <c r="DI1267" i="8"/>
  <c r="DK1267" i="8" s="1"/>
  <c r="DL1267" i="8" s="1"/>
  <c r="DG1291" i="8"/>
  <c r="DH1291" i="8" s="1"/>
  <c r="DG1303" i="8"/>
  <c r="DH1303" i="8" s="1"/>
  <c r="DH1311" i="8"/>
  <c r="DG1319" i="8"/>
  <c r="DH1319" i="8" s="1"/>
  <c r="DH1323" i="8"/>
  <c r="DG1357" i="8"/>
  <c r="DH1357" i="8" s="1"/>
  <c r="DH1371" i="8"/>
  <c r="DI1379" i="8"/>
  <c r="DH1399" i="8"/>
  <c r="DJ894" i="8"/>
  <c r="DH39" i="8"/>
  <c r="DH930" i="8"/>
  <c r="DH964" i="8"/>
  <c r="DJ893" i="8"/>
  <c r="DJ985" i="8"/>
  <c r="DK985" i="8" s="1"/>
  <c r="DL985" i="8" s="1"/>
  <c r="DJ1089" i="8"/>
  <c r="DK1089" i="8" s="1"/>
  <c r="DL1089" i="8" s="1"/>
  <c r="DJ1139" i="8"/>
  <c r="DK1139" i="8" s="1"/>
  <c r="DL1139" i="8" s="1"/>
  <c r="DJ911" i="8"/>
  <c r="DJ919" i="8"/>
  <c r="DH54" i="8"/>
  <c r="DJ41" i="8"/>
  <c r="DK41" i="8" s="1"/>
  <c r="DL41" i="8" s="1"/>
  <c r="DJ53" i="8"/>
  <c r="DK53" i="8" s="1"/>
  <c r="DL53" i="8" s="1"/>
  <c r="DJ100" i="8"/>
  <c r="DK100" i="8" s="1"/>
  <c r="DL100" i="8" s="1"/>
  <c r="DJ106" i="8"/>
  <c r="DK106" i="8" s="1"/>
  <c r="DL106" i="8" s="1"/>
  <c r="DG110" i="8"/>
  <c r="DH110" i="8" s="1"/>
  <c r="DJ124" i="8"/>
  <c r="DK124" i="8" s="1"/>
  <c r="DL124" i="8" s="1"/>
  <c r="DG152" i="8"/>
  <c r="DH152" i="8" s="1"/>
  <c r="DJ156" i="8"/>
  <c r="DK156" i="8" s="1"/>
  <c r="DL156" i="8" s="1"/>
  <c r="DJ164" i="8"/>
  <c r="DK164" i="8" s="1"/>
  <c r="DL164" i="8" s="1"/>
  <c r="DJ174" i="8"/>
  <c r="DK174" i="8" s="1"/>
  <c r="DL174" i="8" s="1"/>
  <c r="DG179" i="8"/>
  <c r="DH179" i="8" s="1"/>
  <c r="DH185" i="8"/>
  <c r="DG191" i="8"/>
  <c r="DH191" i="8" s="1"/>
  <c r="DH201" i="8"/>
  <c r="DG205" i="8"/>
  <c r="DH205" i="8" s="1"/>
  <c r="DG211" i="8"/>
  <c r="DH211" i="8" s="1"/>
  <c r="DG247" i="8"/>
  <c r="DH247" i="8" s="1"/>
  <c r="DG251" i="8"/>
  <c r="DH251" i="8" s="1"/>
  <c r="DG257" i="8"/>
  <c r="DH257" i="8" s="1"/>
  <c r="DI271" i="8"/>
  <c r="DK271" i="8" s="1"/>
  <c r="DL271" i="8" s="1"/>
  <c r="DL277" i="8"/>
  <c r="DI285" i="8"/>
  <c r="DK285" i="8" s="1"/>
  <c r="DL285" i="8" s="1"/>
  <c r="DG293" i="8"/>
  <c r="DH293" i="8" s="1"/>
  <c r="DG299" i="8"/>
  <c r="DH299" i="8" s="1"/>
  <c r="DH307" i="8"/>
  <c r="DG313" i="8"/>
  <c r="DH313" i="8" s="1"/>
  <c r="DL323" i="8"/>
  <c r="DI335" i="8"/>
  <c r="DK335" i="8" s="1"/>
  <c r="DL335" i="8" s="1"/>
  <c r="DG346" i="8"/>
  <c r="DH346" i="8" s="1"/>
  <c r="DH354" i="8"/>
  <c r="DH358" i="8"/>
  <c r="DG362" i="8"/>
  <c r="DH362" i="8" s="1"/>
  <c r="DH370" i="8"/>
  <c r="DG374" i="8"/>
  <c r="DH374" i="8" s="1"/>
  <c r="DG378" i="8"/>
  <c r="DH378" i="8" s="1"/>
  <c r="DL396" i="8"/>
  <c r="DL404" i="8"/>
  <c r="DL418" i="8"/>
  <c r="DL422" i="8"/>
  <c r="DI430" i="8"/>
  <c r="DK430" i="8" s="1"/>
  <c r="DL430" i="8" s="1"/>
  <c r="DI444" i="8"/>
  <c r="DK444" i="8" s="1"/>
  <c r="DL444" i="8" s="1"/>
  <c r="DH456" i="8"/>
  <c r="DH460" i="8"/>
  <c r="DH468" i="8"/>
  <c r="DH476" i="8"/>
  <c r="DH484" i="8"/>
  <c r="DH492" i="8"/>
  <c r="DH500" i="8"/>
  <c r="DH508" i="8"/>
  <c r="DG534" i="8"/>
  <c r="DH534" i="8" s="1"/>
  <c r="DG542" i="8"/>
  <c r="DH542" i="8" s="1"/>
  <c r="DH550" i="8"/>
  <c r="DH568" i="8"/>
  <c r="DH576" i="8"/>
  <c r="DH584" i="8"/>
  <c r="DG588" i="8"/>
  <c r="DH588" i="8" s="1"/>
  <c r="DG592" i="8"/>
  <c r="DH592" i="8" s="1"/>
  <c r="DG596" i="8"/>
  <c r="DH596" i="8" s="1"/>
  <c r="DG600" i="8"/>
  <c r="DH600" i="8" s="1"/>
  <c r="DH608" i="8"/>
  <c r="DH616" i="8"/>
  <c r="DH624" i="8"/>
  <c r="DH632" i="8"/>
  <c r="DL668" i="8"/>
  <c r="DL698" i="8"/>
  <c r="DL710" i="8"/>
  <c r="DL718" i="8"/>
  <c r="DI35" i="8"/>
  <c r="DJ51" i="8"/>
  <c r="DK51" i="8" s="1"/>
  <c r="DL51" i="8" s="1"/>
  <c r="DJ190" i="8"/>
  <c r="DI194" i="8"/>
  <c r="DK194" i="8" s="1"/>
  <c r="DL194" i="8" s="1"/>
  <c r="DH202" i="8"/>
  <c r="DJ238" i="8"/>
  <c r="DK238" i="8" s="1"/>
  <c r="DL238" i="8" s="1"/>
  <c r="DI242" i="8"/>
  <c r="DK242" i="8" s="1"/>
  <c r="DL242" i="8" s="1"/>
  <c r="DH270" i="8"/>
  <c r="DI298" i="8"/>
  <c r="DK298" i="8" s="1"/>
  <c r="DL298" i="8" s="1"/>
  <c r="DK220" i="8"/>
  <c r="DL220" i="8" s="1"/>
  <c r="DK236" i="8"/>
  <c r="DL236" i="8" s="1"/>
  <c r="DK252" i="8"/>
  <c r="DL252" i="8" s="1"/>
  <c r="DH256" i="8"/>
  <c r="DI268" i="8"/>
  <c r="DK284" i="8"/>
  <c r="DL284" i="8" s="1"/>
  <c r="DH292" i="8"/>
  <c r="DI304" i="8"/>
  <c r="DK304" i="8" s="1"/>
  <c r="DL304" i="8" s="1"/>
  <c r="DH324" i="8"/>
  <c r="DH340" i="8"/>
  <c r="DG345" i="8"/>
  <c r="DH345" i="8" s="1"/>
  <c r="DH349" i="8"/>
  <c r="DG361" i="8"/>
  <c r="DH361" i="8" s="1"/>
  <c r="DH371" i="8"/>
  <c r="DG379" i="8"/>
  <c r="DH379" i="8" s="1"/>
  <c r="DH387" i="8"/>
  <c r="DJ399" i="8"/>
  <c r="DK399" i="8" s="1"/>
  <c r="DL399" i="8" s="1"/>
  <c r="DI415" i="8"/>
  <c r="DH427" i="8"/>
  <c r="DJ435" i="8"/>
  <c r="DK435" i="8" s="1"/>
  <c r="DL435" i="8" s="1"/>
  <c r="DJ463" i="8"/>
  <c r="DK463" i="8" s="1"/>
  <c r="DL463" i="8" s="1"/>
  <c r="DI467" i="8"/>
  <c r="DK467" i="8" s="1"/>
  <c r="DL467" i="8" s="1"/>
  <c r="DH471" i="8"/>
  <c r="DJ479" i="8"/>
  <c r="DK479" i="8" s="1"/>
  <c r="DL479" i="8" s="1"/>
  <c r="DG483" i="8"/>
  <c r="DH483" i="8" s="1"/>
  <c r="DH487" i="8"/>
  <c r="DG495" i="8"/>
  <c r="DH495" i="8" s="1"/>
  <c r="DG499" i="8"/>
  <c r="DH499" i="8" s="1"/>
  <c r="DH503" i="8"/>
  <c r="DG511" i="8"/>
  <c r="DH511" i="8" s="1"/>
  <c r="DI517" i="8"/>
  <c r="DK517" i="8" s="1"/>
  <c r="DL517" i="8" s="1"/>
  <c r="DI523" i="8"/>
  <c r="DK523" i="8" s="1"/>
  <c r="DL523" i="8" s="1"/>
  <c r="DG533" i="8"/>
  <c r="DH533" i="8" s="1"/>
  <c r="DG539" i="8"/>
  <c r="DH539" i="8" s="1"/>
  <c r="DI571" i="8"/>
  <c r="DK571" i="8" s="1"/>
  <c r="DL571" i="8" s="1"/>
  <c r="DH577" i="8"/>
  <c r="DL583" i="8"/>
  <c r="DG587" i="8"/>
  <c r="DH587" i="8" s="1"/>
  <c r="DI601" i="8"/>
  <c r="DK601" i="8" s="1"/>
  <c r="DL601" i="8" s="1"/>
  <c r="DI605" i="8"/>
  <c r="DK605" i="8" s="1"/>
  <c r="DL605" i="8" s="1"/>
  <c r="DG619" i="8"/>
  <c r="DH619" i="8" s="1"/>
  <c r="DI655" i="8"/>
  <c r="DK655" i="8" s="1"/>
  <c r="DL655" i="8" s="1"/>
  <c r="DI673" i="8"/>
  <c r="DK673" i="8" s="1"/>
  <c r="DL673" i="8" s="1"/>
  <c r="DI687" i="8"/>
  <c r="DK687" i="8" s="1"/>
  <c r="DL687" i="8" s="1"/>
  <c r="DG701" i="8"/>
  <c r="DH701" i="8" s="1"/>
  <c r="DI709" i="8"/>
  <c r="DK709" i="8" s="1"/>
  <c r="DL709" i="8" s="1"/>
  <c r="DH713" i="8"/>
  <c r="DI724" i="8"/>
  <c r="DK724" i="8" s="1"/>
  <c r="DL724" i="8" s="1"/>
  <c r="DI746" i="8"/>
  <c r="DK746" i="8" s="1"/>
  <c r="DL746" i="8" s="1"/>
  <c r="DI750" i="8"/>
  <c r="DK750" i="8" s="1"/>
  <c r="DL750" i="8" s="1"/>
  <c r="DL754" i="8"/>
  <c r="DI762" i="8"/>
  <c r="DK762" i="8" s="1"/>
  <c r="DL762" i="8" s="1"/>
  <c r="DI766" i="8"/>
  <c r="DK766" i="8" s="1"/>
  <c r="DL766" i="8" s="1"/>
  <c r="DL770" i="8"/>
  <c r="DH401" i="8"/>
  <c r="DJ421" i="8"/>
  <c r="DG441" i="8"/>
  <c r="DH441" i="8" s="1"/>
  <c r="DH465" i="8"/>
  <c r="DH481" i="8"/>
  <c r="DL747" i="8"/>
  <c r="DL763" i="8"/>
  <c r="DI827" i="8"/>
  <c r="DK827" i="8" s="1"/>
  <c r="DL827" i="8" s="1"/>
  <c r="DI831" i="8"/>
  <c r="DK831" i="8" s="1"/>
  <c r="DL831" i="8" s="1"/>
  <c r="DI843" i="8"/>
  <c r="DK843" i="8" s="1"/>
  <c r="DL843" i="8" s="1"/>
  <c r="DI847" i="8"/>
  <c r="DK847" i="8" s="1"/>
  <c r="DL847" i="8" s="1"/>
  <c r="DI859" i="8"/>
  <c r="DK859" i="8" s="1"/>
  <c r="DL859" i="8" s="1"/>
  <c r="DI865" i="8"/>
  <c r="DK865" i="8" s="1"/>
  <c r="DL865" i="8" s="1"/>
  <c r="DH870" i="8"/>
  <c r="DH878" i="8"/>
  <c r="DG882" i="8"/>
  <c r="DH882" i="8" s="1"/>
  <c r="DH886" i="8"/>
  <c r="DI894" i="8"/>
  <c r="DI898" i="8"/>
  <c r="DK898" i="8" s="1"/>
  <c r="DL898" i="8" s="1"/>
  <c r="DI911" i="8"/>
  <c r="DK915" i="8"/>
  <c r="DL915" i="8" s="1"/>
  <c r="DI919" i="8"/>
  <c r="DI928" i="8"/>
  <c r="DI932" i="8"/>
  <c r="DK932" i="8" s="1"/>
  <c r="DL932" i="8" s="1"/>
  <c r="DK975" i="8"/>
  <c r="DL975" i="8" s="1"/>
  <c r="DK984" i="8"/>
  <c r="DL984" i="8" s="1"/>
  <c r="DL1009" i="8"/>
  <c r="DK1013" i="8"/>
  <c r="DL1013" i="8" s="1"/>
  <c r="DL1017" i="8"/>
  <c r="DK1021" i="8"/>
  <c r="DL1021" i="8" s="1"/>
  <c r="DL1083" i="8"/>
  <c r="DK1087" i="8"/>
  <c r="DL1087" i="8" s="1"/>
  <c r="DK1095" i="8"/>
  <c r="DL1095" i="8" s="1"/>
  <c r="DI1100" i="8"/>
  <c r="DI1124" i="8"/>
  <c r="DI778" i="8"/>
  <c r="DK778" i="8" s="1"/>
  <c r="DL778" i="8" s="1"/>
  <c r="DI782" i="8"/>
  <c r="DK782" i="8" s="1"/>
  <c r="DL782" i="8" s="1"/>
  <c r="DI794" i="8"/>
  <c r="DK794" i="8" s="1"/>
  <c r="DL794" i="8" s="1"/>
  <c r="DI798" i="8"/>
  <c r="DK798" i="8" s="1"/>
  <c r="DL798" i="8" s="1"/>
  <c r="DI810" i="8"/>
  <c r="DI814" i="8"/>
  <c r="DL869" i="8"/>
  <c r="DI877" i="8"/>
  <c r="DK877" i="8" s="1"/>
  <c r="DL877" i="8" s="1"/>
  <c r="DL891" i="8"/>
  <c r="DL1190" i="8"/>
  <c r="DL1198" i="8"/>
  <c r="DL1206" i="8"/>
  <c r="DL1214" i="8"/>
  <c r="DI1224" i="8"/>
  <c r="DK1224" i="8" s="1"/>
  <c r="DL1224" i="8" s="1"/>
  <c r="DI1232" i="8"/>
  <c r="DK1232" i="8" s="1"/>
  <c r="DL1232" i="8" s="1"/>
  <c r="DI1256" i="8"/>
  <c r="DK1256" i="8" s="1"/>
  <c r="DL1256" i="8" s="1"/>
  <c r="DL1298" i="8"/>
  <c r="DL1314" i="8"/>
  <c r="DL1330" i="8"/>
  <c r="DL1338" i="8"/>
  <c r="DL1354" i="8"/>
  <c r="DL1364" i="8"/>
  <c r="DL1372" i="8"/>
  <c r="DI1167" i="8"/>
  <c r="DK1167" i="8" s="1"/>
  <c r="DL1167" i="8" s="1"/>
  <c r="DG1175" i="8"/>
  <c r="DH1175" i="8" s="1"/>
  <c r="DL1189" i="8"/>
  <c r="DL1205" i="8"/>
  <c r="DG1217" i="8"/>
  <c r="DH1217" i="8" s="1"/>
  <c r="DI1223" i="8"/>
  <c r="DK1223" i="8" s="1"/>
  <c r="DL1223" i="8" s="1"/>
  <c r="DG1227" i="8"/>
  <c r="DH1227" i="8" s="1"/>
  <c r="DG1233" i="8"/>
  <c r="DH1233" i="8" s="1"/>
  <c r="DG1247" i="8"/>
  <c r="DH1247" i="8" s="1"/>
  <c r="DG1255" i="8"/>
  <c r="DH1255" i="8" s="1"/>
  <c r="DG1267" i="8"/>
  <c r="DH1267" i="8" s="1"/>
  <c r="DH1287" i="8"/>
  <c r="DL1313" i="8"/>
  <c r="DL1321" i="8"/>
  <c r="DL1331" i="8"/>
  <c r="DL1343" i="8"/>
  <c r="DL1347" i="8"/>
  <c r="DI1363" i="8"/>
  <c r="DK1363" i="8" s="1"/>
  <c r="DL1363" i="8" s="1"/>
  <c r="DH1367" i="8"/>
  <c r="DI1383" i="8"/>
  <c r="DK1383" i="8" s="1"/>
  <c r="DL1383" i="8" s="1"/>
  <c r="DG1376" i="8"/>
  <c r="DH1376" i="8" s="1"/>
  <c r="DG1380" i="8"/>
  <c r="DH1380" i="8" s="1"/>
  <c r="DH1388" i="8"/>
  <c r="DI1396" i="8"/>
  <c r="DK1408" i="8"/>
  <c r="DL1408" i="8" s="1"/>
  <c r="DK1416" i="8"/>
  <c r="DL1416" i="8" s="1"/>
  <c r="DK1424" i="8"/>
  <c r="DL1424" i="8" s="1"/>
  <c r="DK1432" i="8"/>
  <c r="DL1432" i="8" s="1"/>
  <c r="DJ912" i="8"/>
  <c r="DJ1100" i="8"/>
  <c r="DJ1124" i="8"/>
  <c r="DJ1132" i="8"/>
  <c r="DK1132" i="8" s="1"/>
  <c r="DL1132" i="8" s="1"/>
  <c r="DJ1156" i="8"/>
  <c r="DK1156" i="8" s="1"/>
  <c r="DL1156" i="8" s="1"/>
  <c r="DJ1164" i="8"/>
  <c r="DK1164" i="8" s="1"/>
  <c r="DL1164" i="8" s="1"/>
  <c r="DH902" i="8"/>
  <c r="DH954" i="8"/>
  <c r="DH962" i="8"/>
  <c r="DH970" i="8"/>
  <c r="DJ999" i="8"/>
  <c r="DK999" i="8" s="1"/>
  <c r="DL999" i="8" s="1"/>
  <c r="DJ1023" i="8"/>
  <c r="DK1023" i="8" s="1"/>
  <c r="DL1023" i="8" s="1"/>
  <c r="DH1066" i="8"/>
  <c r="DH1082" i="8"/>
  <c r="DJ933" i="8"/>
  <c r="DH1043" i="8"/>
  <c r="DH1059" i="8"/>
  <c r="DH1095" i="8"/>
  <c r="DJ926" i="8"/>
  <c r="DK926" i="8" s="1"/>
  <c r="DL926" i="8" s="1"/>
  <c r="DJ960" i="8"/>
  <c r="DK960" i="8" s="1"/>
  <c r="DL960" i="8" s="1"/>
  <c r="DJ1032" i="8"/>
  <c r="DK1032" i="8" s="1"/>
  <c r="DL1032" i="8" s="1"/>
  <c r="DJ1048" i="8"/>
  <c r="DK1048" i="8" s="1"/>
  <c r="DL1048" i="8" s="1"/>
  <c r="DH923" i="8"/>
  <c r="DH957" i="8"/>
  <c r="DH965" i="8"/>
  <c r="DH973" i="8"/>
  <c r="DG985" i="8"/>
  <c r="DH985" i="8" s="1"/>
  <c r="DH1073" i="8"/>
  <c r="DH1081" i="8"/>
  <c r="DI44" i="8"/>
  <c r="DG107" i="8"/>
  <c r="DH107" i="8" s="1"/>
  <c r="DJ110" i="8"/>
  <c r="DK110" i="8" s="1"/>
  <c r="DL110" i="8" s="1"/>
  <c r="DG125" i="8"/>
  <c r="DH125" i="8" s="1"/>
  <c r="DJ135" i="8"/>
  <c r="DK135" i="8" s="1"/>
  <c r="DL135" i="8" s="1"/>
  <c r="DG140" i="8"/>
  <c r="DH140" i="8" s="1"/>
  <c r="DJ152" i="8"/>
  <c r="DK152" i="8" s="1"/>
  <c r="DL152" i="8" s="1"/>
  <c r="DG158" i="8"/>
  <c r="DH158" i="8" s="1"/>
  <c r="DJ168" i="8"/>
  <c r="DK168" i="8" s="1"/>
  <c r="DL168" i="8" s="1"/>
  <c r="DI177" i="8"/>
  <c r="DK177" i="8" s="1"/>
  <c r="DL177" i="8" s="1"/>
  <c r="DI183" i="8"/>
  <c r="DK183" i="8" s="1"/>
  <c r="DL183" i="8" s="1"/>
  <c r="DL187" i="8"/>
  <c r="DL193" i="8"/>
  <c r="DI199" i="8"/>
  <c r="DK199" i="8" s="1"/>
  <c r="DL199" i="8" s="1"/>
  <c r="DL209" i="8"/>
  <c r="DI215" i="8"/>
  <c r="DK215" i="8" s="1"/>
  <c r="DL215" i="8" s="1"/>
  <c r="DG221" i="8"/>
  <c r="DH221" i="8" s="1"/>
  <c r="DL231" i="8"/>
  <c r="DL235" i="8"/>
  <c r="DH253" i="8"/>
  <c r="DI259" i="8"/>
  <c r="DK259" i="8" s="1"/>
  <c r="DL259" i="8" s="1"/>
  <c r="DG263" i="8"/>
  <c r="DH263" i="8" s="1"/>
  <c r="DG271" i="8"/>
  <c r="DH271" i="8" s="1"/>
  <c r="DG277" i="8"/>
  <c r="DH277" i="8" s="1"/>
  <c r="DH281" i="8"/>
  <c r="DG285" i="8"/>
  <c r="DH285" i="8" s="1"/>
  <c r="DI291" i="8"/>
  <c r="DK291" i="8" s="1"/>
  <c r="DL291" i="8" s="1"/>
  <c r="DI305" i="8"/>
  <c r="DK305" i="8" s="1"/>
  <c r="DL305" i="8" s="1"/>
  <c r="DH309" i="8"/>
  <c r="DI315" i="8"/>
  <c r="DK315" i="8" s="1"/>
  <c r="DL315" i="8" s="1"/>
  <c r="DG323" i="8"/>
  <c r="DH323" i="8" s="1"/>
  <c r="DH329" i="8"/>
  <c r="DG335" i="8"/>
  <c r="DH335" i="8" s="1"/>
  <c r="DL344" i="8"/>
  <c r="DL352" i="8"/>
  <c r="DL364" i="8"/>
  <c r="DL380" i="8"/>
  <c r="DL388" i="8"/>
  <c r="DH396" i="8"/>
  <c r="DH404" i="8"/>
  <c r="DH418" i="8"/>
  <c r="DH422" i="8"/>
  <c r="DG430" i="8"/>
  <c r="DH430" i="8" s="1"/>
  <c r="DH438" i="8"/>
  <c r="DG444" i="8"/>
  <c r="DH444" i="8" s="1"/>
  <c r="DG448" i="8"/>
  <c r="DH448" i="8" s="1"/>
  <c r="DH452" i="8"/>
  <c r="DI458" i="8"/>
  <c r="DK458" i="8" s="1"/>
  <c r="DL458" i="8" s="1"/>
  <c r="DI462" i="8"/>
  <c r="DK462" i="8" s="1"/>
  <c r="DL462" i="8" s="1"/>
  <c r="DI466" i="8"/>
  <c r="DL470" i="8"/>
  <c r="DI474" i="8"/>
  <c r="DK474" i="8" s="1"/>
  <c r="DL474" i="8" s="1"/>
  <c r="DI478" i="8"/>
  <c r="DK478" i="8" s="1"/>
  <c r="DL478" i="8" s="1"/>
  <c r="DI482" i="8"/>
  <c r="DK482" i="8" s="1"/>
  <c r="DL482" i="8" s="1"/>
  <c r="DL486" i="8"/>
  <c r="DI490" i="8"/>
  <c r="DK490" i="8" s="1"/>
  <c r="DL490" i="8" s="1"/>
  <c r="DI494" i="8"/>
  <c r="DK494" i="8" s="1"/>
  <c r="DL494" i="8" s="1"/>
  <c r="DI498" i="8"/>
  <c r="DK498" i="8" s="1"/>
  <c r="DL498" i="8" s="1"/>
  <c r="DL502" i="8"/>
  <c r="DI506" i="8"/>
  <c r="DK506" i="8" s="1"/>
  <c r="DL506" i="8" s="1"/>
  <c r="DI510" i="8"/>
  <c r="DK510" i="8" s="1"/>
  <c r="DL510" i="8" s="1"/>
  <c r="DI516" i="8"/>
  <c r="DK516" i="8" s="1"/>
  <c r="DL516" i="8" s="1"/>
  <c r="DI520" i="8"/>
  <c r="DK520" i="8" s="1"/>
  <c r="DL520" i="8" s="1"/>
  <c r="DI524" i="8"/>
  <c r="DI528" i="8"/>
  <c r="DK528" i="8" s="1"/>
  <c r="DL528" i="8" s="1"/>
  <c r="DL536" i="8"/>
  <c r="DI540" i="8"/>
  <c r="DK540" i="8" s="1"/>
  <c r="DL540" i="8" s="1"/>
  <c r="DI544" i="8"/>
  <c r="DK544" i="8" s="1"/>
  <c r="DL544" i="8" s="1"/>
  <c r="DI548" i="8"/>
  <c r="DK548" i="8" s="1"/>
  <c r="DL548" i="8" s="1"/>
  <c r="DI558" i="8"/>
  <c r="DL566" i="8"/>
  <c r="DL598" i="8"/>
  <c r="DL610" i="8"/>
  <c r="DI614" i="8"/>
  <c r="DK614" i="8" s="1"/>
  <c r="DL614" i="8" s="1"/>
  <c r="DL618" i="8"/>
  <c r="DI622" i="8"/>
  <c r="DK622" i="8" s="1"/>
  <c r="DL622" i="8" s="1"/>
  <c r="DL626" i="8"/>
  <c r="DI630" i="8"/>
  <c r="DK630" i="8" s="1"/>
  <c r="DL630" i="8" s="1"/>
  <c r="DL634" i="8"/>
  <c r="DH638" i="8"/>
  <c r="DH642" i="8"/>
  <c r="DH668" i="8"/>
  <c r="DG678" i="8"/>
  <c r="DH678" i="8" s="1"/>
  <c r="DH682" i="8"/>
  <c r="DH686" i="8"/>
  <c r="DH690" i="8"/>
  <c r="DH694" i="8"/>
  <c r="DH698" i="8"/>
  <c r="DH710" i="8"/>
  <c r="DH718" i="8"/>
  <c r="DH222" i="8"/>
  <c r="DH266" i="8"/>
  <c r="DH282" i="8"/>
  <c r="DH330" i="8"/>
  <c r="DH180" i="8"/>
  <c r="DK196" i="8"/>
  <c r="DL196" i="8" s="1"/>
  <c r="DH220" i="8"/>
  <c r="DH236" i="8"/>
  <c r="DK300" i="8"/>
  <c r="DL300" i="8" s="1"/>
  <c r="DH320" i="8"/>
  <c r="DK332" i="8"/>
  <c r="DL332" i="8" s="1"/>
  <c r="DG435" i="8"/>
  <c r="DH435" i="8" s="1"/>
  <c r="DK447" i="8"/>
  <c r="DL447" i="8" s="1"/>
  <c r="DH451" i="8"/>
  <c r="DL489" i="8"/>
  <c r="DL497" i="8"/>
  <c r="DG517" i="8"/>
  <c r="DH517" i="8" s="1"/>
  <c r="DG523" i="8"/>
  <c r="DH523" i="8" s="1"/>
  <c r="DI531" i="8"/>
  <c r="DL535" i="8"/>
  <c r="DI541" i="8"/>
  <c r="DK541" i="8" s="1"/>
  <c r="DL541" i="8" s="1"/>
  <c r="DG547" i="8"/>
  <c r="DH547" i="8" s="1"/>
  <c r="DI553" i="8"/>
  <c r="DK553" i="8" s="1"/>
  <c r="DL553" i="8" s="1"/>
  <c r="DG561" i="8"/>
  <c r="DH561" i="8" s="1"/>
  <c r="DG571" i="8"/>
  <c r="DH571" i="8" s="1"/>
  <c r="DI579" i="8"/>
  <c r="DK579" i="8" s="1"/>
  <c r="DL579" i="8" s="1"/>
  <c r="DI585" i="8"/>
  <c r="DK585" i="8" s="1"/>
  <c r="DL585" i="8" s="1"/>
  <c r="DI589" i="8"/>
  <c r="DK589" i="8" s="1"/>
  <c r="DL589" i="8" s="1"/>
  <c r="DG595" i="8"/>
  <c r="DH595" i="8" s="1"/>
  <c r="DG601" i="8"/>
  <c r="DH601" i="8" s="1"/>
  <c r="DI611" i="8"/>
  <c r="DK611" i="8" s="1"/>
  <c r="DL611" i="8" s="1"/>
  <c r="DI621" i="8"/>
  <c r="DI625" i="8"/>
  <c r="DK625" i="8" s="1"/>
  <c r="DL625" i="8" s="1"/>
  <c r="DG629" i="8"/>
  <c r="DH629" i="8" s="1"/>
  <c r="DI637" i="8"/>
  <c r="DK637" i="8" s="1"/>
  <c r="DL637" i="8" s="1"/>
  <c r="DI641" i="8"/>
  <c r="DK641" i="8" s="1"/>
  <c r="DL641" i="8" s="1"/>
  <c r="DG655" i="8"/>
  <c r="DH655" i="8" s="1"/>
  <c r="DH669" i="8"/>
  <c r="DG673" i="8"/>
  <c r="DH673" i="8" s="1"/>
  <c r="DG677" i="8"/>
  <c r="DH677" i="8" s="1"/>
  <c r="DL683" i="8"/>
  <c r="DG687" i="8"/>
  <c r="DH687" i="8" s="1"/>
  <c r="DG693" i="8"/>
  <c r="DH693" i="8" s="1"/>
  <c r="DI699" i="8"/>
  <c r="DK699" i="8" s="1"/>
  <c r="DL699" i="8" s="1"/>
  <c r="DI711" i="8"/>
  <c r="DK711" i="8" s="1"/>
  <c r="DL711" i="8" s="1"/>
  <c r="DI715" i="8"/>
  <c r="DK715" i="8" s="1"/>
  <c r="DL715" i="8" s="1"/>
  <c r="DI721" i="8"/>
  <c r="DG724" i="8"/>
  <c r="DH724" i="8" s="1"/>
  <c r="DG732" i="8"/>
  <c r="DH732" i="8" s="1"/>
  <c r="DG746" i="8"/>
  <c r="DH746" i="8" s="1"/>
  <c r="DG750" i="8"/>
  <c r="DH750" i="8" s="1"/>
  <c r="DG754" i="8"/>
  <c r="DH754" i="8" s="1"/>
  <c r="DH758" i="8"/>
  <c r="DG762" i="8"/>
  <c r="DH762" i="8" s="1"/>
  <c r="DG766" i="8"/>
  <c r="DH766" i="8" s="1"/>
  <c r="DG770" i="8"/>
  <c r="DH770" i="8" s="1"/>
  <c r="DH774" i="8"/>
  <c r="DH397" i="8"/>
  <c r="DH477" i="8"/>
  <c r="DG725" i="8"/>
  <c r="DH725" i="8" s="1"/>
  <c r="DG729" i="8"/>
  <c r="DH729" i="8" s="1"/>
  <c r="DG735" i="8"/>
  <c r="DH735" i="8" s="1"/>
  <c r="DG739" i="8"/>
  <c r="DH739" i="8" s="1"/>
  <c r="DH747" i="8"/>
  <c r="DH763" i="8"/>
  <c r="DG827" i="8"/>
  <c r="DH827" i="8" s="1"/>
  <c r="DG831" i="8"/>
  <c r="DH831" i="8" s="1"/>
  <c r="DG835" i="8"/>
  <c r="DH835" i="8" s="1"/>
  <c r="DG843" i="8"/>
  <c r="DH843" i="8" s="1"/>
  <c r="DG847" i="8"/>
  <c r="DH847" i="8" s="1"/>
  <c r="DG851" i="8"/>
  <c r="DH851" i="8" s="1"/>
  <c r="DH855" i="8"/>
  <c r="DG859" i="8"/>
  <c r="DH859" i="8" s="1"/>
  <c r="DG865" i="8"/>
  <c r="DH865" i="8" s="1"/>
  <c r="DJ798" i="8"/>
  <c r="DJ814" i="8"/>
  <c r="DK814" i="8" s="1"/>
  <c r="DL814" i="8" s="1"/>
  <c r="DI876" i="8"/>
  <c r="DK876" i="8" s="1"/>
  <c r="DL876" i="8" s="1"/>
  <c r="DI880" i="8"/>
  <c r="DK880" i="8" s="1"/>
  <c r="DL880" i="8" s="1"/>
  <c r="DI884" i="8"/>
  <c r="DI888" i="8"/>
  <c r="DK888" i="8" s="1"/>
  <c r="DL888" i="8" s="1"/>
  <c r="DK895" i="8"/>
  <c r="DL895" i="8" s="1"/>
  <c r="DK899" i="8"/>
  <c r="DL899" i="8" s="1"/>
  <c r="DK903" i="8"/>
  <c r="DL903" i="8" s="1"/>
  <c r="DK907" i="8"/>
  <c r="DL907" i="8" s="1"/>
  <c r="DI912" i="8"/>
  <c r="DK912" i="8" s="1"/>
  <c r="DL912" i="8" s="1"/>
  <c r="DI925" i="8"/>
  <c r="DI933" i="8"/>
  <c r="DI941" i="8"/>
  <c r="DK955" i="8"/>
  <c r="DL955" i="8" s="1"/>
  <c r="DK959" i="8"/>
  <c r="DL959" i="8" s="1"/>
  <c r="DK963" i="8"/>
  <c r="DL963" i="8" s="1"/>
  <c r="DK967" i="8"/>
  <c r="DL967" i="8" s="1"/>
  <c r="DK972" i="8"/>
  <c r="DL972" i="8" s="1"/>
  <c r="DK980" i="8"/>
  <c r="DL980" i="8" s="1"/>
  <c r="DI989" i="8"/>
  <c r="DK989" i="8" s="1"/>
  <c r="DL989" i="8" s="1"/>
  <c r="DK1035" i="8"/>
  <c r="DL1035" i="8" s="1"/>
  <c r="DK1043" i="8"/>
  <c r="DL1043" i="8" s="1"/>
  <c r="DK1051" i="8"/>
  <c r="DL1051" i="8" s="1"/>
  <c r="DK1059" i="8"/>
  <c r="DL1059" i="8" s="1"/>
  <c r="DI1159" i="8"/>
  <c r="DK1159" i="8" s="1"/>
  <c r="DL1159" i="8" s="1"/>
  <c r="DG778" i="8"/>
  <c r="DH778" i="8" s="1"/>
  <c r="DG782" i="8"/>
  <c r="DH782" i="8" s="1"/>
  <c r="DG786" i="8"/>
  <c r="DH786" i="8" s="1"/>
  <c r="DH790" i="8"/>
  <c r="DH806" i="8"/>
  <c r="DH822" i="8"/>
  <c r="DH862" i="8"/>
  <c r="DG869" i="8"/>
  <c r="DH869" i="8" s="1"/>
  <c r="DH873" i="8"/>
  <c r="DG877" i="8"/>
  <c r="DH877" i="8" s="1"/>
  <c r="DH891" i="8"/>
  <c r="DH1168" i="8"/>
  <c r="DG1172" i="8"/>
  <c r="DH1172" i="8" s="1"/>
  <c r="DH1176" i="8"/>
  <c r="DH1190" i="8"/>
  <c r="DH1198" i="8"/>
  <c r="DH1206" i="8"/>
  <c r="DH1214" i="8"/>
  <c r="DH1220" i="8"/>
  <c r="DG1224" i="8"/>
  <c r="DH1224" i="8" s="1"/>
  <c r="DH1228" i="8"/>
  <c r="DG1232" i="8"/>
  <c r="DH1232" i="8" s="1"/>
  <c r="DG1240" i="8"/>
  <c r="DH1240" i="8" s="1"/>
  <c r="DH1244" i="8"/>
  <c r="DH1248" i="8"/>
  <c r="DG1256" i="8"/>
  <c r="DH1256" i="8" s="1"/>
  <c r="DH1264" i="8"/>
  <c r="DH1268" i="8"/>
  <c r="DH1276" i="8"/>
  <c r="DH1280" i="8"/>
  <c r="DH1284" i="8"/>
  <c r="DH1292" i="8"/>
  <c r="DH1298" i="8"/>
  <c r="DH1306" i="8"/>
  <c r="DH1314" i="8"/>
  <c r="DH1322" i="8"/>
  <c r="DH1330" i="8"/>
  <c r="DH1338" i="8"/>
  <c r="DH1342" i="8"/>
  <c r="DH1350" i="8"/>
  <c r="DH1354" i="8"/>
  <c r="DH1358" i="8"/>
  <c r="DH1364" i="8"/>
  <c r="DH1372" i="8"/>
  <c r="DG1167" i="8"/>
  <c r="DH1167" i="8" s="1"/>
  <c r="DI1173" i="8"/>
  <c r="DK1173" i="8" s="1"/>
  <c r="DL1173" i="8" s="1"/>
  <c r="DG1177" i="8"/>
  <c r="DH1177" i="8" s="1"/>
  <c r="DG1181" i="8"/>
  <c r="DH1181" i="8" s="1"/>
  <c r="DH1189" i="8"/>
  <c r="DH1193" i="8"/>
  <c r="DH1197" i="8"/>
  <c r="DH1201" i="8"/>
  <c r="DH1205" i="8"/>
  <c r="DH1209" i="8"/>
  <c r="DH1213" i="8"/>
  <c r="DG1223" i="8"/>
  <c r="DH1223" i="8" s="1"/>
  <c r="DI1229" i="8"/>
  <c r="DI1235" i="8"/>
  <c r="DI1239" i="8"/>
  <c r="DK1239" i="8" s="1"/>
  <c r="DL1239" i="8" s="1"/>
  <c r="DI1245" i="8"/>
  <c r="DK1245" i="8" s="1"/>
  <c r="DL1245" i="8" s="1"/>
  <c r="DG1251" i="8"/>
  <c r="DH1251" i="8" s="1"/>
  <c r="DI1257" i="8"/>
  <c r="DK1257" i="8" s="1"/>
  <c r="DL1257" i="8" s="1"/>
  <c r="DI1269" i="8"/>
  <c r="DK1269" i="8" s="1"/>
  <c r="DL1269" i="8" s="1"/>
  <c r="DG1273" i="8"/>
  <c r="DH1273" i="8" s="1"/>
  <c r="DI1279" i="8"/>
  <c r="DK1279" i="8" s="1"/>
  <c r="DL1279" i="8" s="1"/>
  <c r="DI1285" i="8"/>
  <c r="DK1285" i="8" s="1"/>
  <c r="DL1285" i="8" s="1"/>
  <c r="DG1289" i="8"/>
  <c r="DH1289" i="8" s="1"/>
  <c r="DG1293" i="8"/>
  <c r="DH1293" i="8" s="1"/>
  <c r="DH1297" i="8"/>
  <c r="DH1305" i="8"/>
  <c r="DH1309" i="8"/>
  <c r="DH1313" i="8"/>
  <c r="DH1317" i="8"/>
  <c r="DH1321" i="8"/>
  <c r="DH1325" i="8"/>
  <c r="DH1331" i="8"/>
  <c r="DH1343" i="8"/>
  <c r="DH1347" i="8"/>
  <c r="DG1363" i="8"/>
  <c r="DH1363" i="8" s="1"/>
  <c r="DI1369" i="8"/>
  <c r="DI1375" i="8"/>
  <c r="DI1395" i="8"/>
  <c r="DK1403" i="8"/>
  <c r="DL1403" i="8" s="1"/>
  <c r="DK1411" i="8"/>
  <c r="DL1411" i="8" s="1"/>
  <c r="DK1419" i="8"/>
  <c r="DL1419" i="8" s="1"/>
  <c r="DK1427" i="8"/>
  <c r="DL1427" i="8" s="1"/>
  <c r="DK1435" i="8"/>
  <c r="DL1435" i="8" s="1"/>
  <c r="DK1443" i="8"/>
  <c r="DL1443" i="8" s="1"/>
  <c r="DK1451" i="8"/>
  <c r="DL1451" i="8" s="1"/>
  <c r="DK1459" i="8"/>
  <c r="DL1459" i="8" s="1"/>
  <c r="DK1467" i="8"/>
  <c r="DL1467" i="8" s="1"/>
  <c r="DK1475" i="8"/>
  <c r="DL1475" i="8" s="1"/>
  <c r="DK1483" i="8"/>
  <c r="DL1483" i="8" s="1"/>
  <c r="DI1378" i="8"/>
  <c r="DK1378" i="8" s="1"/>
  <c r="DL1378" i="8" s="1"/>
  <c r="DG1384" i="8"/>
  <c r="DH1384" i="8" s="1"/>
  <c r="DG1392" i="8"/>
  <c r="DH1392" i="8" s="1"/>
  <c r="DK1406" i="8"/>
  <c r="DL1406" i="8" s="1"/>
  <c r="DK1414" i="8"/>
  <c r="DL1414" i="8" s="1"/>
  <c r="DK1422" i="8"/>
  <c r="DL1422" i="8" s="1"/>
  <c r="DK1430" i="8"/>
  <c r="DL1430" i="8" s="1"/>
  <c r="DK1440" i="8"/>
  <c r="DL1440" i="8" s="1"/>
  <c r="DK1448" i="8"/>
  <c r="DL1448" i="8" s="1"/>
  <c r="DK1456" i="8"/>
  <c r="DL1456" i="8" s="1"/>
  <c r="DK1464" i="8"/>
  <c r="DL1464" i="8" s="1"/>
  <c r="DK1472" i="8"/>
  <c r="DL1472" i="8" s="1"/>
  <c r="DK1480" i="8"/>
  <c r="DL1480" i="8" s="1"/>
  <c r="DH1106" i="8"/>
  <c r="DH1114" i="8"/>
  <c r="DH1122" i="8"/>
  <c r="DH1162" i="8"/>
  <c r="DH1148" i="8"/>
  <c r="DH1000" i="8"/>
  <c r="DH1008" i="8"/>
  <c r="DH1016" i="8"/>
  <c r="DH1024" i="8"/>
  <c r="DH974" i="8"/>
  <c r="DH1076" i="8"/>
  <c r="DH1092" i="8"/>
  <c r="DK33" i="8"/>
  <c r="DL33" i="8" s="1"/>
  <c r="DK417" i="8"/>
  <c r="DL417" i="8" s="1"/>
  <c r="DH907" i="8"/>
  <c r="DH959" i="8"/>
  <c r="DH979" i="8"/>
  <c r="DH934" i="8"/>
  <c r="DH968" i="8"/>
  <c r="DH1056" i="8"/>
  <c r="DI113" i="8"/>
  <c r="DG113" i="8"/>
  <c r="DH113" i="8" s="1"/>
  <c r="DJ113" i="8"/>
  <c r="DI149" i="8"/>
  <c r="DG149" i="8"/>
  <c r="DH149" i="8" s="1"/>
  <c r="DJ149" i="8"/>
  <c r="DJ63" i="8"/>
  <c r="DG63" i="8"/>
  <c r="DH63" i="8" s="1"/>
  <c r="DI63" i="8"/>
  <c r="DJ79" i="8"/>
  <c r="DG79" i="8"/>
  <c r="DH79" i="8" s="1"/>
  <c r="DI79" i="8"/>
  <c r="DI127" i="8"/>
  <c r="DG127" i="8"/>
  <c r="DH127" i="8" s="1"/>
  <c r="DJ127" i="8"/>
  <c r="DI143" i="8"/>
  <c r="DG143" i="8"/>
  <c r="DH143" i="8" s="1"/>
  <c r="DJ143" i="8"/>
  <c r="DJ1389" i="8"/>
  <c r="DG1389" i="8"/>
  <c r="DH1389" i="8" s="1"/>
  <c r="DI1389" i="8"/>
  <c r="DJ73" i="8"/>
  <c r="DG73" i="8"/>
  <c r="DH73" i="8" s="1"/>
  <c r="DI73" i="8"/>
  <c r="DI121" i="8"/>
  <c r="DG121" i="8"/>
  <c r="DH121" i="8" s="1"/>
  <c r="DJ121" i="8"/>
  <c r="DI173" i="8"/>
  <c r="DG173" i="8"/>
  <c r="DH173" i="8" s="1"/>
  <c r="DJ173" i="8"/>
  <c r="DI167" i="8"/>
  <c r="DG167" i="8"/>
  <c r="DH167" i="8" s="1"/>
  <c r="DJ167" i="8"/>
  <c r="DJ1381" i="8"/>
  <c r="DG1381" i="8"/>
  <c r="DH1381" i="8" s="1"/>
  <c r="DI1381" i="8"/>
  <c r="DJ1397" i="8"/>
  <c r="DI1397" i="8"/>
  <c r="DG1397" i="8"/>
  <c r="DH1397" i="8" s="1"/>
  <c r="DJ75" i="8"/>
  <c r="DG75" i="8"/>
  <c r="DH75" i="8" s="1"/>
  <c r="DI75" i="8"/>
  <c r="DJ68" i="8"/>
  <c r="DG68" i="8"/>
  <c r="DH68" i="8" s="1"/>
  <c r="DI68" i="8"/>
  <c r="DI36" i="8"/>
  <c r="DK36" i="8" s="1"/>
  <c r="DL36" i="8" s="1"/>
  <c r="DG41" i="8"/>
  <c r="DH41" i="8" s="1"/>
  <c r="DG57" i="8"/>
  <c r="DH57" i="8" s="1"/>
  <c r="DJ95" i="8"/>
  <c r="DK95" i="8" s="1"/>
  <c r="DL95" i="8" s="1"/>
  <c r="DJ97" i="8"/>
  <c r="DK97" i="8" s="1"/>
  <c r="DL97" i="8" s="1"/>
  <c r="DJ103" i="8"/>
  <c r="DK103" i="8" s="1"/>
  <c r="DL103" i="8" s="1"/>
  <c r="DJ141" i="8"/>
  <c r="DK141" i="8" s="1"/>
  <c r="DL141" i="8" s="1"/>
  <c r="DJ153" i="8"/>
  <c r="DK153" i="8" s="1"/>
  <c r="DL153" i="8" s="1"/>
  <c r="DJ165" i="8"/>
  <c r="DK165" i="8" s="1"/>
  <c r="DL165" i="8" s="1"/>
  <c r="DJ171" i="8"/>
  <c r="DK171" i="8" s="1"/>
  <c r="DL171" i="8" s="1"/>
  <c r="DG219" i="8"/>
  <c r="DH219" i="8" s="1"/>
  <c r="DG303" i="8"/>
  <c r="DH303" i="8" s="1"/>
  <c r="DG319" i="8"/>
  <c r="DH319" i="8" s="1"/>
  <c r="DG339" i="8"/>
  <c r="DH339" i="8" s="1"/>
  <c r="DG552" i="8"/>
  <c r="DH552" i="8" s="1"/>
  <c r="DI527" i="8"/>
  <c r="DK527" i="8" s="1"/>
  <c r="DL527" i="8" s="1"/>
  <c r="DI543" i="8"/>
  <c r="DK543" i="8" s="1"/>
  <c r="DL543" i="8" s="1"/>
  <c r="DI559" i="8"/>
  <c r="DK559" i="8" s="1"/>
  <c r="DL559" i="8" s="1"/>
  <c r="DI575" i="8"/>
  <c r="DK575" i="8" s="1"/>
  <c r="DL575" i="8" s="1"/>
  <c r="DI591" i="8"/>
  <c r="DK591" i="8" s="1"/>
  <c r="DL591" i="8" s="1"/>
  <c r="DI607" i="8"/>
  <c r="DK607" i="8" s="1"/>
  <c r="DL607" i="8" s="1"/>
  <c r="DI635" i="8"/>
  <c r="DK635" i="8" s="1"/>
  <c r="DL635" i="8" s="1"/>
  <c r="DJ425" i="8"/>
  <c r="DK425" i="8" s="1"/>
  <c r="DL425" i="8" s="1"/>
  <c r="DJ441" i="8"/>
  <c r="DK441" i="8" s="1"/>
  <c r="DL441" i="8" s="1"/>
  <c r="DG1377" i="8"/>
  <c r="DH1377" i="8" s="1"/>
  <c r="DJ1379" i="8"/>
  <c r="DG1393" i="8"/>
  <c r="DH1393" i="8" s="1"/>
  <c r="DJ1395" i="8"/>
  <c r="DK1407" i="8"/>
  <c r="DL1407" i="8" s="1"/>
  <c r="DK1415" i="8"/>
  <c r="DL1415" i="8" s="1"/>
  <c r="DK1423" i="8"/>
  <c r="DL1423" i="8" s="1"/>
  <c r="DK1431" i="8"/>
  <c r="DL1431" i="8" s="1"/>
  <c r="DK1439" i="8"/>
  <c r="DL1439" i="8" s="1"/>
  <c r="DK1447" i="8"/>
  <c r="DL1447" i="8" s="1"/>
  <c r="DK1455" i="8"/>
  <c r="DL1455" i="8" s="1"/>
  <c r="DK1463" i="8"/>
  <c r="DL1463" i="8" s="1"/>
  <c r="DK1471" i="8"/>
  <c r="DL1471" i="8" s="1"/>
  <c r="DK1479" i="8"/>
  <c r="DL1479" i="8" s="1"/>
  <c r="DI1386" i="8"/>
  <c r="DK1402" i="8"/>
  <c r="DL1402" i="8" s="1"/>
  <c r="DK1410" i="8"/>
  <c r="DL1410" i="8" s="1"/>
  <c r="DK1418" i="8"/>
  <c r="DL1418" i="8" s="1"/>
  <c r="DK1426" i="8"/>
  <c r="DL1426" i="8" s="1"/>
  <c r="DK1442" i="8"/>
  <c r="DL1442" i="8" s="1"/>
  <c r="DK1450" i="8"/>
  <c r="DL1450" i="8" s="1"/>
  <c r="DK1458" i="8"/>
  <c r="DL1458" i="8" s="1"/>
  <c r="DK1466" i="8"/>
  <c r="DL1466" i="8" s="1"/>
  <c r="DK1474" i="8"/>
  <c r="DL1474" i="8" s="1"/>
  <c r="DK1482" i="8"/>
  <c r="DL1482" i="8" s="1"/>
  <c r="DJ71" i="8"/>
  <c r="DG71" i="8"/>
  <c r="DH71" i="8" s="1"/>
  <c r="DI71" i="8"/>
  <c r="DJ81" i="8"/>
  <c r="DG81" i="8"/>
  <c r="DH81" i="8" s="1"/>
  <c r="DI81" i="8"/>
  <c r="DJ62" i="8"/>
  <c r="DG62" i="8"/>
  <c r="DH62" i="8" s="1"/>
  <c r="DI62" i="8"/>
  <c r="DJ76" i="8"/>
  <c r="DG76" i="8"/>
  <c r="DH76" i="8" s="1"/>
  <c r="DI76" i="8"/>
  <c r="DJ86" i="8"/>
  <c r="DG86" i="8"/>
  <c r="DH86" i="8" s="1"/>
  <c r="DI86" i="8"/>
  <c r="DG945" i="8"/>
  <c r="DH945" i="8" s="1"/>
  <c r="DJ945" i="8"/>
  <c r="DK945" i="8" s="1"/>
  <c r="DL945" i="8" s="1"/>
  <c r="DG1099" i="8"/>
  <c r="DH1099" i="8" s="1"/>
  <c r="DJ1099" i="8"/>
  <c r="DK1099" i="8" s="1"/>
  <c r="DL1099" i="8" s="1"/>
  <c r="DG1163" i="8"/>
  <c r="DH1163" i="8" s="1"/>
  <c r="DJ1163" i="8"/>
  <c r="DK1163" i="8" s="1"/>
  <c r="DL1163" i="8" s="1"/>
  <c r="DG909" i="8"/>
  <c r="DH909" i="8" s="1"/>
  <c r="DJ909" i="8"/>
  <c r="DK909" i="8" s="1"/>
  <c r="DL909" i="8" s="1"/>
  <c r="DG1109" i="8"/>
  <c r="DH1109" i="8" s="1"/>
  <c r="DJ1109" i="8"/>
  <c r="DK1109" i="8" s="1"/>
  <c r="DL1109" i="8" s="1"/>
  <c r="DG1125" i="8"/>
  <c r="DH1125" i="8" s="1"/>
  <c r="DJ1125" i="8"/>
  <c r="DK1125" i="8" s="1"/>
  <c r="DL1125" i="8" s="1"/>
  <c r="DG1145" i="8"/>
  <c r="DH1145" i="8" s="1"/>
  <c r="DJ1145" i="8"/>
  <c r="DK1145" i="8" s="1"/>
  <c r="DL1145" i="8" s="1"/>
  <c r="DG1161" i="8"/>
  <c r="DH1161" i="8" s="1"/>
  <c r="DJ1161" i="8"/>
  <c r="DK1161" i="8" s="1"/>
  <c r="DL1161" i="8" s="1"/>
  <c r="DG36" i="8"/>
  <c r="DH36" i="8" s="1"/>
  <c r="DG94" i="8"/>
  <c r="DH94" i="8" s="1"/>
  <c r="DG104" i="8"/>
  <c r="DH104" i="8" s="1"/>
  <c r="DG106" i="8"/>
  <c r="DH106" i="8" s="1"/>
  <c r="DG116" i="8"/>
  <c r="DH116" i="8" s="1"/>
  <c r="DG118" i="8"/>
  <c r="DH118" i="8" s="1"/>
  <c r="DG128" i="8"/>
  <c r="DH128" i="8" s="1"/>
  <c r="DG132" i="8"/>
  <c r="DH132" i="8" s="1"/>
  <c r="DG138" i="8"/>
  <c r="DH138" i="8" s="1"/>
  <c r="DG144" i="8"/>
  <c r="DH144" i="8" s="1"/>
  <c r="DG150" i="8"/>
  <c r="DH150" i="8" s="1"/>
  <c r="DG156" i="8"/>
  <c r="DH156" i="8" s="1"/>
  <c r="DG162" i="8"/>
  <c r="DH162" i="8" s="1"/>
  <c r="DG168" i="8"/>
  <c r="DH168" i="8" s="1"/>
  <c r="DG174" i="8"/>
  <c r="DH174" i="8" s="1"/>
  <c r="DI217" i="8"/>
  <c r="DK217" i="8" s="1"/>
  <c r="DL217" i="8" s="1"/>
  <c r="DI225" i="8"/>
  <c r="DK225" i="8" s="1"/>
  <c r="DL225" i="8" s="1"/>
  <c r="DI253" i="8"/>
  <c r="DK253" i="8" s="1"/>
  <c r="DL253" i="8" s="1"/>
  <c r="DI261" i="8"/>
  <c r="DK261" i="8" s="1"/>
  <c r="DL261" i="8" s="1"/>
  <c r="DI289" i="8"/>
  <c r="DK289" i="8" s="1"/>
  <c r="DL289" i="8" s="1"/>
  <c r="DI297" i="8"/>
  <c r="DI309" i="8"/>
  <c r="DK309" i="8" s="1"/>
  <c r="DL309" i="8" s="1"/>
  <c r="DI321" i="8"/>
  <c r="DI329" i="8"/>
  <c r="DK329" i="8" s="1"/>
  <c r="DL329" i="8" s="1"/>
  <c r="DI337" i="8"/>
  <c r="DK337" i="8" s="1"/>
  <c r="DL337" i="8" s="1"/>
  <c r="DI390" i="8"/>
  <c r="DK390" i="8" s="1"/>
  <c r="DL390" i="8" s="1"/>
  <c r="DI454" i="8"/>
  <c r="DK454" i="8" s="1"/>
  <c r="DL454" i="8" s="1"/>
  <c r="DG31" i="8"/>
  <c r="DH31" i="8" s="1"/>
  <c r="DJ39" i="8"/>
  <c r="DG47" i="8"/>
  <c r="DH47" i="8" s="1"/>
  <c r="DK222" i="8"/>
  <c r="DL222" i="8" s="1"/>
  <c r="DK270" i="8"/>
  <c r="DL270" i="8" s="1"/>
  <c r="DK302" i="8"/>
  <c r="DL302" i="8" s="1"/>
  <c r="DK318" i="8"/>
  <c r="DL318" i="8" s="1"/>
  <c r="DG519" i="8"/>
  <c r="DH519" i="8" s="1"/>
  <c r="DG527" i="8"/>
  <c r="DH527" i="8" s="1"/>
  <c r="DG535" i="8"/>
  <c r="DH535" i="8" s="1"/>
  <c r="DG543" i="8"/>
  <c r="DH543" i="8" s="1"/>
  <c r="DG551" i="8"/>
  <c r="DH551" i="8" s="1"/>
  <c r="DG559" i="8"/>
  <c r="DH559" i="8" s="1"/>
  <c r="DG567" i="8"/>
  <c r="DH567" i="8" s="1"/>
  <c r="DG575" i="8"/>
  <c r="DH575" i="8" s="1"/>
  <c r="DG583" i="8"/>
  <c r="DH583" i="8" s="1"/>
  <c r="DG591" i="8"/>
  <c r="DH591" i="8" s="1"/>
  <c r="DG599" i="8"/>
  <c r="DH599" i="8" s="1"/>
  <c r="DG607" i="8"/>
  <c r="DH607" i="8" s="1"/>
  <c r="DG615" i="8"/>
  <c r="DH615" i="8" s="1"/>
  <c r="DH623" i="8"/>
  <c r="DH627" i="8"/>
  <c r="DG635" i="8"/>
  <c r="DH635" i="8" s="1"/>
  <c r="DH679" i="8"/>
  <c r="DG683" i="8"/>
  <c r="DH683" i="8" s="1"/>
  <c r="DG691" i="8"/>
  <c r="DH691" i="8" s="1"/>
  <c r="DG703" i="8"/>
  <c r="DH703" i="8" s="1"/>
  <c r="DH711" i="8"/>
  <c r="DG715" i="8"/>
  <c r="DH715" i="8" s="1"/>
  <c r="DG723" i="8"/>
  <c r="DH723" i="8" s="1"/>
  <c r="DK473" i="8"/>
  <c r="DL473" i="8" s="1"/>
  <c r="DI725" i="8"/>
  <c r="DK725" i="8" s="1"/>
  <c r="DL725" i="8" s="1"/>
  <c r="DI733" i="8"/>
  <c r="DK733" i="8" s="1"/>
  <c r="DL733" i="8" s="1"/>
  <c r="DK896" i="8"/>
  <c r="DL896" i="8" s="1"/>
  <c r="DK904" i="8"/>
  <c r="DL904" i="8" s="1"/>
  <c r="DK916" i="8"/>
  <c r="DL916" i="8" s="1"/>
  <c r="DK928" i="8"/>
  <c r="DL928" i="8" s="1"/>
  <c r="DK944" i="8"/>
  <c r="DL944" i="8" s="1"/>
  <c r="DK996" i="8"/>
  <c r="DL996" i="8" s="1"/>
  <c r="DK1004" i="8"/>
  <c r="DL1004" i="8" s="1"/>
  <c r="DK1008" i="8"/>
  <c r="DL1008" i="8" s="1"/>
  <c r="DK1012" i="8"/>
  <c r="DL1012" i="8" s="1"/>
  <c r="DK1016" i="8"/>
  <c r="DL1016" i="8" s="1"/>
  <c r="DK1020" i="8"/>
  <c r="DL1020" i="8" s="1"/>
  <c r="DK1024" i="8"/>
  <c r="DL1024" i="8" s="1"/>
  <c r="DK1028" i="8"/>
  <c r="DL1028" i="8" s="1"/>
  <c r="DK1064" i="8"/>
  <c r="DL1064" i="8" s="1"/>
  <c r="DK1068" i="8"/>
  <c r="DL1068" i="8" s="1"/>
  <c r="DK1072" i="8"/>
  <c r="DL1072" i="8" s="1"/>
  <c r="DK1076" i="8"/>
  <c r="DL1076" i="8" s="1"/>
  <c r="DK1084" i="8"/>
  <c r="DL1084" i="8" s="1"/>
  <c r="DK1088" i="8"/>
  <c r="DL1088" i="8" s="1"/>
  <c r="DK1120" i="8"/>
  <c r="DL1120" i="8" s="1"/>
  <c r="DK1136" i="8"/>
  <c r="DL1136" i="8" s="1"/>
  <c r="DK1144" i="8"/>
  <c r="DL1144" i="8" s="1"/>
  <c r="DK1160" i="8"/>
  <c r="DL1160" i="8" s="1"/>
  <c r="DI1219" i="8"/>
  <c r="DK1219" i="8" s="1"/>
  <c r="DL1219" i="8" s="1"/>
  <c r="DI1231" i="8"/>
  <c r="DK1231" i="8" s="1"/>
  <c r="DL1231" i="8" s="1"/>
  <c r="DI1243" i="8"/>
  <c r="DK1243" i="8" s="1"/>
  <c r="DL1243" i="8" s="1"/>
  <c r="DI1251" i="8"/>
  <c r="DK1251" i="8" s="1"/>
  <c r="DL1251" i="8" s="1"/>
  <c r="DI1263" i="8"/>
  <c r="DK1263" i="8" s="1"/>
  <c r="DL1263" i="8" s="1"/>
  <c r="DI1275" i="8"/>
  <c r="DK1275" i="8" s="1"/>
  <c r="DL1275" i="8" s="1"/>
  <c r="DI1283" i="8"/>
  <c r="DI1371" i="8"/>
  <c r="DJ1377" i="8"/>
  <c r="DK1377" i="8" s="1"/>
  <c r="DL1377" i="8" s="1"/>
  <c r="DJ1385" i="8"/>
  <c r="DK1385" i="8" s="1"/>
  <c r="DL1385" i="8" s="1"/>
  <c r="DJ1393" i="8"/>
  <c r="DK1393" i="8" s="1"/>
  <c r="DL1393" i="8" s="1"/>
  <c r="DK1405" i="8"/>
  <c r="DL1405" i="8" s="1"/>
  <c r="DK1413" i="8"/>
  <c r="DL1413" i="8" s="1"/>
  <c r="DK1421" i="8"/>
  <c r="DL1421" i="8" s="1"/>
  <c r="DK1429" i="8"/>
  <c r="DL1429" i="8" s="1"/>
  <c r="DK1437" i="8"/>
  <c r="DL1437" i="8" s="1"/>
  <c r="DK1445" i="8"/>
  <c r="DL1445" i="8" s="1"/>
  <c r="DK1453" i="8"/>
  <c r="DL1453" i="8" s="1"/>
  <c r="DK1461" i="8"/>
  <c r="DL1461" i="8" s="1"/>
  <c r="DK1469" i="8"/>
  <c r="DL1469" i="8" s="1"/>
  <c r="DK1477" i="8"/>
  <c r="DL1477" i="8" s="1"/>
  <c r="DI1376" i="8"/>
  <c r="DK1376" i="8" s="1"/>
  <c r="DL1376" i="8" s="1"/>
  <c r="DI1384" i="8"/>
  <c r="DK1384" i="8" s="1"/>
  <c r="DL1384" i="8" s="1"/>
  <c r="DI1392" i="8"/>
  <c r="DK1392" i="8" s="1"/>
  <c r="DL1392" i="8" s="1"/>
  <c r="DI1400" i="8"/>
  <c r="DJ85" i="8"/>
  <c r="DG85" i="8"/>
  <c r="DH85" i="8" s="1"/>
  <c r="DI85" i="8"/>
  <c r="DJ66" i="8"/>
  <c r="DG66" i="8"/>
  <c r="DH66" i="8" s="1"/>
  <c r="DI66" i="8"/>
  <c r="DJ78" i="8"/>
  <c r="DG78" i="8"/>
  <c r="DH78" i="8" s="1"/>
  <c r="DI78" i="8"/>
  <c r="DJ88" i="8"/>
  <c r="DG88" i="8"/>
  <c r="DH88" i="8" s="1"/>
  <c r="DI88" i="8"/>
  <c r="DG949" i="8"/>
  <c r="DH949" i="8" s="1"/>
  <c r="DJ949" i="8"/>
  <c r="DK949" i="8" s="1"/>
  <c r="DL949" i="8" s="1"/>
  <c r="DG1115" i="8"/>
  <c r="DH1115" i="8" s="1"/>
  <c r="DJ1115" i="8"/>
  <c r="DK1115" i="8" s="1"/>
  <c r="DL1115" i="8" s="1"/>
  <c r="DG913" i="8"/>
  <c r="DH913" i="8" s="1"/>
  <c r="DJ913" i="8"/>
  <c r="DG943" i="8"/>
  <c r="DH943" i="8" s="1"/>
  <c r="DJ943" i="8"/>
  <c r="DK943" i="8" s="1"/>
  <c r="DL943" i="8" s="1"/>
  <c r="DG1097" i="8"/>
  <c r="DH1097" i="8" s="1"/>
  <c r="DJ1097" i="8"/>
  <c r="DK1097" i="8" s="1"/>
  <c r="DL1097" i="8" s="1"/>
  <c r="DG1113" i="8"/>
  <c r="DH1113" i="8" s="1"/>
  <c r="DJ1113" i="8"/>
  <c r="DK1113" i="8" s="1"/>
  <c r="DL1113" i="8" s="1"/>
  <c r="DG1133" i="8"/>
  <c r="DH1133" i="8" s="1"/>
  <c r="DJ1133" i="8"/>
  <c r="DK1133" i="8" s="1"/>
  <c r="DL1133" i="8" s="1"/>
  <c r="DG1149" i="8"/>
  <c r="DH1149" i="8" s="1"/>
  <c r="DJ1149" i="8"/>
  <c r="DK1149" i="8" s="1"/>
  <c r="DL1149" i="8" s="1"/>
  <c r="DG1165" i="8"/>
  <c r="DH1165" i="8" s="1"/>
  <c r="DJ1165" i="8"/>
  <c r="DK1165" i="8" s="1"/>
  <c r="DL1165" i="8" s="1"/>
  <c r="DH1135" i="8"/>
  <c r="DH1143" i="8"/>
  <c r="DH1119" i="8"/>
  <c r="DH1127" i="8"/>
  <c r="DH915" i="8"/>
  <c r="DK913" i="8"/>
  <c r="DL913" i="8" s="1"/>
  <c r="DJ65" i="8"/>
  <c r="DG65" i="8"/>
  <c r="DH65" i="8" s="1"/>
  <c r="DI65" i="8"/>
  <c r="DJ91" i="8"/>
  <c r="DG91" i="8"/>
  <c r="DH91" i="8" s="1"/>
  <c r="DI91" i="8"/>
  <c r="DJ82" i="8"/>
  <c r="DG82" i="8"/>
  <c r="DH82" i="8" s="1"/>
  <c r="DI82" i="8"/>
  <c r="DJ90" i="8"/>
  <c r="DG90" i="8"/>
  <c r="DH90" i="8" s="1"/>
  <c r="DI90" i="8"/>
  <c r="DG1131" i="8"/>
  <c r="DH1131" i="8" s="1"/>
  <c r="DJ1131" i="8"/>
  <c r="DK1131" i="8" s="1"/>
  <c r="DL1131" i="8" s="1"/>
  <c r="DG917" i="8"/>
  <c r="DH917" i="8" s="1"/>
  <c r="DJ917" i="8"/>
  <c r="DK917" i="8" s="1"/>
  <c r="DL917" i="8" s="1"/>
  <c r="DG947" i="8"/>
  <c r="DH947" i="8" s="1"/>
  <c r="DJ947" i="8"/>
  <c r="DK947" i="8" s="1"/>
  <c r="DL947" i="8" s="1"/>
  <c r="DG1101" i="8"/>
  <c r="DH1101" i="8" s="1"/>
  <c r="DJ1101" i="8"/>
  <c r="DK1101" i="8" s="1"/>
  <c r="DL1101" i="8" s="1"/>
  <c r="DG1117" i="8"/>
  <c r="DH1117" i="8" s="1"/>
  <c r="DJ1117" i="8"/>
  <c r="DK1117" i="8" s="1"/>
  <c r="DL1117" i="8" s="1"/>
  <c r="DG1137" i="8"/>
  <c r="DH1137" i="8" s="1"/>
  <c r="DJ1137" i="8"/>
  <c r="DK1137" i="8" s="1"/>
  <c r="DL1137" i="8" s="1"/>
  <c r="DG1153" i="8"/>
  <c r="DH1153" i="8" s="1"/>
  <c r="DJ1153" i="8"/>
  <c r="DK1153" i="8" s="1"/>
  <c r="DL1153" i="8" s="1"/>
  <c r="DG95" i="8"/>
  <c r="DH95" i="8" s="1"/>
  <c r="DG97" i="8"/>
  <c r="DH97" i="8" s="1"/>
  <c r="DG103" i="8"/>
  <c r="DH103" i="8" s="1"/>
  <c r="DG109" i="8"/>
  <c r="DH109" i="8" s="1"/>
  <c r="DG119" i="8"/>
  <c r="DH119" i="8" s="1"/>
  <c r="DG135" i="8"/>
  <c r="DH135" i="8" s="1"/>
  <c r="DG141" i="8"/>
  <c r="DH141" i="8" s="1"/>
  <c r="DG147" i="8"/>
  <c r="DH147" i="8" s="1"/>
  <c r="DG153" i="8"/>
  <c r="DH153" i="8" s="1"/>
  <c r="DG159" i="8"/>
  <c r="DH159" i="8" s="1"/>
  <c r="DG165" i="8"/>
  <c r="DH165" i="8" s="1"/>
  <c r="DG171" i="8"/>
  <c r="DH171" i="8" s="1"/>
  <c r="DI219" i="8"/>
  <c r="DK219" i="8" s="1"/>
  <c r="DL219" i="8" s="1"/>
  <c r="DI255" i="8"/>
  <c r="DI295" i="8"/>
  <c r="DK295" i="8" s="1"/>
  <c r="DL295" i="8" s="1"/>
  <c r="DI303" i="8"/>
  <c r="DK303" i="8" s="1"/>
  <c r="DL303" i="8" s="1"/>
  <c r="DI311" i="8"/>
  <c r="DK311" i="8" s="1"/>
  <c r="DL311" i="8" s="1"/>
  <c r="DI319" i="8"/>
  <c r="DK319" i="8" s="1"/>
  <c r="DL319" i="8" s="1"/>
  <c r="DI327" i="8"/>
  <c r="DK327" i="8" s="1"/>
  <c r="DL327" i="8" s="1"/>
  <c r="DI339" i="8"/>
  <c r="DK339" i="8" s="1"/>
  <c r="DL339" i="8" s="1"/>
  <c r="DI552" i="8"/>
  <c r="DK552" i="8" s="1"/>
  <c r="DL552" i="8" s="1"/>
  <c r="DI636" i="8"/>
  <c r="DK246" i="8"/>
  <c r="DL246" i="8" s="1"/>
  <c r="DK294" i="8"/>
  <c r="DL294" i="8" s="1"/>
  <c r="DK326" i="8"/>
  <c r="DL326" i="8" s="1"/>
  <c r="DG513" i="8"/>
  <c r="DH513" i="8" s="1"/>
  <c r="DG521" i="8"/>
  <c r="DH521" i="8" s="1"/>
  <c r="DG529" i="8"/>
  <c r="DH529" i="8" s="1"/>
  <c r="DG537" i="8"/>
  <c r="DH537" i="8" s="1"/>
  <c r="DG545" i="8"/>
  <c r="DH545" i="8" s="1"/>
  <c r="DG553" i="8"/>
  <c r="DH553" i="8" s="1"/>
  <c r="DG565" i="8"/>
  <c r="DH565" i="8" s="1"/>
  <c r="DG573" i="8"/>
  <c r="DH573" i="8" s="1"/>
  <c r="DG581" i="8"/>
  <c r="DH581" i="8" s="1"/>
  <c r="DG589" i="8"/>
  <c r="DH589" i="8" s="1"/>
  <c r="DG597" i="8"/>
  <c r="DH597" i="8" s="1"/>
  <c r="DG605" i="8"/>
  <c r="DH605" i="8" s="1"/>
  <c r="DG617" i="8"/>
  <c r="DH617" i="8" s="1"/>
  <c r="DG625" i="8"/>
  <c r="DH625" i="8" s="1"/>
  <c r="DG633" i="8"/>
  <c r="DH633" i="8" s="1"/>
  <c r="DG641" i="8"/>
  <c r="DH641" i="8" s="1"/>
  <c r="DG681" i="8"/>
  <c r="DH681" i="8" s="1"/>
  <c r="DG689" i="8"/>
  <c r="DH689" i="8" s="1"/>
  <c r="DG697" i="8"/>
  <c r="DH697" i="8" s="1"/>
  <c r="DG709" i="8"/>
  <c r="DH709" i="8" s="1"/>
  <c r="DG717" i="8"/>
  <c r="DH717" i="8" s="1"/>
  <c r="DK481" i="8"/>
  <c r="DL481" i="8" s="1"/>
  <c r="DI735" i="8"/>
  <c r="DK735" i="8" s="1"/>
  <c r="DL735" i="8" s="1"/>
  <c r="DK902" i="8"/>
  <c r="DL902" i="8" s="1"/>
  <c r="DK906" i="8"/>
  <c r="DL906" i="8" s="1"/>
  <c r="DK910" i="8"/>
  <c r="DL910" i="8" s="1"/>
  <c r="DK946" i="8"/>
  <c r="DL946" i="8" s="1"/>
  <c r="DK954" i="8"/>
  <c r="DL954" i="8" s="1"/>
  <c r="DK958" i="8"/>
  <c r="DL958" i="8" s="1"/>
  <c r="DK966" i="8"/>
  <c r="DL966" i="8" s="1"/>
  <c r="DK970" i="8"/>
  <c r="DL970" i="8" s="1"/>
  <c r="DK978" i="8"/>
  <c r="DL978" i="8" s="1"/>
  <c r="DK982" i="8"/>
  <c r="DL982" i="8" s="1"/>
  <c r="DK998" i="8"/>
  <c r="DL998" i="8" s="1"/>
  <c r="DK1002" i="8"/>
  <c r="DL1002" i="8" s="1"/>
  <c r="DK1006" i="8"/>
  <c r="DL1006" i="8" s="1"/>
  <c r="DK1010" i="8"/>
  <c r="DL1010" i="8" s="1"/>
  <c r="DK1014" i="8"/>
  <c r="DL1014" i="8" s="1"/>
  <c r="DK1018" i="8"/>
  <c r="DL1018" i="8" s="1"/>
  <c r="DK1022" i="8"/>
  <c r="DL1022" i="8" s="1"/>
  <c r="DK1026" i="8"/>
  <c r="DL1026" i="8" s="1"/>
  <c r="DK1042" i="8"/>
  <c r="DL1042" i="8" s="1"/>
  <c r="DK1046" i="8"/>
  <c r="DL1046" i="8" s="1"/>
  <c r="DK1054" i="8"/>
  <c r="DL1054" i="8" s="1"/>
  <c r="DK1074" i="8"/>
  <c r="DL1074" i="8" s="1"/>
  <c r="DK1082" i="8"/>
  <c r="DL1082" i="8" s="1"/>
  <c r="DK1106" i="8"/>
  <c r="DL1106" i="8" s="1"/>
  <c r="DK1110" i="8"/>
  <c r="DL1110" i="8" s="1"/>
  <c r="DK1118" i="8"/>
  <c r="DL1118" i="8" s="1"/>
  <c r="DK1122" i="8"/>
  <c r="DL1122" i="8" s="1"/>
  <c r="DK1126" i="8"/>
  <c r="DL1126" i="8" s="1"/>
  <c r="DK1130" i="8"/>
  <c r="DL1130" i="8" s="1"/>
  <c r="DK1134" i="8"/>
  <c r="DL1134" i="8" s="1"/>
  <c r="DK1138" i="8"/>
  <c r="DL1138" i="8" s="1"/>
  <c r="DK1142" i="8"/>
  <c r="DL1142" i="8" s="1"/>
  <c r="DK1146" i="8"/>
  <c r="DL1146" i="8" s="1"/>
  <c r="DK1150" i="8"/>
  <c r="DL1150" i="8" s="1"/>
  <c r="DI1169" i="8"/>
  <c r="DK1169" i="8" s="1"/>
  <c r="DL1169" i="8" s="1"/>
  <c r="DI1177" i="8"/>
  <c r="DK1177" i="8" s="1"/>
  <c r="DL1177" i="8" s="1"/>
  <c r="DI1217" i="8"/>
  <c r="DK1217" i="8" s="1"/>
  <c r="DL1217" i="8" s="1"/>
  <c r="DI1225" i="8"/>
  <c r="DK1225" i="8" s="1"/>
  <c r="DL1225" i="8" s="1"/>
  <c r="DI1233" i="8"/>
  <c r="DK1233" i="8" s="1"/>
  <c r="DL1233" i="8" s="1"/>
  <c r="DI1241" i="8"/>
  <c r="DI1253" i="8"/>
  <c r="DK1253" i="8" s="1"/>
  <c r="DL1253" i="8" s="1"/>
  <c r="DI1265" i="8"/>
  <c r="DK1265" i="8" s="1"/>
  <c r="DL1265" i="8" s="1"/>
  <c r="DI1273" i="8"/>
  <c r="DK1273" i="8" s="1"/>
  <c r="DL1273" i="8" s="1"/>
  <c r="DI1281" i="8"/>
  <c r="DI1289" i="8"/>
  <c r="DK1289" i="8" s="1"/>
  <c r="DL1289" i="8" s="1"/>
  <c r="DI1365" i="8"/>
  <c r="DK1365" i="8" s="1"/>
  <c r="DL1365" i="8" s="1"/>
  <c r="DI1373" i="8"/>
  <c r="DK1373" i="8" s="1"/>
  <c r="DL1373" i="8" s="1"/>
  <c r="DK1436" i="8"/>
  <c r="DL1436" i="8" s="1"/>
  <c r="DK1444" i="8"/>
  <c r="DL1444" i="8" s="1"/>
  <c r="DK1452" i="8"/>
  <c r="DL1452" i="8" s="1"/>
  <c r="DK1460" i="8"/>
  <c r="DL1460" i="8" s="1"/>
  <c r="DK1468" i="8"/>
  <c r="DL1468" i="8" s="1"/>
  <c r="DK1476" i="8"/>
  <c r="DL1476" i="8" s="1"/>
  <c r="DJ69" i="8"/>
  <c r="DG69" i="8"/>
  <c r="DH69" i="8" s="1"/>
  <c r="DI69" i="8"/>
  <c r="DJ60" i="8"/>
  <c r="DG60" i="8"/>
  <c r="DH60" i="8" s="1"/>
  <c r="DI60" i="8"/>
  <c r="DJ72" i="8"/>
  <c r="DG72" i="8"/>
  <c r="DH72" i="8" s="1"/>
  <c r="DI72" i="8"/>
  <c r="DJ84" i="8"/>
  <c r="DG84" i="8"/>
  <c r="DH84" i="8" s="1"/>
  <c r="DI84" i="8"/>
  <c r="DJ92" i="8"/>
  <c r="DG92" i="8"/>
  <c r="DH92" i="8" s="1"/>
  <c r="DI92" i="8"/>
  <c r="DG1147" i="8"/>
  <c r="DH1147" i="8" s="1"/>
  <c r="DJ1147" i="8"/>
  <c r="DK1147" i="8" s="1"/>
  <c r="DL1147" i="8" s="1"/>
  <c r="DG1105" i="8"/>
  <c r="DH1105" i="8" s="1"/>
  <c r="DJ1105" i="8"/>
  <c r="DK1105" i="8" s="1"/>
  <c r="DL1105" i="8" s="1"/>
  <c r="DG1121" i="8"/>
  <c r="DH1121" i="8" s="1"/>
  <c r="DJ1121" i="8"/>
  <c r="DK1121" i="8" s="1"/>
  <c r="DL1121" i="8" s="1"/>
  <c r="DG1141" i="8"/>
  <c r="DH1141" i="8" s="1"/>
  <c r="DJ1141" i="8"/>
  <c r="DK1141" i="8" s="1"/>
  <c r="DL1141" i="8" s="1"/>
  <c r="DG1157" i="8"/>
  <c r="DH1157" i="8" s="1"/>
  <c r="DJ1157" i="8"/>
  <c r="DK1157" i="8" s="1"/>
  <c r="DL1157" i="8" s="1"/>
  <c r="DH1139" i="8"/>
  <c r="DH1103" i="8"/>
  <c r="DH1111" i="8"/>
  <c r="DH1123" i="8"/>
  <c r="DH911" i="8"/>
  <c r="DH919" i="8"/>
  <c r="DK343" i="8"/>
  <c r="DL343" i="8" s="1"/>
  <c r="DK345" i="8"/>
  <c r="DL345" i="8" s="1"/>
  <c r="DK347" i="8"/>
  <c r="DL347" i="8" s="1"/>
  <c r="DK349" i="8"/>
  <c r="DL349" i="8" s="1"/>
  <c r="DK351" i="8"/>
  <c r="DL351" i="8" s="1"/>
  <c r="DK353" i="8"/>
  <c r="DL353" i="8" s="1"/>
  <c r="DK355" i="8"/>
  <c r="DL355" i="8" s="1"/>
  <c r="DK361" i="8"/>
  <c r="DL361" i="8" s="1"/>
  <c r="DK363" i="8"/>
  <c r="DL363" i="8" s="1"/>
  <c r="DK367" i="8"/>
  <c r="DL367" i="8" s="1"/>
  <c r="DK371" i="8"/>
  <c r="DL371" i="8" s="1"/>
  <c r="DK373" i="8"/>
  <c r="DL373" i="8" s="1"/>
  <c r="DK375" i="8"/>
  <c r="DL375" i="8" s="1"/>
  <c r="DK381" i="8"/>
  <c r="DL381" i="8" s="1"/>
  <c r="DK383" i="8"/>
  <c r="DL383" i="8" s="1"/>
  <c r="DK387" i="8"/>
  <c r="DL387" i="8" s="1"/>
  <c r="DK389" i="8"/>
  <c r="DL389" i="8" s="1"/>
  <c r="DK391" i="8"/>
  <c r="DL391" i="8" s="1"/>
  <c r="DK397" i="8"/>
  <c r="DL397" i="8" s="1"/>
  <c r="DK405" i="8"/>
  <c r="DL405" i="8" s="1"/>
  <c r="DK413" i="8"/>
  <c r="DL413" i="8" s="1"/>
  <c r="DK453" i="8"/>
  <c r="DL453" i="8" s="1"/>
  <c r="DK461" i="8"/>
  <c r="DL461" i="8" s="1"/>
  <c r="DK469" i="8"/>
  <c r="DL469" i="8" s="1"/>
  <c r="DK47" i="8"/>
  <c r="DL47" i="8" s="1"/>
  <c r="DK186" i="8"/>
  <c r="DL186" i="8" s="1"/>
  <c r="DK202" i="8"/>
  <c r="DL202" i="8" s="1"/>
  <c r="DK266" i="8"/>
  <c r="DL266" i="8" s="1"/>
  <c r="DK290" i="8"/>
  <c r="DL290" i="8" s="1"/>
  <c r="DK306" i="8"/>
  <c r="DL306" i="8" s="1"/>
  <c r="DK314" i="8"/>
  <c r="DL314" i="8" s="1"/>
  <c r="DK322" i="8"/>
  <c r="DL322" i="8" s="1"/>
  <c r="DK330" i="8"/>
  <c r="DL330" i="8" s="1"/>
  <c r="DK338" i="8"/>
  <c r="DL338" i="8" s="1"/>
  <c r="DK184" i="8"/>
  <c r="DL184" i="8" s="1"/>
  <c r="DK200" i="8"/>
  <c r="DL200" i="8" s="1"/>
  <c r="DK216" i="8"/>
  <c r="DL216" i="8" s="1"/>
  <c r="DK232" i="8"/>
  <c r="DL232" i="8" s="1"/>
  <c r="DK256" i="8"/>
  <c r="DL256" i="8" s="1"/>
  <c r="DK264" i="8"/>
  <c r="DL264" i="8" s="1"/>
  <c r="DK272" i="8"/>
  <c r="DL272" i="8" s="1"/>
  <c r="DK280" i="8"/>
  <c r="DL280" i="8" s="1"/>
  <c r="DK296" i="8"/>
  <c r="DL296" i="8" s="1"/>
  <c r="DK312" i="8"/>
  <c r="DL312" i="8" s="1"/>
  <c r="DK320" i="8"/>
  <c r="DL320" i="8" s="1"/>
  <c r="DK336" i="8"/>
  <c r="DL336" i="8" s="1"/>
  <c r="DK395" i="8"/>
  <c r="DL395" i="8" s="1"/>
  <c r="DK403" i="8"/>
  <c r="DL403" i="8" s="1"/>
  <c r="DK411" i="8"/>
  <c r="DL411" i="8" s="1"/>
  <c r="DK427" i="8"/>
  <c r="DL427" i="8" s="1"/>
  <c r="DK443" i="8"/>
  <c r="DL443" i="8" s="1"/>
  <c r="DK451" i="8"/>
  <c r="DL451" i="8" s="1"/>
  <c r="DK459" i="8"/>
  <c r="DL459" i="8" s="1"/>
  <c r="DK475" i="8"/>
  <c r="DL475" i="8" s="1"/>
  <c r="DK788" i="8"/>
  <c r="DL788" i="8" s="1"/>
  <c r="DK796" i="8"/>
  <c r="DL796" i="8" s="1"/>
  <c r="DK800" i="8"/>
  <c r="DL800" i="8" s="1"/>
  <c r="DK802" i="8"/>
  <c r="DL802" i="8" s="1"/>
  <c r="DK804" i="8"/>
  <c r="DL804" i="8" s="1"/>
  <c r="DK812" i="8"/>
  <c r="DL812" i="8" s="1"/>
  <c r="DK820" i="8"/>
  <c r="DL820" i="8" s="1"/>
  <c r="DK822" i="8"/>
  <c r="DL822" i="8" s="1"/>
  <c r="DK864" i="8"/>
  <c r="DL864" i="8" s="1"/>
  <c r="DK866" i="8"/>
  <c r="DL866" i="8" s="1"/>
  <c r="DK218" i="8" l="1"/>
  <c r="DL218" i="8" s="1"/>
  <c r="DK35" i="8"/>
  <c r="DL35" i="8" s="1"/>
  <c r="DK1390" i="8"/>
  <c r="DL1390" i="8" s="1"/>
  <c r="DK409" i="8"/>
  <c r="DL409" i="8" s="1"/>
  <c r="DK1038" i="8"/>
  <c r="DL1038" i="8" s="1"/>
  <c r="DK39" i="8"/>
  <c r="DL39" i="8" s="1"/>
  <c r="DK1375" i="8"/>
  <c r="DL1375" i="8" s="1"/>
  <c r="DK884" i="8"/>
  <c r="DL884" i="8" s="1"/>
  <c r="DK1124" i="8"/>
  <c r="DL1124" i="8" s="1"/>
  <c r="DK1271" i="8"/>
  <c r="DL1271" i="8" s="1"/>
  <c r="DK240" i="8"/>
  <c r="DL240" i="8" s="1"/>
  <c r="DK509" i="8"/>
  <c r="DL509" i="8" s="1"/>
  <c r="DK477" i="8"/>
  <c r="DL477" i="8" s="1"/>
  <c r="DK1288" i="8"/>
  <c r="DL1288" i="8" s="1"/>
  <c r="DK728" i="8"/>
  <c r="DL728" i="8" s="1"/>
  <c r="DK745" i="8"/>
  <c r="DL745" i="8" s="1"/>
  <c r="DK1135" i="8"/>
  <c r="DL1135" i="8" s="1"/>
  <c r="DK1336" i="8"/>
  <c r="DL1336" i="8" s="1"/>
  <c r="DK1170" i="8"/>
  <c r="DL1170" i="8" s="1"/>
  <c r="DK890" i="8"/>
  <c r="DL890" i="8" s="1"/>
  <c r="DK758" i="8"/>
  <c r="DL758" i="8" s="1"/>
  <c r="DK584" i="8"/>
  <c r="DL584" i="8" s="1"/>
  <c r="DK1341" i="8"/>
  <c r="DL1341" i="8" s="1"/>
  <c r="DK1172" i="8"/>
  <c r="DL1172" i="8" s="1"/>
  <c r="DK835" i="8"/>
  <c r="DL835" i="8" s="1"/>
  <c r="DK732" i="8"/>
  <c r="DL732" i="8" s="1"/>
  <c r="DK278" i="8"/>
  <c r="DL278" i="8" s="1"/>
  <c r="DK526" i="8"/>
  <c r="DL526" i="8" s="1"/>
  <c r="DK1067" i="8"/>
  <c r="DL1067" i="8" s="1"/>
  <c r="DK976" i="8"/>
  <c r="DL976" i="8" s="1"/>
  <c r="DK366" i="8"/>
  <c r="DL366" i="8" s="1"/>
  <c r="DK1286" i="8"/>
  <c r="DL1286" i="8" s="1"/>
  <c r="DK1000" i="8"/>
  <c r="DL1000" i="8" s="1"/>
  <c r="DK720" i="8"/>
  <c r="DL720" i="8" s="1"/>
  <c r="DK491" i="8"/>
  <c r="DL491" i="8" s="1"/>
  <c r="DK1103" i="8"/>
  <c r="DL1103" i="8" s="1"/>
  <c r="DK927" i="8"/>
  <c r="DL927" i="8" s="1"/>
  <c r="DK1079" i="8"/>
  <c r="DL1079" i="8" s="1"/>
  <c r="DK1062" i="8"/>
  <c r="DL1062" i="8" s="1"/>
  <c r="DK1186" i="8"/>
  <c r="DL1186" i="8" s="1"/>
  <c r="DK1086" i="8"/>
  <c r="DL1086" i="8" s="1"/>
  <c r="DK1244" i="8"/>
  <c r="DL1244" i="8" s="1"/>
  <c r="DK1297" i="8"/>
  <c r="DL1297" i="8" s="1"/>
  <c r="DK1264" i="8"/>
  <c r="DL1264" i="8" s="1"/>
  <c r="DK871" i="8"/>
  <c r="DL871" i="8" s="1"/>
  <c r="DK501" i="8"/>
  <c r="DL501" i="8" s="1"/>
  <c r="DK786" i="8"/>
  <c r="DL786" i="8" s="1"/>
  <c r="DK849" i="8"/>
  <c r="DL849" i="8" s="1"/>
  <c r="DK1001" i="8"/>
  <c r="DL1001" i="8" s="1"/>
  <c r="DK1311" i="8"/>
  <c r="DL1311" i="8" s="1"/>
  <c r="DK59" i="8"/>
  <c r="DL59" i="8" s="1"/>
  <c r="DK1075" i="8"/>
  <c r="DL1075" i="8" s="1"/>
  <c r="DK806" i="8"/>
  <c r="DL806" i="8" s="1"/>
  <c r="DK1356" i="8"/>
  <c r="DL1356" i="8" s="1"/>
  <c r="DK1027" i="8"/>
  <c r="DL1027" i="8" s="1"/>
  <c r="DK1322" i="8"/>
  <c r="DL1322" i="8" s="1"/>
  <c r="DK1229" i="8"/>
  <c r="DL1229" i="8" s="1"/>
  <c r="DK178" i="8"/>
  <c r="DL178" i="8" s="1"/>
  <c r="DK37" i="8"/>
  <c r="DL37" i="8" s="1"/>
  <c r="DK230" i="8"/>
  <c r="DL230" i="8" s="1"/>
  <c r="DK1154" i="8"/>
  <c r="DL1154" i="8" s="1"/>
  <c r="DK1011" i="8"/>
  <c r="DL1011" i="8" s="1"/>
  <c r="DK957" i="8"/>
  <c r="DL957" i="8" s="1"/>
  <c r="DK1176" i="8"/>
  <c r="DL1176" i="8" s="1"/>
  <c r="DK636" i="8"/>
  <c r="DL636" i="8" s="1"/>
  <c r="DK466" i="8"/>
  <c r="DL466" i="8" s="1"/>
  <c r="DK227" i="8"/>
  <c r="DL227" i="8" s="1"/>
  <c r="DK1114" i="8"/>
  <c r="DL1114" i="8" s="1"/>
  <c r="DK1092" i="8"/>
  <c r="DL1092" i="8" s="1"/>
  <c r="DK258" i="8"/>
  <c r="DL258" i="8" s="1"/>
  <c r="DK377" i="8"/>
  <c r="DL377" i="8" s="1"/>
  <c r="DK873" i="8"/>
  <c r="DL873" i="8" s="1"/>
  <c r="DK1119" i="8"/>
  <c r="DL1119" i="8" s="1"/>
  <c r="DK1240" i="8"/>
  <c r="DL1240" i="8" s="1"/>
  <c r="DK753" i="8"/>
  <c r="DL753" i="8" s="1"/>
  <c r="DK700" i="8"/>
  <c r="DL700" i="8" s="1"/>
  <c r="DK1252" i="8"/>
  <c r="DL1252" i="8" s="1"/>
  <c r="DK1071" i="8"/>
  <c r="DL1071" i="8" s="1"/>
  <c r="DK633" i="8"/>
  <c r="DL633" i="8" s="1"/>
  <c r="DK581" i="8"/>
  <c r="DL581" i="8" s="1"/>
  <c r="DK1221" i="8"/>
  <c r="DL1221" i="8" s="1"/>
  <c r="DK567" i="8"/>
  <c r="DL567" i="8" s="1"/>
  <c r="DK1332" i="8"/>
  <c r="DL1332" i="8" s="1"/>
  <c r="DK1270" i="8"/>
  <c r="DL1270" i="8" s="1"/>
  <c r="DK940" i="8"/>
  <c r="DL940" i="8" s="1"/>
  <c r="DK532" i="8"/>
  <c r="DL532" i="8" s="1"/>
  <c r="DK1175" i="8"/>
  <c r="DL1175" i="8" s="1"/>
  <c r="DK729" i="8"/>
  <c r="DL729" i="8" s="1"/>
  <c r="DK429" i="8"/>
  <c r="DL429" i="8" s="1"/>
  <c r="DK223" i="8"/>
  <c r="DL223" i="8" s="1"/>
  <c r="DK109" i="8"/>
  <c r="DL109" i="8" s="1"/>
  <c r="DK938" i="8"/>
  <c r="DL938" i="8" s="1"/>
  <c r="DK1282" i="8"/>
  <c r="DL1282" i="8" s="1"/>
  <c r="DK507" i="8"/>
  <c r="DL507" i="8" s="1"/>
  <c r="DK1246" i="8"/>
  <c r="DL1246" i="8" s="1"/>
  <c r="DK1307" i="8"/>
  <c r="DL1307" i="8" s="1"/>
  <c r="DK1306" i="8"/>
  <c r="DL1306" i="8" s="1"/>
  <c r="DK995" i="8"/>
  <c r="DL995" i="8" s="1"/>
  <c r="DK748" i="8"/>
  <c r="DL748" i="8" s="1"/>
  <c r="DK1211" i="8"/>
  <c r="DL1211" i="8" s="1"/>
  <c r="DK851" i="8"/>
  <c r="DL851" i="8" s="1"/>
  <c r="DK1352" i="8"/>
  <c r="DL1352" i="8" s="1"/>
  <c r="DK737" i="8"/>
  <c r="DL737" i="8" s="1"/>
  <c r="DK44" i="8"/>
  <c r="DL44" i="8" s="1"/>
  <c r="DK1380" i="8"/>
  <c r="DL1380" i="8" s="1"/>
  <c r="DK816" i="8"/>
  <c r="DL816" i="8" s="1"/>
  <c r="DK122" i="8"/>
  <c r="DL122" i="8" s="1"/>
  <c r="DK1128" i="8"/>
  <c r="DL1128" i="8" s="1"/>
  <c r="DK185" i="8"/>
  <c r="DL185" i="8" s="1"/>
  <c r="DK206" i="8"/>
  <c r="DL206" i="8" s="1"/>
  <c r="DK671" i="8"/>
  <c r="DL671" i="8" s="1"/>
  <c r="DK1399" i="8"/>
  <c r="DL1399" i="8" s="1"/>
  <c r="DK1303" i="8"/>
  <c r="DL1303" i="8" s="1"/>
  <c r="DK639" i="8"/>
  <c r="DL639" i="8" s="1"/>
  <c r="DK593" i="8"/>
  <c r="DL593" i="8" s="1"/>
  <c r="DK518" i="8"/>
  <c r="DL518" i="8" s="1"/>
  <c r="DK1034" i="8"/>
  <c r="DL1034" i="8" s="1"/>
  <c r="DK1339" i="8"/>
  <c r="DL1339" i="8" s="1"/>
  <c r="DK986" i="8"/>
  <c r="DL986" i="8" s="1"/>
  <c r="DK1280" i="8"/>
  <c r="DL1280" i="8" s="1"/>
  <c r="DK340" i="8"/>
  <c r="DL340" i="8" s="1"/>
  <c r="DK764" i="8"/>
  <c r="DL764" i="8" s="1"/>
  <c r="DK420" i="8"/>
  <c r="DL420" i="8" s="1"/>
  <c r="DK1382" i="8"/>
  <c r="DL1382" i="8" s="1"/>
  <c r="DK1213" i="8"/>
  <c r="DL1213" i="8" s="1"/>
  <c r="DK1093" i="8"/>
  <c r="DL1093" i="8" s="1"/>
  <c r="DK885" i="8"/>
  <c r="DL885" i="8" s="1"/>
  <c r="DK94" i="8"/>
  <c r="DL94" i="8" s="1"/>
  <c r="DK979" i="8"/>
  <c r="DL979" i="8" s="1"/>
  <c r="DK713" i="8"/>
  <c r="DL713" i="8" s="1"/>
  <c r="DK1283" i="8"/>
  <c r="DL1283" i="8" s="1"/>
  <c r="DK297" i="8"/>
  <c r="DL297" i="8" s="1"/>
  <c r="DK941" i="8"/>
  <c r="DL941" i="8" s="1"/>
  <c r="DK621" i="8"/>
  <c r="DL621" i="8" s="1"/>
  <c r="DK894" i="8"/>
  <c r="DL894" i="8" s="1"/>
  <c r="DK638" i="8"/>
  <c r="DL638" i="8" s="1"/>
  <c r="DK929" i="8"/>
  <c r="DL929" i="8" s="1"/>
  <c r="DK918" i="8"/>
  <c r="DL918" i="8" s="1"/>
  <c r="DK772" i="8"/>
  <c r="DL772" i="8" s="1"/>
  <c r="DK855" i="8"/>
  <c r="DL855" i="8" s="1"/>
  <c r="DK934" i="8"/>
  <c r="DL934" i="8" s="1"/>
  <c r="DK669" i="8"/>
  <c r="DL669" i="8" s="1"/>
  <c r="DK743" i="8"/>
  <c r="DL743" i="8" s="1"/>
  <c r="DK56" i="8"/>
  <c r="DL56" i="8" s="1"/>
  <c r="DK279" i="8"/>
  <c r="DL279" i="8" s="1"/>
  <c r="DK446" i="8"/>
  <c r="DL446" i="8" s="1"/>
  <c r="DK1194" i="8"/>
  <c r="DL1194" i="8" s="1"/>
  <c r="DK675" i="8"/>
  <c r="DL675" i="8" s="1"/>
  <c r="DK1395" i="8"/>
  <c r="DL1395" i="8" s="1"/>
  <c r="DK421" i="8"/>
  <c r="DL421" i="8" s="1"/>
  <c r="DK1328" i="8"/>
  <c r="DL1328" i="8" s="1"/>
  <c r="DK936" i="8"/>
  <c r="DL936" i="8" s="1"/>
  <c r="DK925" i="8"/>
  <c r="DL925" i="8" s="1"/>
  <c r="DK531" i="8"/>
  <c r="DL531" i="8" s="1"/>
  <c r="DK524" i="8"/>
  <c r="DL524" i="8" s="1"/>
  <c r="DK415" i="8"/>
  <c r="DL415" i="8" s="1"/>
  <c r="DK1259" i="8"/>
  <c r="DL1259" i="8" s="1"/>
  <c r="DK685" i="8"/>
  <c r="DL685" i="8" s="1"/>
  <c r="DK555" i="8"/>
  <c r="DL555" i="8" s="1"/>
  <c r="DK690" i="8"/>
  <c r="DL690" i="8" s="1"/>
  <c r="DK872" i="8"/>
  <c r="DL872" i="8" s="1"/>
  <c r="DK1228" i="8"/>
  <c r="DL1228" i="8" s="1"/>
  <c r="DK1193" i="8"/>
  <c r="DL1193" i="8" s="1"/>
  <c r="DK107" i="8"/>
  <c r="DL107" i="8" s="1"/>
  <c r="DK1299" i="8"/>
  <c r="DL1299" i="8" s="1"/>
  <c r="DK580" i="8"/>
  <c r="DL580" i="8" s="1"/>
  <c r="DK693" i="8"/>
  <c r="DL693" i="8" s="1"/>
  <c r="DK547" i="8"/>
  <c r="DL547" i="8" s="1"/>
  <c r="DK578" i="8"/>
  <c r="DL578" i="8" s="1"/>
  <c r="DK1337" i="8"/>
  <c r="DL1337" i="8" s="1"/>
  <c r="DK1272" i="8"/>
  <c r="DL1272" i="8" s="1"/>
  <c r="DK1324" i="8"/>
  <c r="DL1324" i="8" s="1"/>
  <c r="DK1185" i="8"/>
  <c r="DL1185" i="8" s="1"/>
  <c r="DK574" i="8"/>
  <c r="DL574" i="8" s="1"/>
  <c r="DK1335" i="8"/>
  <c r="DL1335" i="8" s="1"/>
  <c r="DK629" i="8"/>
  <c r="DL629" i="8" s="1"/>
  <c r="DK321" i="8"/>
  <c r="DL321" i="8" s="1"/>
  <c r="DK1386" i="8"/>
  <c r="DL1386" i="8" s="1"/>
  <c r="DK1235" i="8"/>
  <c r="DL1235" i="8" s="1"/>
  <c r="DK721" i="8"/>
  <c r="DL721" i="8" s="1"/>
  <c r="DK911" i="8"/>
  <c r="DL911" i="8" s="1"/>
  <c r="DK1394" i="8"/>
  <c r="DL1394" i="8" s="1"/>
  <c r="DK1112" i="8"/>
  <c r="DL1112" i="8" s="1"/>
  <c r="DK190" i="8"/>
  <c r="DL190" i="8" s="1"/>
  <c r="DK255" i="8"/>
  <c r="DL255" i="8" s="1"/>
  <c r="DK1371" i="8"/>
  <c r="DL1371" i="8" s="1"/>
  <c r="DK1369" i="8"/>
  <c r="DL1369" i="8" s="1"/>
  <c r="DK1391" i="8"/>
  <c r="DL1391" i="8" s="1"/>
  <c r="DK101" i="8"/>
  <c r="DL101" i="8" s="1"/>
  <c r="DK131" i="8"/>
  <c r="DL131" i="8" s="1"/>
  <c r="DK604" i="8"/>
  <c r="DL604" i="8" s="1"/>
  <c r="DK1295" i="8"/>
  <c r="DL1295" i="8" s="1"/>
  <c r="DK677" i="8"/>
  <c r="DL677" i="8" s="1"/>
  <c r="DK1346" i="8"/>
  <c r="DL1346" i="8" s="1"/>
  <c r="DK60" i="8"/>
  <c r="DL60" i="8" s="1"/>
  <c r="DK134" i="8"/>
  <c r="DL134" i="8" s="1"/>
  <c r="DK147" i="8"/>
  <c r="DL147" i="8" s="1"/>
  <c r="DK1357" i="8"/>
  <c r="DL1357" i="8" s="1"/>
  <c r="DK603" i="8"/>
  <c r="DL603" i="8" s="1"/>
  <c r="DK521" i="8"/>
  <c r="DL521" i="8" s="1"/>
  <c r="DK1396" i="8"/>
  <c r="DL1396" i="8" s="1"/>
  <c r="DK1056" i="8"/>
  <c r="DL1056" i="8" s="1"/>
  <c r="DK82" i="8"/>
  <c r="DL82" i="8" s="1"/>
  <c r="DK1400" i="8"/>
  <c r="DL1400" i="8" s="1"/>
  <c r="DK81" i="8"/>
  <c r="DL81" i="8" s="1"/>
  <c r="DK167" i="8"/>
  <c r="DL167" i="8" s="1"/>
  <c r="DK143" i="8"/>
  <c r="DL143" i="8" s="1"/>
  <c r="DK149" i="8"/>
  <c r="DL149" i="8" s="1"/>
  <c r="DK933" i="8"/>
  <c r="DL933" i="8" s="1"/>
  <c r="DK1100" i="8"/>
  <c r="DL1100" i="8" s="1"/>
  <c r="DK810" i="8"/>
  <c r="DL810" i="8" s="1"/>
  <c r="DK893" i="8"/>
  <c r="DL893" i="8" s="1"/>
  <c r="DK1277" i="8"/>
  <c r="DL1277" i="8" s="1"/>
  <c r="DK1081" i="8"/>
  <c r="DL1081" i="8" s="1"/>
  <c r="DK505" i="8"/>
  <c r="DL505" i="8" s="1"/>
  <c r="DK92" i="8"/>
  <c r="DL92" i="8" s="1"/>
  <c r="DK69" i="8"/>
  <c r="DL69" i="8" s="1"/>
  <c r="DK1281" i="8"/>
  <c r="DL1281" i="8" s="1"/>
  <c r="DK1241" i="8"/>
  <c r="DL1241" i="8" s="1"/>
  <c r="DK90" i="8"/>
  <c r="DL90" i="8" s="1"/>
  <c r="DK62" i="8"/>
  <c r="DL62" i="8" s="1"/>
  <c r="DK1389" i="8"/>
  <c r="DL1389" i="8" s="1"/>
  <c r="DK63" i="8"/>
  <c r="DL63" i="8" s="1"/>
  <c r="DK558" i="8"/>
  <c r="DL558" i="8" s="1"/>
  <c r="DK350" i="8"/>
  <c r="DL350" i="8" s="1"/>
  <c r="DK1387" i="8"/>
  <c r="DL1387" i="8" s="1"/>
  <c r="DK1323" i="8"/>
  <c r="DL1323" i="8" s="1"/>
  <c r="DK1349" i="8"/>
  <c r="DL1349" i="8" s="1"/>
  <c r="DK573" i="8"/>
  <c r="DL573" i="8" s="1"/>
  <c r="DK144" i="8"/>
  <c r="DL144" i="8" s="1"/>
  <c r="DK546" i="8"/>
  <c r="DL546" i="8" s="1"/>
  <c r="DK756" i="8"/>
  <c r="DL756" i="8" s="1"/>
  <c r="DK1287" i="8"/>
  <c r="DL1287" i="8" s="1"/>
  <c r="DK1171" i="8"/>
  <c r="DL1171" i="8" s="1"/>
  <c r="DK631" i="8"/>
  <c r="DL631" i="8" s="1"/>
  <c r="DK66" i="8"/>
  <c r="DL66" i="8" s="1"/>
  <c r="DK1379" i="8"/>
  <c r="DL1379" i="8" s="1"/>
  <c r="DK68" i="8"/>
  <c r="DL68" i="8" s="1"/>
  <c r="DK73" i="8"/>
  <c r="DL73" i="8" s="1"/>
  <c r="DK919" i="8"/>
  <c r="DL919" i="8" s="1"/>
  <c r="DK78" i="8"/>
  <c r="DL78" i="8" s="1"/>
  <c r="DK86" i="8"/>
  <c r="DL86" i="8" s="1"/>
  <c r="DK71" i="8"/>
  <c r="DL71" i="8" s="1"/>
  <c r="DK1397" i="8"/>
  <c r="DL1397" i="8" s="1"/>
  <c r="DK121" i="8"/>
  <c r="DL121" i="8" s="1"/>
  <c r="DK127" i="8"/>
  <c r="DL127" i="8" s="1"/>
  <c r="DK113" i="8"/>
  <c r="DL113" i="8" s="1"/>
  <c r="DK268" i="8"/>
  <c r="DL268" i="8" s="1"/>
  <c r="DK162" i="8"/>
  <c r="DL162" i="8" s="1"/>
  <c r="DK119" i="8"/>
  <c r="DL119" i="8" s="1"/>
  <c r="DK146" i="8"/>
  <c r="DL146" i="8" s="1"/>
  <c r="DK115" i="8"/>
  <c r="DL115" i="8" s="1"/>
  <c r="DK84" i="8"/>
  <c r="DL84" i="8" s="1"/>
  <c r="DK91" i="8"/>
  <c r="DL91" i="8" s="1"/>
  <c r="DK85" i="8"/>
  <c r="DL85" i="8" s="1"/>
  <c r="DK76" i="8"/>
  <c r="DL76" i="8" s="1"/>
  <c r="DK75" i="8"/>
  <c r="DL75" i="8" s="1"/>
  <c r="DK1381" i="8"/>
  <c r="DL1381" i="8" s="1"/>
  <c r="DK173" i="8"/>
  <c r="DL173" i="8" s="1"/>
  <c r="DK79" i="8"/>
  <c r="DL79" i="8" s="1"/>
  <c r="DK72" i="8"/>
  <c r="DL72" i="8" s="1"/>
  <c r="DK65" i="8"/>
  <c r="DL65" i="8" s="1"/>
  <c r="DK88" i="8"/>
  <c r="DL88" i="8" s="1"/>
  <c r="BT30" i="8"/>
  <c r="BT129" i="8"/>
  <c r="BT182" i="8"/>
  <c r="BT214" i="8"/>
  <c r="BT365" i="8"/>
  <c r="BT645" i="8"/>
  <c r="BT647" i="8"/>
  <c r="BT649" i="8"/>
  <c r="BT651" i="8"/>
  <c r="BT653" i="8"/>
  <c r="BT657" i="8"/>
  <c r="BT659" i="8"/>
  <c r="BT661" i="8"/>
  <c r="BT663" i="8"/>
  <c r="BT667" i="8"/>
  <c r="BT781" i="8"/>
  <c r="BT783" i="8"/>
  <c r="BT785" i="8"/>
  <c r="BT787" i="8"/>
  <c r="BT789" i="8"/>
  <c r="BT791" i="8"/>
  <c r="BT793" i="8"/>
  <c r="BT795" i="8"/>
  <c r="BT797" i="8"/>
  <c r="BT799" i="8"/>
  <c r="BT801" i="8"/>
  <c r="BT803" i="8"/>
  <c r="BT805" i="8"/>
  <c r="BT807" i="8"/>
  <c r="BT809" i="8"/>
  <c r="BT811" i="8"/>
  <c r="BT813" i="8"/>
  <c r="BT815" i="8"/>
  <c r="BT817" i="8"/>
  <c r="BT819" i="8"/>
  <c r="BT821" i="8"/>
  <c r="BT823" i="8"/>
  <c r="BT826" i="8"/>
  <c r="BT828" i="8"/>
  <c r="BT830" i="8"/>
  <c r="BT832" i="8"/>
  <c r="BT834" i="8"/>
  <c r="BT836" i="8"/>
  <c r="BT838" i="8"/>
  <c r="BT840" i="8"/>
  <c r="BT842" i="8"/>
  <c r="BT844" i="8"/>
  <c r="BT846" i="8"/>
  <c r="BT848" i="8"/>
  <c r="BT850" i="8"/>
  <c r="BT852" i="8"/>
  <c r="BT854" i="8"/>
  <c r="BT856" i="8"/>
  <c r="BT858" i="8"/>
  <c r="BT860" i="8"/>
  <c r="BT881" i="8"/>
  <c r="BT908" i="8"/>
  <c r="BT920" i="8"/>
  <c r="BT942" i="8"/>
  <c r="BT952" i="8"/>
  <c r="BT971" i="8"/>
  <c r="BT981" i="8"/>
  <c r="BT993" i="8"/>
  <c r="BU365" i="8"/>
  <c r="AD1184" i="8"/>
  <c r="AE1184" i="8"/>
  <c r="AF1184" i="8" s="1"/>
  <c r="AI1184" i="8"/>
  <c r="AK1184" i="8"/>
  <c r="AM1184" i="8"/>
  <c r="AO1184" i="8"/>
  <c r="I1184" i="8"/>
  <c r="J1184" i="8"/>
  <c r="AQ1184" i="8"/>
  <c r="AS1184" i="8"/>
  <c r="AU1184" i="8"/>
  <c r="AW1184" i="8"/>
  <c r="AY1184" i="8"/>
  <c r="K1184" i="8"/>
  <c r="L1184" i="8"/>
  <c r="M1184" i="8"/>
  <c r="N1184" i="8"/>
  <c r="O1184" i="8"/>
  <c r="P1184" i="8"/>
  <c r="Q1184" i="8"/>
  <c r="R1184" i="8"/>
  <c r="S1184" i="8"/>
  <c r="T1184" i="8"/>
  <c r="U1184" i="8"/>
  <c r="V1184" i="8"/>
  <c r="W1184" i="8"/>
  <c r="AG1184" i="8"/>
  <c r="X1184" i="8"/>
  <c r="Y1184" i="8"/>
  <c r="Z1184" i="8"/>
  <c r="AA1184" i="8"/>
  <c r="G1184" i="8"/>
  <c r="BO1184" i="8"/>
  <c r="E1184" i="8"/>
  <c r="DE1184" i="8" s="1"/>
  <c r="F1184" i="8"/>
  <c r="H1184" i="8"/>
  <c r="BQ1184" i="8"/>
  <c r="BS1184" i="8"/>
  <c r="AB226" i="8"/>
  <c r="AD226" i="8"/>
  <c r="AE226" i="8"/>
  <c r="AF226" i="8" s="1"/>
  <c r="AI226" i="8"/>
  <c r="AK226" i="8"/>
  <c r="AM226" i="8"/>
  <c r="AO226" i="8"/>
  <c r="I226" i="8"/>
  <c r="J226" i="8"/>
  <c r="AQ226" i="8"/>
  <c r="AS226" i="8"/>
  <c r="AU226" i="8"/>
  <c r="AW226" i="8"/>
  <c r="AY226" i="8"/>
  <c r="K226" i="8"/>
  <c r="L226" i="8"/>
  <c r="M226" i="8"/>
  <c r="N226" i="8"/>
  <c r="O226" i="8"/>
  <c r="P226" i="8"/>
  <c r="Q226" i="8"/>
  <c r="R226" i="8"/>
  <c r="S226" i="8"/>
  <c r="T226" i="8"/>
  <c r="U226" i="8"/>
  <c r="V226" i="8"/>
  <c r="W226" i="8"/>
  <c r="AG226" i="8"/>
  <c r="X226" i="8"/>
  <c r="Y226" i="8"/>
  <c r="Z226" i="8"/>
  <c r="AA226" i="8"/>
  <c r="F226" i="8"/>
  <c r="BK226" i="8"/>
  <c r="G226" i="8"/>
  <c r="H226" i="8"/>
  <c r="BO226" i="8"/>
  <c r="BQ226" i="8"/>
  <c r="BS226" i="8"/>
  <c r="D226" i="8"/>
  <c r="DE226" i="8" s="1"/>
  <c r="BB227" i="8"/>
  <c r="BA227" i="8" s="1"/>
  <c r="BC227" i="8"/>
  <c r="BD227" i="8"/>
  <c r="BB5" i="8"/>
  <c r="BA5" i="8" s="1"/>
  <c r="BC5" i="8"/>
  <c r="BB6" i="8"/>
  <c r="BA6" i="8" s="1"/>
  <c r="BC6" i="8"/>
  <c r="BB7" i="8"/>
  <c r="BA7" i="8" s="1"/>
  <c r="BC7" i="8"/>
  <c r="BB8" i="8"/>
  <c r="BA8" i="8" s="1"/>
  <c r="BC8" i="8"/>
  <c r="BB9" i="8"/>
  <c r="BA9" i="8" s="1"/>
  <c r="BC9" i="8"/>
  <c r="BB10" i="8"/>
  <c r="BA10" i="8" s="1"/>
  <c r="BC10" i="8"/>
  <c r="BB11" i="8"/>
  <c r="BA11" i="8" s="1"/>
  <c r="BC11" i="8"/>
  <c r="BB12" i="8"/>
  <c r="BA12" i="8" s="1"/>
  <c r="BC12" i="8"/>
  <c r="BB13" i="8"/>
  <c r="BA13" i="8" s="1"/>
  <c r="BC13" i="8"/>
  <c r="BB14" i="8"/>
  <c r="BA14" i="8" s="1"/>
  <c r="BC14" i="8"/>
  <c r="BB15" i="8"/>
  <c r="BA15" i="8" s="1"/>
  <c r="BC15" i="8"/>
  <c r="BB16" i="8"/>
  <c r="BA16" i="8" s="1"/>
  <c r="BC16" i="8"/>
  <c r="BB17" i="8"/>
  <c r="BA17" i="8" s="1"/>
  <c r="BC17" i="8"/>
  <c r="BB18" i="8"/>
  <c r="BA18" i="8" s="1"/>
  <c r="BC18" i="8"/>
  <c r="BB19" i="8"/>
  <c r="BA19" i="8" s="1"/>
  <c r="BC19" i="8"/>
  <c r="BB20" i="8"/>
  <c r="BA20" i="8" s="1"/>
  <c r="BC20" i="8"/>
  <c r="BB21" i="8"/>
  <c r="BA21" i="8" s="1"/>
  <c r="BC21" i="8"/>
  <c r="BB22" i="8"/>
  <c r="BA22" i="8" s="1"/>
  <c r="BC22" i="8"/>
  <c r="BB23" i="8"/>
  <c r="BA23" i="8" s="1"/>
  <c r="BC23" i="8"/>
  <c r="BB24" i="8"/>
  <c r="BA24" i="8" s="1"/>
  <c r="BC24" i="8"/>
  <c r="BB25" i="8"/>
  <c r="BA25" i="8" s="1"/>
  <c r="BC25" i="8"/>
  <c r="BB26" i="8"/>
  <c r="BA26" i="8" s="1"/>
  <c r="BC26" i="8"/>
  <c r="BB27" i="8"/>
  <c r="BA27" i="8" s="1"/>
  <c r="BC27" i="8"/>
  <c r="BB28" i="8"/>
  <c r="BA28" i="8" s="1"/>
  <c r="BC28" i="8"/>
  <c r="BB29" i="8"/>
  <c r="BA29" i="8" s="1"/>
  <c r="BC29" i="8"/>
  <c r="BB31" i="8"/>
  <c r="BA31" i="8" s="1"/>
  <c r="BC31" i="8"/>
  <c r="BB32" i="8"/>
  <c r="BA32" i="8" s="1"/>
  <c r="BC32" i="8"/>
  <c r="BB33" i="8"/>
  <c r="BA33" i="8" s="1"/>
  <c r="BC33" i="8"/>
  <c r="BB34" i="8"/>
  <c r="BA34" i="8" s="1"/>
  <c r="BC34" i="8"/>
  <c r="BB35" i="8"/>
  <c r="BA35" i="8" s="1"/>
  <c r="BC35" i="8"/>
  <c r="BB36" i="8"/>
  <c r="BA36" i="8" s="1"/>
  <c r="BC36" i="8"/>
  <c r="BB37" i="8"/>
  <c r="BA37" i="8" s="1"/>
  <c r="BC37" i="8"/>
  <c r="BB38" i="8"/>
  <c r="BA38" i="8" s="1"/>
  <c r="BC38" i="8"/>
  <c r="BB39" i="8"/>
  <c r="BA39" i="8" s="1"/>
  <c r="BC39" i="8"/>
  <c r="BB40" i="8"/>
  <c r="BA40" i="8" s="1"/>
  <c r="BC40" i="8"/>
  <c r="BB41" i="8"/>
  <c r="BA41" i="8" s="1"/>
  <c r="BC41" i="8"/>
  <c r="BB42" i="8"/>
  <c r="BA42" i="8" s="1"/>
  <c r="BC42" i="8"/>
  <c r="BB43" i="8"/>
  <c r="BA43" i="8" s="1"/>
  <c r="BC43" i="8"/>
  <c r="BB44" i="8"/>
  <c r="BA44" i="8" s="1"/>
  <c r="BC44" i="8"/>
  <c r="BB45" i="8"/>
  <c r="BA45" i="8" s="1"/>
  <c r="BC45" i="8"/>
  <c r="BB46" i="8"/>
  <c r="BA46" i="8" s="1"/>
  <c r="BC46" i="8"/>
  <c r="BB47" i="8"/>
  <c r="BA47" i="8" s="1"/>
  <c r="BC47" i="8"/>
  <c r="BB48" i="8"/>
  <c r="BA48" i="8" s="1"/>
  <c r="BC48" i="8"/>
  <c r="BB49" i="8"/>
  <c r="BA49" i="8" s="1"/>
  <c r="BC49" i="8"/>
  <c r="BB50" i="8"/>
  <c r="BA50" i="8" s="1"/>
  <c r="BC50" i="8"/>
  <c r="BB51" i="8"/>
  <c r="BA51" i="8" s="1"/>
  <c r="BC51" i="8"/>
  <c r="BB52" i="8"/>
  <c r="BA52" i="8" s="1"/>
  <c r="BC52" i="8"/>
  <c r="BB53" i="8"/>
  <c r="BA53" i="8" s="1"/>
  <c r="BC53" i="8"/>
  <c r="BB54" i="8"/>
  <c r="BA54" i="8" s="1"/>
  <c r="BC54" i="8"/>
  <c r="BB55" i="8"/>
  <c r="BA55" i="8" s="1"/>
  <c r="BC55" i="8"/>
  <c r="BB56" i="8"/>
  <c r="BA56" i="8" s="1"/>
  <c r="BC56" i="8"/>
  <c r="BB57" i="8"/>
  <c r="BA57" i="8" s="1"/>
  <c r="BC57" i="8"/>
  <c r="BB58" i="8"/>
  <c r="BA58" i="8" s="1"/>
  <c r="BC58" i="8"/>
  <c r="BB59" i="8"/>
  <c r="BA59" i="8" s="1"/>
  <c r="BC59" i="8"/>
  <c r="BB60" i="8"/>
  <c r="BA60" i="8" s="1"/>
  <c r="BC60" i="8"/>
  <c r="BB61" i="8"/>
  <c r="BA61" i="8" s="1"/>
  <c r="BC61" i="8"/>
  <c r="BB62" i="8"/>
  <c r="BA62" i="8" s="1"/>
  <c r="BC62" i="8"/>
  <c r="BB63" i="8"/>
  <c r="BA63" i="8" s="1"/>
  <c r="BC63" i="8"/>
  <c r="BB64" i="8"/>
  <c r="BA64" i="8" s="1"/>
  <c r="BC64" i="8"/>
  <c r="BB65" i="8"/>
  <c r="BA65" i="8" s="1"/>
  <c r="BC65" i="8"/>
  <c r="BB66" i="8"/>
  <c r="BA66" i="8" s="1"/>
  <c r="BC66" i="8"/>
  <c r="BB67" i="8"/>
  <c r="BA67" i="8" s="1"/>
  <c r="BC67" i="8"/>
  <c r="BB68" i="8"/>
  <c r="BA68" i="8" s="1"/>
  <c r="BC68" i="8"/>
  <c r="BB69" i="8"/>
  <c r="BA69" i="8" s="1"/>
  <c r="BC69" i="8"/>
  <c r="BB70" i="8"/>
  <c r="BA70" i="8" s="1"/>
  <c r="BC70" i="8"/>
  <c r="BB71" i="8"/>
  <c r="BA71" i="8" s="1"/>
  <c r="BC71" i="8"/>
  <c r="BB72" i="8"/>
  <c r="BA72" i="8" s="1"/>
  <c r="BC72" i="8"/>
  <c r="BB73" i="8"/>
  <c r="BA73" i="8" s="1"/>
  <c r="BC73" i="8"/>
  <c r="BB74" i="8"/>
  <c r="BA74" i="8" s="1"/>
  <c r="BC74" i="8"/>
  <c r="BB75" i="8"/>
  <c r="BA75" i="8" s="1"/>
  <c r="BC75" i="8"/>
  <c r="BB76" i="8"/>
  <c r="BA76" i="8" s="1"/>
  <c r="BC76" i="8"/>
  <c r="BB77" i="8"/>
  <c r="BA77" i="8" s="1"/>
  <c r="BC77" i="8"/>
  <c r="BB78" i="8"/>
  <c r="BA78" i="8" s="1"/>
  <c r="BC78" i="8"/>
  <c r="BB79" i="8"/>
  <c r="BA79" i="8" s="1"/>
  <c r="BC79" i="8"/>
  <c r="BB80" i="8"/>
  <c r="BA80" i="8" s="1"/>
  <c r="BC80" i="8"/>
  <c r="BB81" i="8"/>
  <c r="BA81" i="8" s="1"/>
  <c r="BC81" i="8"/>
  <c r="BB82" i="8"/>
  <c r="BA82" i="8" s="1"/>
  <c r="BC82" i="8"/>
  <c r="BB83" i="8"/>
  <c r="BA83" i="8" s="1"/>
  <c r="BC83" i="8"/>
  <c r="BB84" i="8"/>
  <c r="BA84" i="8" s="1"/>
  <c r="BC84" i="8"/>
  <c r="BB85" i="8"/>
  <c r="BA85" i="8" s="1"/>
  <c r="BC85" i="8"/>
  <c r="BB86" i="8"/>
  <c r="BA86" i="8" s="1"/>
  <c r="BC86" i="8"/>
  <c r="BB87" i="8"/>
  <c r="BA87" i="8" s="1"/>
  <c r="BC87" i="8"/>
  <c r="BB88" i="8"/>
  <c r="BA88" i="8" s="1"/>
  <c r="BC88" i="8"/>
  <c r="BB89" i="8"/>
  <c r="BA89" i="8" s="1"/>
  <c r="BC89" i="8"/>
  <c r="BB90" i="8"/>
  <c r="BA90" i="8" s="1"/>
  <c r="BC90" i="8"/>
  <c r="BB91" i="8"/>
  <c r="BA91" i="8" s="1"/>
  <c r="BC91" i="8"/>
  <c r="BB92" i="8"/>
  <c r="BA92" i="8" s="1"/>
  <c r="BC92" i="8"/>
  <c r="BB93" i="8"/>
  <c r="BA93" i="8" s="1"/>
  <c r="BC93" i="8"/>
  <c r="BB94" i="8"/>
  <c r="BA94" i="8" s="1"/>
  <c r="BC94" i="8"/>
  <c r="BB95" i="8"/>
  <c r="BA95" i="8" s="1"/>
  <c r="BC95" i="8"/>
  <c r="BB96" i="8"/>
  <c r="BA96" i="8" s="1"/>
  <c r="BC96" i="8"/>
  <c r="BB97" i="8"/>
  <c r="BA97" i="8" s="1"/>
  <c r="BC97" i="8"/>
  <c r="BB98" i="8"/>
  <c r="BA98" i="8" s="1"/>
  <c r="BC98" i="8"/>
  <c r="BB99" i="8"/>
  <c r="BA99" i="8" s="1"/>
  <c r="BC99" i="8"/>
  <c r="BB100" i="8"/>
  <c r="BA100" i="8" s="1"/>
  <c r="BC100" i="8"/>
  <c r="BB101" i="8"/>
  <c r="BA101" i="8" s="1"/>
  <c r="BC101" i="8"/>
  <c r="BB102" i="8"/>
  <c r="BA102" i="8" s="1"/>
  <c r="BC102" i="8"/>
  <c r="BB103" i="8"/>
  <c r="BA103" i="8" s="1"/>
  <c r="BC103" i="8"/>
  <c r="BB104" i="8"/>
  <c r="BA104" i="8" s="1"/>
  <c r="BC104" i="8"/>
  <c r="BB105" i="8"/>
  <c r="BA105" i="8" s="1"/>
  <c r="BC105" i="8"/>
  <c r="BB106" i="8"/>
  <c r="BA106" i="8" s="1"/>
  <c r="BC106" i="8"/>
  <c r="BB107" i="8"/>
  <c r="BA107" i="8" s="1"/>
  <c r="BC107" i="8"/>
  <c r="BB108" i="8"/>
  <c r="BA108" i="8" s="1"/>
  <c r="BC108" i="8"/>
  <c r="BB109" i="8"/>
  <c r="BA109" i="8" s="1"/>
  <c r="BC109" i="8"/>
  <c r="BB110" i="8"/>
  <c r="BA110" i="8" s="1"/>
  <c r="BC110" i="8"/>
  <c r="BB111" i="8"/>
  <c r="BA111" i="8" s="1"/>
  <c r="BC111" i="8"/>
  <c r="BB112" i="8"/>
  <c r="BA112" i="8" s="1"/>
  <c r="BC112" i="8"/>
  <c r="BB113" i="8"/>
  <c r="BA113" i="8" s="1"/>
  <c r="BC113" i="8"/>
  <c r="BB114" i="8"/>
  <c r="BA114" i="8" s="1"/>
  <c r="BC114" i="8"/>
  <c r="BB115" i="8"/>
  <c r="BA115" i="8" s="1"/>
  <c r="BC115" i="8"/>
  <c r="BB116" i="8"/>
  <c r="BA116" i="8" s="1"/>
  <c r="BC116" i="8"/>
  <c r="BB117" i="8"/>
  <c r="BA117" i="8" s="1"/>
  <c r="BC117" i="8"/>
  <c r="BB118" i="8"/>
  <c r="BA118" i="8" s="1"/>
  <c r="BC118" i="8"/>
  <c r="BB119" i="8"/>
  <c r="BA119" i="8" s="1"/>
  <c r="BC119" i="8"/>
  <c r="BB120" i="8"/>
  <c r="BA120" i="8" s="1"/>
  <c r="BC120" i="8"/>
  <c r="BB121" i="8"/>
  <c r="BA121" i="8" s="1"/>
  <c r="BC121" i="8"/>
  <c r="BB122" i="8"/>
  <c r="BA122" i="8" s="1"/>
  <c r="BC122" i="8"/>
  <c r="BB123" i="8"/>
  <c r="BA123" i="8" s="1"/>
  <c r="BC123" i="8"/>
  <c r="BB124" i="8"/>
  <c r="BA124" i="8" s="1"/>
  <c r="BC124" i="8"/>
  <c r="BB125" i="8"/>
  <c r="BA125" i="8" s="1"/>
  <c r="BC125" i="8"/>
  <c r="BB126" i="8"/>
  <c r="BA126" i="8" s="1"/>
  <c r="BC126" i="8"/>
  <c r="BB127" i="8"/>
  <c r="BA127" i="8" s="1"/>
  <c r="BC127" i="8"/>
  <c r="BB128" i="8"/>
  <c r="BA128" i="8" s="1"/>
  <c r="BC128" i="8"/>
  <c r="BB130" i="8"/>
  <c r="BA130" i="8" s="1"/>
  <c r="BC130" i="8"/>
  <c r="BB131" i="8"/>
  <c r="BA131" i="8" s="1"/>
  <c r="BC131" i="8"/>
  <c r="BB132" i="8"/>
  <c r="BA132" i="8" s="1"/>
  <c r="BC132" i="8"/>
  <c r="BB133" i="8"/>
  <c r="BA133" i="8" s="1"/>
  <c r="BC133" i="8"/>
  <c r="BB134" i="8"/>
  <c r="BA134" i="8" s="1"/>
  <c r="BC134" i="8"/>
  <c r="BB135" i="8"/>
  <c r="BA135" i="8" s="1"/>
  <c r="BC135" i="8"/>
  <c r="BB136" i="8"/>
  <c r="BA136" i="8" s="1"/>
  <c r="BC136" i="8"/>
  <c r="BB137" i="8"/>
  <c r="BA137" i="8" s="1"/>
  <c r="BC137" i="8"/>
  <c r="BB138" i="8"/>
  <c r="BA138" i="8" s="1"/>
  <c r="BC138" i="8"/>
  <c r="BB139" i="8"/>
  <c r="BA139" i="8" s="1"/>
  <c r="BC139" i="8"/>
  <c r="BB140" i="8"/>
  <c r="BA140" i="8" s="1"/>
  <c r="BC140" i="8"/>
  <c r="BB141" i="8"/>
  <c r="BA141" i="8" s="1"/>
  <c r="BC141" i="8"/>
  <c r="BB142" i="8"/>
  <c r="BA142" i="8" s="1"/>
  <c r="BC142" i="8"/>
  <c r="BB143" i="8"/>
  <c r="BA143" i="8" s="1"/>
  <c r="BC143" i="8"/>
  <c r="BB144" i="8"/>
  <c r="BA144" i="8" s="1"/>
  <c r="BC144" i="8"/>
  <c r="BB145" i="8"/>
  <c r="BA145" i="8" s="1"/>
  <c r="BC145" i="8"/>
  <c r="BB146" i="8"/>
  <c r="BA146" i="8" s="1"/>
  <c r="BC146" i="8"/>
  <c r="BB147" i="8"/>
  <c r="BA147" i="8" s="1"/>
  <c r="BC147" i="8"/>
  <c r="BB148" i="8"/>
  <c r="BA148" i="8" s="1"/>
  <c r="BC148" i="8"/>
  <c r="BB149" i="8"/>
  <c r="BA149" i="8" s="1"/>
  <c r="BC149" i="8"/>
  <c r="BB150" i="8"/>
  <c r="BA150" i="8" s="1"/>
  <c r="BC150" i="8"/>
  <c r="BB151" i="8"/>
  <c r="BA151" i="8" s="1"/>
  <c r="BC151" i="8"/>
  <c r="BB152" i="8"/>
  <c r="BA152" i="8" s="1"/>
  <c r="BC152" i="8"/>
  <c r="BB153" i="8"/>
  <c r="BA153" i="8" s="1"/>
  <c r="BC153" i="8"/>
  <c r="BB154" i="8"/>
  <c r="BA154" i="8" s="1"/>
  <c r="BC154" i="8"/>
  <c r="BB155" i="8"/>
  <c r="BA155" i="8" s="1"/>
  <c r="BC155" i="8"/>
  <c r="BB156" i="8"/>
  <c r="BA156" i="8" s="1"/>
  <c r="BC156" i="8"/>
  <c r="BB157" i="8"/>
  <c r="BA157" i="8" s="1"/>
  <c r="BC157" i="8"/>
  <c r="BB158" i="8"/>
  <c r="BA158" i="8" s="1"/>
  <c r="BC158" i="8"/>
  <c r="BB159" i="8"/>
  <c r="BA159" i="8" s="1"/>
  <c r="BC159" i="8"/>
  <c r="BB160" i="8"/>
  <c r="BA160" i="8" s="1"/>
  <c r="BC160" i="8"/>
  <c r="BB161" i="8"/>
  <c r="BA161" i="8" s="1"/>
  <c r="BC161" i="8"/>
  <c r="BB162" i="8"/>
  <c r="BA162" i="8" s="1"/>
  <c r="BC162" i="8"/>
  <c r="BB163" i="8"/>
  <c r="BA163" i="8" s="1"/>
  <c r="BC163" i="8"/>
  <c r="BB164" i="8"/>
  <c r="BA164" i="8" s="1"/>
  <c r="BC164" i="8"/>
  <c r="BB165" i="8"/>
  <c r="BA165" i="8" s="1"/>
  <c r="BC165" i="8"/>
  <c r="BB166" i="8"/>
  <c r="BA166" i="8" s="1"/>
  <c r="BC166" i="8"/>
  <c r="BB167" i="8"/>
  <c r="BA167" i="8" s="1"/>
  <c r="BC167" i="8"/>
  <c r="BB168" i="8"/>
  <c r="BA168" i="8" s="1"/>
  <c r="BC168" i="8"/>
  <c r="BB169" i="8"/>
  <c r="BA169" i="8" s="1"/>
  <c r="BC169" i="8"/>
  <c r="BB170" i="8"/>
  <c r="BA170" i="8" s="1"/>
  <c r="BC170" i="8"/>
  <c r="BB171" i="8"/>
  <c r="BA171" i="8" s="1"/>
  <c r="BC171" i="8"/>
  <c r="BB172" i="8"/>
  <c r="BA172" i="8" s="1"/>
  <c r="BC172" i="8"/>
  <c r="BB173" i="8"/>
  <c r="BA173" i="8" s="1"/>
  <c r="BC173" i="8"/>
  <c r="BB174" i="8"/>
  <c r="BA174" i="8" s="1"/>
  <c r="BC174" i="8"/>
  <c r="BB175" i="8"/>
  <c r="BA175" i="8" s="1"/>
  <c r="BC175" i="8"/>
  <c r="BB176" i="8"/>
  <c r="BA176" i="8" s="1"/>
  <c r="BC176" i="8"/>
  <c r="BB177" i="8"/>
  <c r="BA177" i="8" s="1"/>
  <c r="BC177" i="8"/>
  <c r="BB178" i="8"/>
  <c r="BA178" i="8" s="1"/>
  <c r="BC178" i="8"/>
  <c r="BB179" i="8"/>
  <c r="BA179" i="8" s="1"/>
  <c r="BC179" i="8"/>
  <c r="BB180" i="8"/>
  <c r="BA180" i="8" s="1"/>
  <c r="BC180" i="8"/>
  <c r="BB181" i="8"/>
  <c r="BA181" i="8" s="1"/>
  <c r="BC181" i="8"/>
  <c r="BB182" i="8"/>
  <c r="BB183" i="8"/>
  <c r="BA183" i="8" s="1"/>
  <c r="BC183" i="8"/>
  <c r="BB184" i="8"/>
  <c r="BA184" i="8" s="1"/>
  <c r="BC184" i="8"/>
  <c r="BB185" i="8"/>
  <c r="BA185" i="8" s="1"/>
  <c r="BC185" i="8"/>
  <c r="BB186" i="8"/>
  <c r="BA186" i="8" s="1"/>
  <c r="BC186" i="8"/>
  <c r="BB187" i="8"/>
  <c r="BA187" i="8" s="1"/>
  <c r="BC187" i="8"/>
  <c r="BB188" i="8"/>
  <c r="BA188" i="8" s="1"/>
  <c r="BC188" i="8"/>
  <c r="BB189" i="8"/>
  <c r="BA189" i="8" s="1"/>
  <c r="BC189" i="8"/>
  <c r="BB190" i="8"/>
  <c r="BA190" i="8" s="1"/>
  <c r="BC190" i="8"/>
  <c r="BB191" i="8"/>
  <c r="BA191" i="8" s="1"/>
  <c r="BC191" i="8"/>
  <c r="BB192" i="8"/>
  <c r="BA192" i="8" s="1"/>
  <c r="BC192" i="8"/>
  <c r="BB193" i="8"/>
  <c r="BA193" i="8" s="1"/>
  <c r="BC193" i="8"/>
  <c r="BB194" i="8"/>
  <c r="BA194" i="8" s="1"/>
  <c r="BC194" i="8"/>
  <c r="BB195" i="8"/>
  <c r="BA195" i="8" s="1"/>
  <c r="BC195" i="8"/>
  <c r="BB196" i="8"/>
  <c r="BA196" i="8" s="1"/>
  <c r="BC196" i="8"/>
  <c r="BB197" i="8"/>
  <c r="BA197" i="8" s="1"/>
  <c r="BC197" i="8"/>
  <c r="BB198" i="8"/>
  <c r="BA198" i="8" s="1"/>
  <c r="BC198" i="8"/>
  <c r="BB199" i="8"/>
  <c r="BA199" i="8" s="1"/>
  <c r="BC199" i="8"/>
  <c r="BB200" i="8"/>
  <c r="BA200" i="8" s="1"/>
  <c r="BC200" i="8"/>
  <c r="BB201" i="8"/>
  <c r="BA201" i="8" s="1"/>
  <c r="BC201" i="8"/>
  <c r="BB202" i="8"/>
  <c r="BA202" i="8" s="1"/>
  <c r="BC202" i="8"/>
  <c r="BB203" i="8"/>
  <c r="BA203" i="8" s="1"/>
  <c r="BC203" i="8"/>
  <c r="BB204" i="8"/>
  <c r="BA204" i="8" s="1"/>
  <c r="BC204" i="8"/>
  <c r="BB205" i="8"/>
  <c r="BA205" i="8" s="1"/>
  <c r="BC205" i="8"/>
  <c r="BB206" i="8"/>
  <c r="BA206" i="8" s="1"/>
  <c r="BC206" i="8"/>
  <c r="BB207" i="8"/>
  <c r="BA207" i="8" s="1"/>
  <c r="BC207" i="8"/>
  <c r="BB208" i="8"/>
  <c r="BA208" i="8" s="1"/>
  <c r="BC208" i="8"/>
  <c r="BB209" i="8"/>
  <c r="BA209" i="8" s="1"/>
  <c r="BC209" i="8"/>
  <c r="BB210" i="8"/>
  <c r="BA210" i="8" s="1"/>
  <c r="BC210" i="8"/>
  <c r="BB211" i="8"/>
  <c r="BA211" i="8" s="1"/>
  <c r="BC211" i="8"/>
  <c r="BB212" i="8"/>
  <c r="BA212" i="8" s="1"/>
  <c r="BC212" i="8"/>
  <c r="BB213" i="8"/>
  <c r="BA213" i="8" s="1"/>
  <c r="BC213" i="8"/>
  <c r="BB215" i="8"/>
  <c r="BA215" i="8" s="1"/>
  <c r="BC215" i="8"/>
  <c r="BB216" i="8"/>
  <c r="BA216" i="8" s="1"/>
  <c r="BC216" i="8"/>
  <c r="BB217" i="8"/>
  <c r="BA217" i="8" s="1"/>
  <c r="BC217" i="8"/>
  <c r="BB218" i="8"/>
  <c r="BA218" i="8" s="1"/>
  <c r="BC218" i="8"/>
  <c r="BB219" i="8"/>
  <c r="BA219" i="8" s="1"/>
  <c r="BC219" i="8"/>
  <c r="BB220" i="8"/>
  <c r="BA220" i="8" s="1"/>
  <c r="BC220" i="8"/>
  <c r="BB221" i="8"/>
  <c r="BA221" i="8" s="1"/>
  <c r="BC221" i="8"/>
  <c r="BB222" i="8"/>
  <c r="BA222" i="8" s="1"/>
  <c r="BC222" i="8"/>
  <c r="BB223" i="8"/>
  <c r="BA223" i="8" s="1"/>
  <c r="BC223" i="8"/>
  <c r="BB224" i="8"/>
  <c r="BA224" i="8" s="1"/>
  <c r="BC224" i="8"/>
  <c r="BB225" i="8"/>
  <c r="BA225" i="8" s="1"/>
  <c r="BC225" i="8"/>
  <c r="BB228" i="8"/>
  <c r="BA228" i="8" s="1"/>
  <c r="BC228" i="8"/>
  <c r="BB229" i="8"/>
  <c r="BA229" i="8" s="1"/>
  <c r="BC229" i="8"/>
  <c r="BB230" i="8"/>
  <c r="BA230" i="8" s="1"/>
  <c r="BC230" i="8"/>
  <c r="BB231" i="8"/>
  <c r="BA231" i="8" s="1"/>
  <c r="BC231" i="8"/>
  <c r="BB232" i="8"/>
  <c r="BA232" i="8" s="1"/>
  <c r="BC232" i="8"/>
  <c r="BB233" i="8"/>
  <c r="BA233" i="8" s="1"/>
  <c r="BC233" i="8"/>
  <c r="BB234" i="8"/>
  <c r="BA234" i="8" s="1"/>
  <c r="BC234" i="8"/>
  <c r="BB235" i="8"/>
  <c r="BA235" i="8" s="1"/>
  <c r="BC235" i="8"/>
  <c r="BB236" i="8"/>
  <c r="BA236" i="8" s="1"/>
  <c r="BC236" i="8"/>
  <c r="BB238" i="8"/>
  <c r="BA238" i="8" s="1"/>
  <c r="BC238" i="8"/>
  <c r="BB239" i="8"/>
  <c r="BA239" i="8" s="1"/>
  <c r="BC239" i="8"/>
  <c r="BB240" i="8"/>
  <c r="BA240" i="8" s="1"/>
  <c r="BC240" i="8"/>
  <c r="BB241" i="8"/>
  <c r="BA241" i="8" s="1"/>
  <c r="BC241" i="8"/>
  <c r="BB242" i="8"/>
  <c r="BA242" i="8" s="1"/>
  <c r="BC242" i="8"/>
  <c r="BB243" i="8"/>
  <c r="BA243" i="8" s="1"/>
  <c r="BC243" i="8"/>
  <c r="BB244" i="8"/>
  <c r="BA244" i="8" s="1"/>
  <c r="BC244" i="8"/>
  <c r="BB245" i="8"/>
  <c r="BA245" i="8" s="1"/>
  <c r="BC245" i="8"/>
  <c r="BB246" i="8"/>
  <c r="BA246" i="8" s="1"/>
  <c r="BC246" i="8"/>
  <c r="BB247" i="8"/>
  <c r="BA247" i="8" s="1"/>
  <c r="BC247" i="8"/>
  <c r="BB248" i="8"/>
  <c r="BA248" i="8" s="1"/>
  <c r="BC248" i="8"/>
  <c r="BB249" i="8"/>
  <c r="BA249" i="8" s="1"/>
  <c r="BC249" i="8"/>
  <c r="BB250" i="8"/>
  <c r="BB251" i="8"/>
  <c r="BA251" i="8" s="1"/>
  <c r="BC251" i="8"/>
  <c r="BB252" i="8"/>
  <c r="BA252" i="8" s="1"/>
  <c r="BC252" i="8"/>
  <c r="BB253" i="8"/>
  <c r="BA253" i="8" s="1"/>
  <c r="BC253" i="8"/>
  <c r="BB254" i="8"/>
  <c r="BA254" i="8" s="1"/>
  <c r="BC254" i="8"/>
  <c r="BB255" i="8"/>
  <c r="BA255" i="8" s="1"/>
  <c r="BC255" i="8"/>
  <c r="BB256" i="8"/>
  <c r="BA256" i="8" s="1"/>
  <c r="BC256" i="8"/>
  <c r="BB257" i="8"/>
  <c r="BA257" i="8" s="1"/>
  <c r="BC257" i="8"/>
  <c r="BB258" i="8"/>
  <c r="BA258" i="8" s="1"/>
  <c r="BC258" i="8"/>
  <c r="BB259" i="8"/>
  <c r="BA259" i="8" s="1"/>
  <c r="BC259" i="8"/>
  <c r="BB260" i="8"/>
  <c r="BA260" i="8" s="1"/>
  <c r="BC260" i="8"/>
  <c r="BB261" i="8"/>
  <c r="BA261" i="8" s="1"/>
  <c r="BC261" i="8"/>
  <c r="BB263" i="8"/>
  <c r="BA263" i="8" s="1"/>
  <c r="BC263" i="8"/>
  <c r="BB264" i="8"/>
  <c r="BA264" i="8" s="1"/>
  <c r="BC264" i="8"/>
  <c r="BB265" i="8"/>
  <c r="BA265" i="8" s="1"/>
  <c r="BC265" i="8"/>
  <c r="BB266" i="8"/>
  <c r="BA266" i="8" s="1"/>
  <c r="BC266" i="8"/>
  <c r="BB267" i="8"/>
  <c r="BA267" i="8" s="1"/>
  <c r="BC267" i="8"/>
  <c r="BB268" i="8"/>
  <c r="BA268" i="8" s="1"/>
  <c r="BC268" i="8"/>
  <c r="BB269" i="8"/>
  <c r="BA269" i="8" s="1"/>
  <c r="BC269" i="8"/>
  <c r="BB270" i="8"/>
  <c r="BA270" i="8" s="1"/>
  <c r="BC270" i="8"/>
  <c r="BB271" i="8"/>
  <c r="BA271" i="8" s="1"/>
  <c r="BC271" i="8"/>
  <c r="BB272" i="8"/>
  <c r="BA272" i="8" s="1"/>
  <c r="BC272" i="8"/>
  <c r="BB273" i="8"/>
  <c r="BA273" i="8" s="1"/>
  <c r="BC273" i="8"/>
  <c r="BB274" i="8"/>
  <c r="BA274" i="8" s="1"/>
  <c r="BC274" i="8"/>
  <c r="BB275" i="8"/>
  <c r="BB276" i="8"/>
  <c r="BA276" i="8" s="1"/>
  <c r="BC276" i="8"/>
  <c r="BB277" i="8"/>
  <c r="BA277" i="8" s="1"/>
  <c r="BC277" i="8"/>
  <c r="BB278" i="8"/>
  <c r="BA278" i="8" s="1"/>
  <c r="BC278" i="8"/>
  <c r="BB279" i="8"/>
  <c r="BA279" i="8" s="1"/>
  <c r="BC279" i="8"/>
  <c r="BB280" i="8"/>
  <c r="BA280" i="8" s="1"/>
  <c r="BC280" i="8"/>
  <c r="BB281" i="8"/>
  <c r="BA281" i="8" s="1"/>
  <c r="BC281" i="8"/>
  <c r="BB282" i="8"/>
  <c r="BA282" i="8" s="1"/>
  <c r="BC282" i="8"/>
  <c r="BB283" i="8"/>
  <c r="BA283" i="8" s="1"/>
  <c r="BC283" i="8"/>
  <c r="BB284" i="8"/>
  <c r="BA284" i="8" s="1"/>
  <c r="BC284" i="8"/>
  <c r="BB285" i="8"/>
  <c r="BA285" i="8" s="1"/>
  <c r="BC285" i="8"/>
  <c r="BB286" i="8"/>
  <c r="BA286" i="8" s="1"/>
  <c r="BC286" i="8"/>
  <c r="BB287" i="8"/>
  <c r="BA287" i="8" s="1"/>
  <c r="BC287" i="8"/>
  <c r="BB288" i="8"/>
  <c r="BB289" i="8"/>
  <c r="BA289" i="8" s="1"/>
  <c r="BC289" i="8"/>
  <c r="BB290" i="8"/>
  <c r="BA290" i="8" s="1"/>
  <c r="BC290" i="8"/>
  <c r="BB291" i="8"/>
  <c r="BA291" i="8" s="1"/>
  <c r="BC291" i="8"/>
  <c r="BB292" i="8"/>
  <c r="BA292" i="8" s="1"/>
  <c r="BC292" i="8"/>
  <c r="BB293" i="8"/>
  <c r="BA293" i="8" s="1"/>
  <c r="BC293" i="8"/>
  <c r="BB294" i="8"/>
  <c r="BA294" i="8" s="1"/>
  <c r="BC294" i="8"/>
  <c r="BB295" i="8"/>
  <c r="BA295" i="8" s="1"/>
  <c r="BC295" i="8"/>
  <c r="BB296" i="8"/>
  <c r="BA296" i="8" s="1"/>
  <c r="BC296" i="8"/>
  <c r="BB297" i="8"/>
  <c r="BA297" i="8" s="1"/>
  <c r="BC297" i="8"/>
  <c r="BB298" i="8"/>
  <c r="BA298" i="8" s="1"/>
  <c r="BC298" i="8"/>
  <c r="BB299" i="8"/>
  <c r="BA299" i="8" s="1"/>
  <c r="BC299" i="8"/>
  <c r="BB300" i="8"/>
  <c r="BA300" i="8" s="1"/>
  <c r="BC300" i="8"/>
  <c r="BB301" i="8"/>
  <c r="BB302" i="8"/>
  <c r="BA302" i="8" s="1"/>
  <c r="BC302" i="8"/>
  <c r="BB303" i="8"/>
  <c r="BA303" i="8" s="1"/>
  <c r="BC303" i="8"/>
  <c r="BB304" i="8"/>
  <c r="BA304" i="8" s="1"/>
  <c r="BC304" i="8"/>
  <c r="BB305" i="8"/>
  <c r="BA305" i="8" s="1"/>
  <c r="BC305" i="8"/>
  <c r="BB306" i="8"/>
  <c r="BA306" i="8" s="1"/>
  <c r="BC306" i="8"/>
  <c r="BB307" i="8"/>
  <c r="BA307" i="8" s="1"/>
  <c r="BC307" i="8"/>
  <c r="BB308" i="8"/>
  <c r="BA308" i="8" s="1"/>
  <c r="BC308" i="8"/>
  <c r="BB309" i="8"/>
  <c r="BA309" i="8" s="1"/>
  <c r="BC309" i="8"/>
  <c r="BB310" i="8"/>
  <c r="BA310" i="8" s="1"/>
  <c r="BC310" i="8"/>
  <c r="BB311" i="8"/>
  <c r="BA311" i="8" s="1"/>
  <c r="BC311" i="8"/>
  <c r="BB312" i="8"/>
  <c r="BA312" i="8" s="1"/>
  <c r="BC312" i="8"/>
  <c r="BB313" i="8"/>
  <c r="BA313" i="8" s="1"/>
  <c r="BC313" i="8"/>
  <c r="BB314" i="8"/>
  <c r="BA314" i="8" s="1"/>
  <c r="BC314" i="8"/>
  <c r="BB315" i="8"/>
  <c r="BA315" i="8" s="1"/>
  <c r="BC315" i="8"/>
  <c r="BB316" i="8"/>
  <c r="BA316" i="8" s="1"/>
  <c r="BC316" i="8"/>
  <c r="BB318" i="8"/>
  <c r="BA318" i="8" s="1"/>
  <c r="BC318" i="8"/>
  <c r="BB319" i="8"/>
  <c r="BA319" i="8" s="1"/>
  <c r="BC319" i="8"/>
  <c r="BB320" i="8"/>
  <c r="BA320" i="8" s="1"/>
  <c r="BC320" i="8"/>
  <c r="BB321" i="8"/>
  <c r="BA321" i="8" s="1"/>
  <c r="BC321" i="8"/>
  <c r="BB322" i="8"/>
  <c r="BA322" i="8" s="1"/>
  <c r="BC322" i="8"/>
  <c r="BB323" i="8"/>
  <c r="BA323" i="8" s="1"/>
  <c r="BC323" i="8"/>
  <c r="BB324" i="8"/>
  <c r="BA324" i="8" s="1"/>
  <c r="BC324" i="8"/>
  <c r="BB325" i="8"/>
  <c r="BA325" i="8" s="1"/>
  <c r="BC325" i="8"/>
  <c r="BB326" i="8"/>
  <c r="BA326" i="8" s="1"/>
  <c r="BC326" i="8"/>
  <c r="BB327" i="8"/>
  <c r="BA327" i="8" s="1"/>
  <c r="BC327" i="8"/>
  <c r="BB328" i="8"/>
  <c r="BA328" i="8" s="1"/>
  <c r="BC328" i="8"/>
  <c r="BB329" i="8"/>
  <c r="BA329" i="8" s="1"/>
  <c r="BC329" i="8"/>
  <c r="BB330" i="8"/>
  <c r="BA330" i="8" s="1"/>
  <c r="BC330" i="8"/>
  <c r="BB332" i="8"/>
  <c r="BB333" i="8"/>
  <c r="BB334" i="8"/>
  <c r="BB335" i="8"/>
  <c r="BB336" i="8"/>
  <c r="BB337" i="8"/>
  <c r="BB338" i="8"/>
  <c r="BB339" i="8"/>
  <c r="BB340" i="8"/>
  <c r="BB341" i="8"/>
  <c r="BC342" i="8"/>
  <c r="BB343" i="8"/>
  <c r="BA343" i="8" s="1"/>
  <c r="BB344" i="8"/>
  <c r="BA344" i="8" s="1"/>
  <c r="BC344" i="8"/>
  <c r="BB345" i="8"/>
  <c r="BA345" i="8" s="1"/>
  <c r="BC345" i="8"/>
  <c r="BB346" i="8"/>
  <c r="BA346" i="8" s="1"/>
  <c r="BC346" i="8"/>
  <c r="BB347" i="8"/>
  <c r="BA347" i="8" s="1"/>
  <c r="BC347" i="8"/>
  <c r="BB348" i="8"/>
  <c r="BA348" i="8" s="1"/>
  <c r="BC348" i="8"/>
  <c r="BB349" i="8"/>
  <c r="BA349" i="8" s="1"/>
  <c r="BC349" i="8"/>
  <c r="BB350" i="8"/>
  <c r="BA350" i="8" s="1"/>
  <c r="BC350" i="8"/>
  <c r="BB351" i="8"/>
  <c r="BA351" i="8" s="1"/>
  <c r="BC351" i="8"/>
  <c r="BB352" i="8"/>
  <c r="BA352" i="8" s="1"/>
  <c r="BC352" i="8"/>
  <c r="BB353" i="8"/>
  <c r="BA353" i="8" s="1"/>
  <c r="BC353" i="8"/>
  <c r="BB354" i="8"/>
  <c r="BA354" i="8" s="1"/>
  <c r="BC354" i="8"/>
  <c r="BB355" i="8"/>
  <c r="BA355" i="8" s="1"/>
  <c r="BC355" i="8"/>
  <c r="BB356" i="8"/>
  <c r="BA356" i="8" s="1"/>
  <c r="BC356" i="8"/>
  <c r="BB357" i="8"/>
  <c r="BA357" i="8" s="1"/>
  <c r="BC357" i="8"/>
  <c r="BB358" i="8"/>
  <c r="BA358" i="8" s="1"/>
  <c r="BC358" i="8"/>
  <c r="BB359" i="8"/>
  <c r="BA359" i="8" s="1"/>
  <c r="BC359" i="8"/>
  <c r="BB360" i="8"/>
  <c r="BA360" i="8" s="1"/>
  <c r="BC360" i="8"/>
  <c r="BB361" i="8"/>
  <c r="BA361" i="8" s="1"/>
  <c r="BC361" i="8"/>
  <c r="BB362" i="8"/>
  <c r="BA362" i="8" s="1"/>
  <c r="BC362" i="8"/>
  <c r="BB363" i="8"/>
  <c r="BA363" i="8" s="1"/>
  <c r="BC363" i="8"/>
  <c r="BB364" i="8"/>
  <c r="BA364" i="8" s="1"/>
  <c r="BB366" i="8"/>
  <c r="BA366" i="8" s="1"/>
  <c r="BC366" i="8"/>
  <c r="BB367" i="8"/>
  <c r="BA367" i="8" s="1"/>
  <c r="BC367" i="8"/>
  <c r="BB368" i="8"/>
  <c r="BA368" i="8" s="1"/>
  <c r="BC368" i="8"/>
  <c r="BB369" i="8"/>
  <c r="BA369" i="8" s="1"/>
  <c r="BC369" i="8"/>
  <c r="BB370" i="8"/>
  <c r="BA370" i="8" s="1"/>
  <c r="BC370" i="8"/>
  <c r="BB371" i="8"/>
  <c r="BA371" i="8" s="1"/>
  <c r="BC371" i="8"/>
  <c r="BB372" i="8"/>
  <c r="BA372" i="8" s="1"/>
  <c r="BC372" i="8"/>
  <c r="BB373" i="8"/>
  <c r="BA373" i="8" s="1"/>
  <c r="BC373" i="8"/>
  <c r="BB374" i="8"/>
  <c r="BA374" i="8" s="1"/>
  <c r="BC374" i="8"/>
  <c r="BB375" i="8"/>
  <c r="BA375" i="8" s="1"/>
  <c r="BC375" i="8"/>
  <c r="BB376" i="8"/>
  <c r="BA376" i="8" s="1"/>
  <c r="BC376" i="8"/>
  <c r="BB377" i="8"/>
  <c r="BA377" i="8" s="1"/>
  <c r="BC377" i="8"/>
  <c r="BB378" i="8"/>
  <c r="BA378" i="8" s="1"/>
  <c r="BC378" i="8"/>
  <c r="BB379" i="8"/>
  <c r="BA379" i="8" s="1"/>
  <c r="BC379" i="8"/>
  <c r="BB380" i="8"/>
  <c r="BA380" i="8" s="1"/>
  <c r="BC380" i="8"/>
  <c r="BB381" i="8"/>
  <c r="BA381" i="8" s="1"/>
  <c r="BC381" i="8"/>
  <c r="BB382" i="8"/>
  <c r="BA382" i="8" s="1"/>
  <c r="BC382" i="8"/>
  <c r="BB383" i="8"/>
  <c r="BA383" i="8" s="1"/>
  <c r="BC383" i="8"/>
  <c r="BB384" i="8"/>
  <c r="BA384" i="8" s="1"/>
  <c r="BC384" i="8"/>
  <c r="BB385" i="8"/>
  <c r="BA385" i="8" s="1"/>
  <c r="BC385" i="8"/>
  <c r="BB386" i="8"/>
  <c r="BA386" i="8" s="1"/>
  <c r="BC386" i="8"/>
  <c r="BB387" i="8"/>
  <c r="BA387" i="8" s="1"/>
  <c r="BC387" i="8"/>
  <c r="BB388" i="8"/>
  <c r="BA388" i="8" s="1"/>
  <c r="BC388" i="8"/>
  <c r="BB389" i="8"/>
  <c r="BA389" i="8" s="1"/>
  <c r="BC389" i="8"/>
  <c r="BB390" i="8"/>
  <c r="BA390" i="8" s="1"/>
  <c r="BC390" i="8"/>
  <c r="BB391" i="8"/>
  <c r="BA391" i="8" s="1"/>
  <c r="BC391" i="8"/>
  <c r="BB392" i="8"/>
  <c r="BA392" i="8" s="1"/>
  <c r="BC392" i="8"/>
  <c r="BB393" i="8"/>
  <c r="BA393" i="8" s="1"/>
  <c r="BC393" i="8"/>
  <c r="BB394" i="8"/>
  <c r="BA394" i="8" s="1"/>
  <c r="BC394" i="8"/>
  <c r="BB395" i="8"/>
  <c r="BA395" i="8" s="1"/>
  <c r="BC395" i="8"/>
  <c r="BB396" i="8"/>
  <c r="BA396" i="8" s="1"/>
  <c r="BC396" i="8"/>
  <c r="BB397" i="8"/>
  <c r="BA397" i="8" s="1"/>
  <c r="BC397" i="8"/>
  <c r="BB398" i="8"/>
  <c r="BA398" i="8" s="1"/>
  <c r="BC398" i="8"/>
  <c r="BB399" i="8"/>
  <c r="BA399" i="8" s="1"/>
  <c r="BC399" i="8"/>
  <c r="BB400" i="8"/>
  <c r="BA400" i="8" s="1"/>
  <c r="BC400" i="8"/>
  <c r="BB401" i="8"/>
  <c r="BA401" i="8" s="1"/>
  <c r="BC401" i="8"/>
  <c r="BB402" i="8"/>
  <c r="BA402" i="8" s="1"/>
  <c r="BC402" i="8"/>
  <c r="BB403" i="8"/>
  <c r="BA403" i="8" s="1"/>
  <c r="BC403" i="8"/>
  <c r="BB404" i="8"/>
  <c r="BA404" i="8" s="1"/>
  <c r="BC404" i="8"/>
  <c r="BB405" i="8"/>
  <c r="BA405" i="8" s="1"/>
  <c r="BC405" i="8"/>
  <c r="BB406" i="8"/>
  <c r="BA406" i="8" s="1"/>
  <c r="BC406" i="8"/>
  <c r="BB407" i="8"/>
  <c r="BA407" i="8" s="1"/>
  <c r="BC407" i="8"/>
  <c r="BB408" i="8"/>
  <c r="BA408" i="8" s="1"/>
  <c r="BC408" i="8"/>
  <c r="BB409" i="8"/>
  <c r="BA409" i="8" s="1"/>
  <c r="BC409" i="8"/>
  <c r="BB410" i="8"/>
  <c r="BB411" i="8"/>
  <c r="BA411" i="8" s="1"/>
  <c r="BC411" i="8"/>
  <c r="BB412" i="8"/>
  <c r="BA412" i="8" s="1"/>
  <c r="BC412" i="8"/>
  <c r="BB413" i="8"/>
  <c r="BA413" i="8" s="1"/>
  <c r="BC413" i="8"/>
  <c r="BB414" i="8"/>
  <c r="BA414" i="8" s="1"/>
  <c r="BC414" i="8"/>
  <c r="BB415" i="8"/>
  <c r="BA415" i="8" s="1"/>
  <c r="BC415" i="8"/>
  <c r="BB416" i="8"/>
  <c r="BA416" i="8" s="1"/>
  <c r="BC416" i="8"/>
  <c r="BB417" i="8"/>
  <c r="BA417" i="8" s="1"/>
  <c r="BC417" i="8"/>
  <c r="BB418" i="8"/>
  <c r="BA418" i="8" s="1"/>
  <c r="BC418" i="8"/>
  <c r="BB419" i="8"/>
  <c r="BA419" i="8" s="1"/>
  <c r="BC419" i="8"/>
  <c r="BB420" i="8"/>
  <c r="BA420" i="8" s="1"/>
  <c r="BC420" i="8"/>
  <c r="BB421" i="8"/>
  <c r="BA421" i="8" s="1"/>
  <c r="BC421" i="8"/>
  <c r="BB422" i="8"/>
  <c r="BA422" i="8" s="1"/>
  <c r="BC422" i="8"/>
  <c r="BB423" i="8"/>
  <c r="BA423" i="8" s="1"/>
  <c r="BC423" i="8"/>
  <c r="BB424" i="8"/>
  <c r="BA424" i="8" s="1"/>
  <c r="BC424" i="8"/>
  <c r="BB425" i="8"/>
  <c r="BA425" i="8" s="1"/>
  <c r="BC425" i="8"/>
  <c r="BB426" i="8"/>
  <c r="BA426" i="8" s="1"/>
  <c r="BC426" i="8"/>
  <c r="BB427" i="8"/>
  <c r="BA427" i="8" s="1"/>
  <c r="BC427" i="8"/>
  <c r="BB428" i="8"/>
  <c r="BA428" i="8" s="1"/>
  <c r="BC428" i="8"/>
  <c r="BB429" i="8"/>
  <c r="BA429" i="8" s="1"/>
  <c r="BC429" i="8"/>
  <c r="BB430" i="8"/>
  <c r="BA430" i="8" s="1"/>
  <c r="BC430" i="8"/>
  <c r="BB431" i="8"/>
  <c r="BA431" i="8" s="1"/>
  <c r="BC431" i="8"/>
  <c r="BB432" i="8"/>
  <c r="BA432" i="8" s="1"/>
  <c r="BC432" i="8"/>
  <c r="BB433" i="8"/>
  <c r="BA433" i="8" s="1"/>
  <c r="BC433" i="8"/>
  <c r="BB434" i="8"/>
  <c r="BA434" i="8" s="1"/>
  <c r="BC434" i="8"/>
  <c r="BB435" i="8"/>
  <c r="BA435" i="8" s="1"/>
  <c r="BC435" i="8"/>
  <c r="BB436" i="8"/>
  <c r="BA436" i="8" s="1"/>
  <c r="BC436" i="8"/>
  <c r="BB437" i="8"/>
  <c r="BA437" i="8" s="1"/>
  <c r="BC437" i="8"/>
  <c r="BB438" i="8"/>
  <c r="BA438" i="8" s="1"/>
  <c r="BC438" i="8"/>
  <c r="BB439" i="8"/>
  <c r="BA439" i="8" s="1"/>
  <c r="BC439" i="8"/>
  <c r="BB440" i="8"/>
  <c r="BA440" i="8" s="1"/>
  <c r="BC440" i="8"/>
  <c r="BB441" i="8"/>
  <c r="BA441" i="8" s="1"/>
  <c r="BC441" i="8"/>
  <c r="BB443" i="8"/>
  <c r="BA443" i="8" s="1"/>
  <c r="BC443" i="8"/>
  <c r="BB444" i="8"/>
  <c r="BA444" i="8" s="1"/>
  <c r="BC444" i="8"/>
  <c r="BB445" i="8"/>
  <c r="BA445" i="8" s="1"/>
  <c r="BC445" i="8"/>
  <c r="BB446" i="8"/>
  <c r="BA446" i="8" s="1"/>
  <c r="BC446" i="8"/>
  <c r="BB447" i="8"/>
  <c r="BA447" i="8" s="1"/>
  <c r="BC447" i="8"/>
  <c r="BB448" i="8"/>
  <c r="BA448" i="8" s="1"/>
  <c r="BC448" i="8"/>
  <c r="BB449" i="8"/>
  <c r="BB450" i="8"/>
  <c r="BA450" i="8" s="1"/>
  <c r="BC450" i="8"/>
  <c r="BB451" i="8"/>
  <c r="BA451" i="8" s="1"/>
  <c r="BC451" i="8"/>
  <c r="BB452" i="8"/>
  <c r="BA452" i="8" s="1"/>
  <c r="BC452" i="8"/>
  <c r="BB453" i="8"/>
  <c r="BA453" i="8" s="1"/>
  <c r="BC453" i="8"/>
  <c r="BB454" i="8"/>
  <c r="BA454" i="8" s="1"/>
  <c r="BC454" i="8"/>
  <c r="BB455" i="8"/>
  <c r="BA455" i="8" s="1"/>
  <c r="BC455" i="8"/>
  <c r="BB456" i="8"/>
  <c r="BA456" i="8" s="1"/>
  <c r="BC456" i="8"/>
  <c r="BB458" i="8"/>
  <c r="BA458" i="8" s="1"/>
  <c r="BC458" i="8"/>
  <c r="BB459" i="8"/>
  <c r="BA459" i="8" s="1"/>
  <c r="BC459" i="8"/>
  <c r="BB460" i="8"/>
  <c r="BA460" i="8" s="1"/>
  <c r="BC460" i="8"/>
  <c r="BB461" i="8"/>
  <c r="BA461" i="8" s="1"/>
  <c r="BC461" i="8"/>
  <c r="BB462" i="8"/>
  <c r="BA462" i="8" s="1"/>
  <c r="BC462" i="8"/>
  <c r="BB463" i="8"/>
  <c r="BA463" i="8" s="1"/>
  <c r="BC463" i="8"/>
  <c r="BB464" i="8"/>
  <c r="BA464" i="8" s="1"/>
  <c r="BC464" i="8"/>
  <c r="BB465" i="8"/>
  <c r="BA465" i="8" s="1"/>
  <c r="BC465" i="8"/>
  <c r="BB466" i="8"/>
  <c r="BA466" i="8" s="1"/>
  <c r="BC466" i="8"/>
  <c r="BB467" i="8"/>
  <c r="BA467" i="8" s="1"/>
  <c r="BC467" i="8"/>
  <c r="BB468" i="8"/>
  <c r="BA468" i="8" s="1"/>
  <c r="BC468" i="8"/>
  <c r="BB469" i="8"/>
  <c r="BA469" i="8" s="1"/>
  <c r="BC469" i="8"/>
  <c r="BB470" i="8"/>
  <c r="BA470" i="8" s="1"/>
  <c r="BC470" i="8"/>
  <c r="BB471" i="8"/>
  <c r="BA471" i="8" s="1"/>
  <c r="BC471" i="8"/>
  <c r="BB472" i="8"/>
  <c r="BA472" i="8" s="1"/>
  <c r="BC472" i="8"/>
  <c r="BB473" i="8"/>
  <c r="BA473" i="8" s="1"/>
  <c r="BC473" i="8"/>
  <c r="BB474" i="8"/>
  <c r="BA474" i="8" s="1"/>
  <c r="BC474" i="8"/>
  <c r="BB475" i="8"/>
  <c r="BA475" i="8" s="1"/>
  <c r="BC475" i="8"/>
  <c r="BB476" i="8"/>
  <c r="BA476" i="8" s="1"/>
  <c r="BC476" i="8"/>
  <c r="BB477" i="8"/>
  <c r="BA477" i="8" s="1"/>
  <c r="BC477" i="8"/>
  <c r="BB478" i="8"/>
  <c r="BA478" i="8" s="1"/>
  <c r="BC478" i="8"/>
  <c r="BB479" i="8"/>
  <c r="BA479" i="8" s="1"/>
  <c r="BC479" i="8"/>
  <c r="BB480" i="8"/>
  <c r="BA480" i="8" s="1"/>
  <c r="BC480" i="8"/>
  <c r="BB481" i="8"/>
  <c r="BA481" i="8" s="1"/>
  <c r="BC481" i="8"/>
  <c r="BB482" i="8"/>
  <c r="BA482" i="8" s="1"/>
  <c r="BC482" i="8"/>
  <c r="BB483" i="8"/>
  <c r="BA483" i="8" s="1"/>
  <c r="BC483" i="8"/>
  <c r="BB484" i="8"/>
  <c r="BA484" i="8" s="1"/>
  <c r="BC484" i="8"/>
  <c r="BB485" i="8"/>
  <c r="BA485" i="8" s="1"/>
  <c r="BC485" i="8"/>
  <c r="BB486" i="8"/>
  <c r="BA486" i="8" s="1"/>
  <c r="BC486" i="8"/>
  <c r="BB487" i="8"/>
  <c r="BA487" i="8" s="1"/>
  <c r="BC487" i="8"/>
  <c r="BB488" i="8"/>
  <c r="BA488" i="8" s="1"/>
  <c r="BC488" i="8"/>
  <c r="BB489" i="8"/>
  <c r="BA489" i="8" s="1"/>
  <c r="BC489" i="8"/>
  <c r="BB490" i="8"/>
  <c r="BA490" i="8" s="1"/>
  <c r="BC490" i="8"/>
  <c r="BB491" i="8"/>
  <c r="BA491" i="8" s="1"/>
  <c r="BC491" i="8"/>
  <c r="BB492" i="8"/>
  <c r="BA492" i="8" s="1"/>
  <c r="BC492" i="8"/>
  <c r="BB493" i="8"/>
  <c r="BA493" i="8" s="1"/>
  <c r="BC493" i="8"/>
  <c r="BB494" i="8"/>
  <c r="BA494" i="8" s="1"/>
  <c r="BC494" i="8"/>
  <c r="BB495" i="8"/>
  <c r="BA495" i="8" s="1"/>
  <c r="BC495" i="8"/>
  <c r="BB496" i="8"/>
  <c r="BA496" i="8" s="1"/>
  <c r="BC496" i="8"/>
  <c r="BB497" i="8"/>
  <c r="BA497" i="8" s="1"/>
  <c r="BC497" i="8"/>
  <c r="BB498" i="8"/>
  <c r="BA498" i="8" s="1"/>
  <c r="BC498" i="8"/>
  <c r="BB499" i="8"/>
  <c r="BA499" i="8" s="1"/>
  <c r="BC499" i="8"/>
  <c r="BB500" i="8"/>
  <c r="BA500" i="8" s="1"/>
  <c r="BC500" i="8"/>
  <c r="BB501" i="8"/>
  <c r="BA501" i="8" s="1"/>
  <c r="BC501" i="8"/>
  <c r="BB502" i="8"/>
  <c r="BA502" i="8" s="1"/>
  <c r="BC502" i="8"/>
  <c r="BB503" i="8"/>
  <c r="BA503" i="8" s="1"/>
  <c r="BC503" i="8"/>
  <c r="BB504" i="8"/>
  <c r="BA504" i="8" s="1"/>
  <c r="BC504" i="8"/>
  <c r="BB505" i="8"/>
  <c r="BA505" i="8" s="1"/>
  <c r="BC505" i="8"/>
  <c r="BB506" i="8"/>
  <c r="BA506" i="8" s="1"/>
  <c r="BC506" i="8"/>
  <c r="BB507" i="8"/>
  <c r="BA507" i="8" s="1"/>
  <c r="BC507" i="8"/>
  <c r="BB508" i="8"/>
  <c r="BA508" i="8" s="1"/>
  <c r="BC508" i="8"/>
  <c r="BB509" i="8"/>
  <c r="BA509" i="8" s="1"/>
  <c r="BC509" i="8"/>
  <c r="BB510" i="8"/>
  <c r="BA510" i="8" s="1"/>
  <c r="BC510" i="8"/>
  <c r="BB511" i="8"/>
  <c r="BA511" i="8" s="1"/>
  <c r="BC511" i="8"/>
  <c r="BB512" i="8"/>
  <c r="BB513" i="8"/>
  <c r="BA513" i="8" s="1"/>
  <c r="BC513" i="8"/>
  <c r="BB514" i="8"/>
  <c r="BA514" i="8" s="1"/>
  <c r="BC514" i="8"/>
  <c r="BB515" i="8"/>
  <c r="BA515" i="8" s="1"/>
  <c r="BC515" i="8"/>
  <c r="BB516" i="8"/>
  <c r="BA516" i="8" s="1"/>
  <c r="BC516" i="8"/>
  <c r="BB517" i="8"/>
  <c r="BA517" i="8" s="1"/>
  <c r="BC517" i="8"/>
  <c r="BB518" i="8"/>
  <c r="BA518" i="8" s="1"/>
  <c r="BC518" i="8"/>
  <c r="BB519" i="8"/>
  <c r="BA519" i="8" s="1"/>
  <c r="BC519" i="8"/>
  <c r="BB520" i="8"/>
  <c r="BA520" i="8" s="1"/>
  <c r="BC520" i="8"/>
  <c r="BB521" i="8"/>
  <c r="BA521" i="8" s="1"/>
  <c r="BC521" i="8"/>
  <c r="BB522" i="8"/>
  <c r="BA522" i="8" s="1"/>
  <c r="BC522" i="8"/>
  <c r="BB523" i="8"/>
  <c r="BA523" i="8" s="1"/>
  <c r="BC523" i="8"/>
  <c r="BB524" i="8"/>
  <c r="BA524" i="8" s="1"/>
  <c r="BC524" i="8"/>
  <c r="BB525" i="8"/>
  <c r="BA525" i="8" s="1"/>
  <c r="BC525" i="8"/>
  <c r="BB526" i="8"/>
  <c r="BA526" i="8" s="1"/>
  <c r="BC526" i="8"/>
  <c r="BB527" i="8"/>
  <c r="BA527" i="8" s="1"/>
  <c r="BC527" i="8"/>
  <c r="BB528" i="8"/>
  <c r="BA528" i="8" s="1"/>
  <c r="BC528" i="8"/>
  <c r="BB529" i="8"/>
  <c r="BA529" i="8" s="1"/>
  <c r="BC529" i="8"/>
  <c r="BB530" i="8"/>
  <c r="BA530" i="8" s="1"/>
  <c r="BC530" i="8"/>
  <c r="BB531" i="8"/>
  <c r="BA531" i="8" s="1"/>
  <c r="BC531" i="8"/>
  <c r="BB532" i="8"/>
  <c r="BA532" i="8" s="1"/>
  <c r="BC532" i="8"/>
  <c r="BB533" i="8"/>
  <c r="BA533" i="8" s="1"/>
  <c r="BC533" i="8"/>
  <c r="BB534" i="8"/>
  <c r="BA534" i="8" s="1"/>
  <c r="BC534" i="8"/>
  <c r="BB535" i="8"/>
  <c r="BA535" i="8" s="1"/>
  <c r="BC535" i="8"/>
  <c r="BB536" i="8"/>
  <c r="BA536" i="8" s="1"/>
  <c r="BC536" i="8"/>
  <c r="BB537" i="8"/>
  <c r="BA537" i="8" s="1"/>
  <c r="BC537" i="8"/>
  <c r="BB538" i="8"/>
  <c r="BA538" i="8" s="1"/>
  <c r="BC538" i="8"/>
  <c r="BB539" i="8"/>
  <c r="BA539" i="8" s="1"/>
  <c r="BC539" i="8"/>
  <c r="BB540" i="8"/>
  <c r="BA540" i="8" s="1"/>
  <c r="BC540" i="8"/>
  <c r="BB541" i="8"/>
  <c r="BA541" i="8" s="1"/>
  <c r="BC541" i="8"/>
  <c r="BB542" i="8"/>
  <c r="BA542" i="8" s="1"/>
  <c r="BC542" i="8"/>
  <c r="BB543" i="8"/>
  <c r="BA543" i="8" s="1"/>
  <c r="BC543" i="8"/>
  <c r="BB544" i="8"/>
  <c r="BA544" i="8" s="1"/>
  <c r="BC544" i="8"/>
  <c r="BB545" i="8"/>
  <c r="BA545" i="8" s="1"/>
  <c r="BC545" i="8"/>
  <c r="BB546" i="8"/>
  <c r="BA546" i="8" s="1"/>
  <c r="BC546" i="8"/>
  <c r="BB547" i="8"/>
  <c r="BA547" i="8" s="1"/>
  <c r="BC547" i="8"/>
  <c r="BB548" i="8"/>
  <c r="BA548" i="8" s="1"/>
  <c r="BC548" i="8"/>
  <c r="BB549" i="8"/>
  <c r="BA549" i="8" s="1"/>
  <c r="BC549" i="8"/>
  <c r="BB550" i="8"/>
  <c r="BA550" i="8" s="1"/>
  <c r="BC550" i="8"/>
  <c r="BB551" i="8"/>
  <c r="BA551" i="8" s="1"/>
  <c r="BC551" i="8"/>
  <c r="BB552" i="8"/>
  <c r="BA552" i="8" s="1"/>
  <c r="BC552" i="8"/>
  <c r="BB553" i="8"/>
  <c r="BA553" i="8" s="1"/>
  <c r="BC553" i="8"/>
  <c r="BB554" i="8"/>
  <c r="BA554" i="8" s="1"/>
  <c r="BC554" i="8"/>
  <c r="BB555" i="8"/>
  <c r="BA555" i="8" s="1"/>
  <c r="BC555" i="8"/>
  <c r="BB556" i="8"/>
  <c r="BA556" i="8" s="1"/>
  <c r="BC556" i="8"/>
  <c r="BB557" i="8"/>
  <c r="BB558" i="8"/>
  <c r="BA558" i="8" s="1"/>
  <c r="BC558" i="8"/>
  <c r="BB559" i="8"/>
  <c r="BA559" i="8" s="1"/>
  <c r="BC559" i="8"/>
  <c r="BB560" i="8"/>
  <c r="BA560" i="8" s="1"/>
  <c r="BC560" i="8"/>
  <c r="BB561" i="8"/>
  <c r="BA561" i="8" s="1"/>
  <c r="BC561" i="8"/>
  <c r="BB562" i="8"/>
  <c r="BA562" i="8" s="1"/>
  <c r="BC562" i="8"/>
  <c r="BB563" i="8"/>
  <c r="BA563" i="8" s="1"/>
  <c r="BC563" i="8"/>
  <c r="BB564" i="8"/>
  <c r="BA564" i="8" s="1"/>
  <c r="BC564" i="8"/>
  <c r="BB565" i="8"/>
  <c r="BA565" i="8" s="1"/>
  <c r="BC565" i="8"/>
  <c r="BB566" i="8"/>
  <c r="BA566" i="8" s="1"/>
  <c r="BC566" i="8"/>
  <c r="BB567" i="8"/>
  <c r="BA567" i="8" s="1"/>
  <c r="BC567" i="8"/>
  <c r="BB568" i="8"/>
  <c r="BA568" i="8" s="1"/>
  <c r="BC568" i="8"/>
  <c r="BB569" i="8"/>
  <c r="BA569" i="8" s="1"/>
  <c r="BC569" i="8"/>
  <c r="BB570" i="8"/>
  <c r="BA570" i="8" s="1"/>
  <c r="BC570" i="8"/>
  <c r="BB571" i="8"/>
  <c r="BA571" i="8" s="1"/>
  <c r="BC571" i="8"/>
  <c r="BB572" i="8"/>
  <c r="BA572" i="8" s="1"/>
  <c r="BC572" i="8"/>
  <c r="BB573" i="8"/>
  <c r="BA573" i="8" s="1"/>
  <c r="BC573" i="8"/>
  <c r="BB574" i="8"/>
  <c r="BA574" i="8" s="1"/>
  <c r="BC574" i="8"/>
  <c r="BB575" i="8"/>
  <c r="BA575" i="8" s="1"/>
  <c r="BC575" i="8"/>
  <c r="BB576" i="8"/>
  <c r="BA576" i="8" s="1"/>
  <c r="BC576" i="8"/>
  <c r="BB577" i="8"/>
  <c r="BA577" i="8" s="1"/>
  <c r="BC577" i="8"/>
  <c r="BB578" i="8"/>
  <c r="BA578" i="8" s="1"/>
  <c r="BC578" i="8"/>
  <c r="BB579" i="8"/>
  <c r="BA579" i="8" s="1"/>
  <c r="BC579" i="8"/>
  <c r="BB580" i="8"/>
  <c r="BA580" i="8" s="1"/>
  <c r="BC580" i="8"/>
  <c r="BB581" i="8"/>
  <c r="BA581" i="8" s="1"/>
  <c r="BC581" i="8"/>
  <c r="BB582" i="8"/>
  <c r="BA582" i="8" s="1"/>
  <c r="BC582" i="8"/>
  <c r="BB583" i="8"/>
  <c r="BA583" i="8" s="1"/>
  <c r="BC583" i="8"/>
  <c r="BB584" i="8"/>
  <c r="BA584" i="8" s="1"/>
  <c r="BC584" i="8"/>
  <c r="BB585" i="8"/>
  <c r="BA585" i="8" s="1"/>
  <c r="BC585" i="8"/>
  <c r="BB586" i="8"/>
  <c r="BA586" i="8" s="1"/>
  <c r="BC586" i="8"/>
  <c r="BB587" i="8"/>
  <c r="BA587" i="8" s="1"/>
  <c r="BC587" i="8"/>
  <c r="BB588" i="8"/>
  <c r="BA588" i="8" s="1"/>
  <c r="BC588" i="8"/>
  <c r="BB589" i="8"/>
  <c r="BA589" i="8" s="1"/>
  <c r="BC589" i="8"/>
  <c r="BB590" i="8"/>
  <c r="BA590" i="8" s="1"/>
  <c r="BC590" i="8"/>
  <c r="BB591" i="8"/>
  <c r="BA591" i="8" s="1"/>
  <c r="BC591" i="8"/>
  <c r="BB592" i="8"/>
  <c r="BA592" i="8" s="1"/>
  <c r="BC592" i="8"/>
  <c r="BB593" i="8"/>
  <c r="BA593" i="8" s="1"/>
  <c r="BC593" i="8"/>
  <c r="BB594" i="8"/>
  <c r="BA594" i="8" s="1"/>
  <c r="BC594" i="8"/>
  <c r="BB595" i="8"/>
  <c r="BA595" i="8" s="1"/>
  <c r="BC595" i="8"/>
  <c r="BB596" i="8"/>
  <c r="BA596" i="8" s="1"/>
  <c r="BC596" i="8"/>
  <c r="BB597" i="8"/>
  <c r="BA597" i="8" s="1"/>
  <c r="BC597" i="8"/>
  <c r="BB598" i="8"/>
  <c r="BA598" i="8" s="1"/>
  <c r="BC598" i="8"/>
  <c r="BB599" i="8"/>
  <c r="BA599" i="8" s="1"/>
  <c r="BC599" i="8"/>
  <c r="BB600" i="8"/>
  <c r="BA600" i="8" s="1"/>
  <c r="BC600" i="8"/>
  <c r="BB601" i="8"/>
  <c r="BA601" i="8" s="1"/>
  <c r="BC601" i="8"/>
  <c r="BB602" i="8"/>
  <c r="BA602" i="8" s="1"/>
  <c r="BC602" i="8"/>
  <c r="BB603" i="8"/>
  <c r="BA603" i="8" s="1"/>
  <c r="BC603" i="8"/>
  <c r="BB604" i="8"/>
  <c r="BA604" i="8" s="1"/>
  <c r="BC604" i="8"/>
  <c r="BB605" i="8"/>
  <c r="BA605" i="8" s="1"/>
  <c r="BC605" i="8"/>
  <c r="BB606" i="8"/>
  <c r="BA606" i="8" s="1"/>
  <c r="BC606" i="8"/>
  <c r="BB607" i="8"/>
  <c r="BA607" i="8" s="1"/>
  <c r="BC607" i="8"/>
  <c r="BB608" i="8"/>
  <c r="BA608" i="8" s="1"/>
  <c r="BC608" i="8"/>
  <c r="BB610" i="8"/>
  <c r="BA610" i="8" s="1"/>
  <c r="BC610" i="8"/>
  <c r="BB611" i="8"/>
  <c r="BA611" i="8" s="1"/>
  <c r="BC611" i="8"/>
  <c r="BB612" i="8"/>
  <c r="BA612" i="8" s="1"/>
  <c r="BC612" i="8"/>
  <c r="BB613" i="8"/>
  <c r="BA613" i="8" s="1"/>
  <c r="BC613" i="8"/>
  <c r="BB614" i="8"/>
  <c r="BA614" i="8" s="1"/>
  <c r="BC614" i="8"/>
  <c r="BB615" i="8"/>
  <c r="BA615" i="8" s="1"/>
  <c r="BC615" i="8"/>
  <c r="BB616" i="8"/>
  <c r="BA616" i="8" s="1"/>
  <c r="BC616" i="8"/>
  <c r="BB617" i="8"/>
  <c r="BA617" i="8" s="1"/>
  <c r="BC617" i="8"/>
  <c r="BB618" i="8"/>
  <c r="BA618" i="8" s="1"/>
  <c r="BC618" i="8"/>
  <c r="BB619" i="8"/>
  <c r="BA619" i="8" s="1"/>
  <c r="BC619" i="8"/>
  <c r="BB620" i="8"/>
  <c r="BA620" i="8" s="1"/>
  <c r="BC620" i="8"/>
  <c r="BB621" i="8"/>
  <c r="BA621" i="8" s="1"/>
  <c r="BC621" i="8"/>
  <c r="BB622" i="8"/>
  <c r="BA622" i="8" s="1"/>
  <c r="BC622" i="8"/>
  <c r="BB623" i="8"/>
  <c r="BA623" i="8" s="1"/>
  <c r="BC623" i="8"/>
  <c r="BB624" i="8"/>
  <c r="BA624" i="8" s="1"/>
  <c r="BC624" i="8"/>
  <c r="BB625" i="8"/>
  <c r="BA625" i="8" s="1"/>
  <c r="BC625" i="8"/>
  <c r="BB626" i="8"/>
  <c r="BA626" i="8" s="1"/>
  <c r="BC626" i="8"/>
  <c r="BB627" i="8"/>
  <c r="BA627" i="8" s="1"/>
  <c r="BC627" i="8"/>
  <c r="BB628" i="8"/>
  <c r="BA628" i="8" s="1"/>
  <c r="BC628" i="8"/>
  <c r="BB629" i="8"/>
  <c r="BA629" i="8" s="1"/>
  <c r="BC629" i="8"/>
  <c r="BB630" i="8"/>
  <c r="BA630" i="8" s="1"/>
  <c r="BC630" i="8"/>
  <c r="BB631" i="8"/>
  <c r="BA631" i="8" s="1"/>
  <c r="BC631" i="8"/>
  <c r="BB632" i="8"/>
  <c r="BA632" i="8" s="1"/>
  <c r="BC632" i="8"/>
  <c r="BB633" i="8"/>
  <c r="BA633" i="8" s="1"/>
  <c r="BC633" i="8"/>
  <c r="BB634" i="8"/>
  <c r="BA634" i="8" s="1"/>
  <c r="BC634" i="8"/>
  <c r="BB635" i="8"/>
  <c r="BA635" i="8" s="1"/>
  <c r="BC635" i="8"/>
  <c r="BB636" i="8"/>
  <c r="BA636" i="8" s="1"/>
  <c r="BC636" i="8"/>
  <c r="BB637" i="8"/>
  <c r="BA637" i="8" s="1"/>
  <c r="BC637" i="8"/>
  <c r="BB638" i="8"/>
  <c r="BA638" i="8" s="1"/>
  <c r="BC638" i="8"/>
  <c r="BB639" i="8"/>
  <c r="BA639" i="8" s="1"/>
  <c r="BC639" i="8"/>
  <c r="BB640" i="8"/>
  <c r="BA640" i="8" s="1"/>
  <c r="BC640" i="8"/>
  <c r="BB641" i="8"/>
  <c r="BA641" i="8" s="1"/>
  <c r="BC641" i="8"/>
  <c r="BB642" i="8"/>
  <c r="BA642" i="8" s="1"/>
  <c r="BC642" i="8"/>
  <c r="BB643" i="8"/>
  <c r="BA643" i="8" s="1"/>
  <c r="BC643" i="8"/>
  <c r="BB644" i="8"/>
  <c r="BB645" i="8"/>
  <c r="BA645" i="8" s="1"/>
  <c r="BC645" i="8"/>
  <c r="BB646" i="8"/>
  <c r="BA646" i="8" s="1"/>
  <c r="BC646" i="8"/>
  <c r="BB647" i="8"/>
  <c r="BA647" i="8" s="1"/>
  <c r="BC647" i="8"/>
  <c r="BB648" i="8"/>
  <c r="BA648" i="8" s="1"/>
  <c r="BC648" i="8"/>
  <c r="BB649" i="8"/>
  <c r="BA649" i="8" s="1"/>
  <c r="BC649" i="8"/>
  <c r="BB650" i="8"/>
  <c r="BA650" i="8" s="1"/>
  <c r="BC650" i="8"/>
  <c r="BB651" i="8"/>
  <c r="BA651" i="8" s="1"/>
  <c r="BC651" i="8"/>
  <c r="BB652" i="8"/>
  <c r="BA652" i="8" s="1"/>
  <c r="BC652" i="8"/>
  <c r="BB653" i="8"/>
  <c r="BA653" i="8" s="1"/>
  <c r="BC653" i="8"/>
  <c r="BB654" i="8"/>
  <c r="BA654" i="8" s="1"/>
  <c r="BC654" i="8"/>
  <c r="BB655" i="8"/>
  <c r="BA655" i="8" s="1"/>
  <c r="BC655" i="8"/>
  <c r="BB656" i="8"/>
  <c r="BA656" i="8" s="1"/>
  <c r="BC656" i="8"/>
  <c r="BB657" i="8"/>
  <c r="BA657" i="8" s="1"/>
  <c r="BC657" i="8"/>
  <c r="BB658" i="8"/>
  <c r="BA658" i="8" s="1"/>
  <c r="BC658" i="8"/>
  <c r="BB659" i="8"/>
  <c r="BA659" i="8" s="1"/>
  <c r="BC659" i="8"/>
  <c r="BB660" i="8"/>
  <c r="BA660" i="8" s="1"/>
  <c r="BC660" i="8"/>
  <c r="BB661" i="8"/>
  <c r="BA661" i="8" s="1"/>
  <c r="BC661" i="8"/>
  <c r="BB662" i="8"/>
  <c r="BA662" i="8" s="1"/>
  <c r="BC662" i="8"/>
  <c r="BB663" i="8"/>
  <c r="BA663" i="8" s="1"/>
  <c r="BC663" i="8"/>
  <c r="BB664" i="8"/>
  <c r="BA664" i="8" s="1"/>
  <c r="BC664" i="8"/>
  <c r="BB665" i="8"/>
  <c r="BA665" i="8" s="1"/>
  <c r="BC665" i="8"/>
  <c r="BB666" i="8"/>
  <c r="BA666" i="8" s="1"/>
  <c r="BC666" i="8"/>
  <c r="BB667" i="8"/>
  <c r="BA667" i="8" s="1"/>
  <c r="BC667" i="8"/>
  <c r="BB668" i="8"/>
  <c r="BA668" i="8" s="1"/>
  <c r="BC668" i="8"/>
  <c r="BB669" i="8"/>
  <c r="BA669" i="8" s="1"/>
  <c r="BC669" i="8"/>
  <c r="BB670" i="8"/>
  <c r="BA670" i="8" s="1"/>
  <c r="BC670" i="8"/>
  <c r="BB671" i="8"/>
  <c r="BA671" i="8" s="1"/>
  <c r="BC671" i="8"/>
  <c r="BB672" i="8"/>
  <c r="BA672" i="8" s="1"/>
  <c r="BC672" i="8"/>
  <c r="BB673" i="8"/>
  <c r="BA673" i="8" s="1"/>
  <c r="BC673" i="8"/>
  <c r="BB675" i="8"/>
  <c r="BA675" i="8" s="1"/>
  <c r="BC675" i="8"/>
  <c r="BB676" i="8"/>
  <c r="BA676" i="8" s="1"/>
  <c r="BC676" i="8"/>
  <c r="BB677" i="8"/>
  <c r="BA677" i="8" s="1"/>
  <c r="BC677" i="8"/>
  <c r="BB678" i="8"/>
  <c r="BA678" i="8" s="1"/>
  <c r="BC678" i="8"/>
  <c r="BB679" i="8"/>
  <c r="BA679" i="8" s="1"/>
  <c r="BC679" i="8"/>
  <c r="BB680" i="8"/>
  <c r="BA680" i="8" s="1"/>
  <c r="BC680" i="8"/>
  <c r="BB681" i="8"/>
  <c r="BA681" i="8" s="1"/>
  <c r="BC681" i="8"/>
  <c r="BB682" i="8"/>
  <c r="BA682" i="8" s="1"/>
  <c r="BC682" i="8"/>
  <c r="BB683" i="8"/>
  <c r="BA683" i="8" s="1"/>
  <c r="BC683" i="8"/>
  <c r="BB684" i="8"/>
  <c r="BA684" i="8" s="1"/>
  <c r="BC684" i="8"/>
  <c r="BB685" i="8"/>
  <c r="BA685" i="8" s="1"/>
  <c r="BC685" i="8"/>
  <c r="BB686" i="8"/>
  <c r="BA686" i="8" s="1"/>
  <c r="BC686" i="8"/>
  <c r="BB687" i="8"/>
  <c r="BA687" i="8" s="1"/>
  <c r="BC687" i="8"/>
  <c r="BB688" i="8"/>
  <c r="BA688" i="8" s="1"/>
  <c r="BC688" i="8"/>
  <c r="BB689" i="8"/>
  <c r="BA689" i="8" s="1"/>
  <c r="BC689" i="8"/>
  <c r="BB690" i="8"/>
  <c r="BA690" i="8" s="1"/>
  <c r="BC690" i="8"/>
  <c r="BB691" i="8"/>
  <c r="BA691" i="8" s="1"/>
  <c r="BC691" i="8"/>
  <c r="BB692" i="8"/>
  <c r="BA692" i="8" s="1"/>
  <c r="BC692" i="8"/>
  <c r="BB693" i="8"/>
  <c r="BA693" i="8" s="1"/>
  <c r="BC693" i="8"/>
  <c r="BB694" i="8"/>
  <c r="BA694" i="8" s="1"/>
  <c r="BC694" i="8"/>
  <c r="BB695" i="8"/>
  <c r="BA695" i="8" s="1"/>
  <c r="BC695" i="8"/>
  <c r="BB696" i="8"/>
  <c r="BA696" i="8" s="1"/>
  <c r="BC696" i="8"/>
  <c r="BB697" i="8"/>
  <c r="BA697" i="8" s="1"/>
  <c r="BC697" i="8"/>
  <c r="BB698" i="8"/>
  <c r="BA698" i="8" s="1"/>
  <c r="BC698" i="8"/>
  <c r="BB699" i="8"/>
  <c r="BA699" i="8" s="1"/>
  <c r="BC699" i="8"/>
  <c r="BB700" i="8"/>
  <c r="BA700" i="8" s="1"/>
  <c r="BC700" i="8"/>
  <c r="BB701" i="8"/>
  <c r="BA701" i="8" s="1"/>
  <c r="BC701" i="8"/>
  <c r="BB702" i="8"/>
  <c r="BA702" i="8" s="1"/>
  <c r="BC702" i="8"/>
  <c r="BB703" i="8"/>
  <c r="BA703" i="8" s="1"/>
  <c r="BC703" i="8"/>
  <c r="BB704" i="8"/>
  <c r="BA704" i="8" s="1"/>
  <c r="BC704" i="8"/>
  <c r="BB705" i="8"/>
  <c r="BB706" i="8"/>
  <c r="BA706" i="8" s="1"/>
  <c r="BC706" i="8"/>
  <c r="BB707" i="8"/>
  <c r="BA707" i="8" s="1"/>
  <c r="BC707" i="8"/>
  <c r="BB708" i="8"/>
  <c r="BA708" i="8" s="1"/>
  <c r="BC708" i="8"/>
  <c r="BB709" i="8"/>
  <c r="BA709" i="8" s="1"/>
  <c r="BC709" i="8"/>
  <c r="BB710" i="8"/>
  <c r="BA710" i="8" s="1"/>
  <c r="BC710" i="8"/>
  <c r="BB711" i="8"/>
  <c r="BA711" i="8" s="1"/>
  <c r="BC711" i="8"/>
  <c r="BB712" i="8"/>
  <c r="BA712" i="8" s="1"/>
  <c r="BC712" i="8"/>
  <c r="BB713" i="8"/>
  <c r="BA713" i="8" s="1"/>
  <c r="BC713" i="8"/>
  <c r="BB714" i="8"/>
  <c r="BA714" i="8" s="1"/>
  <c r="BC714" i="8"/>
  <c r="BB715" i="8"/>
  <c r="BA715" i="8" s="1"/>
  <c r="BC715" i="8"/>
  <c r="BB716" i="8"/>
  <c r="BA716" i="8" s="1"/>
  <c r="BC716" i="8"/>
  <c r="BB717" i="8"/>
  <c r="BA717" i="8" s="1"/>
  <c r="BC717" i="8"/>
  <c r="BB718" i="8"/>
  <c r="BA718" i="8" s="1"/>
  <c r="BC718" i="8"/>
  <c r="BB719" i="8"/>
  <c r="BA719" i="8" s="1"/>
  <c r="BC719" i="8"/>
  <c r="BB720" i="8"/>
  <c r="BA720" i="8" s="1"/>
  <c r="BC720" i="8"/>
  <c r="BB721" i="8"/>
  <c r="BA721" i="8" s="1"/>
  <c r="BC721" i="8"/>
  <c r="BB722" i="8"/>
  <c r="BA722" i="8" s="1"/>
  <c r="BC722" i="8"/>
  <c r="BB723" i="8"/>
  <c r="BA723" i="8" s="1"/>
  <c r="BC723" i="8"/>
  <c r="BB724" i="8"/>
  <c r="BA724" i="8" s="1"/>
  <c r="BC724" i="8"/>
  <c r="BB725" i="8"/>
  <c r="BA725" i="8" s="1"/>
  <c r="BC725" i="8"/>
  <c r="BB726" i="8"/>
  <c r="BA726" i="8" s="1"/>
  <c r="BC726" i="8"/>
  <c r="BB727" i="8"/>
  <c r="BA727" i="8" s="1"/>
  <c r="BC727" i="8"/>
  <c r="BB728" i="8"/>
  <c r="BA728" i="8" s="1"/>
  <c r="BC728" i="8"/>
  <c r="BB729" i="8"/>
  <c r="BA729" i="8" s="1"/>
  <c r="BC729" i="8"/>
  <c r="BB730" i="8"/>
  <c r="BA730" i="8" s="1"/>
  <c r="BC730" i="8"/>
  <c r="BB731" i="8"/>
  <c r="BA731" i="8" s="1"/>
  <c r="BC731" i="8"/>
  <c r="BB732" i="8"/>
  <c r="BA732" i="8" s="1"/>
  <c r="BC732" i="8"/>
  <c r="BB733" i="8"/>
  <c r="BA733" i="8" s="1"/>
  <c r="BC733" i="8"/>
  <c r="BB734" i="8"/>
  <c r="BA734" i="8" s="1"/>
  <c r="BC734" i="8"/>
  <c r="BB735" i="8"/>
  <c r="BA735" i="8" s="1"/>
  <c r="BC735" i="8"/>
  <c r="BB736" i="8"/>
  <c r="BA736" i="8" s="1"/>
  <c r="BC736" i="8"/>
  <c r="BB737" i="8"/>
  <c r="BA737" i="8" s="1"/>
  <c r="BC737" i="8"/>
  <c r="BB738" i="8"/>
  <c r="BA738" i="8" s="1"/>
  <c r="BC738" i="8"/>
  <c r="BB739" i="8"/>
  <c r="BA739" i="8" s="1"/>
  <c r="BC739" i="8"/>
  <c r="BB740" i="8"/>
  <c r="BB741" i="8"/>
  <c r="BA741" i="8" s="1"/>
  <c r="BC741" i="8"/>
  <c r="BB742" i="8"/>
  <c r="BA742" i="8" s="1"/>
  <c r="BC742" i="8"/>
  <c r="BB743" i="8"/>
  <c r="BA743" i="8" s="1"/>
  <c r="BC743" i="8"/>
  <c r="BB744" i="8"/>
  <c r="BA744" i="8" s="1"/>
  <c r="BC744" i="8"/>
  <c r="BB745" i="8"/>
  <c r="BA745" i="8" s="1"/>
  <c r="BC745" i="8"/>
  <c r="BB746" i="8"/>
  <c r="BA746" i="8" s="1"/>
  <c r="BC746" i="8"/>
  <c r="BB747" i="8"/>
  <c r="BA747" i="8" s="1"/>
  <c r="BC747" i="8"/>
  <c r="BB748" i="8"/>
  <c r="BA748" i="8" s="1"/>
  <c r="BC748" i="8"/>
  <c r="BB749" i="8"/>
  <c r="BA749" i="8" s="1"/>
  <c r="BC749" i="8"/>
  <c r="BB750" i="8"/>
  <c r="BA750" i="8" s="1"/>
  <c r="BC750" i="8"/>
  <c r="BB751" i="8"/>
  <c r="BA751" i="8" s="1"/>
  <c r="BC751" i="8"/>
  <c r="BB752" i="8"/>
  <c r="BA752" i="8" s="1"/>
  <c r="BC752" i="8"/>
  <c r="BB753" i="8"/>
  <c r="BA753" i="8" s="1"/>
  <c r="BC753" i="8"/>
  <c r="BB754" i="8"/>
  <c r="BA754" i="8" s="1"/>
  <c r="BC754" i="8"/>
  <c r="BB755" i="8"/>
  <c r="BA755" i="8" s="1"/>
  <c r="BC755" i="8"/>
  <c r="BB756" i="8"/>
  <c r="BA756" i="8" s="1"/>
  <c r="BC756" i="8"/>
  <c r="BB757" i="8"/>
  <c r="BA757" i="8" s="1"/>
  <c r="BC757" i="8"/>
  <c r="BB758" i="8"/>
  <c r="BA758" i="8" s="1"/>
  <c r="BC758" i="8"/>
  <c r="BB759" i="8"/>
  <c r="BA759" i="8" s="1"/>
  <c r="BC759" i="8"/>
  <c r="BB760" i="8"/>
  <c r="BA760" i="8" s="1"/>
  <c r="BC760" i="8"/>
  <c r="BB761" i="8"/>
  <c r="BA761" i="8" s="1"/>
  <c r="BC761" i="8"/>
  <c r="BB762" i="8"/>
  <c r="BA762" i="8" s="1"/>
  <c r="BC762" i="8"/>
  <c r="BB763" i="8"/>
  <c r="BA763" i="8" s="1"/>
  <c r="BC763" i="8"/>
  <c r="BB764" i="8"/>
  <c r="BA764" i="8" s="1"/>
  <c r="BC764" i="8"/>
  <c r="BB765" i="8"/>
  <c r="BA765" i="8" s="1"/>
  <c r="BC765" i="8"/>
  <c r="BB766" i="8"/>
  <c r="BA766" i="8" s="1"/>
  <c r="BC766" i="8"/>
  <c r="BB767" i="8"/>
  <c r="BA767" i="8" s="1"/>
  <c r="BC767" i="8"/>
  <c r="BB768" i="8"/>
  <c r="BA768" i="8" s="1"/>
  <c r="BC768" i="8"/>
  <c r="BB769" i="8"/>
  <c r="BA769" i="8" s="1"/>
  <c r="BC769" i="8"/>
  <c r="BB770" i="8"/>
  <c r="BA770" i="8" s="1"/>
  <c r="BC770" i="8"/>
  <c r="BB771" i="8"/>
  <c r="BA771" i="8" s="1"/>
  <c r="BC771" i="8"/>
  <c r="BB772" i="8"/>
  <c r="BA772" i="8" s="1"/>
  <c r="BC772" i="8"/>
  <c r="BB773" i="8"/>
  <c r="BA773" i="8" s="1"/>
  <c r="BC773" i="8"/>
  <c r="BB774" i="8"/>
  <c r="BA774" i="8" s="1"/>
  <c r="BC774" i="8"/>
  <c r="BB775" i="8"/>
  <c r="BA775" i="8" s="1"/>
  <c r="BC775" i="8"/>
  <c r="BB776" i="8"/>
  <c r="BA776" i="8" s="1"/>
  <c r="BC776" i="8"/>
  <c r="BB777" i="8"/>
  <c r="BA777" i="8" s="1"/>
  <c r="BC777" i="8"/>
  <c r="BB778" i="8"/>
  <c r="BA778" i="8" s="1"/>
  <c r="BC778" i="8"/>
  <c r="BB779" i="8"/>
  <c r="BB780" i="8"/>
  <c r="BA780" i="8" s="1"/>
  <c r="BC780" i="8"/>
  <c r="BB781" i="8"/>
  <c r="BA781" i="8" s="1"/>
  <c r="BC781" i="8"/>
  <c r="BB782" i="8"/>
  <c r="BA782" i="8" s="1"/>
  <c r="BC782" i="8"/>
  <c r="BB783" i="8"/>
  <c r="BA783" i="8" s="1"/>
  <c r="BC783" i="8"/>
  <c r="BB784" i="8"/>
  <c r="BA784" i="8" s="1"/>
  <c r="BC784" i="8"/>
  <c r="BB785" i="8"/>
  <c r="BA785" i="8" s="1"/>
  <c r="BC785" i="8"/>
  <c r="BB786" i="8"/>
  <c r="BA786" i="8" s="1"/>
  <c r="BC786" i="8"/>
  <c r="BB787" i="8"/>
  <c r="BA787" i="8" s="1"/>
  <c r="BC787" i="8"/>
  <c r="BB788" i="8"/>
  <c r="BA788" i="8" s="1"/>
  <c r="BC788" i="8"/>
  <c r="BB789" i="8"/>
  <c r="BA789" i="8" s="1"/>
  <c r="BC789" i="8"/>
  <c r="BB790" i="8"/>
  <c r="BA790" i="8" s="1"/>
  <c r="BC790" i="8"/>
  <c r="BB791" i="8"/>
  <c r="BA791" i="8" s="1"/>
  <c r="BC791" i="8"/>
  <c r="BB792" i="8"/>
  <c r="BA792" i="8" s="1"/>
  <c r="BC792" i="8"/>
  <c r="BB793" i="8"/>
  <c r="BA793" i="8" s="1"/>
  <c r="BC793" i="8"/>
  <c r="BB794" i="8"/>
  <c r="BA794" i="8" s="1"/>
  <c r="BC794" i="8"/>
  <c r="BB795" i="8"/>
  <c r="BA795" i="8" s="1"/>
  <c r="BC795" i="8"/>
  <c r="BB796" i="8"/>
  <c r="BA796" i="8" s="1"/>
  <c r="BC796" i="8"/>
  <c r="BB797" i="8"/>
  <c r="BA797" i="8" s="1"/>
  <c r="BC797" i="8"/>
  <c r="BB798" i="8"/>
  <c r="BA798" i="8" s="1"/>
  <c r="BC798" i="8"/>
  <c r="BB799" i="8"/>
  <c r="BA799" i="8" s="1"/>
  <c r="BC799" i="8"/>
  <c r="BB800" i="8"/>
  <c r="BA800" i="8" s="1"/>
  <c r="BC800" i="8"/>
  <c r="BB801" i="8"/>
  <c r="BA801" i="8" s="1"/>
  <c r="BC801" i="8"/>
  <c r="BB802" i="8"/>
  <c r="BA802" i="8" s="1"/>
  <c r="BC802" i="8"/>
  <c r="BB803" i="8"/>
  <c r="BA803" i="8" s="1"/>
  <c r="BC803" i="8"/>
  <c r="BB804" i="8"/>
  <c r="BA804" i="8" s="1"/>
  <c r="BC804" i="8"/>
  <c r="BB805" i="8"/>
  <c r="BA805" i="8" s="1"/>
  <c r="BC805" i="8"/>
  <c r="BB806" i="8"/>
  <c r="BA806" i="8" s="1"/>
  <c r="BC806" i="8"/>
  <c r="BB807" i="8"/>
  <c r="BA807" i="8" s="1"/>
  <c r="BC807" i="8"/>
  <c r="BB808" i="8"/>
  <c r="BA808" i="8" s="1"/>
  <c r="BC808" i="8"/>
  <c r="BB809" i="8"/>
  <c r="BA809" i="8" s="1"/>
  <c r="BC809" i="8"/>
  <c r="BB810" i="8"/>
  <c r="BA810" i="8" s="1"/>
  <c r="BC810" i="8"/>
  <c r="BB811" i="8"/>
  <c r="BA811" i="8" s="1"/>
  <c r="BC811" i="8"/>
  <c r="BB812" i="8"/>
  <c r="BA812" i="8" s="1"/>
  <c r="BC812" i="8"/>
  <c r="BB813" i="8"/>
  <c r="BA813" i="8" s="1"/>
  <c r="BC813" i="8"/>
  <c r="BB814" i="8"/>
  <c r="BA814" i="8" s="1"/>
  <c r="BC814" i="8"/>
  <c r="BB815" i="8"/>
  <c r="BA815" i="8" s="1"/>
  <c r="BC815" i="8"/>
  <c r="BB816" i="8"/>
  <c r="BA816" i="8" s="1"/>
  <c r="BC816" i="8"/>
  <c r="BB817" i="8"/>
  <c r="BA817" i="8" s="1"/>
  <c r="BC817" i="8"/>
  <c r="BB818" i="8"/>
  <c r="BA818" i="8" s="1"/>
  <c r="BC818" i="8"/>
  <c r="BB819" i="8"/>
  <c r="BA819" i="8" s="1"/>
  <c r="BC819" i="8"/>
  <c r="BB820" i="8"/>
  <c r="BA820" i="8" s="1"/>
  <c r="BC820" i="8"/>
  <c r="BB821" i="8"/>
  <c r="BA821" i="8" s="1"/>
  <c r="BC821" i="8"/>
  <c r="BB822" i="8"/>
  <c r="BA822" i="8" s="1"/>
  <c r="BC822" i="8"/>
  <c r="BB823" i="8"/>
  <c r="BA823" i="8" s="1"/>
  <c r="BC823" i="8"/>
  <c r="BB824" i="8"/>
  <c r="BA824" i="8" s="1"/>
  <c r="BC824" i="8"/>
  <c r="BB826" i="8"/>
  <c r="BA826" i="8" s="1"/>
  <c r="BC826" i="8"/>
  <c r="BB827" i="8"/>
  <c r="BA827" i="8" s="1"/>
  <c r="BC827" i="8"/>
  <c r="BB828" i="8"/>
  <c r="BA828" i="8" s="1"/>
  <c r="BC828" i="8"/>
  <c r="BB829" i="8"/>
  <c r="BA829" i="8" s="1"/>
  <c r="BC829" i="8"/>
  <c r="BB830" i="8"/>
  <c r="BA830" i="8" s="1"/>
  <c r="BC830" i="8"/>
  <c r="BB831" i="8"/>
  <c r="BA831" i="8" s="1"/>
  <c r="BC831" i="8"/>
  <c r="BB832" i="8"/>
  <c r="BA832" i="8" s="1"/>
  <c r="BC832" i="8"/>
  <c r="BB833" i="8"/>
  <c r="BA833" i="8" s="1"/>
  <c r="BC833" i="8"/>
  <c r="BB834" i="8"/>
  <c r="BA834" i="8" s="1"/>
  <c r="BC834" i="8"/>
  <c r="BB835" i="8"/>
  <c r="BA835" i="8" s="1"/>
  <c r="BC835" i="8"/>
  <c r="BB836" i="8"/>
  <c r="BA836" i="8" s="1"/>
  <c r="BC836" i="8"/>
  <c r="BB837" i="8"/>
  <c r="BA837" i="8" s="1"/>
  <c r="BC837" i="8"/>
  <c r="BB838" i="8"/>
  <c r="BA838" i="8" s="1"/>
  <c r="BC838" i="8"/>
  <c r="BB839" i="8"/>
  <c r="BA839" i="8" s="1"/>
  <c r="BC839" i="8"/>
  <c r="BB840" i="8"/>
  <c r="BA840" i="8" s="1"/>
  <c r="BC840" i="8"/>
  <c r="BB841" i="8"/>
  <c r="BA841" i="8" s="1"/>
  <c r="BC841" i="8"/>
  <c r="BB842" i="8"/>
  <c r="BA842" i="8" s="1"/>
  <c r="BC842" i="8"/>
  <c r="BB843" i="8"/>
  <c r="BA843" i="8" s="1"/>
  <c r="BC843" i="8"/>
  <c r="BB844" i="8"/>
  <c r="BA844" i="8" s="1"/>
  <c r="BC844" i="8"/>
  <c r="BB845" i="8"/>
  <c r="BA845" i="8" s="1"/>
  <c r="BC845" i="8"/>
  <c r="BB846" i="8"/>
  <c r="BA846" i="8" s="1"/>
  <c r="BC846" i="8"/>
  <c r="BB847" i="8"/>
  <c r="BA847" i="8" s="1"/>
  <c r="BC847" i="8"/>
  <c r="BB848" i="8"/>
  <c r="BA848" i="8" s="1"/>
  <c r="BC848" i="8"/>
  <c r="BB849" i="8"/>
  <c r="BA849" i="8" s="1"/>
  <c r="BC849" i="8"/>
  <c r="BB850" i="8"/>
  <c r="BA850" i="8" s="1"/>
  <c r="BC850" i="8"/>
  <c r="BB851" i="8"/>
  <c r="BA851" i="8" s="1"/>
  <c r="BC851" i="8"/>
  <c r="BB852" i="8"/>
  <c r="BA852" i="8" s="1"/>
  <c r="BC852" i="8"/>
  <c r="BB853" i="8"/>
  <c r="BA853" i="8" s="1"/>
  <c r="BC853" i="8"/>
  <c r="BB854" i="8"/>
  <c r="BA854" i="8" s="1"/>
  <c r="BC854" i="8"/>
  <c r="BB855" i="8"/>
  <c r="BA855" i="8" s="1"/>
  <c r="BC855" i="8"/>
  <c r="BB856" i="8"/>
  <c r="BA856" i="8" s="1"/>
  <c r="BC856" i="8"/>
  <c r="BB857" i="8"/>
  <c r="BA857" i="8" s="1"/>
  <c r="BC857" i="8"/>
  <c r="BB858" i="8"/>
  <c r="BA858" i="8" s="1"/>
  <c r="BC858" i="8"/>
  <c r="BB859" i="8"/>
  <c r="BA859" i="8" s="1"/>
  <c r="BC859" i="8"/>
  <c r="BB860" i="8"/>
  <c r="BA860" i="8" s="1"/>
  <c r="BC860" i="8"/>
  <c r="BB861" i="8"/>
  <c r="BA861" i="8" s="1"/>
  <c r="BC861" i="8"/>
  <c r="BB862" i="8"/>
  <c r="BA862" i="8" s="1"/>
  <c r="BC862" i="8"/>
  <c r="BB864" i="8"/>
  <c r="BA864" i="8" s="1"/>
  <c r="BC864" i="8"/>
  <c r="BB865" i="8"/>
  <c r="BA865" i="8" s="1"/>
  <c r="BC865" i="8"/>
  <c r="BB866" i="8"/>
  <c r="BA866" i="8" s="1"/>
  <c r="BC866" i="8"/>
  <c r="BB867" i="8"/>
  <c r="BA867" i="8" s="1"/>
  <c r="BC867" i="8"/>
  <c r="BB868" i="8"/>
  <c r="BA868" i="8" s="1"/>
  <c r="BC868" i="8"/>
  <c r="BB869" i="8"/>
  <c r="BA869" i="8" s="1"/>
  <c r="BC869" i="8"/>
  <c r="BB870" i="8"/>
  <c r="BA870" i="8" s="1"/>
  <c r="BC870" i="8"/>
  <c r="BB871" i="8"/>
  <c r="BA871" i="8" s="1"/>
  <c r="BC871" i="8"/>
  <c r="BB872" i="8"/>
  <c r="BA872" i="8" s="1"/>
  <c r="BC872" i="8"/>
  <c r="BB873" i="8"/>
  <c r="BA873" i="8" s="1"/>
  <c r="BC873" i="8"/>
  <c r="BB874" i="8"/>
  <c r="BA874" i="8" s="1"/>
  <c r="BC874" i="8"/>
  <c r="BB875" i="8"/>
  <c r="BA875" i="8" s="1"/>
  <c r="BC875" i="8"/>
  <c r="BB876" i="8"/>
  <c r="BA876" i="8" s="1"/>
  <c r="BC876" i="8"/>
  <c r="BB877" i="8"/>
  <c r="BA877" i="8" s="1"/>
  <c r="BC877" i="8"/>
  <c r="BB878" i="8"/>
  <c r="BA878" i="8" s="1"/>
  <c r="BC878" i="8"/>
  <c r="BB879" i="8"/>
  <c r="BA879" i="8" s="1"/>
  <c r="BC879" i="8"/>
  <c r="BB880" i="8"/>
  <c r="BA880" i="8" s="1"/>
  <c r="BC880" i="8"/>
  <c r="BB882" i="8"/>
  <c r="BA882" i="8" s="1"/>
  <c r="BC882" i="8"/>
  <c r="BB883" i="8"/>
  <c r="BA883" i="8" s="1"/>
  <c r="BC883" i="8"/>
  <c r="BB884" i="8"/>
  <c r="BA884" i="8" s="1"/>
  <c r="BC884" i="8"/>
  <c r="BB885" i="8"/>
  <c r="BA885" i="8" s="1"/>
  <c r="BC885" i="8"/>
  <c r="BB886" i="8"/>
  <c r="BA886" i="8" s="1"/>
  <c r="BC886" i="8"/>
  <c r="BB887" i="8"/>
  <c r="BA887" i="8" s="1"/>
  <c r="BC887" i="8"/>
  <c r="BB888" i="8"/>
  <c r="BA888" i="8" s="1"/>
  <c r="BC888" i="8"/>
  <c r="BB889" i="8"/>
  <c r="BA889" i="8" s="1"/>
  <c r="BC889" i="8"/>
  <c r="BB890" i="8"/>
  <c r="BA890" i="8" s="1"/>
  <c r="BC890" i="8"/>
  <c r="BB891" i="8"/>
  <c r="BA891" i="8" s="1"/>
  <c r="BC891" i="8"/>
  <c r="BB892" i="8"/>
  <c r="BA892" i="8" s="1"/>
  <c r="BC892" i="8"/>
  <c r="BB893" i="8"/>
  <c r="BA893" i="8" s="1"/>
  <c r="BC893" i="8"/>
  <c r="BB894" i="8"/>
  <c r="BA894" i="8" s="1"/>
  <c r="BC894" i="8"/>
  <c r="BB895" i="8"/>
  <c r="BA895" i="8" s="1"/>
  <c r="BC895" i="8"/>
  <c r="BB896" i="8"/>
  <c r="BA896" i="8" s="1"/>
  <c r="BC896" i="8"/>
  <c r="BB897" i="8"/>
  <c r="BA897" i="8" s="1"/>
  <c r="BC897" i="8"/>
  <c r="BB898" i="8"/>
  <c r="BA898" i="8" s="1"/>
  <c r="BC898" i="8"/>
  <c r="BB899" i="8"/>
  <c r="BA899" i="8" s="1"/>
  <c r="BC899" i="8"/>
  <c r="BB900" i="8"/>
  <c r="BA900" i="8" s="1"/>
  <c r="BC900" i="8"/>
  <c r="BB901" i="8"/>
  <c r="BA901" i="8" s="1"/>
  <c r="BC901" i="8"/>
  <c r="BB902" i="8"/>
  <c r="BA902" i="8" s="1"/>
  <c r="BC902" i="8"/>
  <c r="BB903" i="8"/>
  <c r="BA903" i="8" s="1"/>
  <c r="BC903" i="8"/>
  <c r="BB904" i="8"/>
  <c r="BA904" i="8" s="1"/>
  <c r="BC904" i="8"/>
  <c r="BB905" i="8"/>
  <c r="BA905" i="8" s="1"/>
  <c r="BC905" i="8"/>
  <c r="BB906" i="8"/>
  <c r="BA906" i="8" s="1"/>
  <c r="BC906" i="8"/>
  <c r="BB907" i="8"/>
  <c r="BA907" i="8" s="1"/>
  <c r="BC907" i="8"/>
  <c r="BB909" i="8"/>
  <c r="BA909" i="8" s="1"/>
  <c r="BC909" i="8"/>
  <c r="BB910" i="8"/>
  <c r="BA910" i="8" s="1"/>
  <c r="BC910" i="8"/>
  <c r="BB911" i="8"/>
  <c r="BA911" i="8" s="1"/>
  <c r="BC911" i="8"/>
  <c r="BB912" i="8"/>
  <c r="BA912" i="8" s="1"/>
  <c r="BC912" i="8"/>
  <c r="BB913" i="8"/>
  <c r="BA913" i="8" s="1"/>
  <c r="BC913" i="8"/>
  <c r="BB914" i="8"/>
  <c r="BA914" i="8" s="1"/>
  <c r="BC914" i="8"/>
  <c r="BB915" i="8"/>
  <c r="BA915" i="8" s="1"/>
  <c r="BC915" i="8"/>
  <c r="BB916" i="8"/>
  <c r="BA916" i="8" s="1"/>
  <c r="BC916" i="8"/>
  <c r="BB917" i="8"/>
  <c r="BA917" i="8" s="1"/>
  <c r="BC917" i="8"/>
  <c r="BB918" i="8"/>
  <c r="BA918" i="8" s="1"/>
  <c r="BC918" i="8"/>
  <c r="BB919" i="8"/>
  <c r="BA919" i="8" s="1"/>
  <c r="BC919" i="8"/>
  <c r="BB921" i="8"/>
  <c r="BA921" i="8" s="1"/>
  <c r="BC921" i="8"/>
  <c r="BB922" i="8"/>
  <c r="BA922" i="8" s="1"/>
  <c r="BC922" i="8"/>
  <c r="BB923" i="8"/>
  <c r="BA923" i="8" s="1"/>
  <c r="BC923" i="8"/>
  <c r="BB924" i="8"/>
  <c r="BA924" i="8" s="1"/>
  <c r="BC924" i="8"/>
  <c r="BB925" i="8"/>
  <c r="BA925" i="8" s="1"/>
  <c r="BC925" i="8"/>
  <c r="BB926" i="8"/>
  <c r="BA926" i="8" s="1"/>
  <c r="BC926" i="8"/>
  <c r="BB927" i="8"/>
  <c r="BA927" i="8" s="1"/>
  <c r="BC927" i="8"/>
  <c r="BB928" i="8"/>
  <c r="BA928" i="8" s="1"/>
  <c r="BC928" i="8"/>
  <c r="BB929" i="8"/>
  <c r="BA929" i="8" s="1"/>
  <c r="BC929" i="8"/>
  <c r="BB930" i="8"/>
  <c r="BA930" i="8" s="1"/>
  <c r="BC930" i="8"/>
  <c r="BB931" i="8"/>
  <c r="BA931" i="8" s="1"/>
  <c r="BC931" i="8"/>
  <c r="BB932" i="8"/>
  <c r="BA932" i="8" s="1"/>
  <c r="BC932" i="8"/>
  <c r="BB933" i="8"/>
  <c r="BA933" i="8" s="1"/>
  <c r="BC933" i="8"/>
  <c r="BB934" i="8"/>
  <c r="BA934" i="8" s="1"/>
  <c r="BC934" i="8"/>
  <c r="BB935" i="8"/>
  <c r="BA935" i="8" s="1"/>
  <c r="BC935" i="8"/>
  <c r="BB936" i="8"/>
  <c r="BA936" i="8" s="1"/>
  <c r="BC936" i="8"/>
  <c r="BB937" i="8"/>
  <c r="BA937" i="8" s="1"/>
  <c r="BC937" i="8"/>
  <c r="BB938" i="8"/>
  <c r="BA938" i="8" s="1"/>
  <c r="BC938" i="8"/>
  <c r="BB939" i="8"/>
  <c r="BA939" i="8" s="1"/>
  <c r="BC939" i="8"/>
  <c r="BB940" i="8"/>
  <c r="BA940" i="8" s="1"/>
  <c r="BC940" i="8"/>
  <c r="BB941" i="8"/>
  <c r="BA941" i="8" s="1"/>
  <c r="BC941" i="8"/>
  <c r="BB943" i="8"/>
  <c r="BA943" i="8" s="1"/>
  <c r="BC943" i="8"/>
  <c r="BB944" i="8"/>
  <c r="BA944" i="8" s="1"/>
  <c r="BC944" i="8"/>
  <c r="BB945" i="8"/>
  <c r="BA945" i="8" s="1"/>
  <c r="BC945" i="8"/>
  <c r="BB946" i="8"/>
  <c r="BA946" i="8" s="1"/>
  <c r="BC946" i="8"/>
  <c r="BB947" i="8"/>
  <c r="BA947" i="8" s="1"/>
  <c r="BC947" i="8"/>
  <c r="BB948" i="8"/>
  <c r="BA948" i="8" s="1"/>
  <c r="BC948" i="8"/>
  <c r="BB949" i="8"/>
  <c r="BA949" i="8" s="1"/>
  <c r="BC949" i="8"/>
  <c r="BB950" i="8"/>
  <c r="BA950" i="8" s="1"/>
  <c r="BC950" i="8"/>
  <c r="BB951" i="8"/>
  <c r="BA951" i="8" s="1"/>
  <c r="BC951" i="8"/>
  <c r="BB953" i="8"/>
  <c r="BA953" i="8" s="1"/>
  <c r="BC953" i="8"/>
  <c r="BB954" i="8"/>
  <c r="BA954" i="8" s="1"/>
  <c r="BC954" i="8"/>
  <c r="BB955" i="8"/>
  <c r="BA955" i="8" s="1"/>
  <c r="BC955" i="8"/>
  <c r="BB956" i="8"/>
  <c r="BA956" i="8" s="1"/>
  <c r="BC956" i="8"/>
  <c r="BB957" i="8"/>
  <c r="BA957" i="8" s="1"/>
  <c r="BC957" i="8"/>
  <c r="BB958" i="8"/>
  <c r="BA958" i="8" s="1"/>
  <c r="BC958" i="8"/>
  <c r="BB959" i="8"/>
  <c r="BA959" i="8" s="1"/>
  <c r="BC959" i="8"/>
  <c r="BB960" i="8"/>
  <c r="BA960" i="8" s="1"/>
  <c r="BC960" i="8"/>
  <c r="BB961" i="8"/>
  <c r="BA961" i="8" s="1"/>
  <c r="BC961" i="8"/>
  <c r="BB962" i="8"/>
  <c r="BA962" i="8" s="1"/>
  <c r="BC962" i="8"/>
  <c r="BB963" i="8"/>
  <c r="BA963" i="8" s="1"/>
  <c r="BC963" i="8"/>
  <c r="BB964" i="8"/>
  <c r="BA964" i="8" s="1"/>
  <c r="BC964" i="8"/>
  <c r="BB965" i="8"/>
  <c r="BA965" i="8" s="1"/>
  <c r="BC965" i="8"/>
  <c r="BB966" i="8"/>
  <c r="BA966" i="8" s="1"/>
  <c r="BC966" i="8"/>
  <c r="BB967" i="8"/>
  <c r="BA967" i="8" s="1"/>
  <c r="BC967" i="8"/>
  <c r="BB968" i="8"/>
  <c r="BA968" i="8" s="1"/>
  <c r="BC968" i="8"/>
  <c r="BB969" i="8"/>
  <c r="BA969" i="8" s="1"/>
  <c r="BC969" i="8"/>
  <c r="BB970" i="8"/>
  <c r="BA970" i="8" s="1"/>
  <c r="BC970" i="8"/>
  <c r="BB972" i="8"/>
  <c r="BA972" i="8" s="1"/>
  <c r="BC972" i="8"/>
  <c r="BB973" i="8"/>
  <c r="BA973" i="8" s="1"/>
  <c r="BC973" i="8"/>
  <c r="BB974" i="8"/>
  <c r="BA974" i="8" s="1"/>
  <c r="BC974" i="8"/>
  <c r="BB975" i="8"/>
  <c r="BA975" i="8" s="1"/>
  <c r="BC975" i="8"/>
  <c r="BB976" i="8"/>
  <c r="BA976" i="8" s="1"/>
  <c r="BC976" i="8"/>
  <c r="BB977" i="8"/>
  <c r="BA977" i="8" s="1"/>
  <c r="BC977" i="8"/>
  <c r="BB978" i="8"/>
  <c r="BA978" i="8" s="1"/>
  <c r="BC978" i="8"/>
  <c r="BB979" i="8"/>
  <c r="BA979" i="8" s="1"/>
  <c r="BC979" i="8"/>
  <c r="BB980" i="8"/>
  <c r="BA980" i="8" s="1"/>
  <c r="BC980" i="8"/>
  <c r="BB982" i="8"/>
  <c r="BA982" i="8" s="1"/>
  <c r="BC982" i="8"/>
  <c r="BB983" i="8"/>
  <c r="BA983" i="8" s="1"/>
  <c r="BC983" i="8"/>
  <c r="BB984" i="8"/>
  <c r="BA984" i="8" s="1"/>
  <c r="BC984" i="8"/>
  <c r="BB985" i="8"/>
  <c r="BA985" i="8" s="1"/>
  <c r="BC985" i="8"/>
  <c r="BB986" i="8"/>
  <c r="BA986" i="8" s="1"/>
  <c r="BC986" i="8"/>
  <c r="BB987" i="8"/>
  <c r="BA987" i="8" s="1"/>
  <c r="BC987" i="8"/>
  <c r="BB988" i="8"/>
  <c r="BA988" i="8" s="1"/>
  <c r="BC988" i="8"/>
  <c r="BB989" i="8"/>
  <c r="BA989" i="8" s="1"/>
  <c r="BC989" i="8"/>
  <c r="BB990" i="8"/>
  <c r="BA990" i="8" s="1"/>
  <c r="BC990" i="8"/>
  <c r="BB991" i="8"/>
  <c r="BA991" i="8" s="1"/>
  <c r="BC991" i="8"/>
  <c r="BB992" i="8"/>
  <c r="BA992" i="8" s="1"/>
  <c r="BC992" i="8"/>
  <c r="BB994" i="8"/>
  <c r="BA994" i="8" s="1"/>
  <c r="BC994" i="8"/>
  <c r="BB995" i="8"/>
  <c r="BA995" i="8" s="1"/>
  <c r="BC995" i="8"/>
  <c r="BB996" i="8"/>
  <c r="BA996" i="8" s="1"/>
  <c r="BC996" i="8"/>
  <c r="BB997" i="8"/>
  <c r="BA997" i="8" s="1"/>
  <c r="BC997" i="8"/>
  <c r="BB998" i="8"/>
  <c r="BA998" i="8" s="1"/>
  <c r="BC998" i="8"/>
  <c r="BB999" i="8"/>
  <c r="BA999" i="8" s="1"/>
  <c r="BC999" i="8"/>
  <c r="BB1000" i="8"/>
  <c r="BA1000" i="8" s="1"/>
  <c r="BC1000" i="8"/>
  <c r="BB1001" i="8"/>
  <c r="BA1001" i="8" s="1"/>
  <c r="BC1001" i="8"/>
  <c r="BB1002" i="8"/>
  <c r="BA1002" i="8" s="1"/>
  <c r="BC1002" i="8"/>
  <c r="BB1003" i="8"/>
  <c r="BA1003" i="8" s="1"/>
  <c r="BC1003" i="8"/>
  <c r="BB1004" i="8"/>
  <c r="BA1004" i="8" s="1"/>
  <c r="BC1004" i="8"/>
  <c r="BB1005" i="8"/>
  <c r="BA1005" i="8" s="1"/>
  <c r="BC1005" i="8"/>
  <c r="BB1006" i="8"/>
  <c r="BA1006" i="8" s="1"/>
  <c r="BC1006" i="8"/>
  <c r="BB1007" i="8"/>
  <c r="BA1007" i="8" s="1"/>
  <c r="BC1007" i="8"/>
  <c r="BB1008" i="8"/>
  <c r="BA1008" i="8" s="1"/>
  <c r="BC1008" i="8"/>
  <c r="BB1009" i="8"/>
  <c r="BA1009" i="8" s="1"/>
  <c r="BC1009" i="8"/>
  <c r="BB1010" i="8"/>
  <c r="BA1010" i="8" s="1"/>
  <c r="BC1010" i="8"/>
  <c r="BB1011" i="8"/>
  <c r="BA1011" i="8" s="1"/>
  <c r="BC1011" i="8"/>
  <c r="BB1012" i="8"/>
  <c r="BA1012" i="8" s="1"/>
  <c r="BC1012" i="8"/>
  <c r="BB1013" i="8"/>
  <c r="BA1013" i="8" s="1"/>
  <c r="BC1013" i="8"/>
  <c r="BB1014" i="8"/>
  <c r="BA1014" i="8" s="1"/>
  <c r="BC1014" i="8"/>
  <c r="BB1015" i="8"/>
  <c r="BA1015" i="8" s="1"/>
  <c r="BC1015" i="8"/>
  <c r="BB1016" i="8"/>
  <c r="BA1016" i="8" s="1"/>
  <c r="BC1016" i="8"/>
  <c r="BB1017" i="8"/>
  <c r="BA1017" i="8" s="1"/>
  <c r="BC1017" i="8"/>
  <c r="BB1018" i="8"/>
  <c r="BA1018" i="8" s="1"/>
  <c r="BC1018" i="8"/>
  <c r="BB1019" i="8"/>
  <c r="BA1019" i="8" s="1"/>
  <c r="BC1019" i="8"/>
  <c r="BB1020" i="8"/>
  <c r="BA1020" i="8" s="1"/>
  <c r="BC1020" i="8"/>
  <c r="BB1021" i="8"/>
  <c r="BA1021" i="8" s="1"/>
  <c r="BC1021" i="8"/>
  <c r="BB1022" i="8"/>
  <c r="BA1022" i="8" s="1"/>
  <c r="BC1022" i="8"/>
  <c r="BB1023" i="8"/>
  <c r="BA1023" i="8" s="1"/>
  <c r="BC1023" i="8"/>
  <c r="BB1024" i="8"/>
  <c r="BA1024" i="8" s="1"/>
  <c r="BC1024" i="8"/>
  <c r="BB1025" i="8"/>
  <c r="BA1025" i="8" s="1"/>
  <c r="BC1025" i="8"/>
  <c r="BB1026" i="8"/>
  <c r="BA1026" i="8" s="1"/>
  <c r="BC1026" i="8"/>
  <c r="BB1027" i="8"/>
  <c r="BA1027" i="8" s="1"/>
  <c r="BC1027" i="8"/>
  <c r="BB1028" i="8"/>
  <c r="BA1028" i="8" s="1"/>
  <c r="BC1028" i="8"/>
  <c r="BB1030" i="8"/>
  <c r="BA1030" i="8" s="1"/>
  <c r="BC1030" i="8"/>
  <c r="BB1031" i="8"/>
  <c r="BA1031" i="8" s="1"/>
  <c r="BC1031" i="8"/>
  <c r="BB1032" i="8"/>
  <c r="BA1032" i="8" s="1"/>
  <c r="BC1032" i="8"/>
  <c r="BB1033" i="8"/>
  <c r="BA1033" i="8" s="1"/>
  <c r="BC1033" i="8"/>
  <c r="BB1034" i="8"/>
  <c r="BA1034" i="8" s="1"/>
  <c r="BC1034" i="8"/>
  <c r="BB1035" i="8"/>
  <c r="BA1035" i="8" s="1"/>
  <c r="BC1035" i="8"/>
  <c r="BB1036" i="8"/>
  <c r="BA1036" i="8" s="1"/>
  <c r="BC1036" i="8"/>
  <c r="BB1037" i="8"/>
  <c r="BA1037" i="8" s="1"/>
  <c r="BC1037" i="8"/>
  <c r="BB1038" i="8"/>
  <c r="BA1038" i="8" s="1"/>
  <c r="BC1038" i="8"/>
  <c r="BB1039" i="8"/>
  <c r="BA1039" i="8" s="1"/>
  <c r="BC1039" i="8"/>
  <c r="BB1040" i="8"/>
  <c r="BA1040" i="8" s="1"/>
  <c r="BC1040" i="8"/>
  <c r="BB1041" i="8"/>
  <c r="BA1041" i="8" s="1"/>
  <c r="BC1041" i="8"/>
  <c r="BB1042" i="8"/>
  <c r="BA1042" i="8" s="1"/>
  <c r="BC1042" i="8"/>
  <c r="BB1043" i="8"/>
  <c r="BA1043" i="8" s="1"/>
  <c r="BC1043" i="8"/>
  <c r="BB1044" i="8"/>
  <c r="BA1044" i="8" s="1"/>
  <c r="BC1044" i="8"/>
  <c r="BB1045" i="8"/>
  <c r="BA1045" i="8" s="1"/>
  <c r="BC1045" i="8"/>
  <c r="BB1046" i="8"/>
  <c r="BA1046" i="8" s="1"/>
  <c r="BC1046" i="8"/>
  <c r="BB1047" i="8"/>
  <c r="BA1047" i="8" s="1"/>
  <c r="BC1047" i="8"/>
  <c r="BB1048" i="8"/>
  <c r="BA1048" i="8" s="1"/>
  <c r="BC1048" i="8"/>
  <c r="BB1049" i="8"/>
  <c r="BA1049" i="8" s="1"/>
  <c r="BC1049" i="8"/>
  <c r="BB1050" i="8"/>
  <c r="BA1050" i="8" s="1"/>
  <c r="BC1050" i="8"/>
  <c r="BB1051" i="8"/>
  <c r="BA1051" i="8" s="1"/>
  <c r="BC1051" i="8"/>
  <c r="BB1052" i="8"/>
  <c r="BA1052" i="8" s="1"/>
  <c r="BC1052" i="8"/>
  <c r="BB1053" i="8"/>
  <c r="BA1053" i="8" s="1"/>
  <c r="BC1053" i="8"/>
  <c r="BB1054" i="8"/>
  <c r="BA1054" i="8" s="1"/>
  <c r="BC1054" i="8"/>
  <c r="BB1055" i="8"/>
  <c r="BA1055" i="8" s="1"/>
  <c r="BC1055" i="8"/>
  <c r="BB1056" i="8"/>
  <c r="BA1056" i="8" s="1"/>
  <c r="BC1056" i="8"/>
  <c r="BB1057" i="8"/>
  <c r="BA1057" i="8" s="1"/>
  <c r="BC1057" i="8"/>
  <c r="BB1058" i="8"/>
  <c r="BA1058" i="8" s="1"/>
  <c r="BC1058" i="8"/>
  <c r="BB1059" i="8"/>
  <c r="BA1059" i="8" s="1"/>
  <c r="BC1059" i="8"/>
  <c r="BB1060" i="8"/>
  <c r="BA1060" i="8" s="1"/>
  <c r="BC1060" i="8"/>
  <c r="BB1061" i="8"/>
  <c r="BA1061" i="8" s="1"/>
  <c r="BC1061" i="8"/>
  <c r="BB1062" i="8"/>
  <c r="BA1062" i="8" s="1"/>
  <c r="BC1062" i="8"/>
  <c r="BB1064" i="8"/>
  <c r="BA1064" i="8" s="1"/>
  <c r="BC1064" i="8"/>
  <c r="BB1065" i="8"/>
  <c r="BA1065" i="8" s="1"/>
  <c r="BC1065" i="8"/>
  <c r="BB1066" i="8"/>
  <c r="BA1066" i="8" s="1"/>
  <c r="BC1066" i="8"/>
  <c r="BB1067" i="8"/>
  <c r="BA1067" i="8" s="1"/>
  <c r="BC1067" i="8"/>
  <c r="BB1068" i="8"/>
  <c r="BA1068" i="8" s="1"/>
  <c r="BC1068" i="8"/>
  <c r="BB1069" i="8"/>
  <c r="BA1069" i="8" s="1"/>
  <c r="BC1069" i="8"/>
  <c r="BB1070" i="8"/>
  <c r="BA1070" i="8" s="1"/>
  <c r="BC1070" i="8"/>
  <c r="BB1071" i="8"/>
  <c r="BA1071" i="8" s="1"/>
  <c r="BC1071" i="8"/>
  <c r="BB1072" i="8"/>
  <c r="BA1072" i="8" s="1"/>
  <c r="BC1072" i="8"/>
  <c r="BB1073" i="8"/>
  <c r="BA1073" i="8" s="1"/>
  <c r="BC1073" i="8"/>
  <c r="BB1074" i="8"/>
  <c r="BA1074" i="8" s="1"/>
  <c r="BC1074" i="8"/>
  <c r="BB1075" i="8"/>
  <c r="BA1075" i="8" s="1"/>
  <c r="BC1075" i="8"/>
  <c r="BB1076" i="8"/>
  <c r="BA1076" i="8" s="1"/>
  <c r="BC1076" i="8"/>
  <c r="BB1077" i="8"/>
  <c r="BA1077" i="8" s="1"/>
  <c r="BC1077" i="8"/>
  <c r="BB1078" i="8"/>
  <c r="BA1078" i="8" s="1"/>
  <c r="BC1078" i="8"/>
  <c r="BB1079" i="8"/>
  <c r="BA1079" i="8" s="1"/>
  <c r="BC1079" i="8"/>
  <c r="BB1080" i="8"/>
  <c r="BA1080" i="8" s="1"/>
  <c r="BC1080" i="8"/>
  <c r="BB1081" i="8"/>
  <c r="BA1081" i="8" s="1"/>
  <c r="BC1081" i="8"/>
  <c r="BB1082" i="8"/>
  <c r="BA1082" i="8" s="1"/>
  <c r="BC1082" i="8"/>
  <c r="BB1083" i="8"/>
  <c r="BA1083" i="8" s="1"/>
  <c r="BC1083" i="8"/>
  <c r="BB1084" i="8"/>
  <c r="BA1084" i="8" s="1"/>
  <c r="BC1084" i="8"/>
  <c r="BB1085" i="8"/>
  <c r="BA1085" i="8" s="1"/>
  <c r="BC1085" i="8"/>
  <c r="BB1086" i="8"/>
  <c r="BA1086" i="8" s="1"/>
  <c r="BC1086" i="8"/>
  <c r="BB1087" i="8"/>
  <c r="BA1087" i="8" s="1"/>
  <c r="BC1087" i="8"/>
  <c r="BB1088" i="8"/>
  <c r="BA1088" i="8" s="1"/>
  <c r="BC1088" i="8"/>
  <c r="BB1089" i="8"/>
  <c r="BA1089" i="8" s="1"/>
  <c r="BC1089" i="8"/>
  <c r="BB1090" i="8"/>
  <c r="BA1090" i="8" s="1"/>
  <c r="BC1090" i="8"/>
  <c r="BB1091" i="8"/>
  <c r="BA1091" i="8" s="1"/>
  <c r="BC1091" i="8"/>
  <c r="BB1092" i="8"/>
  <c r="BA1092" i="8" s="1"/>
  <c r="BC1092" i="8"/>
  <c r="BB1093" i="8"/>
  <c r="BA1093" i="8" s="1"/>
  <c r="BC1093" i="8"/>
  <c r="BB1094" i="8"/>
  <c r="BA1094" i="8" s="1"/>
  <c r="BC1094" i="8"/>
  <c r="BB1095" i="8"/>
  <c r="BA1095" i="8" s="1"/>
  <c r="BC1095" i="8"/>
  <c r="BB1097" i="8"/>
  <c r="BA1097" i="8" s="1"/>
  <c r="BC1097" i="8"/>
  <c r="BB1098" i="8"/>
  <c r="BA1098" i="8" s="1"/>
  <c r="BC1098" i="8"/>
  <c r="BB1099" i="8"/>
  <c r="BA1099" i="8" s="1"/>
  <c r="BC1099" i="8"/>
  <c r="BB1100" i="8"/>
  <c r="BA1100" i="8" s="1"/>
  <c r="BC1100" i="8"/>
  <c r="BB1101" i="8"/>
  <c r="BA1101" i="8" s="1"/>
  <c r="BC1101" i="8"/>
  <c r="BB1102" i="8"/>
  <c r="BA1102" i="8" s="1"/>
  <c r="BC1102" i="8"/>
  <c r="BB1103" i="8"/>
  <c r="BA1103" i="8" s="1"/>
  <c r="BC1103" i="8"/>
  <c r="BB1104" i="8"/>
  <c r="BA1104" i="8" s="1"/>
  <c r="BC1104" i="8"/>
  <c r="BB1105" i="8"/>
  <c r="BA1105" i="8" s="1"/>
  <c r="BC1105" i="8"/>
  <c r="BB1106" i="8"/>
  <c r="BA1106" i="8" s="1"/>
  <c r="BC1106" i="8"/>
  <c r="BB1107" i="8"/>
  <c r="BA1107" i="8" s="1"/>
  <c r="BC1107" i="8"/>
  <c r="BB1108" i="8"/>
  <c r="BA1108" i="8" s="1"/>
  <c r="BC1108" i="8"/>
  <c r="BB1109" i="8"/>
  <c r="BA1109" i="8" s="1"/>
  <c r="BC1109" i="8"/>
  <c r="BB1110" i="8"/>
  <c r="BA1110" i="8" s="1"/>
  <c r="BC1110" i="8"/>
  <c r="BB1111" i="8"/>
  <c r="BA1111" i="8" s="1"/>
  <c r="BC1111" i="8"/>
  <c r="BB1112" i="8"/>
  <c r="BA1112" i="8" s="1"/>
  <c r="BC1112" i="8"/>
  <c r="BB1113" i="8"/>
  <c r="BA1113" i="8" s="1"/>
  <c r="BC1113" i="8"/>
  <c r="BB1114" i="8"/>
  <c r="BA1114" i="8" s="1"/>
  <c r="BC1114" i="8"/>
  <c r="BB1115" i="8"/>
  <c r="BA1115" i="8" s="1"/>
  <c r="BC1115" i="8"/>
  <c r="BB1116" i="8"/>
  <c r="BA1116" i="8" s="1"/>
  <c r="BC1116" i="8"/>
  <c r="BB1117" i="8"/>
  <c r="BA1117" i="8" s="1"/>
  <c r="BC1117" i="8"/>
  <c r="BB1118" i="8"/>
  <c r="BA1118" i="8" s="1"/>
  <c r="BC1118" i="8"/>
  <c r="BB1119" i="8"/>
  <c r="BA1119" i="8" s="1"/>
  <c r="BC1119" i="8"/>
  <c r="BB1120" i="8"/>
  <c r="BA1120" i="8" s="1"/>
  <c r="BC1120" i="8"/>
  <c r="BB1121" i="8"/>
  <c r="BA1121" i="8" s="1"/>
  <c r="BC1121" i="8"/>
  <c r="BB1122" i="8"/>
  <c r="BA1122" i="8" s="1"/>
  <c r="BC1122" i="8"/>
  <c r="BB1123" i="8"/>
  <c r="BA1123" i="8" s="1"/>
  <c r="BC1123" i="8"/>
  <c r="BB1124" i="8"/>
  <c r="BA1124" i="8" s="1"/>
  <c r="BC1124" i="8"/>
  <c r="BB1125" i="8"/>
  <c r="BA1125" i="8" s="1"/>
  <c r="BC1125" i="8"/>
  <c r="BB1126" i="8"/>
  <c r="BA1126" i="8" s="1"/>
  <c r="BC1126" i="8"/>
  <c r="BB1127" i="8"/>
  <c r="BA1127" i="8" s="1"/>
  <c r="BC1127" i="8"/>
  <c r="BB1128" i="8"/>
  <c r="BA1128" i="8" s="1"/>
  <c r="BC1128" i="8"/>
  <c r="BB1129" i="8"/>
  <c r="BB1130" i="8"/>
  <c r="BA1130" i="8" s="1"/>
  <c r="BC1130" i="8"/>
  <c r="BB1131" i="8"/>
  <c r="BA1131" i="8" s="1"/>
  <c r="BC1131" i="8"/>
  <c r="BB1132" i="8"/>
  <c r="BA1132" i="8" s="1"/>
  <c r="BC1132" i="8"/>
  <c r="BB1133" i="8"/>
  <c r="BA1133" i="8" s="1"/>
  <c r="BC1133" i="8"/>
  <c r="BB1134" i="8"/>
  <c r="BA1134" i="8" s="1"/>
  <c r="BC1134" i="8"/>
  <c r="BB1135" i="8"/>
  <c r="BA1135" i="8" s="1"/>
  <c r="BC1135" i="8"/>
  <c r="BB1136" i="8"/>
  <c r="BA1136" i="8" s="1"/>
  <c r="BC1136" i="8"/>
  <c r="BB1137" i="8"/>
  <c r="BA1137" i="8" s="1"/>
  <c r="BC1137" i="8"/>
  <c r="BB1138" i="8"/>
  <c r="BA1138" i="8" s="1"/>
  <c r="BC1138" i="8"/>
  <c r="BB1139" i="8"/>
  <c r="BA1139" i="8" s="1"/>
  <c r="BC1139" i="8"/>
  <c r="BB1140" i="8"/>
  <c r="BA1140" i="8" s="1"/>
  <c r="BC1140" i="8"/>
  <c r="BB1141" i="8"/>
  <c r="BA1141" i="8" s="1"/>
  <c r="BC1141" i="8"/>
  <c r="BB1142" i="8"/>
  <c r="BA1142" i="8" s="1"/>
  <c r="BC1142" i="8"/>
  <c r="BB1143" i="8"/>
  <c r="BA1143" i="8" s="1"/>
  <c r="BC1143" i="8"/>
  <c r="BB1144" i="8"/>
  <c r="BA1144" i="8" s="1"/>
  <c r="BC1144" i="8"/>
  <c r="BB1145" i="8"/>
  <c r="BA1145" i="8" s="1"/>
  <c r="BC1145" i="8"/>
  <c r="BB1146" i="8"/>
  <c r="BA1146" i="8" s="1"/>
  <c r="BC1146" i="8"/>
  <c r="BB1147" i="8"/>
  <c r="BA1147" i="8" s="1"/>
  <c r="BC1147" i="8"/>
  <c r="BB1148" i="8"/>
  <c r="BA1148" i="8" s="1"/>
  <c r="BC1148" i="8"/>
  <c r="BB1149" i="8"/>
  <c r="BA1149" i="8" s="1"/>
  <c r="BC1149" i="8"/>
  <c r="BB1150" i="8"/>
  <c r="BA1150" i="8" s="1"/>
  <c r="BC1150" i="8"/>
  <c r="BB1152" i="8"/>
  <c r="BA1152" i="8" s="1"/>
  <c r="BC1152" i="8"/>
  <c r="BB1153" i="8"/>
  <c r="BA1153" i="8" s="1"/>
  <c r="BC1153" i="8"/>
  <c r="BB1154" i="8"/>
  <c r="BA1154" i="8" s="1"/>
  <c r="BC1154" i="8"/>
  <c r="BB1155" i="8"/>
  <c r="BA1155" i="8" s="1"/>
  <c r="BC1155" i="8"/>
  <c r="BB1156" i="8"/>
  <c r="BA1156" i="8" s="1"/>
  <c r="BC1156" i="8"/>
  <c r="BB1157" i="8"/>
  <c r="BA1157" i="8" s="1"/>
  <c r="BC1157" i="8"/>
  <c r="BB1158" i="8"/>
  <c r="BA1158" i="8" s="1"/>
  <c r="BC1158" i="8"/>
  <c r="BB1159" i="8"/>
  <c r="BA1159" i="8" s="1"/>
  <c r="BC1159" i="8"/>
  <c r="BB1160" i="8"/>
  <c r="BA1160" i="8" s="1"/>
  <c r="BC1160" i="8"/>
  <c r="BB1161" i="8"/>
  <c r="BA1161" i="8" s="1"/>
  <c r="BC1161" i="8"/>
  <c r="BB1162" i="8"/>
  <c r="BA1162" i="8" s="1"/>
  <c r="BC1162" i="8"/>
  <c r="BB1163" i="8"/>
  <c r="BA1163" i="8" s="1"/>
  <c r="BC1163" i="8"/>
  <c r="BB1164" i="8"/>
  <c r="BA1164" i="8" s="1"/>
  <c r="BC1164" i="8"/>
  <c r="BB1165" i="8"/>
  <c r="BA1165" i="8" s="1"/>
  <c r="BC1165" i="8"/>
  <c r="BB1166" i="8"/>
  <c r="BA1166" i="8" s="1"/>
  <c r="BC1166" i="8"/>
  <c r="BB1167" i="8"/>
  <c r="BA1167" i="8" s="1"/>
  <c r="BC1167" i="8"/>
  <c r="BB1168" i="8"/>
  <c r="BA1168" i="8" s="1"/>
  <c r="BC1168" i="8"/>
  <c r="BB1169" i="8"/>
  <c r="BA1169" i="8" s="1"/>
  <c r="BC1169" i="8"/>
  <c r="BB1170" i="8"/>
  <c r="BA1170" i="8" s="1"/>
  <c r="BC1170" i="8"/>
  <c r="BB1171" i="8"/>
  <c r="BA1171" i="8" s="1"/>
  <c r="BC1171" i="8"/>
  <c r="BB1172" i="8"/>
  <c r="BA1172" i="8" s="1"/>
  <c r="BC1172" i="8"/>
  <c r="BB1173" i="8"/>
  <c r="BA1173" i="8" s="1"/>
  <c r="BC1173" i="8"/>
  <c r="BB1174" i="8"/>
  <c r="BA1174" i="8" s="1"/>
  <c r="BC1174" i="8"/>
  <c r="BB1175" i="8"/>
  <c r="BA1175" i="8" s="1"/>
  <c r="BC1175" i="8"/>
  <c r="BB1176" i="8"/>
  <c r="BA1176" i="8" s="1"/>
  <c r="BC1176" i="8"/>
  <c r="BB1177" i="8"/>
  <c r="BA1177" i="8" s="1"/>
  <c r="BC1177" i="8"/>
  <c r="BB1178" i="8"/>
  <c r="BA1178" i="8" s="1"/>
  <c r="BC1178" i="8"/>
  <c r="BB1179" i="8"/>
  <c r="BA1179" i="8" s="1"/>
  <c r="BC1179" i="8"/>
  <c r="BB1180" i="8"/>
  <c r="BA1180" i="8" s="1"/>
  <c r="BC1180" i="8"/>
  <c r="BB1181" i="8"/>
  <c r="BA1181" i="8" s="1"/>
  <c r="BC1181" i="8"/>
  <c r="BB1182" i="8"/>
  <c r="BA1182" i="8" s="1"/>
  <c r="BC1182" i="8"/>
  <c r="BB1183" i="8"/>
  <c r="BA1183" i="8" s="1"/>
  <c r="BC1183" i="8"/>
  <c r="BB1185" i="8"/>
  <c r="BA1185" i="8" s="1"/>
  <c r="BC1185" i="8"/>
  <c r="BB1186" i="8"/>
  <c r="BA1186" i="8" s="1"/>
  <c r="BC1186" i="8"/>
  <c r="BB1187" i="8"/>
  <c r="BA1187" i="8" s="1"/>
  <c r="BC1187" i="8"/>
  <c r="BB1188" i="8"/>
  <c r="BA1188" i="8" s="1"/>
  <c r="BC1188" i="8"/>
  <c r="BB1189" i="8"/>
  <c r="BA1189" i="8" s="1"/>
  <c r="BC1189" i="8"/>
  <c r="BB1190" i="8"/>
  <c r="BA1190" i="8" s="1"/>
  <c r="BC1190" i="8"/>
  <c r="BB1191" i="8"/>
  <c r="BA1191" i="8" s="1"/>
  <c r="BC1191" i="8"/>
  <c r="BB1192" i="8"/>
  <c r="BA1192" i="8" s="1"/>
  <c r="BC1192" i="8"/>
  <c r="BB1193" i="8"/>
  <c r="BA1193" i="8" s="1"/>
  <c r="BC1193" i="8"/>
  <c r="BB1194" i="8"/>
  <c r="BA1194" i="8" s="1"/>
  <c r="BC1194" i="8"/>
  <c r="BB1195" i="8"/>
  <c r="BA1195" i="8" s="1"/>
  <c r="BC1195" i="8"/>
  <c r="BB1196" i="8"/>
  <c r="BA1196" i="8" s="1"/>
  <c r="BC1196" i="8"/>
  <c r="BB1197" i="8"/>
  <c r="BA1197" i="8" s="1"/>
  <c r="BC1197" i="8"/>
  <c r="BB1198" i="8"/>
  <c r="BA1198" i="8" s="1"/>
  <c r="BC1198" i="8"/>
  <c r="BB1199" i="8"/>
  <c r="BA1199" i="8" s="1"/>
  <c r="BC1199" i="8"/>
  <c r="BB1200" i="8"/>
  <c r="BA1200" i="8" s="1"/>
  <c r="BC1200" i="8"/>
  <c r="BB1201" i="8"/>
  <c r="BA1201" i="8" s="1"/>
  <c r="BC1201" i="8"/>
  <c r="BB1202" i="8"/>
  <c r="BA1202" i="8" s="1"/>
  <c r="BC1202" i="8"/>
  <c r="BB1203" i="8"/>
  <c r="BA1203" i="8" s="1"/>
  <c r="BC1203" i="8"/>
  <c r="BB1204" i="8"/>
  <c r="BA1204" i="8" s="1"/>
  <c r="BC1204" i="8"/>
  <c r="BB1205" i="8"/>
  <c r="BA1205" i="8" s="1"/>
  <c r="BC1205" i="8"/>
  <c r="BB1206" i="8"/>
  <c r="BA1206" i="8" s="1"/>
  <c r="BC1206" i="8"/>
  <c r="BB1207" i="8"/>
  <c r="BA1207" i="8" s="1"/>
  <c r="BC1207" i="8"/>
  <c r="BB1208" i="8"/>
  <c r="BA1208" i="8" s="1"/>
  <c r="BC1208" i="8"/>
  <c r="BB1209" i="8"/>
  <c r="BA1209" i="8" s="1"/>
  <c r="BC1209" i="8"/>
  <c r="BB1210" i="8"/>
  <c r="BA1210" i="8" s="1"/>
  <c r="BC1210" i="8"/>
  <c r="BB1211" i="8"/>
  <c r="BA1211" i="8" s="1"/>
  <c r="BC1211" i="8"/>
  <c r="BB1212" i="8"/>
  <c r="BA1212" i="8" s="1"/>
  <c r="BC1212" i="8"/>
  <c r="BB1213" i="8"/>
  <c r="BA1213" i="8" s="1"/>
  <c r="BC1213" i="8"/>
  <c r="BB1214" i="8"/>
  <c r="BA1214" i="8" s="1"/>
  <c r="BC1214" i="8"/>
  <c r="BB1215" i="8"/>
  <c r="BA1215" i="8" s="1"/>
  <c r="BC1215" i="8"/>
  <c r="BB1217" i="8"/>
  <c r="BA1217" i="8" s="1"/>
  <c r="BC1217" i="8"/>
  <c r="BB1218" i="8"/>
  <c r="BA1218" i="8" s="1"/>
  <c r="BC1218" i="8"/>
  <c r="BB1219" i="8"/>
  <c r="BA1219" i="8" s="1"/>
  <c r="BC1219" i="8"/>
  <c r="BB1220" i="8"/>
  <c r="BA1220" i="8" s="1"/>
  <c r="BC1220" i="8"/>
  <c r="BB1221" i="8"/>
  <c r="BA1221" i="8" s="1"/>
  <c r="BC1221" i="8"/>
  <c r="BB1222" i="8"/>
  <c r="BA1222" i="8" s="1"/>
  <c r="BC1222" i="8"/>
  <c r="BB1223" i="8"/>
  <c r="BA1223" i="8" s="1"/>
  <c r="BC1223" i="8"/>
  <c r="BB1224" i="8"/>
  <c r="BA1224" i="8" s="1"/>
  <c r="BC1224" i="8"/>
  <c r="BB1225" i="8"/>
  <c r="BA1225" i="8" s="1"/>
  <c r="BC1225" i="8"/>
  <c r="BB1226" i="8"/>
  <c r="BA1226" i="8" s="1"/>
  <c r="BC1226" i="8"/>
  <c r="BB1227" i="8"/>
  <c r="BA1227" i="8" s="1"/>
  <c r="BC1227" i="8"/>
  <c r="BB1228" i="8"/>
  <c r="BA1228" i="8" s="1"/>
  <c r="BC1228" i="8"/>
  <c r="BB1229" i="8"/>
  <c r="BA1229" i="8" s="1"/>
  <c r="BC1229" i="8"/>
  <c r="BB1230" i="8"/>
  <c r="BA1230" i="8" s="1"/>
  <c r="BC1230" i="8"/>
  <c r="BB1231" i="8"/>
  <c r="BA1231" i="8" s="1"/>
  <c r="BC1231" i="8"/>
  <c r="BB1232" i="8"/>
  <c r="BA1232" i="8" s="1"/>
  <c r="BC1232" i="8"/>
  <c r="BB1233" i="8"/>
  <c r="BA1233" i="8" s="1"/>
  <c r="BC1233" i="8"/>
  <c r="BB1234" i="8"/>
  <c r="BA1234" i="8" s="1"/>
  <c r="BC1234" i="8"/>
  <c r="BB1235" i="8"/>
  <c r="BA1235" i="8" s="1"/>
  <c r="BC1235" i="8"/>
  <c r="BB1236" i="8"/>
  <c r="BA1236" i="8" s="1"/>
  <c r="BC1236" i="8"/>
  <c r="BB1237" i="8"/>
  <c r="BA1237" i="8" s="1"/>
  <c r="BC1237" i="8"/>
  <c r="BB1238" i="8"/>
  <c r="BA1238" i="8" s="1"/>
  <c r="BC1238" i="8"/>
  <c r="BB1239" i="8"/>
  <c r="BA1239" i="8" s="1"/>
  <c r="BC1239" i="8"/>
  <c r="BB1240" i="8"/>
  <c r="BA1240" i="8" s="1"/>
  <c r="BC1240" i="8"/>
  <c r="BB1241" i="8"/>
  <c r="BA1241" i="8" s="1"/>
  <c r="BC1241" i="8"/>
  <c r="BB1242" i="8"/>
  <c r="BA1242" i="8" s="1"/>
  <c r="BC1242" i="8"/>
  <c r="BB1243" i="8"/>
  <c r="BA1243" i="8" s="1"/>
  <c r="BC1243" i="8"/>
  <c r="BB1244" i="8"/>
  <c r="BA1244" i="8" s="1"/>
  <c r="BC1244" i="8"/>
  <c r="BB1245" i="8"/>
  <c r="BA1245" i="8" s="1"/>
  <c r="BC1245" i="8"/>
  <c r="BB1246" i="8"/>
  <c r="BA1246" i="8" s="1"/>
  <c r="BC1246" i="8"/>
  <c r="BB1247" i="8"/>
  <c r="BA1247" i="8" s="1"/>
  <c r="BC1247" i="8"/>
  <c r="BB1248" i="8"/>
  <c r="BA1248" i="8" s="1"/>
  <c r="BC1248" i="8"/>
  <c r="BB1250" i="8"/>
  <c r="BA1250" i="8" s="1"/>
  <c r="BC1250" i="8"/>
  <c r="BB1251" i="8"/>
  <c r="BA1251" i="8" s="1"/>
  <c r="BC1251" i="8"/>
  <c r="BB1252" i="8"/>
  <c r="BA1252" i="8" s="1"/>
  <c r="BC1252" i="8"/>
  <c r="BB1253" i="8"/>
  <c r="BA1253" i="8" s="1"/>
  <c r="BC1253" i="8"/>
  <c r="BB1254" i="8"/>
  <c r="BA1254" i="8" s="1"/>
  <c r="BC1254" i="8"/>
  <c r="BB1255" i="8"/>
  <c r="BA1255" i="8" s="1"/>
  <c r="BC1255" i="8"/>
  <c r="BB1256" i="8"/>
  <c r="BA1256" i="8" s="1"/>
  <c r="BC1256" i="8"/>
  <c r="BB1257" i="8"/>
  <c r="BA1257" i="8" s="1"/>
  <c r="BC1257" i="8"/>
  <c r="BB1258" i="8"/>
  <c r="BA1258" i="8" s="1"/>
  <c r="BC1258" i="8"/>
  <c r="BB1259" i="8"/>
  <c r="BA1259" i="8" s="1"/>
  <c r="BC1259" i="8"/>
  <c r="BB1260" i="8"/>
  <c r="BA1260" i="8" s="1"/>
  <c r="BC1260" i="8"/>
  <c r="BB1262" i="8"/>
  <c r="BA1262" i="8" s="1"/>
  <c r="BC1262" i="8"/>
  <c r="BB1263" i="8"/>
  <c r="BA1263" i="8" s="1"/>
  <c r="BC1263" i="8"/>
  <c r="BB1264" i="8"/>
  <c r="BA1264" i="8" s="1"/>
  <c r="BC1264" i="8"/>
  <c r="BB1265" i="8"/>
  <c r="BA1265" i="8" s="1"/>
  <c r="BC1265" i="8"/>
  <c r="BB1266" i="8"/>
  <c r="BA1266" i="8" s="1"/>
  <c r="BC1266" i="8"/>
  <c r="BB1267" i="8"/>
  <c r="BA1267" i="8" s="1"/>
  <c r="BC1267" i="8"/>
  <c r="BB1268" i="8"/>
  <c r="BA1268" i="8" s="1"/>
  <c r="BC1268" i="8"/>
  <c r="BB1269" i="8"/>
  <c r="BA1269" i="8" s="1"/>
  <c r="BC1269" i="8"/>
  <c r="BB1270" i="8"/>
  <c r="BA1270" i="8" s="1"/>
  <c r="BC1270" i="8"/>
  <c r="BB1271" i="8"/>
  <c r="BA1271" i="8" s="1"/>
  <c r="BC1271" i="8"/>
  <c r="BB1272" i="8"/>
  <c r="BA1272" i="8" s="1"/>
  <c r="BC1272" i="8"/>
  <c r="BB1273" i="8"/>
  <c r="BA1273" i="8" s="1"/>
  <c r="BC1273" i="8"/>
  <c r="BB1274" i="8"/>
  <c r="BA1274" i="8" s="1"/>
  <c r="BC1274" i="8"/>
  <c r="BB1275" i="8"/>
  <c r="BA1275" i="8" s="1"/>
  <c r="BC1275" i="8"/>
  <c r="BB1276" i="8"/>
  <c r="BA1276" i="8" s="1"/>
  <c r="BC1276" i="8"/>
  <c r="BB1277" i="8"/>
  <c r="BA1277" i="8" s="1"/>
  <c r="BC1277" i="8"/>
  <c r="BB1278" i="8"/>
  <c r="BA1278" i="8" s="1"/>
  <c r="BC1278" i="8"/>
  <c r="BB1279" i="8"/>
  <c r="BA1279" i="8" s="1"/>
  <c r="BC1279" i="8"/>
  <c r="BB1280" i="8"/>
  <c r="BA1280" i="8" s="1"/>
  <c r="BC1280" i="8"/>
  <c r="BB1281" i="8"/>
  <c r="BA1281" i="8" s="1"/>
  <c r="BC1281" i="8"/>
  <c r="BB1282" i="8"/>
  <c r="BA1282" i="8" s="1"/>
  <c r="BC1282" i="8"/>
  <c r="BB1283" i="8"/>
  <c r="BA1283" i="8" s="1"/>
  <c r="BC1283" i="8"/>
  <c r="BB1284" i="8"/>
  <c r="BA1284" i="8" s="1"/>
  <c r="BC1284" i="8"/>
  <c r="BB1285" i="8"/>
  <c r="BA1285" i="8" s="1"/>
  <c r="BC1285" i="8"/>
  <c r="BB1286" i="8"/>
  <c r="BA1286" i="8" s="1"/>
  <c r="BC1286" i="8"/>
  <c r="BB1287" i="8"/>
  <c r="BA1287" i="8" s="1"/>
  <c r="BC1287" i="8"/>
  <c r="BB1288" i="8"/>
  <c r="BA1288" i="8" s="1"/>
  <c r="BC1288" i="8"/>
  <c r="BB1289" i="8"/>
  <c r="BA1289" i="8" s="1"/>
  <c r="BC1289" i="8"/>
  <c r="BB1290" i="8"/>
  <c r="BA1290" i="8" s="1"/>
  <c r="BC1290" i="8"/>
  <c r="BB1291" i="8"/>
  <c r="BA1291" i="8" s="1"/>
  <c r="BC1291" i="8"/>
  <c r="BB1292" i="8"/>
  <c r="BA1292" i="8" s="1"/>
  <c r="BC1292" i="8"/>
  <c r="BB1293" i="8"/>
  <c r="BA1293" i="8" s="1"/>
  <c r="BC1293" i="8"/>
  <c r="BB1295" i="8"/>
  <c r="BC1295" i="8"/>
  <c r="BB1296" i="8"/>
  <c r="BC1296" i="8"/>
  <c r="BB1297" i="8"/>
  <c r="BC1297" i="8"/>
  <c r="BB1298" i="8"/>
  <c r="BC1298" i="8"/>
  <c r="BB1299" i="8"/>
  <c r="BC1299" i="8"/>
  <c r="BB1300" i="8"/>
  <c r="BC1300" i="8"/>
  <c r="BB1301" i="8"/>
  <c r="BC1301" i="8"/>
  <c r="BB1302" i="8"/>
  <c r="BC1302" i="8"/>
  <c r="BB1303" i="8"/>
  <c r="BC1303" i="8"/>
  <c r="BB1304" i="8"/>
  <c r="BC1304" i="8"/>
  <c r="BB1305" i="8"/>
  <c r="BC1305" i="8"/>
  <c r="BB1306" i="8"/>
  <c r="BC1306" i="8"/>
  <c r="BB1307" i="8"/>
  <c r="BC1307" i="8"/>
  <c r="BB1308" i="8"/>
  <c r="BC1308" i="8"/>
  <c r="BB1309" i="8"/>
  <c r="BC1309" i="8"/>
  <c r="BB1310" i="8"/>
  <c r="BC1310" i="8"/>
  <c r="BB1311" i="8"/>
  <c r="BC1311" i="8"/>
  <c r="BB1312" i="8"/>
  <c r="BC1312" i="8"/>
  <c r="BB1313" i="8"/>
  <c r="BC1313" i="8"/>
  <c r="BB1314" i="8"/>
  <c r="BC1314" i="8"/>
  <c r="BB1315" i="8"/>
  <c r="BC1315" i="8"/>
  <c r="BB1316" i="8"/>
  <c r="BA1316" i="8" s="1"/>
  <c r="BC1316" i="8"/>
  <c r="BB1317" i="8"/>
  <c r="BA1317" i="8" s="1"/>
  <c r="BC1317" i="8"/>
  <c r="BB1318" i="8"/>
  <c r="BA1318" i="8" s="1"/>
  <c r="BC1318" i="8"/>
  <c r="BB1319" i="8"/>
  <c r="BA1319" i="8" s="1"/>
  <c r="BC1319" i="8"/>
  <c r="BB1320" i="8"/>
  <c r="BA1320" i="8" s="1"/>
  <c r="BC1320" i="8"/>
  <c r="BB1321" i="8"/>
  <c r="BA1321" i="8" s="1"/>
  <c r="BC1321" i="8"/>
  <c r="BB1322" i="8"/>
  <c r="BA1322" i="8" s="1"/>
  <c r="BC1322" i="8"/>
  <c r="BB1323" i="8"/>
  <c r="BA1323" i="8" s="1"/>
  <c r="BC1323" i="8"/>
  <c r="BB1324" i="8"/>
  <c r="BA1324" i="8" s="1"/>
  <c r="BC1324" i="8"/>
  <c r="BB1325" i="8"/>
  <c r="BA1325" i="8" s="1"/>
  <c r="BC1325" i="8"/>
  <c r="BB1326" i="8"/>
  <c r="BA1326" i="8" s="1"/>
  <c r="BC1326" i="8"/>
  <c r="BB1328" i="8"/>
  <c r="BA1328" i="8" s="1"/>
  <c r="BC1328" i="8"/>
  <c r="BB1329" i="8"/>
  <c r="BA1329" i="8" s="1"/>
  <c r="BC1329" i="8"/>
  <c r="BB1330" i="8"/>
  <c r="BA1330" i="8" s="1"/>
  <c r="BC1330" i="8"/>
  <c r="BB1331" i="8"/>
  <c r="BA1331" i="8" s="1"/>
  <c r="BC1331" i="8"/>
  <c r="BB1332" i="8"/>
  <c r="BA1332" i="8" s="1"/>
  <c r="BC1332" i="8"/>
  <c r="BB1333" i="8"/>
  <c r="BA1333" i="8" s="1"/>
  <c r="BC1333" i="8"/>
  <c r="BB1334" i="8"/>
  <c r="BA1334" i="8" s="1"/>
  <c r="BC1334" i="8"/>
  <c r="BB1335" i="8"/>
  <c r="BA1335" i="8" s="1"/>
  <c r="BC1335" i="8"/>
  <c r="BB1336" i="8"/>
  <c r="BA1336" i="8" s="1"/>
  <c r="BC1336" i="8"/>
  <c r="BB1337" i="8"/>
  <c r="BA1337" i="8" s="1"/>
  <c r="BC1337" i="8"/>
  <c r="BB1338" i="8"/>
  <c r="BA1338" i="8" s="1"/>
  <c r="BC1338" i="8"/>
  <c r="BB1339" i="8"/>
  <c r="BA1339" i="8" s="1"/>
  <c r="BC1339" i="8"/>
  <c r="BB1340" i="8"/>
  <c r="BA1340" i="8" s="1"/>
  <c r="BC1340" i="8"/>
  <c r="BB1341" i="8"/>
  <c r="BA1341" i="8" s="1"/>
  <c r="BC1341" i="8"/>
  <c r="BB1342" i="8"/>
  <c r="BA1342" i="8" s="1"/>
  <c r="BC1342" i="8"/>
  <c r="BB1343" i="8"/>
  <c r="BA1343" i="8" s="1"/>
  <c r="BC1343" i="8"/>
  <c r="BB1344" i="8"/>
  <c r="BA1344" i="8" s="1"/>
  <c r="BC1344" i="8"/>
  <c r="BB1345" i="8"/>
  <c r="BA1345" i="8" s="1"/>
  <c r="BC1345" i="8"/>
  <c r="BB1346" i="8"/>
  <c r="BA1346" i="8" s="1"/>
  <c r="BC1346" i="8"/>
  <c r="BB1347" i="8"/>
  <c r="BA1347" i="8" s="1"/>
  <c r="BC1347" i="8"/>
  <c r="BB1348" i="8"/>
  <c r="BA1348" i="8" s="1"/>
  <c r="BC1348" i="8"/>
  <c r="BB1349" i="8"/>
  <c r="BA1349" i="8" s="1"/>
  <c r="BC1349" i="8"/>
  <c r="BB1350" i="8"/>
  <c r="BA1350" i="8" s="1"/>
  <c r="BC1350" i="8"/>
  <c r="BB1351" i="8"/>
  <c r="BA1351" i="8" s="1"/>
  <c r="BC1351" i="8"/>
  <c r="BB1352" i="8"/>
  <c r="BA1352" i="8" s="1"/>
  <c r="BC1352" i="8"/>
  <c r="BB1353" i="8"/>
  <c r="BA1353" i="8" s="1"/>
  <c r="BC1353" i="8"/>
  <c r="BB1354" i="8"/>
  <c r="BA1354" i="8" s="1"/>
  <c r="BC1354" i="8"/>
  <c r="BB1355" i="8"/>
  <c r="BA1355" i="8" s="1"/>
  <c r="BC1355" i="8"/>
  <c r="BB1356" i="8"/>
  <c r="BA1356" i="8" s="1"/>
  <c r="BC1356" i="8"/>
  <c r="BB1357" i="8"/>
  <c r="BA1357" i="8" s="1"/>
  <c r="BC1357" i="8"/>
  <c r="BB1358" i="8"/>
  <c r="BA1358" i="8" s="1"/>
  <c r="BC1358" i="8"/>
  <c r="BB1359" i="8"/>
  <c r="BA1359" i="8" s="1"/>
  <c r="BC1359" i="8"/>
  <c r="BB1360" i="8"/>
  <c r="BA1360" i="8" s="1"/>
  <c r="BC1360" i="8"/>
  <c r="BB1361" i="8"/>
  <c r="BA1361" i="8" s="1"/>
  <c r="BC1361" i="8"/>
  <c r="BB1363" i="8"/>
  <c r="BA1363" i="8" s="1"/>
  <c r="BC1363" i="8"/>
  <c r="BB1364" i="8"/>
  <c r="BA1364" i="8" s="1"/>
  <c r="BC1364" i="8"/>
  <c r="BB1365" i="8"/>
  <c r="BA1365" i="8" s="1"/>
  <c r="BC1365" i="8"/>
  <c r="BB1366" i="8"/>
  <c r="BA1366" i="8" s="1"/>
  <c r="BC1366" i="8"/>
  <c r="BB1367" i="8"/>
  <c r="BA1367" i="8" s="1"/>
  <c r="BC1367" i="8"/>
  <c r="BB1368" i="8"/>
  <c r="BA1368" i="8" s="1"/>
  <c r="BC1368" i="8"/>
  <c r="BB1369" i="8"/>
  <c r="BA1369" i="8" s="1"/>
  <c r="BC1369" i="8"/>
  <c r="BB1370" i="8"/>
  <c r="BA1370" i="8" s="1"/>
  <c r="BC1370" i="8"/>
  <c r="BB1371" i="8"/>
  <c r="BA1371" i="8" s="1"/>
  <c r="BC1371" i="8"/>
  <c r="BB1372" i="8"/>
  <c r="BA1372" i="8" s="1"/>
  <c r="BC1372" i="8"/>
  <c r="BB1373" i="8"/>
  <c r="BA1373" i="8" s="1"/>
  <c r="BC1373" i="8"/>
  <c r="BB1374" i="8"/>
  <c r="BA1374" i="8" s="1"/>
  <c r="BC1374" i="8"/>
  <c r="BB1375" i="8"/>
  <c r="BA1375" i="8" s="1"/>
  <c r="BC1375" i="8"/>
  <c r="BB1376" i="8"/>
  <c r="BA1376" i="8" s="1"/>
  <c r="BC1376" i="8"/>
  <c r="BB1377" i="8"/>
  <c r="BA1377" i="8" s="1"/>
  <c r="BC1377" i="8"/>
  <c r="BB1378" i="8"/>
  <c r="BA1378" i="8" s="1"/>
  <c r="BC1378" i="8"/>
  <c r="BB1379" i="8"/>
  <c r="BA1379" i="8" s="1"/>
  <c r="BC1379" i="8"/>
  <c r="BB1380" i="8"/>
  <c r="BA1380" i="8" s="1"/>
  <c r="BC1380" i="8"/>
  <c r="BB1381" i="8"/>
  <c r="BA1381" i="8" s="1"/>
  <c r="BC1381" i="8"/>
  <c r="BB1382" i="8"/>
  <c r="BA1382" i="8" s="1"/>
  <c r="BC1382" i="8"/>
  <c r="BB1383" i="8"/>
  <c r="BA1383" i="8" s="1"/>
  <c r="BC1383" i="8"/>
  <c r="BB1384" i="8"/>
  <c r="BA1384" i="8" s="1"/>
  <c r="BC1384" i="8"/>
  <c r="BB1385" i="8"/>
  <c r="BA1385" i="8" s="1"/>
  <c r="BC1385" i="8"/>
  <c r="BB1386" i="8"/>
  <c r="BA1386" i="8" s="1"/>
  <c r="BC1386" i="8"/>
  <c r="BB1387" i="8"/>
  <c r="BA1387" i="8" s="1"/>
  <c r="BC1387" i="8"/>
  <c r="BB1388" i="8"/>
  <c r="BA1388" i="8" s="1"/>
  <c r="BC1388" i="8"/>
  <c r="BB1389" i="8"/>
  <c r="BA1389" i="8" s="1"/>
  <c r="BC1389" i="8"/>
  <c r="BB1390" i="8"/>
  <c r="BA1390" i="8" s="1"/>
  <c r="BC1390" i="8"/>
  <c r="BB1391" i="8"/>
  <c r="BA1391" i="8" s="1"/>
  <c r="BC1391" i="8"/>
  <c r="BB1392" i="8"/>
  <c r="BA1392" i="8" s="1"/>
  <c r="BC1392" i="8"/>
  <c r="BB1393" i="8"/>
  <c r="BA1393" i="8" s="1"/>
  <c r="BC1393" i="8"/>
  <c r="BB1394" i="8"/>
  <c r="BA1394" i="8" s="1"/>
  <c r="BC1394" i="8"/>
  <c r="BB1395" i="8"/>
  <c r="BA1395" i="8" s="1"/>
  <c r="BC1395" i="8"/>
  <c r="BB1396" i="8"/>
  <c r="BA1396" i="8" s="1"/>
  <c r="BC1396" i="8"/>
  <c r="BB1397" i="8"/>
  <c r="BA1397" i="8" s="1"/>
  <c r="BC1397" i="8"/>
  <c r="BB1398" i="8"/>
  <c r="BA1398" i="8" s="1"/>
  <c r="BC1398" i="8"/>
  <c r="BB1399" i="8"/>
  <c r="BA1399" i="8" s="1"/>
  <c r="BC1399" i="8"/>
  <c r="BB1400" i="8"/>
  <c r="BA1400" i="8" s="1"/>
  <c r="BC1400" i="8"/>
  <c r="BB1402" i="8"/>
  <c r="BA1402" i="8" s="1"/>
  <c r="BC1402" i="8"/>
  <c r="BB1403" i="8"/>
  <c r="BA1403" i="8" s="1"/>
  <c r="BC1403" i="8"/>
  <c r="BB1404" i="8"/>
  <c r="BA1404" i="8" s="1"/>
  <c r="BC1404" i="8"/>
  <c r="BB1405" i="8"/>
  <c r="BA1405" i="8" s="1"/>
  <c r="BC1405" i="8"/>
  <c r="BB1406" i="8"/>
  <c r="BA1406" i="8" s="1"/>
  <c r="BC1406" i="8"/>
  <c r="BB1407" i="8"/>
  <c r="BA1407" i="8" s="1"/>
  <c r="BC1407" i="8"/>
  <c r="BB1408" i="8"/>
  <c r="BA1408" i="8" s="1"/>
  <c r="BC1408" i="8"/>
  <c r="BB1409" i="8"/>
  <c r="BA1409" i="8" s="1"/>
  <c r="BC1409" i="8"/>
  <c r="BB1410" i="8"/>
  <c r="BA1410" i="8" s="1"/>
  <c r="BC1410" i="8"/>
  <c r="BB1411" i="8"/>
  <c r="BA1411" i="8" s="1"/>
  <c r="BC1411" i="8"/>
  <c r="BB1412" i="8"/>
  <c r="BA1412" i="8" s="1"/>
  <c r="BC1412" i="8"/>
  <c r="BB1413" i="8"/>
  <c r="BA1413" i="8" s="1"/>
  <c r="BC1413" i="8"/>
  <c r="BB1414" i="8"/>
  <c r="BA1414" i="8" s="1"/>
  <c r="BC1414" i="8"/>
  <c r="BB1415" i="8"/>
  <c r="BA1415" i="8" s="1"/>
  <c r="BC1415" i="8"/>
  <c r="BB1416" i="8"/>
  <c r="BA1416" i="8" s="1"/>
  <c r="BC1416" i="8"/>
  <c r="BB1417" i="8"/>
  <c r="BA1417" i="8" s="1"/>
  <c r="BC1417" i="8"/>
  <c r="BB1418" i="8"/>
  <c r="BA1418" i="8" s="1"/>
  <c r="BC1418" i="8"/>
  <c r="BB1419" i="8"/>
  <c r="BA1419" i="8" s="1"/>
  <c r="BC1419" i="8"/>
  <c r="BB1420" i="8"/>
  <c r="BA1420" i="8" s="1"/>
  <c r="BC1420" i="8"/>
  <c r="BB1421" i="8"/>
  <c r="BA1421" i="8" s="1"/>
  <c r="BC1421" i="8"/>
  <c r="BB1422" i="8"/>
  <c r="BA1422" i="8" s="1"/>
  <c r="BC1422" i="8"/>
  <c r="BB1423" i="8"/>
  <c r="BA1423" i="8" s="1"/>
  <c r="BC1423" i="8"/>
  <c r="BB1424" i="8"/>
  <c r="BA1424" i="8" s="1"/>
  <c r="BC1424" i="8"/>
  <c r="BB1425" i="8"/>
  <c r="BA1425" i="8" s="1"/>
  <c r="BC1425" i="8"/>
  <c r="BB1426" i="8"/>
  <c r="BA1426" i="8" s="1"/>
  <c r="BC1426" i="8"/>
  <c r="BB1427" i="8"/>
  <c r="BA1427" i="8" s="1"/>
  <c r="BC1427" i="8"/>
  <c r="BB1428" i="8"/>
  <c r="BA1428" i="8" s="1"/>
  <c r="BC1428" i="8"/>
  <c r="BB1429" i="8"/>
  <c r="BA1429" i="8" s="1"/>
  <c r="BC1429" i="8"/>
  <c r="BB1430" i="8"/>
  <c r="BA1430" i="8" s="1"/>
  <c r="BC1430" i="8"/>
  <c r="BB1431" i="8"/>
  <c r="BA1431" i="8" s="1"/>
  <c r="BC1431" i="8"/>
  <c r="BB1432" i="8"/>
  <c r="BA1432" i="8" s="1"/>
  <c r="BC1432" i="8"/>
  <c r="BB1433" i="8"/>
  <c r="BA1433" i="8" s="1"/>
  <c r="BC1433" i="8"/>
  <c r="BB1434" i="8"/>
  <c r="BB1435" i="8"/>
  <c r="BA1435" i="8" s="1"/>
  <c r="BC1435" i="8"/>
  <c r="BB1436" i="8"/>
  <c r="BA1436" i="8" s="1"/>
  <c r="BC1436" i="8"/>
  <c r="BB1437" i="8"/>
  <c r="BA1437" i="8" s="1"/>
  <c r="BC1437" i="8"/>
  <c r="BB1438" i="8"/>
  <c r="BA1438" i="8" s="1"/>
  <c r="BC1438" i="8"/>
  <c r="BB1439" i="8"/>
  <c r="BA1439" i="8" s="1"/>
  <c r="BC1439" i="8"/>
  <c r="BB1440" i="8"/>
  <c r="BA1440" i="8" s="1"/>
  <c r="BC1440" i="8"/>
  <c r="BB1441" i="8"/>
  <c r="BA1441" i="8" s="1"/>
  <c r="BC1441" i="8"/>
  <c r="BB1442" i="8"/>
  <c r="BA1442" i="8" s="1"/>
  <c r="BC1442" i="8"/>
  <c r="BB1443" i="8"/>
  <c r="BA1443" i="8" s="1"/>
  <c r="BC1443" i="8"/>
  <c r="BB1444" i="8"/>
  <c r="BA1444" i="8" s="1"/>
  <c r="BC1444" i="8"/>
  <c r="BB1445" i="8"/>
  <c r="BB1446" i="8"/>
  <c r="BA1446" i="8" s="1"/>
  <c r="BC1446" i="8"/>
  <c r="BB1447" i="8"/>
  <c r="BA1447" i="8" s="1"/>
  <c r="BC1447" i="8"/>
  <c r="BB1448" i="8"/>
  <c r="BA1448" i="8" s="1"/>
  <c r="BC1448" i="8"/>
  <c r="BB1449" i="8"/>
  <c r="BA1449" i="8" s="1"/>
  <c r="BC1449" i="8"/>
  <c r="BB1450" i="8"/>
  <c r="BA1450" i="8" s="1"/>
  <c r="BC1450" i="8"/>
  <c r="BB1451" i="8"/>
  <c r="BA1451" i="8" s="1"/>
  <c r="BC1451" i="8"/>
  <c r="BB1452" i="8"/>
  <c r="BA1452" i="8" s="1"/>
  <c r="BC1452" i="8"/>
  <c r="BB1453" i="8"/>
  <c r="BA1453" i="8" s="1"/>
  <c r="BC1453" i="8"/>
  <c r="BB1454" i="8"/>
  <c r="BA1454" i="8" s="1"/>
  <c r="BC1454" i="8"/>
  <c r="BB1455" i="8"/>
  <c r="BA1455" i="8" s="1"/>
  <c r="BC1455" i="8"/>
  <c r="BB1456" i="8"/>
  <c r="BA1456" i="8" s="1"/>
  <c r="BC1456" i="8"/>
  <c r="BB1457" i="8"/>
  <c r="BA1457" i="8" s="1"/>
  <c r="BC1457" i="8"/>
  <c r="BB1458" i="8"/>
  <c r="BA1458" i="8" s="1"/>
  <c r="BC1458" i="8"/>
  <c r="BB1459" i="8"/>
  <c r="BA1459" i="8" s="1"/>
  <c r="BC1459" i="8"/>
  <c r="BB1460" i="8"/>
  <c r="BA1460" i="8" s="1"/>
  <c r="BC1460" i="8"/>
  <c r="BB1461" i="8"/>
  <c r="BA1461" i="8" s="1"/>
  <c r="BC1461" i="8"/>
  <c r="BB1462" i="8"/>
  <c r="BA1462" i="8" s="1"/>
  <c r="BC1462" i="8"/>
  <c r="BB1463" i="8"/>
  <c r="BA1463" i="8" s="1"/>
  <c r="BC1463" i="8"/>
  <c r="BB1464" i="8"/>
  <c r="BA1464" i="8" s="1"/>
  <c r="BC1464" i="8"/>
  <c r="BB1465" i="8"/>
  <c r="BA1465" i="8" s="1"/>
  <c r="BC1465" i="8"/>
  <c r="BB1466" i="8"/>
  <c r="BA1466" i="8" s="1"/>
  <c r="BC1466" i="8"/>
  <c r="BB1467" i="8"/>
  <c r="BA1467" i="8" s="1"/>
  <c r="BC1467" i="8"/>
  <c r="BB1468" i="8"/>
  <c r="BA1468" i="8" s="1"/>
  <c r="BC1468" i="8"/>
  <c r="BB1469" i="8"/>
  <c r="BA1469" i="8" s="1"/>
  <c r="BC1469" i="8"/>
  <c r="BB1470" i="8"/>
  <c r="BA1470" i="8" s="1"/>
  <c r="BC1470" i="8"/>
  <c r="BB1471" i="8"/>
  <c r="BA1471" i="8" s="1"/>
  <c r="BC1471" i="8"/>
  <c r="BB1472" i="8"/>
  <c r="BA1472" i="8" s="1"/>
  <c r="BC1472" i="8"/>
  <c r="BB1473" i="8"/>
  <c r="BA1473" i="8" s="1"/>
  <c r="BC1473" i="8"/>
  <c r="BB1474" i="8"/>
  <c r="BA1474" i="8" s="1"/>
  <c r="BC1474" i="8"/>
  <c r="BB1475" i="8"/>
  <c r="BA1475" i="8" s="1"/>
  <c r="BC1475" i="8"/>
  <c r="BB1476" i="8"/>
  <c r="BA1476" i="8" s="1"/>
  <c r="BC1476" i="8"/>
  <c r="BB1477" i="8"/>
  <c r="BA1477" i="8" s="1"/>
  <c r="BC1477" i="8"/>
  <c r="BB1478" i="8"/>
  <c r="BA1478" i="8" s="1"/>
  <c r="BC1478" i="8"/>
  <c r="BB1479" i="8"/>
  <c r="BA1479" i="8" s="1"/>
  <c r="BC1479" i="8"/>
  <c r="BB1480" i="8"/>
  <c r="BA1480" i="8" s="1"/>
  <c r="BC1480" i="8"/>
  <c r="BB1481" i="8"/>
  <c r="BA1481" i="8" s="1"/>
  <c r="BC1481" i="8"/>
  <c r="BB1482" i="8"/>
  <c r="BA1482" i="8" s="1"/>
  <c r="BC1482" i="8"/>
  <c r="BB1483" i="8"/>
  <c r="BA1483" i="8" s="1"/>
  <c r="BC1483" i="8"/>
  <c r="BB1484" i="8"/>
  <c r="BD5" i="8"/>
  <c r="BQ5" i="8"/>
  <c r="BS5" i="8"/>
  <c r="BD6" i="8"/>
  <c r="BC644" i="8" l="1"/>
  <c r="BC674" i="8"/>
  <c r="BC1484" i="8"/>
  <c r="BC331" i="8"/>
  <c r="BC1129" i="8"/>
  <c r="BB1063" i="8"/>
  <c r="BC1434" i="8"/>
  <c r="BC920" i="8"/>
  <c r="BC863" i="8"/>
  <c r="BB674" i="8"/>
  <c r="BC740" i="8"/>
  <c r="BC250" i="8"/>
  <c r="BC1063" i="8"/>
  <c r="BC952" i="8"/>
  <c r="BB825" i="8"/>
  <c r="BC457" i="8"/>
  <c r="BB331" i="8"/>
  <c r="BC262" i="8"/>
  <c r="BC993" i="8"/>
  <c r="BC288" i="8"/>
  <c r="BC1445" i="8"/>
  <c r="BC1261" i="8"/>
  <c r="BC705" i="8"/>
  <c r="BC442" i="8"/>
  <c r="BB863" i="8"/>
  <c r="BC825" i="8"/>
  <c r="BB609" i="8"/>
  <c r="BC557" i="8"/>
  <c r="BC275" i="8"/>
  <c r="BB952" i="8"/>
  <c r="BC609" i="8"/>
  <c r="BB442" i="8"/>
  <c r="BC301" i="8"/>
  <c r="BB262" i="8"/>
  <c r="BC30" i="8"/>
  <c r="AH1184" i="8"/>
  <c r="AC1184" i="8"/>
  <c r="DF1184" i="8" s="1"/>
  <c r="DG1184" i="8" s="1"/>
  <c r="AC226" i="8"/>
  <c r="DF226" i="8" s="1"/>
  <c r="AH226" i="8"/>
  <c r="BB1261" i="8"/>
  <c r="BB993" i="8"/>
  <c r="BB920" i="8"/>
  <c r="BB457" i="8"/>
  <c r="BC449" i="8"/>
  <c r="BB30" i="8"/>
  <c r="BC512" i="8"/>
  <c r="BC779" i="8"/>
  <c r="BT863" i="8"/>
  <c r="BT825" i="8"/>
  <c r="BC1151" i="8"/>
  <c r="BC1327" i="8"/>
  <c r="BC1249" i="8"/>
  <c r="BC1362" i="8"/>
  <c r="BC971" i="8"/>
  <c r="BC1096" i="8"/>
  <c r="BC182" i="8"/>
  <c r="BB1151" i="8"/>
  <c r="BB1327" i="8"/>
  <c r="BB1249" i="8"/>
  <c r="BC410" i="8"/>
  <c r="BB1362" i="8"/>
  <c r="BB1096" i="8"/>
  <c r="BB971" i="8"/>
  <c r="BC317" i="8"/>
  <c r="BB942" i="8"/>
  <c r="BC1216" i="8"/>
  <c r="BC1029" i="8"/>
  <c r="BC1294" i="8"/>
  <c r="BC981" i="8"/>
  <c r="BC881" i="8"/>
  <c r="BB1029" i="8"/>
  <c r="BB981" i="8"/>
  <c r="BC908" i="8"/>
  <c r="BB317" i="8"/>
  <c r="BC129" i="8"/>
  <c r="BB1294" i="8"/>
  <c r="BB1216" i="8"/>
  <c r="BB881" i="8"/>
  <c r="BB908" i="8"/>
  <c r="BB129" i="8"/>
  <c r="BC214" i="8"/>
  <c r="BC942" i="8"/>
  <c r="BB214" i="8"/>
  <c r="BA1249" i="8"/>
  <c r="BA1184" i="8"/>
  <c r="BA449" i="8"/>
  <c r="BC1184" i="8"/>
  <c r="BA1294" i="8"/>
  <c r="BB1184" i="8"/>
  <c r="BA1327" i="8"/>
  <c r="BB237" i="8"/>
  <c r="BC237" i="8"/>
  <c r="BA705" i="8"/>
  <c r="BC1401" i="8"/>
  <c r="BC226" i="8"/>
  <c r="BA942" i="8"/>
  <c r="BA226" i="8"/>
  <c r="BA908" i="8"/>
  <c r="BA512" i="8"/>
  <c r="BB226" i="8"/>
  <c r="BA1096" i="8"/>
  <c r="BA920" i="8"/>
  <c r="BA779" i="8"/>
  <c r="BA365" i="8"/>
  <c r="BA288" i="8"/>
  <c r="BA237" i="8"/>
  <c r="BA214" i="8"/>
  <c r="BA182" i="8"/>
  <c r="BB365" i="8"/>
  <c r="BA1445" i="8"/>
  <c r="BA952" i="8"/>
  <c r="BB1401" i="8"/>
  <c r="BB342" i="8"/>
  <c r="BA1401" i="8"/>
  <c r="BA971" i="8"/>
  <c r="BA674" i="8"/>
  <c r="BA262" i="8"/>
  <c r="BA1216" i="8"/>
  <c r="BA1129" i="8"/>
  <c r="BA1029" i="8"/>
  <c r="BA981" i="8"/>
  <c r="BA740" i="8"/>
  <c r="BA644" i="8"/>
  <c r="BA609" i="8"/>
  <c r="BA442" i="8"/>
  <c r="BA331" i="8"/>
  <c r="BA301" i="8"/>
  <c r="BA250" i="8"/>
  <c r="BA1362" i="8"/>
  <c r="BA1151" i="8"/>
  <c r="BA863" i="8"/>
  <c r="BA557" i="8"/>
  <c r="BA410" i="8"/>
  <c r="BA317" i="8"/>
  <c r="BA275" i="8"/>
  <c r="BA129" i="8"/>
  <c r="BA30" i="8"/>
  <c r="BA1484" i="8"/>
  <c r="BA1434" i="8"/>
  <c r="BA1261" i="8"/>
  <c r="BA1063" i="8"/>
  <c r="BA993" i="8"/>
  <c r="BA881" i="8"/>
  <c r="BA825" i="8"/>
  <c r="BA457" i="8"/>
  <c r="D5" i="8"/>
  <c r="DH1184" i="8" l="1"/>
  <c r="DI226" i="8"/>
  <c r="DJ226" i="8"/>
  <c r="DG226" i="8"/>
  <c r="DH226" i="8" s="1"/>
  <c r="DI1184" i="8"/>
  <c r="DJ1184" i="8"/>
  <c r="BD882" i="8"/>
  <c r="BD883" i="8"/>
  <c r="BD884" i="8"/>
  <c r="BD885" i="8"/>
  <c r="BD886" i="8"/>
  <c r="BD887" i="8"/>
  <c r="BD888" i="8"/>
  <c r="BD889" i="8"/>
  <c r="BD890" i="8"/>
  <c r="BD891" i="8"/>
  <c r="BD892" i="8"/>
  <c r="BD893" i="8"/>
  <c r="BD894" i="8"/>
  <c r="BD895" i="8"/>
  <c r="BD896" i="8"/>
  <c r="BD897" i="8"/>
  <c r="BD898" i="8"/>
  <c r="BD899" i="8"/>
  <c r="BD900" i="8"/>
  <c r="BD901" i="8"/>
  <c r="BD902" i="8"/>
  <c r="BD903" i="8"/>
  <c r="BD904" i="8"/>
  <c r="BD905" i="8"/>
  <c r="BD906" i="8"/>
  <c r="BD907" i="8"/>
  <c r="BE610" i="8"/>
  <c r="BD610" i="8" s="1"/>
  <c r="BE611" i="8"/>
  <c r="BD611" i="8" s="1"/>
  <c r="BE612" i="8"/>
  <c r="BD612" i="8" s="1"/>
  <c r="BE613" i="8"/>
  <c r="BD613" i="8" s="1"/>
  <c r="BE614" i="8"/>
  <c r="BD614" i="8" s="1"/>
  <c r="BE615" i="8"/>
  <c r="BD615" i="8" s="1"/>
  <c r="BE616" i="8"/>
  <c r="BD616" i="8" s="1"/>
  <c r="BE617" i="8"/>
  <c r="BD617" i="8" s="1"/>
  <c r="BE618" i="8"/>
  <c r="BD618" i="8" s="1"/>
  <c r="BE619" i="8"/>
  <c r="BD619" i="8" s="1"/>
  <c r="BE620" i="8"/>
  <c r="BD620" i="8" s="1"/>
  <c r="BE621" i="8"/>
  <c r="BD621" i="8" s="1"/>
  <c r="BE622" i="8"/>
  <c r="BD622" i="8" s="1"/>
  <c r="BE623" i="8"/>
  <c r="BD623" i="8" s="1"/>
  <c r="BE624" i="8"/>
  <c r="BD624" i="8" s="1"/>
  <c r="BE625" i="8"/>
  <c r="BD625" i="8" s="1"/>
  <c r="BE626" i="8"/>
  <c r="BD626" i="8" s="1"/>
  <c r="BE627" i="8"/>
  <c r="BD627" i="8" s="1"/>
  <c r="BE628" i="8"/>
  <c r="BD628" i="8" s="1"/>
  <c r="BE629" i="8"/>
  <c r="BD629" i="8" s="1"/>
  <c r="BE630" i="8"/>
  <c r="BD630" i="8" s="1"/>
  <c r="BE631" i="8"/>
  <c r="BD631" i="8" s="1"/>
  <c r="BE632" i="8"/>
  <c r="BD632" i="8" s="1"/>
  <c r="BE633" i="8"/>
  <c r="BD633" i="8" s="1"/>
  <c r="BE634" i="8"/>
  <c r="BD634" i="8" s="1"/>
  <c r="BE635" i="8"/>
  <c r="BD635" i="8" s="1"/>
  <c r="BE636" i="8"/>
  <c r="BD636" i="8" s="1"/>
  <c r="BE637" i="8"/>
  <c r="BD637" i="8" s="1"/>
  <c r="BE638" i="8"/>
  <c r="BD638" i="8" s="1"/>
  <c r="BE639" i="8"/>
  <c r="BD639" i="8" s="1"/>
  <c r="BE640" i="8"/>
  <c r="BD640" i="8" s="1"/>
  <c r="BE641" i="8"/>
  <c r="BD641" i="8" s="1"/>
  <c r="BE642" i="8"/>
  <c r="BD642" i="8" s="1"/>
  <c r="BE643" i="8"/>
  <c r="BD643" i="8" s="1"/>
  <c r="S374" i="7"/>
  <c r="V374" i="7" s="1"/>
  <c r="S375" i="7"/>
  <c r="V375" i="7" s="1"/>
  <c r="S376" i="7"/>
  <c r="V376" i="7" s="1"/>
  <c r="S377" i="7"/>
  <c r="V377" i="7" s="1"/>
  <c r="S378" i="7"/>
  <c r="V378" i="7" s="1"/>
  <c r="S379" i="7"/>
  <c r="V379" i="7" s="1"/>
  <c r="S380" i="7"/>
  <c r="V380" i="7" s="1"/>
  <c r="S381" i="7"/>
  <c r="V381" i="7" s="1"/>
  <c r="S382" i="7"/>
  <c r="V382" i="7" s="1"/>
  <c r="S383" i="7"/>
  <c r="V383" i="7" s="1"/>
  <c r="S384" i="7"/>
  <c r="V384" i="7" s="1"/>
  <c r="S385" i="7"/>
  <c r="V385" i="7" s="1"/>
  <c r="S386" i="7"/>
  <c r="V386" i="7" s="1"/>
  <c r="S387" i="7"/>
  <c r="V387" i="7" s="1"/>
  <c r="S388" i="7"/>
  <c r="V388" i="7" s="1"/>
  <c r="S389" i="7"/>
  <c r="V389" i="7" s="1"/>
  <c r="S373" i="7"/>
  <c r="V373" i="7" s="1"/>
  <c r="P374" i="7"/>
  <c r="X374" i="7" s="1"/>
  <c r="P375" i="7"/>
  <c r="X375" i="7" s="1"/>
  <c r="Z375" i="7" s="1"/>
  <c r="P376" i="7"/>
  <c r="X376" i="7" s="1"/>
  <c r="P377" i="7"/>
  <c r="X377" i="7" s="1"/>
  <c r="Z377" i="7" s="1"/>
  <c r="P378" i="7"/>
  <c r="X378" i="7" s="1"/>
  <c r="P379" i="7"/>
  <c r="X379" i="7" s="1"/>
  <c r="Z379" i="7" s="1"/>
  <c r="P380" i="7"/>
  <c r="X380" i="7" s="1"/>
  <c r="P381" i="7"/>
  <c r="X381" i="7" s="1"/>
  <c r="Z381" i="7" s="1"/>
  <c r="P382" i="7"/>
  <c r="X382" i="7" s="1"/>
  <c r="P383" i="7"/>
  <c r="X383" i="7" s="1"/>
  <c r="Z383" i="7" s="1"/>
  <c r="P384" i="7"/>
  <c r="X384" i="7" s="1"/>
  <c r="P385" i="7"/>
  <c r="X385" i="7" s="1"/>
  <c r="Z385" i="7" s="1"/>
  <c r="P386" i="7"/>
  <c r="X386" i="7" s="1"/>
  <c r="P387" i="7"/>
  <c r="X387" i="7" s="1"/>
  <c r="P388" i="7"/>
  <c r="X388" i="7" s="1"/>
  <c r="P389" i="7"/>
  <c r="X389" i="7" s="1"/>
  <c r="Z389" i="7" s="1"/>
  <c r="P373" i="7"/>
  <c r="X373" i="7" s="1"/>
  <c r="B375" i="7"/>
  <c r="A375" i="7"/>
  <c r="B373" i="7"/>
  <c r="A373" i="7"/>
  <c r="B374" i="7"/>
  <c r="A374" i="7"/>
  <c r="B385" i="7"/>
  <c r="A385" i="7"/>
  <c r="B381" i="7"/>
  <c r="A381" i="7"/>
  <c r="B380" i="7"/>
  <c r="A380" i="7"/>
  <c r="B387" i="7"/>
  <c r="A387" i="7"/>
  <c r="B382" i="7"/>
  <c r="A382" i="7"/>
  <c r="B383" i="7"/>
  <c r="A383" i="7"/>
  <c r="B389" i="7"/>
  <c r="A389" i="7"/>
  <c r="B388" i="7"/>
  <c r="A388" i="7"/>
  <c r="B384" i="7"/>
  <c r="A384" i="7"/>
  <c r="B386" i="7"/>
  <c r="A386" i="7"/>
  <c r="B378" i="7"/>
  <c r="A378" i="7"/>
  <c r="B377" i="7"/>
  <c r="A377" i="7"/>
  <c r="B379" i="7"/>
  <c r="A379" i="7"/>
  <c r="M376" i="7"/>
  <c r="N376" i="7"/>
  <c r="B376" i="7"/>
  <c r="A376" i="7"/>
  <c r="DK1184" i="8" l="1"/>
  <c r="DL1184" i="8" s="1"/>
  <c r="DK226" i="8"/>
  <c r="DL226" i="8" s="1"/>
  <c r="Z387" i="7"/>
  <c r="T386" i="7"/>
  <c r="T382" i="7"/>
  <c r="T378" i="7"/>
  <c r="Z373" i="7"/>
  <c r="U373" i="7"/>
  <c r="W373" i="7" s="1"/>
  <c r="T373" i="7"/>
  <c r="U388" i="7"/>
  <c r="Z388" i="7"/>
  <c r="T388" i="7"/>
  <c r="U386" i="7"/>
  <c r="Z386" i="7"/>
  <c r="U384" i="7"/>
  <c r="Z384" i="7"/>
  <c r="T384" i="7"/>
  <c r="U382" i="7"/>
  <c r="Z382" i="7"/>
  <c r="U380" i="7"/>
  <c r="Z380" i="7"/>
  <c r="T380" i="7"/>
  <c r="U378" i="7"/>
  <c r="Z378" i="7"/>
  <c r="U376" i="7"/>
  <c r="Z376" i="7"/>
  <c r="U374" i="7"/>
  <c r="Z374" i="7"/>
  <c r="T389" i="7"/>
  <c r="T385" i="7"/>
  <c r="T381" i="7"/>
  <c r="T376" i="7"/>
  <c r="T374" i="7"/>
  <c r="T387" i="7"/>
  <c r="T383" i="7"/>
  <c r="T379" i="7"/>
  <c r="T375" i="7"/>
  <c r="T377" i="7"/>
  <c r="U389" i="7"/>
  <c r="U387" i="7"/>
  <c r="W387" i="7" s="1"/>
  <c r="U385" i="7"/>
  <c r="U383" i="7"/>
  <c r="U381" i="7"/>
  <c r="W381" i="7" s="1"/>
  <c r="U379" i="7"/>
  <c r="W379" i="7" s="1"/>
  <c r="U377" i="7"/>
  <c r="U375" i="7"/>
  <c r="AG4" i="1"/>
  <c r="AH4" i="1"/>
  <c r="AG5" i="1"/>
  <c r="AH5" i="1"/>
  <c r="AG6" i="1"/>
  <c r="AH6" i="1"/>
  <c r="AG7" i="1"/>
  <c r="AH7" i="1"/>
  <c r="AG8" i="1"/>
  <c r="AH8" i="1"/>
  <c r="AG9" i="1"/>
  <c r="AH9" i="1"/>
  <c r="AG10" i="1"/>
  <c r="AH10" i="1"/>
  <c r="AG11" i="1"/>
  <c r="AH11" i="1"/>
  <c r="AG12" i="1"/>
  <c r="AH12" i="1"/>
  <c r="AG13" i="1"/>
  <c r="AH13" i="1"/>
  <c r="AG14" i="1"/>
  <c r="AH14" i="1"/>
  <c r="AG15" i="1"/>
  <c r="AH15" i="1"/>
  <c r="AG16" i="1"/>
  <c r="AH16" i="1"/>
  <c r="AG17" i="1"/>
  <c r="AH17" i="1"/>
  <c r="AG18" i="1"/>
  <c r="AH18" i="1"/>
  <c r="AG19" i="1"/>
  <c r="AH19" i="1"/>
  <c r="AG20" i="1"/>
  <c r="AH20" i="1"/>
  <c r="AG21" i="1"/>
  <c r="AH21" i="1"/>
  <c r="AG22" i="1"/>
  <c r="AH22" i="1"/>
  <c r="AG23" i="1"/>
  <c r="AH23" i="1"/>
  <c r="AG24" i="1"/>
  <c r="AH24" i="1"/>
  <c r="AG25" i="1"/>
  <c r="AH25" i="1"/>
  <c r="AG26" i="1"/>
  <c r="AH26" i="1"/>
  <c r="AG27" i="1"/>
  <c r="AH27" i="1"/>
  <c r="AG28" i="1"/>
  <c r="AH28" i="1"/>
  <c r="AG29" i="1"/>
  <c r="AH29" i="1"/>
  <c r="AG30" i="1"/>
  <c r="AH30" i="1"/>
  <c r="AG31" i="1"/>
  <c r="AH31" i="1"/>
  <c r="AG32" i="1"/>
  <c r="AH32" i="1"/>
  <c r="AG33" i="1"/>
  <c r="AH33" i="1"/>
  <c r="AG34" i="1"/>
  <c r="AH34" i="1"/>
  <c r="AG35" i="1"/>
  <c r="AH35" i="1"/>
  <c r="AG36" i="1"/>
  <c r="AH36" i="1"/>
  <c r="AH3" i="1"/>
  <c r="AD4" i="1"/>
  <c r="AD5" i="1"/>
  <c r="AI5" i="1" s="1"/>
  <c r="AD6" i="1"/>
  <c r="AD7" i="1"/>
  <c r="AI7" i="1" s="1"/>
  <c r="AD8" i="1"/>
  <c r="AD9" i="1"/>
  <c r="AI9" i="1" s="1"/>
  <c r="AD10" i="1"/>
  <c r="AD11" i="1"/>
  <c r="AI11" i="1" s="1"/>
  <c r="AD12" i="1"/>
  <c r="AD13" i="1"/>
  <c r="AD14" i="1"/>
  <c r="AD15" i="1"/>
  <c r="AD16" i="1"/>
  <c r="AD17" i="1"/>
  <c r="AD18" i="1"/>
  <c r="AD19" i="1"/>
  <c r="AD20" i="1"/>
  <c r="AD21" i="1"/>
  <c r="AD22" i="1"/>
  <c r="AD23" i="1"/>
  <c r="AD24" i="1"/>
  <c r="AD25" i="1"/>
  <c r="AD26" i="1"/>
  <c r="AD27" i="1"/>
  <c r="AD28" i="1"/>
  <c r="AD29" i="1"/>
  <c r="AD30" i="1"/>
  <c r="AD31" i="1"/>
  <c r="AD32" i="1"/>
  <c r="AD33" i="1"/>
  <c r="AD34" i="1"/>
  <c r="AD35" i="1"/>
  <c r="AD36" i="1"/>
  <c r="AG4" i="6"/>
  <c r="AH4" i="6"/>
  <c r="AG5" i="6"/>
  <c r="AH5" i="6"/>
  <c r="AG6" i="6"/>
  <c r="AH6" i="6"/>
  <c r="AG7" i="6"/>
  <c r="AH7" i="6"/>
  <c r="AG8" i="6"/>
  <c r="AH8" i="6"/>
  <c r="AG9" i="6"/>
  <c r="AH9" i="6"/>
  <c r="AG10" i="6"/>
  <c r="AH10" i="6"/>
  <c r="AG11" i="6"/>
  <c r="AH11" i="6"/>
  <c r="AG12" i="6"/>
  <c r="AH12" i="6"/>
  <c r="AG13" i="6"/>
  <c r="AH13" i="6"/>
  <c r="AG14" i="6"/>
  <c r="AH14" i="6"/>
  <c r="AG15" i="6"/>
  <c r="AH15" i="6"/>
  <c r="AG16" i="6"/>
  <c r="AH16" i="6"/>
  <c r="AG17" i="6"/>
  <c r="AH17" i="6"/>
  <c r="AG18" i="6"/>
  <c r="AH18" i="6"/>
  <c r="AG19" i="6"/>
  <c r="AH19" i="6"/>
  <c r="AG20" i="6"/>
  <c r="AH20" i="6"/>
  <c r="AG21" i="6"/>
  <c r="AH21" i="6"/>
  <c r="AG22" i="6"/>
  <c r="AH22" i="6"/>
  <c r="AG23" i="6"/>
  <c r="AH23" i="6"/>
  <c r="AG24" i="6"/>
  <c r="AH24" i="6"/>
  <c r="AG25" i="6"/>
  <c r="AH25" i="6"/>
  <c r="AG26" i="6"/>
  <c r="AH26" i="6"/>
  <c r="AG27" i="6"/>
  <c r="AH27" i="6"/>
  <c r="AG28" i="6"/>
  <c r="AH28" i="6"/>
  <c r="AG29" i="6"/>
  <c r="AH29" i="6"/>
  <c r="AG30" i="6"/>
  <c r="AH30" i="6"/>
  <c r="AG31" i="6"/>
  <c r="AH31" i="6"/>
  <c r="AG32" i="6"/>
  <c r="AH32" i="6"/>
  <c r="AG33" i="6"/>
  <c r="AH33" i="6"/>
  <c r="AG34" i="6"/>
  <c r="AH34" i="6"/>
  <c r="AG35" i="6"/>
  <c r="AH35" i="6"/>
  <c r="AG36" i="6"/>
  <c r="AH36" i="6"/>
  <c r="AG37" i="6"/>
  <c r="AH37" i="6"/>
  <c r="AG38" i="6"/>
  <c r="AH38" i="6"/>
  <c r="AG39" i="6"/>
  <c r="AH39" i="6"/>
  <c r="AG40" i="6"/>
  <c r="AH40" i="6"/>
  <c r="AG41" i="6"/>
  <c r="AH41" i="6"/>
  <c r="AG42" i="6"/>
  <c r="AH42" i="6"/>
  <c r="AG43" i="6"/>
  <c r="AH43" i="6"/>
  <c r="AG44" i="6"/>
  <c r="AH44" i="6"/>
  <c r="AG45" i="6"/>
  <c r="AH45" i="6"/>
  <c r="AG46" i="6"/>
  <c r="AH46" i="6"/>
  <c r="AG47" i="6"/>
  <c r="AH47" i="6"/>
  <c r="AG48" i="6"/>
  <c r="AH48" i="6"/>
  <c r="AG49" i="6"/>
  <c r="AH49" i="6"/>
  <c r="AG50" i="6"/>
  <c r="AH50" i="6"/>
  <c r="AG51" i="6"/>
  <c r="AH51" i="6"/>
  <c r="AG52" i="6"/>
  <c r="AH52" i="6"/>
  <c r="AG53" i="6"/>
  <c r="AH53" i="6"/>
  <c r="AG54" i="6"/>
  <c r="AH54" i="6"/>
  <c r="AG55" i="6"/>
  <c r="AH55" i="6"/>
  <c r="AG56" i="6"/>
  <c r="AH56" i="6"/>
  <c r="AG57" i="6"/>
  <c r="AH57" i="6"/>
  <c r="AG58" i="6"/>
  <c r="AH58" i="6"/>
  <c r="AG59" i="6"/>
  <c r="AH59" i="6"/>
  <c r="AG60" i="6"/>
  <c r="AH60" i="6"/>
  <c r="AG61" i="6"/>
  <c r="AH61" i="6"/>
  <c r="AG62" i="6"/>
  <c r="AH62" i="6"/>
  <c r="AG63" i="6"/>
  <c r="AH63" i="6"/>
  <c r="AG64" i="6"/>
  <c r="AH64" i="6"/>
  <c r="AG65" i="6"/>
  <c r="AH65" i="6"/>
  <c r="AG66" i="6"/>
  <c r="AH66" i="6"/>
  <c r="AG67" i="6"/>
  <c r="AH67" i="6"/>
  <c r="AG68" i="6"/>
  <c r="AH68" i="6"/>
  <c r="AG69" i="6"/>
  <c r="AH69" i="6"/>
  <c r="AG70" i="6"/>
  <c r="AH70" i="6"/>
  <c r="AG71" i="6"/>
  <c r="AH71" i="6"/>
  <c r="AG72" i="6"/>
  <c r="AH72" i="6"/>
  <c r="AG73" i="6"/>
  <c r="AH73" i="6"/>
  <c r="AG74" i="6"/>
  <c r="AH74" i="6"/>
  <c r="AG75" i="6"/>
  <c r="AH75" i="6"/>
  <c r="AG76" i="6"/>
  <c r="AH76" i="6"/>
  <c r="AG77" i="6"/>
  <c r="AH77" i="6"/>
  <c r="AG78" i="6"/>
  <c r="AH78" i="6"/>
  <c r="AG79" i="6"/>
  <c r="AH79" i="6"/>
  <c r="AG80" i="6"/>
  <c r="AH80" i="6"/>
  <c r="AG81" i="6"/>
  <c r="AH81" i="6"/>
  <c r="AG82" i="6"/>
  <c r="AH82" i="6"/>
  <c r="AG83" i="6"/>
  <c r="AH83" i="6"/>
  <c r="AG84" i="6"/>
  <c r="AH84" i="6"/>
  <c r="AG85" i="6"/>
  <c r="AH85" i="6"/>
  <c r="AG86" i="6"/>
  <c r="AH86" i="6"/>
  <c r="AG87" i="6"/>
  <c r="AH87" i="6"/>
  <c r="AG88" i="6"/>
  <c r="AH88" i="6"/>
  <c r="AG89" i="6"/>
  <c r="AH89" i="6"/>
  <c r="AH3" i="6"/>
  <c r="AG3" i="6"/>
  <c r="AD4" i="6"/>
  <c r="AD5" i="6"/>
  <c r="AD6" i="6"/>
  <c r="AD7" i="6"/>
  <c r="AD8" i="6"/>
  <c r="AD9" i="6"/>
  <c r="AD10" i="6"/>
  <c r="AD11" i="6"/>
  <c r="AD12" i="6"/>
  <c r="AD13" i="6"/>
  <c r="AD14" i="6"/>
  <c r="AD15" i="6"/>
  <c r="AD16" i="6"/>
  <c r="AD17" i="6"/>
  <c r="AD18" i="6"/>
  <c r="AD19" i="6"/>
  <c r="AD20" i="6"/>
  <c r="AD21" i="6"/>
  <c r="AI21" i="6" s="1"/>
  <c r="AD22" i="6"/>
  <c r="AI22" i="6" s="1"/>
  <c r="AD23" i="6"/>
  <c r="AI23" i="6" s="1"/>
  <c r="AD24" i="6"/>
  <c r="AI24" i="6" s="1"/>
  <c r="AD25" i="6"/>
  <c r="AI25" i="6" s="1"/>
  <c r="AD26" i="6"/>
  <c r="AI26" i="6" s="1"/>
  <c r="AD27" i="6"/>
  <c r="AI27" i="6" s="1"/>
  <c r="AD28" i="6"/>
  <c r="AI28" i="6" s="1"/>
  <c r="AD29" i="6"/>
  <c r="AI29" i="6" s="1"/>
  <c r="AD30" i="6"/>
  <c r="AI30" i="6" s="1"/>
  <c r="AD31" i="6"/>
  <c r="AI31" i="6" s="1"/>
  <c r="AD32" i="6"/>
  <c r="AI32" i="6" s="1"/>
  <c r="AD33" i="6"/>
  <c r="AI33" i="6" s="1"/>
  <c r="AD34" i="6"/>
  <c r="AI34" i="6" s="1"/>
  <c r="AD35" i="6"/>
  <c r="AI35" i="6" s="1"/>
  <c r="AD36" i="6"/>
  <c r="AI36" i="6" s="1"/>
  <c r="AD37" i="6"/>
  <c r="AI37" i="6" s="1"/>
  <c r="AD38" i="6"/>
  <c r="AI38" i="6" s="1"/>
  <c r="AD39" i="6"/>
  <c r="AI39" i="6" s="1"/>
  <c r="AD40" i="6"/>
  <c r="AI40" i="6" s="1"/>
  <c r="AD41" i="6"/>
  <c r="AI41" i="6" s="1"/>
  <c r="AD42" i="6"/>
  <c r="AI42" i="6" s="1"/>
  <c r="AD43" i="6"/>
  <c r="AI43" i="6" s="1"/>
  <c r="AD44" i="6"/>
  <c r="AI44" i="6" s="1"/>
  <c r="AD45" i="6"/>
  <c r="AI45" i="6" s="1"/>
  <c r="AD46" i="6"/>
  <c r="AI46" i="6" s="1"/>
  <c r="AD47" i="6"/>
  <c r="AI47" i="6" s="1"/>
  <c r="AD48" i="6"/>
  <c r="AI48" i="6" s="1"/>
  <c r="AD49" i="6"/>
  <c r="AI49" i="6" s="1"/>
  <c r="AD50" i="6"/>
  <c r="AI50" i="6" s="1"/>
  <c r="AD51" i="6"/>
  <c r="AI51" i="6" s="1"/>
  <c r="AD52" i="6"/>
  <c r="AI52" i="6" s="1"/>
  <c r="AD53" i="6"/>
  <c r="AI53" i="6" s="1"/>
  <c r="AD54" i="6"/>
  <c r="AI54" i="6" s="1"/>
  <c r="AD55" i="6"/>
  <c r="AI55" i="6" s="1"/>
  <c r="AD56" i="6"/>
  <c r="AI56" i="6" s="1"/>
  <c r="AD57" i="6"/>
  <c r="AI57" i="6" s="1"/>
  <c r="AD58" i="6"/>
  <c r="AI58" i="6" s="1"/>
  <c r="AD59" i="6"/>
  <c r="AI59" i="6" s="1"/>
  <c r="AD60" i="6"/>
  <c r="AI60" i="6" s="1"/>
  <c r="AD61" i="6"/>
  <c r="AI61" i="6" s="1"/>
  <c r="AD62" i="6"/>
  <c r="AI62" i="6" s="1"/>
  <c r="AD63" i="6"/>
  <c r="AI63" i="6" s="1"/>
  <c r="AD64" i="6"/>
  <c r="AI64" i="6" s="1"/>
  <c r="AD65" i="6"/>
  <c r="AI65" i="6" s="1"/>
  <c r="AD66" i="6"/>
  <c r="AI66" i="6" s="1"/>
  <c r="AD67" i="6"/>
  <c r="AI67" i="6" s="1"/>
  <c r="AD68" i="6"/>
  <c r="AI68" i="6" s="1"/>
  <c r="AD69" i="6"/>
  <c r="AI69" i="6" s="1"/>
  <c r="AD70" i="6"/>
  <c r="AI70" i="6" s="1"/>
  <c r="AD71" i="6"/>
  <c r="AI71" i="6" s="1"/>
  <c r="AD72" i="6"/>
  <c r="AI72" i="6" s="1"/>
  <c r="AD73" i="6"/>
  <c r="AI73" i="6" s="1"/>
  <c r="AD74" i="6"/>
  <c r="AI74" i="6" s="1"/>
  <c r="AD75" i="6"/>
  <c r="AI75" i="6" s="1"/>
  <c r="AD76" i="6"/>
  <c r="AI76" i="6" s="1"/>
  <c r="AD77" i="6"/>
  <c r="AI77" i="6" s="1"/>
  <c r="AD78" i="6"/>
  <c r="AI78" i="6" s="1"/>
  <c r="AD79" i="6"/>
  <c r="AI79" i="6" s="1"/>
  <c r="AD80" i="6"/>
  <c r="AI80" i="6" s="1"/>
  <c r="AD81" i="6"/>
  <c r="AI81" i="6" s="1"/>
  <c r="AD82" i="6"/>
  <c r="AI82" i="6" s="1"/>
  <c r="AD83" i="6"/>
  <c r="AI83" i="6" s="1"/>
  <c r="AD84" i="6"/>
  <c r="AI84" i="6" s="1"/>
  <c r="AD85" i="6"/>
  <c r="AI85" i="6" s="1"/>
  <c r="AD86" i="6"/>
  <c r="AI86" i="6" s="1"/>
  <c r="AD87" i="6"/>
  <c r="AI87" i="6" s="1"/>
  <c r="AD88" i="6"/>
  <c r="AI88" i="6" s="1"/>
  <c r="AD89" i="6"/>
  <c r="AI89" i="6" s="1"/>
  <c r="AD3" i="6"/>
  <c r="AI3" i="6" s="1"/>
  <c r="AI4" i="5"/>
  <c r="AI5" i="5"/>
  <c r="AI6" i="5"/>
  <c r="AI7" i="5"/>
  <c r="AI8" i="5"/>
  <c r="AI9" i="5"/>
  <c r="AI10" i="5"/>
  <c r="AI11" i="5"/>
  <c r="AI12" i="5"/>
  <c r="AI13" i="5"/>
  <c r="AI14" i="5"/>
  <c r="AI15" i="5"/>
  <c r="AI16" i="5"/>
  <c r="AI17" i="5"/>
  <c r="AI18" i="5"/>
  <c r="AN18" i="5" s="1"/>
  <c r="AI19" i="5"/>
  <c r="AI20" i="5"/>
  <c r="AN20" i="5" s="1"/>
  <c r="AI21" i="5"/>
  <c r="AI22" i="5"/>
  <c r="AN22" i="5" s="1"/>
  <c r="AI23" i="5"/>
  <c r="AI24" i="5"/>
  <c r="AN24" i="5" s="1"/>
  <c r="AI25" i="5"/>
  <c r="AI26" i="5"/>
  <c r="AN26" i="5" s="1"/>
  <c r="AI27" i="5"/>
  <c r="AI28" i="5"/>
  <c r="AN28" i="5" s="1"/>
  <c r="AI29" i="5"/>
  <c r="AL4" i="5"/>
  <c r="AM4" i="5"/>
  <c r="AL5" i="5"/>
  <c r="AM5" i="5"/>
  <c r="AN5" i="5" s="1"/>
  <c r="AO5" i="5" s="1"/>
  <c r="AP5" i="5" s="1"/>
  <c r="AQ5" i="5"/>
  <c r="AU5" i="5"/>
  <c r="AY5" i="5"/>
  <c r="AL6" i="5"/>
  <c r="AM6" i="5"/>
  <c r="AN6" i="5" s="1"/>
  <c r="AQ6" i="5" s="1"/>
  <c r="AU6" i="5"/>
  <c r="AL7" i="5"/>
  <c r="AM7" i="5"/>
  <c r="AN7" i="5" s="1"/>
  <c r="AO7" i="5"/>
  <c r="AP7" i="5" s="1"/>
  <c r="AQ7" i="5"/>
  <c r="AS7" i="5"/>
  <c r="AU7" i="5"/>
  <c r="AW7" i="5"/>
  <c r="AY7" i="5"/>
  <c r="AL8" i="5"/>
  <c r="AM8" i="5"/>
  <c r="AL9" i="5"/>
  <c r="AM9" i="5"/>
  <c r="AN9" i="5" s="1"/>
  <c r="AO9" i="5" s="1"/>
  <c r="AP9" i="5" s="1"/>
  <c r="AQ9" i="5"/>
  <c r="AU9" i="5"/>
  <c r="AY9" i="5"/>
  <c r="AL10" i="5"/>
  <c r="AM10" i="5"/>
  <c r="AN10" i="5" s="1"/>
  <c r="AQ10" i="5" s="1"/>
  <c r="AU10" i="5"/>
  <c r="AL11" i="5"/>
  <c r="AM11" i="5"/>
  <c r="AN11" i="5" s="1"/>
  <c r="AO11" i="5"/>
  <c r="AP11" i="5" s="1"/>
  <c r="AQ11" i="5"/>
  <c r="AS11" i="5"/>
  <c r="AU11" i="5"/>
  <c r="AW11" i="5"/>
  <c r="AY11" i="5"/>
  <c r="AL12" i="5"/>
  <c r="AM12" i="5"/>
  <c r="AL13" i="5"/>
  <c r="AM13" i="5"/>
  <c r="AN13" i="5" s="1"/>
  <c r="AO13" i="5" s="1"/>
  <c r="AP13" i="5" s="1"/>
  <c r="AQ13" i="5"/>
  <c r="AU13" i="5"/>
  <c r="AY13" i="5"/>
  <c r="AL14" i="5"/>
  <c r="AM14" i="5"/>
  <c r="AN14" i="5" s="1"/>
  <c r="AQ14" i="5" s="1"/>
  <c r="AU14" i="5"/>
  <c r="AL15" i="5"/>
  <c r="AM15" i="5"/>
  <c r="AN15" i="5" s="1"/>
  <c r="AO15" i="5"/>
  <c r="AP15" i="5" s="1"/>
  <c r="AQ15" i="5"/>
  <c r="AS15" i="5"/>
  <c r="AU15" i="5"/>
  <c r="AW15" i="5"/>
  <c r="AY15" i="5"/>
  <c r="AL16" i="5"/>
  <c r="AM16" i="5"/>
  <c r="AL17" i="5"/>
  <c r="AM17" i="5"/>
  <c r="AN17" i="5"/>
  <c r="AO17" i="5" s="1"/>
  <c r="AP17" i="5" s="1"/>
  <c r="AT17" i="5"/>
  <c r="AX17" i="5"/>
  <c r="AL18" i="5"/>
  <c r="AM18" i="5"/>
  <c r="AL19" i="5"/>
  <c r="AM19" i="5"/>
  <c r="AN19" i="5"/>
  <c r="AO19" i="5" s="1"/>
  <c r="AP19" i="5" s="1"/>
  <c r="AT19" i="5"/>
  <c r="AX19" i="5"/>
  <c r="AL20" i="5"/>
  <c r="AM20" i="5"/>
  <c r="AL21" i="5"/>
  <c r="AM21" i="5"/>
  <c r="AN21" i="5"/>
  <c r="AO21" i="5" s="1"/>
  <c r="AP21" i="5" s="1"/>
  <c r="AT21" i="5"/>
  <c r="AX21" i="5"/>
  <c r="AL22" i="5"/>
  <c r="AM22" i="5"/>
  <c r="AL23" i="5"/>
  <c r="AM23" i="5"/>
  <c r="AN23" i="5"/>
  <c r="AO23" i="5" s="1"/>
  <c r="AP23" i="5" s="1"/>
  <c r="AT23" i="5"/>
  <c r="AX23" i="5"/>
  <c r="AL24" i="5"/>
  <c r="AM24" i="5"/>
  <c r="AL25" i="5"/>
  <c r="AM25" i="5"/>
  <c r="AN25" i="5"/>
  <c r="AO25" i="5" s="1"/>
  <c r="AP25" i="5" s="1"/>
  <c r="AT25" i="5"/>
  <c r="AX25" i="5"/>
  <c r="AL26" i="5"/>
  <c r="AM26" i="5"/>
  <c r="AL27" i="5"/>
  <c r="AM27" i="5"/>
  <c r="AN27" i="5"/>
  <c r="AO27" i="5" s="1"/>
  <c r="AP27" i="5" s="1"/>
  <c r="AT27" i="5"/>
  <c r="AX27" i="5"/>
  <c r="AL28" i="5"/>
  <c r="AM28" i="5"/>
  <c r="AL29" i="5"/>
  <c r="AM29" i="5"/>
  <c r="AN29" i="5"/>
  <c r="AO29" i="5" s="1"/>
  <c r="AP29" i="5" s="1"/>
  <c r="AT29" i="5"/>
  <c r="AX29" i="5"/>
  <c r="AL3" i="5"/>
  <c r="AM3" i="5"/>
  <c r="AI3" i="5"/>
  <c r="AN3" i="5" s="1"/>
  <c r="W377" i="7" l="1"/>
  <c r="W385" i="7"/>
  <c r="W378" i="7"/>
  <c r="AN84" i="6"/>
  <c r="AM84" i="6"/>
  <c r="AP84" i="6"/>
  <c r="AO84" i="6"/>
  <c r="AL84" i="6"/>
  <c r="AN72" i="6"/>
  <c r="AM72" i="6"/>
  <c r="AP72" i="6"/>
  <c r="AO72" i="6"/>
  <c r="AL72" i="6"/>
  <c r="AN60" i="6"/>
  <c r="AM60" i="6"/>
  <c r="AP60" i="6"/>
  <c r="AO60" i="6"/>
  <c r="AL60" i="6"/>
  <c r="AQ60" i="6" s="1"/>
  <c r="AR60" i="6" s="1"/>
  <c r="AN48" i="6"/>
  <c r="AM48" i="6"/>
  <c r="AP48" i="6"/>
  <c r="AO48" i="6"/>
  <c r="AL48" i="6"/>
  <c r="AN36" i="6"/>
  <c r="AM36" i="6"/>
  <c r="AP36" i="6"/>
  <c r="AO36" i="6"/>
  <c r="AL36" i="6"/>
  <c r="AN24" i="6"/>
  <c r="AM24" i="6"/>
  <c r="AP24" i="6"/>
  <c r="AO24" i="6"/>
  <c r="AL24" i="6"/>
  <c r="AM3" i="6"/>
  <c r="AP3" i="6"/>
  <c r="AO3" i="6"/>
  <c r="AN3" i="6"/>
  <c r="AL3" i="6"/>
  <c r="AQ3" i="6" s="1"/>
  <c r="AR3" i="6" s="1"/>
  <c r="AN82" i="6"/>
  <c r="AM82" i="6"/>
  <c r="AP82" i="6"/>
  <c r="AO82" i="6"/>
  <c r="AL82" i="6"/>
  <c r="AN74" i="6"/>
  <c r="AM74" i="6"/>
  <c r="AP74" i="6"/>
  <c r="AO74" i="6"/>
  <c r="AL74" i="6"/>
  <c r="AN66" i="6"/>
  <c r="AM66" i="6"/>
  <c r="AP66" i="6"/>
  <c r="AO66" i="6"/>
  <c r="AL66" i="6"/>
  <c r="AN58" i="6"/>
  <c r="AM58" i="6"/>
  <c r="AP58" i="6"/>
  <c r="AO58" i="6"/>
  <c r="AL58" i="6"/>
  <c r="AQ58" i="6" s="1"/>
  <c r="AR58" i="6" s="1"/>
  <c r="AN50" i="6"/>
  <c r="AM50" i="6"/>
  <c r="AP50" i="6"/>
  <c r="AO50" i="6"/>
  <c r="AL50" i="6"/>
  <c r="AN42" i="6"/>
  <c r="AM42" i="6"/>
  <c r="AP42" i="6"/>
  <c r="AO42" i="6"/>
  <c r="AL42" i="6"/>
  <c r="AN34" i="6"/>
  <c r="AM34" i="6"/>
  <c r="AP34" i="6"/>
  <c r="AO34" i="6"/>
  <c r="AL34" i="6"/>
  <c r="AN26" i="6"/>
  <c r="AM26" i="6"/>
  <c r="AP26" i="6"/>
  <c r="AO26" i="6"/>
  <c r="AL26" i="6"/>
  <c r="AQ26" i="6" s="1"/>
  <c r="AR26" i="6" s="1"/>
  <c r="AP89" i="6"/>
  <c r="AN89" i="6"/>
  <c r="AO89" i="6"/>
  <c r="AM89" i="6"/>
  <c r="AL89" i="6"/>
  <c r="AN85" i="6"/>
  <c r="AM85" i="6"/>
  <c r="AP85" i="6"/>
  <c r="AO85" i="6"/>
  <c r="AL85" i="6"/>
  <c r="AN81" i="6"/>
  <c r="AM81" i="6"/>
  <c r="AP81" i="6"/>
  <c r="AO81" i="6"/>
  <c r="AL81" i="6"/>
  <c r="AN77" i="6"/>
  <c r="AM77" i="6"/>
  <c r="AP77" i="6"/>
  <c r="AO77" i="6"/>
  <c r="AL77" i="6"/>
  <c r="AQ77" i="6" s="1"/>
  <c r="AR77" i="6" s="1"/>
  <c r="AN73" i="6"/>
  <c r="AM73" i="6"/>
  <c r="AP73" i="6"/>
  <c r="AO73" i="6"/>
  <c r="AL73" i="6"/>
  <c r="AN69" i="6"/>
  <c r="AM69" i="6"/>
  <c r="AP69" i="6"/>
  <c r="AO69" i="6"/>
  <c r="AL69" i="6"/>
  <c r="AN65" i="6"/>
  <c r="AM65" i="6"/>
  <c r="AP65" i="6"/>
  <c r="AO65" i="6"/>
  <c r="AL65" i="6"/>
  <c r="AN61" i="6"/>
  <c r="AM61" i="6"/>
  <c r="AO61" i="6"/>
  <c r="AP61" i="6"/>
  <c r="AL61" i="6"/>
  <c r="AQ61" i="6" s="1"/>
  <c r="AR61" i="6" s="1"/>
  <c r="AN57" i="6"/>
  <c r="AM57" i="6"/>
  <c r="AO57" i="6"/>
  <c r="AP57" i="6"/>
  <c r="AL57" i="6"/>
  <c r="AN53" i="6"/>
  <c r="AM53" i="6"/>
  <c r="AO53" i="6"/>
  <c r="AP53" i="6"/>
  <c r="AL53" i="6"/>
  <c r="AN49" i="6"/>
  <c r="AM49" i="6"/>
  <c r="AO49" i="6"/>
  <c r="AP49" i="6"/>
  <c r="AL49" i="6"/>
  <c r="AN45" i="6"/>
  <c r="AM45" i="6"/>
  <c r="AO45" i="6"/>
  <c r="AP45" i="6"/>
  <c r="AL45" i="6"/>
  <c r="AQ45" i="6" s="1"/>
  <c r="AR45" i="6" s="1"/>
  <c r="AN41" i="6"/>
  <c r="AM41" i="6"/>
  <c r="AO41" i="6"/>
  <c r="AP41" i="6"/>
  <c r="AL41" i="6"/>
  <c r="AN37" i="6"/>
  <c r="AM37" i="6"/>
  <c r="AO37" i="6"/>
  <c r="AP37" i="6"/>
  <c r="AL37" i="6"/>
  <c r="AN33" i="6"/>
  <c r="AM33" i="6"/>
  <c r="AO33" i="6"/>
  <c r="AP33" i="6"/>
  <c r="AL33" i="6"/>
  <c r="AN29" i="6"/>
  <c r="AM29" i="6"/>
  <c r="AO29" i="6"/>
  <c r="AP29" i="6"/>
  <c r="AL29" i="6"/>
  <c r="AQ29" i="6" s="1"/>
  <c r="AR29" i="6" s="1"/>
  <c r="AN25" i="6"/>
  <c r="AM25" i="6"/>
  <c r="AO25" i="6"/>
  <c r="AP25" i="6"/>
  <c r="AL25" i="6"/>
  <c r="AN21" i="6"/>
  <c r="AM21" i="6"/>
  <c r="AO21" i="6"/>
  <c r="AP21" i="6"/>
  <c r="AL21" i="6"/>
  <c r="AN88" i="6"/>
  <c r="AM88" i="6"/>
  <c r="AP88" i="6"/>
  <c r="AO88" i="6"/>
  <c r="AL88" i="6"/>
  <c r="AN76" i="6"/>
  <c r="AM76" i="6"/>
  <c r="AP76" i="6"/>
  <c r="AO76" i="6"/>
  <c r="AL76" i="6"/>
  <c r="AQ76" i="6" s="1"/>
  <c r="AR76" i="6" s="1"/>
  <c r="AN64" i="6"/>
  <c r="AM64" i="6"/>
  <c r="AP64" i="6"/>
  <c r="AO64" i="6"/>
  <c r="AL64" i="6"/>
  <c r="AN56" i="6"/>
  <c r="AM56" i="6"/>
  <c r="AP56" i="6"/>
  <c r="AO56" i="6"/>
  <c r="AL56" i="6"/>
  <c r="AN44" i="6"/>
  <c r="AM44" i="6"/>
  <c r="AP44" i="6"/>
  <c r="AO44" i="6"/>
  <c r="AL44" i="6"/>
  <c r="AN32" i="6"/>
  <c r="AM32" i="6"/>
  <c r="AP32" i="6"/>
  <c r="AO32" i="6"/>
  <c r="AL32" i="6"/>
  <c r="AQ32" i="6" s="1"/>
  <c r="AR32" i="6" s="1"/>
  <c r="AN87" i="6"/>
  <c r="AM87" i="6"/>
  <c r="AO87" i="6"/>
  <c r="AP87" i="6"/>
  <c r="AL87" i="6"/>
  <c r="AN83" i="6"/>
  <c r="AM83" i="6"/>
  <c r="AO83" i="6"/>
  <c r="AP83" i="6"/>
  <c r="AL83" i="6"/>
  <c r="AN79" i="6"/>
  <c r="AM79" i="6"/>
  <c r="AO79" i="6"/>
  <c r="AP79" i="6"/>
  <c r="AL79" i="6"/>
  <c r="AN75" i="6"/>
  <c r="AM75" i="6"/>
  <c r="AO75" i="6"/>
  <c r="AP75" i="6"/>
  <c r="AL75" i="6"/>
  <c r="AQ75" i="6" s="1"/>
  <c r="AR75" i="6" s="1"/>
  <c r="AN71" i="6"/>
  <c r="AM71" i="6"/>
  <c r="AO71" i="6"/>
  <c r="AP71" i="6"/>
  <c r="AL71" i="6"/>
  <c r="AN67" i="6"/>
  <c r="AM67" i="6"/>
  <c r="AO67" i="6"/>
  <c r="AP67" i="6"/>
  <c r="AL67" i="6"/>
  <c r="AN63" i="6"/>
  <c r="AM63" i="6"/>
  <c r="AP63" i="6"/>
  <c r="AO63" i="6"/>
  <c r="AL63" i="6"/>
  <c r="AN59" i="6"/>
  <c r="AM59" i="6"/>
  <c r="AP59" i="6"/>
  <c r="AO59" i="6"/>
  <c r="AL59" i="6"/>
  <c r="AQ59" i="6" s="1"/>
  <c r="AR59" i="6" s="1"/>
  <c r="AN55" i="6"/>
  <c r="AM55" i="6"/>
  <c r="AP55" i="6"/>
  <c r="AO55" i="6"/>
  <c r="AL55" i="6"/>
  <c r="AN51" i="6"/>
  <c r="AM51" i="6"/>
  <c r="AP51" i="6"/>
  <c r="AO51" i="6"/>
  <c r="AL51" i="6"/>
  <c r="AN47" i="6"/>
  <c r="AM47" i="6"/>
  <c r="AP47" i="6"/>
  <c r="AO47" i="6"/>
  <c r="AL47" i="6"/>
  <c r="AN43" i="6"/>
  <c r="AM43" i="6"/>
  <c r="AP43" i="6"/>
  <c r="AO43" i="6"/>
  <c r="AL43" i="6"/>
  <c r="AQ43" i="6" s="1"/>
  <c r="AR43" i="6" s="1"/>
  <c r="AN39" i="6"/>
  <c r="AM39" i="6"/>
  <c r="AP39" i="6"/>
  <c r="AO39" i="6"/>
  <c r="AL39" i="6"/>
  <c r="AN35" i="6"/>
  <c r="AM35" i="6"/>
  <c r="AP35" i="6"/>
  <c r="AO35" i="6"/>
  <c r="AL35" i="6"/>
  <c r="AN31" i="6"/>
  <c r="AM31" i="6"/>
  <c r="AP31" i="6"/>
  <c r="AO31" i="6"/>
  <c r="AL31" i="6"/>
  <c r="AN27" i="6"/>
  <c r="AM27" i="6"/>
  <c r="AP27" i="6"/>
  <c r="AO27" i="6"/>
  <c r="AL27" i="6"/>
  <c r="AQ27" i="6" s="1"/>
  <c r="AR27" i="6" s="1"/>
  <c r="AN23" i="6"/>
  <c r="AM23" i="6"/>
  <c r="AP23" i="6"/>
  <c r="AO23" i="6"/>
  <c r="AL23" i="6"/>
  <c r="AN80" i="6"/>
  <c r="AM80" i="6"/>
  <c r="AP80" i="6"/>
  <c r="AO80" i="6"/>
  <c r="AL80" i="6"/>
  <c r="AN68" i="6"/>
  <c r="AM68" i="6"/>
  <c r="AP68" i="6"/>
  <c r="AO68" i="6"/>
  <c r="AL68" i="6"/>
  <c r="AN52" i="6"/>
  <c r="AM52" i="6"/>
  <c r="AP52" i="6"/>
  <c r="AO52" i="6"/>
  <c r="AL52" i="6"/>
  <c r="AQ52" i="6" s="1"/>
  <c r="AR52" i="6" s="1"/>
  <c r="AN40" i="6"/>
  <c r="AM40" i="6"/>
  <c r="AP40" i="6"/>
  <c r="AO40" i="6"/>
  <c r="AL40" i="6"/>
  <c r="AN28" i="6"/>
  <c r="AM28" i="6"/>
  <c r="AP28" i="6"/>
  <c r="AO28" i="6"/>
  <c r="AL28" i="6"/>
  <c r="AN86" i="6"/>
  <c r="AM86" i="6"/>
  <c r="AP86" i="6"/>
  <c r="AO86" i="6"/>
  <c r="AL86" i="6"/>
  <c r="AN78" i="6"/>
  <c r="AM78" i="6"/>
  <c r="AP78" i="6"/>
  <c r="AO78" i="6"/>
  <c r="AL78" i="6"/>
  <c r="AQ78" i="6" s="1"/>
  <c r="AR78" i="6" s="1"/>
  <c r="AN70" i="6"/>
  <c r="AM70" i="6"/>
  <c r="AP70" i="6"/>
  <c r="AO70" i="6"/>
  <c r="AL70" i="6"/>
  <c r="AN62" i="6"/>
  <c r="AM62" i="6"/>
  <c r="AP62" i="6"/>
  <c r="AO62" i="6"/>
  <c r="AL62" i="6"/>
  <c r="AN54" i="6"/>
  <c r="AM54" i="6"/>
  <c r="AP54" i="6"/>
  <c r="AO54" i="6"/>
  <c r="AL54" i="6"/>
  <c r="AN46" i="6"/>
  <c r="AM46" i="6"/>
  <c r="AP46" i="6"/>
  <c r="AO46" i="6"/>
  <c r="AL46" i="6"/>
  <c r="AQ46" i="6" s="1"/>
  <c r="AR46" i="6" s="1"/>
  <c r="AN38" i="6"/>
  <c r="AM38" i="6"/>
  <c r="AP38" i="6"/>
  <c r="AO38" i="6"/>
  <c r="AL38" i="6"/>
  <c r="AN30" i="6"/>
  <c r="AM30" i="6"/>
  <c r="AP30" i="6"/>
  <c r="AO30" i="6"/>
  <c r="AL30" i="6"/>
  <c r="AN22" i="6"/>
  <c r="AM22" i="6"/>
  <c r="AP22" i="6"/>
  <c r="AO22" i="6"/>
  <c r="AL22" i="6"/>
  <c r="W376" i="7"/>
  <c r="W386" i="7"/>
  <c r="W383" i="7"/>
  <c r="W389" i="7"/>
  <c r="W375" i="7"/>
  <c r="W382" i="7"/>
  <c r="AJ3" i="6"/>
  <c r="AK3" i="6" s="1"/>
  <c r="AJ64" i="6"/>
  <c r="AK64" i="6" s="1"/>
  <c r="AJ62" i="6"/>
  <c r="AK62" i="6" s="1"/>
  <c r="AJ60" i="6"/>
  <c r="AK60" i="6" s="1"/>
  <c r="AJ58" i="6"/>
  <c r="AK58" i="6" s="1"/>
  <c r="AJ56" i="6"/>
  <c r="AK56" i="6" s="1"/>
  <c r="AJ54" i="6"/>
  <c r="AK54" i="6" s="1"/>
  <c r="AJ52" i="6"/>
  <c r="AK52" i="6" s="1"/>
  <c r="AJ50" i="6"/>
  <c r="AK50" i="6" s="1"/>
  <c r="AJ48" i="6"/>
  <c r="AK48" i="6" s="1"/>
  <c r="AJ63" i="6"/>
  <c r="AK63" i="6" s="1"/>
  <c r="AJ61" i="6"/>
  <c r="AK61" i="6" s="1"/>
  <c r="AJ59" i="6"/>
  <c r="AK59" i="6" s="1"/>
  <c r="AJ57" i="6"/>
  <c r="AK57" i="6" s="1"/>
  <c r="AJ55" i="6"/>
  <c r="AK55" i="6" s="1"/>
  <c r="AJ53" i="6"/>
  <c r="AK53" i="6" s="1"/>
  <c r="AJ51" i="6"/>
  <c r="AK51" i="6" s="1"/>
  <c r="AJ49" i="6"/>
  <c r="AK49" i="6" s="1"/>
  <c r="AI20" i="6"/>
  <c r="AI17" i="6"/>
  <c r="AI16" i="6"/>
  <c r="AJ16" i="6" s="1"/>
  <c r="AK16" i="6" s="1"/>
  <c r="AI13" i="6"/>
  <c r="AI12" i="6"/>
  <c r="AI9" i="6"/>
  <c r="AI8" i="6"/>
  <c r="AJ8" i="6" s="1"/>
  <c r="AK8" i="6" s="1"/>
  <c r="AI5" i="6"/>
  <c r="AI4" i="6"/>
  <c r="AI19" i="6"/>
  <c r="AI18" i="6"/>
  <c r="AI15" i="6"/>
  <c r="AI14" i="6"/>
  <c r="AI11" i="6"/>
  <c r="AI10" i="6"/>
  <c r="AI7" i="6"/>
  <c r="AI6" i="6"/>
  <c r="W374" i="7"/>
  <c r="W384" i="7"/>
  <c r="W380" i="7"/>
  <c r="W388" i="7"/>
  <c r="AI14" i="1"/>
  <c r="AJ14" i="1" s="1"/>
  <c r="AK14" i="1" s="1"/>
  <c r="AI12" i="1"/>
  <c r="AI13" i="1"/>
  <c r="AI10" i="1"/>
  <c r="AJ10" i="1" s="1"/>
  <c r="AK10" i="1" s="1"/>
  <c r="AI8" i="1"/>
  <c r="AJ8" i="1" s="1"/>
  <c r="AK8" i="1" s="1"/>
  <c r="AI6" i="1"/>
  <c r="AI4" i="1"/>
  <c r="AJ3" i="1"/>
  <c r="AK3" i="1" s="1"/>
  <c r="AI36" i="1"/>
  <c r="AI35" i="1"/>
  <c r="AI34" i="1"/>
  <c r="AI33" i="1"/>
  <c r="AI32" i="1"/>
  <c r="AI31" i="1"/>
  <c r="AI30" i="1"/>
  <c r="AJ30" i="1" s="1"/>
  <c r="AK30" i="1" s="1"/>
  <c r="AI29" i="1"/>
  <c r="AI28" i="1"/>
  <c r="AJ28" i="1" s="1"/>
  <c r="AK28" i="1" s="1"/>
  <c r="AI27" i="1"/>
  <c r="AJ27" i="1" s="1"/>
  <c r="AK27" i="1" s="1"/>
  <c r="AI26" i="1"/>
  <c r="AI25" i="1"/>
  <c r="AJ25" i="1" s="1"/>
  <c r="AK25" i="1" s="1"/>
  <c r="AI24" i="1"/>
  <c r="AI23" i="1"/>
  <c r="AJ23" i="1" s="1"/>
  <c r="AK23" i="1" s="1"/>
  <c r="AI22" i="1"/>
  <c r="AI21" i="1"/>
  <c r="AJ21" i="1" s="1"/>
  <c r="AK21" i="1" s="1"/>
  <c r="AI20" i="1"/>
  <c r="AJ20" i="1" s="1"/>
  <c r="AK20" i="1" s="1"/>
  <c r="AI19" i="1"/>
  <c r="AI18" i="1"/>
  <c r="AJ18" i="1" s="1"/>
  <c r="AK18" i="1" s="1"/>
  <c r="AI17" i="1"/>
  <c r="AI16" i="1"/>
  <c r="AJ16" i="1" s="1"/>
  <c r="AK16" i="1" s="1"/>
  <c r="AI15" i="1"/>
  <c r="AJ36" i="1"/>
  <c r="AK36" i="1" s="1"/>
  <c r="AJ11" i="1"/>
  <c r="AK11" i="1" s="1"/>
  <c r="AJ9" i="1"/>
  <c r="AK9" i="1" s="1"/>
  <c r="AJ7" i="1"/>
  <c r="AK7" i="1" s="1"/>
  <c r="AJ5" i="1"/>
  <c r="AK5" i="1" s="1"/>
  <c r="AJ89" i="6"/>
  <c r="AK89" i="6" s="1"/>
  <c r="AJ87" i="6"/>
  <c r="AK87" i="6" s="1"/>
  <c r="AJ85" i="6"/>
  <c r="AK85" i="6" s="1"/>
  <c r="AJ83" i="6"/>
  <c r="AK83" i="6" s="1"/>
  <c r="AJ81" i="6"/>
  <c r="AK81" i="6" s="1"/>
  <c r="AJ79" i="6"/>
  <c r="AK79" i="6" s="1"/>
  <c r="AJ77" i="6"/>
  <c r="AK77" i="6" s="1"/>
  <c r="AJ75" i="6"/>
  <c r="AK75" i="6" s="1"/>
  <c r="AJ73" i="6"/>
  <c r="AK73" i="6" s="1"/>
  <c r="AJ71" i="6"/>
  <c r="AK71" i="6" s="1"/>
  <c r="AJ69" i="6"/>
  <c r="AK69" i="6" s="1"/>
  <c r="AJ67" i="6"/>
  <c r="AK67" i="6" s="1"/>
  <c r="AJ65" i="6"/>
  <c r="AK65" i="6" s="1"/>
  <c r="AJ88" i="6"/>
  <c r="AK88" i="6" s="1"/>
  <c r="AJ86" i="6"/>
  <c r="AK86" i="6" s="1"/>
  <c r="AJ84" i="6"/>
  <c r="AK84" i="6" s="1"/>
  <c r="AJ82" i="6"/>
  <c r="AK82" i="6" s="1"/>
  <c r="AJ80" i="6"/>
  <c r="AK80" i="6" s="1"/>
  <c r="AJ78" i="6"/>
  <c r="AK78" i="6" s="1"/>
  <c r="AJ76" i="6"/>
  <c r="AK76" i="6" s="1"/>
  <c r="AJ74" i="6"/>
  <c r="AK74" i="6" s="1"/>
  <c r="AJ72" i="6"/>
  <c r="AK72" i="6" s="1"/>
  <c r="AJ70" i="6"/>
  <c r="AK70" i="6" s="1"/>
  <c r="AJ68" i="6"/>
  <c r="AK68" i="6" s="1"/>
  <c r="AJ66" i="6"/>
  <c r="AK66" i="6" s="1"/>
  <c r="AJ46" i="6"/>
  <c r="AK46" i="6" s="1"/>
  <c r="AJ44" i="6"/>
  <c r="AK44" i="6" s="1"/>
  <c r="AJ42" i="6"/>
  <c r="AK42" i="6" s="1"/>
  <c r="AJ40" i="6"/>
  <c r="AK40" i="6" s="1"/>
  <c r="AJ38" i="6"/>
  <c r="AK38" i="6" s="1"/>
  <c r="AJ36" i="6"/>
  <c r="AK36" i="6" s="1"/>
  <c r="AJ34" i="6"/>
  <c r="AK34" i="6" s="1"/>
  <c r="AJ32" i="6"/>
  <c r="AK32" i="6" s="1"/>
  <c r="AJ30" i="6"/>
  <c r="AK30" i="6" s="1"/>
  <c r="AJ28" i="6"/>
  <c r="AK28" i="6" s="1"/>
  <c r="AJ26" i="6"/>
  <c r="AK26" i="6" s="1"/>
  <c r="AJ24" i="6"/>
  <c r="AK24" i="6" s="1"/>
  <c r="AJ22" i="6"/>
  <c r="AK22" i="6" s="1"/>
  <c r="AJ20" i="6"/>
  <c r="AK20" i="6" s="1"/>
  <c r="AJ12" i="6"/>
  <c r="AK12" i="6" s="1"/>
  <c r="AJ4" i="6"/>
  <c r="AK4" i="6" s="1"/>
  <c r="AJ47" i="6"/>
  <c r="AK47" i="6" s="1"/>
  <c r="AJ45" i="6"/>
  <c r="AK45" i="6" s="1"/>
  <c r="AJ43" i="6"/>
  <c r="AK43" i="6" s="1"/>
  <c r="AJ41" i="6"/>
  <c r="AK41" i="6" s="1"/>
  <c r="AJ39" i="6"/>
  <c r="AK39" i="6" s="1"/>
  <c r="AJ37" i="6"/>
  <c r="AK37" i="6" s="1"/>
  <c r="AJ35" i="6"/>
  <c r="AK35" i="6" s="1"/>
  <c r="AJ33" i="6"/>
  <c r="AK33" i="6" s="1"/>
  <c r="AJ31" i="6"/>
  <c r="AK31" i="6" s="1"/>
  <c r="AJ29" i="6"/>
  <c r="AK29" i="6" s="1"/>
  <c r="AJ27" i="6"/>
  <c r="AK27" i="6" s="1"/>
  <c r="AJ25" i="6"/>
  <c r="AK25" i="6" s="1"/>
  <c r="AJ23" i="6"/>
  <c r="AK23" i="6" s="1"/>
  <c r="AJ21" i="6"/>
  <c r="AK21" i="6" s="1"/>
  <c r="AJ14" i="6"/>
  <c r="AK14" i="6" s="1"/>
  <c r="AJ6" i="6"/>
  <c r="AK6" i="6" s="1"/>
  <c r="AO28" i="5"/>
  <c r="AP28" i="5" s="1"/>
  <c r="AT28" i="5"/>
  <c r="AX28" i="5"/>
  <c r="AR28" i="5"/>
  <c r="AV28" i="5"/>
  <c r="AO26" i="5"/>
  <c r="AP26" i="5" s="1"/>
  <c r="AT26" i="5"/>
  <c r="AX26" i="5"/>
  <c r="AR26" i="5"/>
  <c r="AV26" i="5"/>
  <c r="AO24" i="5"/>
  <c r="AP24" i="5" s="1"/>
  <c r="AT24" i="5"/>
  <c r="AX24" i="5"/>
  <c r="AR24" i="5"/>
  <c r="AV24" i="5"/>
  <c r="AO22" i="5"/>
  <c r="AP22" i="5" s="1"/>
  <c r="AT22" i="5"/>
  <c r="AX22" i="5"/>
  <c r="AR22" i="5"/>
  <c r="AV22" i="5"/>
  <c r="AO20" i="5"/>
  <c r="AP20" i="5" s="1"/>
  <c r="AT20" i="5"/>
  <c r="AX20" i="5"/>
  <c r="AR20" i="5"/>
  <c r="AV20" i="5"/>
  <c r="AO18" i="5"/>
  <c r="AP18" i="5" s="1"/>
  <c r="AT18" i="5"/>
  <c r="AX18" i="5"/>
  <c r="AR18" i="5"/>
  <c r="AV18" i="5"/>
  <c r="AV29" i="5"/>
  <c r="AR29" i="5"/>
  <c r="AV27" i="5"/>
  <c r="AR27" i="5"/>
  <c r="AV25" i="5"/>
  <c r="AR25" i="5"/>
  <c r="AV23" i="5"/>
  <c r="AR23" i="5"/>
  <c r="AV21" i="5"/>
  <c r="AR21" i="5"/>
  <c r="AV19" i="5"/>
  <c r="AR19" i="5"/>
  <c r="AV17" i="5"/>
  <c r="AR17" i="5"/>
  <c r="AN16" i="5"/>
  <c r="AY14" i="5"/>
  <c r="AW13" i="5"/>
  <c r="AS13" i="5"/>
  <c r="AN12" i="5"/>
  <c r="AY10" i="5"/>
  <c r="AW9" i="5"/>
  <c r="AS9" i="5"/>
  <c r="AN8" i="5"/>
  <c r="AY6" i="5"/>
  <c r="AW5" i="5"/>
  <c r="AS5" i="5"/>
  <c r="AN4" i="5"/>
  <c r="AY3" i="5"/>
  <c r="AW3" i="5"/>
  <c r="AU3" i="5"/>
  <c r="AS3" i="5"/>
  <c r="AX3" i="5"/>
  <c r="AV3" i="5"/>
  <c r="AT3" i="5"/>
  <c r="AR3" i="5"/>
  <c r="AQ3" i="5"/>
  <c r="AO3" i="5"/>
  <c r="AP3" i="5" s="1"/>
  <c r="AR14" i="5"/>
  <c r="AT14" i="5"/>
  <c r="AV14" i="5"/>
  <c r="AX14" i="5"/>
  <c r="AT12" i="5"/>
  <c r="AX12" i="5"/>
  <c r="AR10" i="5"/>
  <c r="AT10" i="5"/>
  <c r="AV10" i="5"/>
  <c r="AX10" i="5"/>
  <c r="AT8" i="5"/>
  <c r="AX8" i="5"/>
  <c r="AR6" i="5"/>
  <c r="AT6" i="5"/>
  <c r="AV6" i="5"/>
  <c r="AX6" i="5"/>
  <c r="AT4" i="5"/>
  <c r="AX4" i="5"/>
  <c r="AY29" i="5"/>
  <c r="AW29" i="5"/>
  <c r="AU29" i="5"/>
  <c r="AS29" i="5"/>
  <c r="AQ29" i="5"/>
  <c r="AY28" i="5"/>
  <c r="AW28" i="5"/>
  <c r="AU28" i="5"/>
  <c r="AS28" i="5"/>
  <c r="AQ28" i="5"/>
  <c r="AY27" i="5"/>
  <c r="AW27" i="5"/>
  <c r="AU27" i="5"/>
  <c r="AS27" i="5"/>
  <c r="AQ27" i="5"/>
  <c r="AY26" i="5"/>
  <c r="AW26" i="5"/>
  <c r="AU26" i="5"/>
  <c r="AS26" i="5"/>
  <c r="AQ26" i="5"/>
  <c r="AZ26" i="5" s="1"/>
  <c r="BA26" i="5" s="1"/>
  <c r="AY25" i="5"/>
  <c r="AW25" i="5"/>
  <c r="AU25" i="5"/>
  <c r="AS25" i="5"/>
  <c r="AQ25" i="5"/>
  <c r="AY24" i="5"/>
  <c r="AW24" i="5"/>
  <c r="AU24" i="5"/>
  <c r="AS24" i="5"/>
  <c r="AQ24" i="5"/>
  <c r="AY23" i="5"/>
  <c r="AW23" i="5"/>
  <c r="AU23" i="5"/>
  <c r="AS23" i="5"/>
  <c r="AQ23" i="5"/>
  <c r="AY22" i="5"/>
  <c r="AW22" i="5"/>
  <c r="AU22" i="5"/>
  <c r="AS22" i="5"/>
  <c r="AQ22" i="5"/>
  <c r="AZ22" i="5" s="1"/>
  <c r="BA22" i="5" s="1"/>
  <c r="AY21" i="5"/>
  <c r="AW21" i="5"/>
  <c r="AU21" i="5"/>
  <c r="AS21" i="5"/>
  <c r="AQ21" i="5"/>
  <c r="AY20" i="5"/>
  <c r="AW20" i="5"/>
  <c r="AU20" i="5"/>
  <c r="AS20" i="5"/>
  <c r="AQ20" i="5"/>
  <c r="AZ20" i="5" s="1"/>
  <c r="BA20" i="5" s="1"/>
  <c r="AY19" i="5"/>
  <c r="AW19" i="5"/>
  <c r="AU19" i="5"/>
  <c r="AS19" i="5"/>
  <c r="AQ19" i="5"/>
  <c r="AY18" i="5"/>
  <c r="AW18" i="5"/>
  <c r="AU18" i="5"/>
  <c r="AS18" i="5"/>
  <c r="AQ18" i="5"/>
  <c r="AZ18" i="5" s="1"/>
  <c r="BA18" i="5" s="1"/>
  <c r="AY17" i="5"/>
  <c r="AW17" i="5"/>
  <c r="AU17" i="5"/>
  <c r="AS17" i="5"/>
  <c r="AQ17" i="5"/>
  <c r="AY16" i="5"/>
  <c r="AU16" i="5"/>
  <c r="AQ16" i="5"/>
  <c r="AR15" i="5"/>
  <c r="AT15" i="5"/>
  <c r="AV15" i="5"/>
  <c r="AX15" i="5"/>
  <c r="AW14" i="5"/>
  <c r="AS14" i="5"/>
  <c r="AO14" i="5"/>
  <c r="AP14" i="5" s="1"/>
  <c r="AR13" i="5"/>
  <c r="AT13" i="5"/>
  <c r="AV13" i="5"/>
  <c r="AX13" i="5"/>
  <c r="AW12" i="5"/>
  <c r="AO12" i="5"/>
  <c r="AP12" i="5" s="1"/>
  <c r="AR11" i="5"/>
  <c r="AT11" i="5"/>
  <c r="AV11" i="5"/>
  <c r="AX11" i="5"/>
  <c r="AW10" i="5"/>
  <c r="AS10" i="5"/>
  <c r="AO10" i="5"/>
  <c r="AP10" i="5" s="1"/>
  <c r="AR9" i="5"/>
  <c r="AT9" i="5"/>
  <c r="AV9" i="5"/>
  <c r="AX9" i="5"/>
  <c r="AW8" i="5"/>
  <c r="AO8" i="5"/>
  <c r="AP8" i="5" s="1"/>
  <c r="AR7" i="5"/>
  <c r="AT7" i="5"/>
  <c r="AV7" i="5"/>
  <c r="AX7" i="5"/>
  <c r="AW6" i="5"/>
  <c r="AS6" i="5"/>
  <c r="AO6" i="5"/>
  <c r="AP6" i="5" s="1"/>
  <c r="AR5" i="5"/>
  <c r="AT5" i="5"/>
  <c r="AV5" i="5"/>
  <c r="AX5" i="5"/>
  <c r="AW4" i="5"/>
  <c r="AO4" i="5"/>
  <c r="AP4" i="5" s="1"/>
  <c r="AS4" i="4"/>
  <c r="AS5" i="4"/>
  <c r="AS6" i="4"/>
  <c r="AS7" i="4"/>
  <c r="AS8" i="4"/>
  <c r="AS9" i="4"/>
  <c r="AS10" i="4"/>
  <c r="AS11" i="4"/>
  <c r="AS12" i="4"/>
  <c r="AS13" i="4"/>
  <c r="AS14" i="4"/>
  <c r="AS15" i="4"/>
  <c r="AS16" i="4"/>
  <c r="AS17" i="4"/>
  <c r="AS18" i="4"/>
  <c r="AS19" i="4"/>
  <c r="AS20" i="4"/>
  <c r="AS21" i="4"/>
  <c r="AS22" i="4"/>
  <c r="AS23" i="4"/>
  <c r="AS24" i="4"/>
  <c r="AS25" i="4"/>
  <c r="AS26" i="4"/>
  <c r="AS27" i="4"/>
  <c r="AS28" i="4"/>
  <c r="AS29" i="4"/>
  <c r="AS3" i="4"/>
  <c r="AR4" i="4"/>
  <c r="AR5" i="4"/>
  <c r="AR6" i="4"/>
  <c r="AR7" i="4"/>
  <c r="AR8" i="4"/>
  <c r="AR9" i="4"/>
  <c r="AR10" i="4"/>
  <c r="AR11" i="4"/>
  <c r="AR12" i="4"/>
  <c r="AR13" i="4"/>
  <c r="AR14" i="4"/>
  <c r="AR15" i="4"/>
  <c r="AR16" i="4"/>
  <c r="AR17" i="4"/>
  <c r="AR18" i="4"/>
  <c r="AR19" i="4"/>
  <c r="AR20" i="4"/>
  <c r="AR21" i="4"/>
  <c r="AR22" i="4"/>
  <c r="AR23" i="4"/>
  <c r="AR24" i="4"/>
  <c r="AR25" i="4"/>
  <c r="AR26" i="4"/>
  <c r="AR27" i="4"/>
  <c r="AR28" i="4"/>
  <c r="AR29" i="4"/>
  <c r="AR3" i="4"/>
  <c r="AM4" i="4"/>
  <c r="AT4" i="4" s="1"/>
  <c r="AM5" i="4"/>
  <c r="AM6" i="4"/>
  <c r="AT6" i="4" s="1"/>
  <c r="AM7" i="4"/>
  <c r="AM8" i="4"/>
  <c r="AT8" i="4" s="1"/>
  <c r="AM9" i="4"/>
  <c r="AM10" i="4"/>
  <c r="AT10" i="4" s="1"/>
  <c r="AM11" i="4"/>
  <c r="AM12" i="4"/>
  <c r="AT12" i="4" s="1"/>
  <c r="AM13" i="4"/>
  <c r="AM14" i="4"/>
  <c r="AT14" i="4" s="1"/>
  <c r="AM15" i="4"/>
  <c r="AM16" i="4"/>
  <c r="AT16" i="4" s="1"/>
  <c r="AM17" i="4"/>
  <c r="AT17" i="4" s="1"/>
  <c r="AM18" i="4"/>
  <c r="AM19" i="4"/>
  <c r="AT19" i="4" s="1"/>
  <c r="AM20" i="4"/>
  <c r="AM21" i="4"/>
  <c r="AT21" i="4" s="1"/>
  <c r="AM22" i="4"/>
  <c r="AM23" i="4"/>
  <c r="AT23" i="4" s="1"/>
  <c r="AM24" i="4"/>
  <c r="AM25" i="4"/>
  <c r="AT25" i="4" s="1"/>
  <c r="AM26" i="4"/>
  <c r="AM27" i="4"/>
  <c r="AT27" i="4" s="1"/>
  <c r="AM28" i="4"/>
  <c r="AM29" i="4"/>
  <c r="AT29" i="4" s="1"/>
  <c r="AM3" i="4"/>
  <c r="AT3" i="4" s="1"/>
  <c r="AN10" i="6" l="1"/>
  <c r="AM10" i="6"/>
  <c r="AP10" i="6"/>
  <c r="AO10" i="6"/>
  <c r="AL10" i="6"/>
  <c r="AJ10" i="6"/>
  <c r="AK10" i="6" s="1"/>
  <c r="AN7" i="6"/>
  <c r="AO7" i="6"/>
  <c r="AM7" i="6"/>
  <c r="AP7" i="6"/>
  <c r="AL7" i="6"/>
  <c r="AQ7" i="6" s="1"/>
  <c r="AR7" i="6" s="1"/>
  <c r="AN15" i="6"/>
  <c r="AM15" i="6"/>
  <c r="AP15" i="6"/>
  <c r="AO15" i="6"/>
  <c r="AL15" i="6"/>
  <c r="AN5" i="6"/>
  <c r="AO5" i="6"/>
  <c r="AM5" i="6"/>
  <c r="AP5" i="6"/>
  <c r="AL5" i="6"/>
  <c r="AN13" i="6"/>
  <c r="AM13" i="6"/>
  <c r="AO13" i="6"/>
  <c r="AP13" i="6"/>
  <c r="AL13" i="6"/>
  <c r="AQ38" i="6"/>
  <c r="AR38" i="6" s="1"/>
  <c r="AQ70" i="6"/>
  <c r="AR70" i="6" s="1"/>
  <c r="AQ40" i="6"/>
  <c r="AR40" i="6" s="1"/>
  <c r="AQ23" i="6"/>
  <c r="AR23" i="6" s="1"/>
  <c r="AQ39" i="6"/>
  <c r="AR39" i="6" s="1"/>
  <c r="AQ55" i="6"/>
  <c r="AR55" i="6" s="1"/>
  <c r="AQ71" i="6"/>
  <c r="AR71" i="6" s="1"/>
  <c r="AQ87" i="6"/>
  <c r="AR87" i="6" s="1"/>
  <c r="AQ64" i="6"/>
  <c r="AR64" i="6" s="1"/>
  <c r="AQ25" i="6"/>
  <c r="AR25" i="6" s="1"/>
  <c r="AQ41" i="6"/>
  <c r="AR41" i="6" s="1"/>
  <c r="AQ57" i="6"/>
  <c r="AR57" i="6" s="1"/>
  <c r="AQ73" i="6"/>
  <c r="AR73" i="6" s="1"/>
  <c r="AQ89" i="6"/>
  <c r="AR89" i="6" s="1"/>
  <c r="AQ50" i="6"/>
  <c r="AR50" i="6" s="1"/>
  <c r="AQ82" i="6"/>
  <c r="AR82" i="6" s="1"/>
  <c r="AQ48" i="6"/>
  <c r="AR48" i="6" s="1"/>
  <c r="AN18" i="6"/>
  <c r="AM18" i="6"/>
  <c r="AP18" i="6"/>
  <c r="AO18" i="6"/>
  <c r="AL18" i="6"/>
  <c r="AN16" i="6"/>
  <c r="AM16" i="6"/>
  <c r="AP16" i="6"/>
  <c r="AO16" i="6"/>
  <c r="AL16" i="6"/>
  <c r="AJ18" i="6"/>
  <c r="AK18" i="6" s="1"/>
  <c r="AN11" i="6"/>
  <c r="AM11" i="6"/>
  <c r="AP11" i="6"/>
  <c r="AO11" i="6"/>
  <c r="AL11" i="6"/>
  <c r="AQ11" i="6" s="1"/>
  <c r="AR11" i="6" s="1"/>
  <c r="AN19" i="6"/>
  <c r="AM19" i="6"/>
  <c r="AP19" i="6"/>
  <c r="AO19" i="6"/>
  <c r="AL19" i="6"/>
  <c r="AN9" i="6"/>
  <c r="AM9" i="6"/>
  <c r="AO9" i="6"/>
  <c r="AP9" i="6"/>
  <c r="AL9" i="6"/>
  <c r="AN17" i="6"/>
  <c r="AM17" i="6"/>
  <c r="AO17" i="6"/>
  <c r="AP17" i="6"/>
  <c r="AL17" i="6"/>
  <c r="AQ22" i="6"/>
  <c r="AR22" i="6" s="1"/>
  <c r="AQ54" i="6"/>
  <c r="AR54" i="6" s="1"/>
  <c r="AQ86" i="6"/>
  <c r="AR86" i="6" s="1"/>
  <c r="AQ68" i="6"/>
  <c r="AR68" i="6" s="1"/>
  <c r="AQ31" i="6"/>
  <c r="AR31" i="6" s="1"/>
  <c r="AQ47" i="6"/>
  <c r="AR47" i="6" s="1"/>
  <c r="AQ63" i="6"/>
  <c r="AR63" i="6" s="1"/>
  <c r="AQ79" i="6"/>
  <c r="AR79" i="6" s="1"/>
  <c r="AQ44" i="6"/>
  <c r="AR44" i="6" s="1"/>
  <c r="AQ88" i="6"/>
  <c r="AR88" i="6" s="1"/>
  <c r="AQ33" i="6"/>
  <c r="AR33" i="6" s="1"/>
  <c r="AQ49" i="6"/>
  <c r="AR49" i="6" s="1"/>
  <c r="AQ65" i="6"/>
  <c r="AR65" i="6" s="1"/>
  <c r="AQ81" i="6"/>
  <c r="AR81" i="6" s="1"/>
  <c r="AQ34" i="6"/>
  <c r="AR34" i="6" s="1"/>
  <c r="AQ66" i="6"/>
  <c r="AR66" i="6" s="1"/>
  <c r="AQ24" i="6"/>
  <c r="AR24" i="6" s="1"/>
  <c r="AQ72" i="6"/>
  <c r="AR72" i="6" s="1"/>
  <c r="AN8" i="6"/>
  <c r="AM8" i="6"/>
  <c r="AP8" i="6"/>
  <c r="AO8" i="6"/>
  <c r="AL8" i="6"/>
  <c r="AN6" i="6"/>
  <c r="AO6" i="6"/>
  <c r="AM6" i="6"/>
  <c r="AP6" i="6"/>
  <c r="AL6" i="6"/>
  <c r="AN14" i="6"/>
  <c r="AM14" i="6"/>
  <c r="AP14" i="6"/>
  <c r="AO14" i="6"/>
  <c r="AL14" i="6"/>
  <c r="AQ14" i="6" s="1"/>
  <c r="AR14" i="6" s="1"/>
  <c r="AN4" i="6"/>
  <c r="AO4" i="6"/>
  <c r="AM4" i="6"/>
  <c r="AP4" i="6"/>
  <c r="AL4" i="6"/>
  <c r="AN12" i="6"/>
  <c r="AM12" i="6"/>
  <c r="AP12" i="6"/>
  <c r="AO12" i="6"/>
  <c r="AL12" i="6"/>
  <c r="AN20" i="6"/>
  <c r="AM20" i="6"/>
  <c r="AP20" i="6"/>
  <c r="AO20" i="6"/>
  <c r="AL20" i="6"/>
  <c r="AQ30" i="6"/>
  <c r="AR30" i="6" s="1"/>
  <c r="AQ62" i="6"/>
  <c r="AR62" i="6" s="1"/>
  <c r="AQ28" i="6"/>
  <c r="AR28" i="6" s="1"/>
  <c r="AQ80" i="6"/>
  <c r="AR80" i="6" s="1"/>
  <c r="AQ35" i="6"/>
  <c r="AR35" i="6" s="1"/>
  <c r="AQ51" i="6"/>
  <c r="AR51" i="6" s="1"/>
  <c r="AQ67" i="6"/>
  <c r="AR67" i="6" s="1"/>
  <c r="AQ83" i="6"/>
  <c r="AR83" i="6" s="1"/>
  <c r="AQ56" i="6"/>
  <c r="AR56" i="6" s="1"/>
  <c r="AQ21" i="6"/>
  <c r="AR21" i="6" s="1"/>
  <c r="AQ37" i="6"/>
  <c r="AR37" i="6" s="1"/>
  <c r="AQ53" i="6"/>
  <c r="AR53" i="6" s="1"/>
  <c r="AQ69" i="6"/>
  <c r="AR69" i="6" s="1"/>
  <c r="AQ85" i="6"/>
  <c r="AR85" i="6" s="1"/>
  <c r="AQ42" i="6"/>
  <c r="AR42" i="6" s="1"/>
  <c r="AQ74" i="6"/>
  <c r="AR74" i="6" s="1"/>
  <c r="AQ36" i="6"/>
  <c r="AR36" i="6" s="1"/>
  <c r="AQ84" i="6"/>
  <c r="AR84" i="6" s="1"/>
  <c r="AZ6" i="5"/>
  <c r="BA6" i="5" s="1"/>
  <c r="AZ24" i="5"/>
  <c r="BA24" i="5" s="1"/>
  <c r="AJ7" i="6"/>
  <c r="AK7" i="6" s="1"/>
  <c r="AJ11" i="6"/>
  <c r="AK11" i="6" s="1"/>
  <c r="AJ15" i="6"/>
  <c r="AK15" i="6" s="1"/>
  <c r="AJ19" i="6"/>
  <c r="AK19" i="6" s="1"/>
  <c r="AJ5" i="6"/>
  <c r="AK5" i="6" s="1"/>
  <c r="AJ9" i="6"/>
  <c r="AK9" i="6" s="1"/>
  <c r="AJ13" i="6"/>
  <c r="AK13" i="6" s="1"/>
  <c r="AJ17" i="6"/>
  <c r="AK17" i="6" s="1"/>
  <c r="AK90" i="6"/>
  <c r="AJ13" i="1"/>
  <c r="AK13" i="1" s="1"/>
  <c r="AJ4" i="1"/>
  <c r="AK4" i="1" s="1"/>
  <c r="AJ12" i="1"/>
  <c r="AK12" i="1" s="1"/>
  <c r="AK37" i="1" s="1"/>
  <c r="AJ32" i="1"/>
  <c r="AK32" i="1" s="1"/>
  <c r="AJ34" i="1"/>
  <c r="AK34" i="1" s="1"/>
  <c r="AJ6" i="1"/>
  <c r="AK6" i="1" s="1"/>
  <c r="AJ15" i="1"/>
  <c r="AK15" i="1" s="1"/>
  <c r="AJ17" i="1"/>
  <c r="AK17" i="1" s="1"/>
  <c r="AJ19" i="1"/>
  <c r="AK19" i="1" s="1"/>
  <c r="AJ22" i="1"/>
  <c r="AK22" i="1" s="1"/>
  <c r="AJ24" i="1"/>
  <c r="AK24" i="1" s="1"/>
  <c r="AJ26" i="1"/>
  <c r="AK26" i="1" s="1"/>
  <c r="AJ29" i="1"/>
  <c r="AK29" i="1" s="1"/>
  <c r="AJ31" i="1"/>
  <c r="AK31" i="1" s="1"/>
  <c r="AJ33" i="1"/>
  <c r="AK33" i="1" s="1"/>
  <c r="AJ35" i="1"/>
  <c r="AK35" i="1" s="1"/>
  <c r="AU4" i="5"/>
  <c r="AQ4" i="5"/>
  <c r="AY4" i="5"/>
  <c r="AU8" i="5"/>
  <c r="AQ8" i="5"/>
  <c r="AY8" i="5"/>
  <c r="AU12" i="5"/>
  <c r="AQ12" i="5"/>
  <c r="AY12" i="5"/>
  <c r="AO16" i="5"/>
  <c r="AP16" i="5" s="1"/>
  <c r="AP30" i="5" s="1"/>
  <c r="AT16" i="5"/>
  <c r="AX16" i="5"/>
  <c r="AR16" i="5"/>
  <c r="AZ16" i="5" s="1"/>
  <c r="BA16" i="5" s="1"/>
  <c r="AV16" i="5"/>
  <c r="AS4" i="5"/>
  <c r="AZ7" i="5"/>
  <c r="BA7" i="5" s="1"/>
  <c r="AS8" i="5"/>
  <c r="AZ11" i="5"/>
  <c r="BA11" i="5" s="1"/>
  <c r="AS12" i="5"/>
  <c r="AS16" i="5"/>
  <c r="AW16" i="5"/>
  <c r="AZ17" i="5"/>
  <c r="BA17" i="5" s="1"/>
  <c r="AV4" i="5"/>
  <c r="AR4" i="5"/>
  <c r="AV8" i="5"/>
  <c r="AR8" i="5"/>
  <c r="AV12" i="5"/>
  <c r="AR12" i="5"/>
  <c r="AZ3" i="5"/>
  <c r="BA3" i="5" s="1"/>
  <c r="AZ13" i="5"/>
  <c r="BA13" i="5" s="1"/>
  <c r="AZ10" i="5"/>
  <c r="BA10" i="5" s="1"/>
  <c r="AZ28" i="5"/>
  <c r="BA28" i="5" s="1"/>
  <c r="AZ23" i="5"/>
  <c r="BA23" i="5" s="1"/>
  <c r="AZ19" i="5"/>
  <c r="BA19" i="5" s="1"/>
  <c r="AZ15" i="5"/>
  <c r="BA15" i="5" s="1"/>
  <c r="AZ9" i="5"/>
  <c r="BA9" i="5" s="1"/>
  <c r="AZ5" i="5"/>
  <c r="BA5" i="5" s="1"/>
  <c r="AZ14" i="5"/>
  <c r="BA14" i="5" s="1"/>
  <c r="AZ21" i="5"/>
  <c r="BA21" i="5" s="1"/>
  <c r="AZ25" i="5"/>
  <c r="BA25" i="5" s="1"/>
  <c r="AZ27" i="5"/>
  <c r="BA27" i="5" s="1"/>
  <c r="AZ29" i="5"/>
  <c r="BA29" i="5" s="1"/>
  <c r="BE3" i="4"/>
  <c r="BC3" i="4"/>
  <c r="BA3" i="4"/>
  <c r="AY3" i="4"/>
  <c r="AW3" i="4"/>
  <c r="AU3" i="4"/>
  <c r="AV3" i="4" s="1"/>
  <c r="BD3" i="4"/>
  <c r="BB3" i="4"/>
  <c r="AZ3" i="4"/>
  <c r="AX3" i="4"/>
  <c r="BB14" i="4"/>
  <c r="AX14" i="4"/>
  <c r="AX29" i="4"/>
  <c r="BB29" i="4"/>
  <c r="AZ29" i="4"/>
  <c r="BD29" i="4"/>
  <c r="AX27" i="4"/>
  <c r="BB27" i="4"/>
  <c r="AZ27" i="4"/>
  <c r="BD27" i="4"/>
  <c r="AX25" i="4"/>
  <c r="BB25" i="4"/>
  <c r="AZ25" i="4"/>
  <c r="BD25" i="4"/>
  <c r="AU23" i="4"/>
  <c r="AV23" i="4" s="1"/>
  <c r="AX23" i="4"/>
  <c r="BB23" i="4"/>
  <c r="AZ23" i="4"/>
  <c r="BD23" i="4"/>
  <c r="AU21" i="4"/>
  <c r="AV21" i="4" s="1"/>
  <c r="AZ21" i="4"/>
  <c r="BD21" i="4"/>
  <c r="AX21" i="4"/>
  <c r="BB21" i="4"/>
  <c r="AU19" i="4"/>
  <c r="AV19" i="4" s="1"/>
  <c r="AX19" i="4"/>
  <c r="BB19" i="4"/>
  <c r="AZ19" i="4"/>
  <c r="BD19" i="4"/>
  <c r="AU17" i="4"/>
  <c r="AV17" i="4" s="1"/>
  <c r="AZ17" i="4"/>
  <c r="BD17" i="4"/>
  <c r="AX17" i="4"/>
  <c r="BB17" i="4"/>
  <c r="AU16" i="4"/>
  <c r="AV16" i="4" s="1"/>
  <c r="AW16" i="4"/>
  <c r="BA16" i="4"/>
  <c r="BE16" i="4"/>
  <c r="AY16" i="4"/>
  <c r="BC16" i="4"/>
  <c r="AX12" i="4"/>
  <c r="BB12" i="4"/>
  <c r="BB10" i="4"/>
  <c r="AX10" i="4"/>
  <c r="AX8" i="4"/>
  <c r="BB8" i="4"/>
  <c r="BB6" i="4"/>
  <c r="AX6" i="4"/>
  <c r="AX4" i="4"/>
  <c r="BB4" i="4"/>
  <c r="AT22" i="4"/>
  <c r="AT18" i="4"/>
  <c r="AT15" i="4"/>
  <c r="AT11" i="4"/>
  <c r="AT7" i="4"/>
  <c r="AT28" i="4"/>
  <c r="AT26" i="4"/>
  <c r="AT24" i="4"/>
  <c r="AT20" i="4"/>
  <c r="AT13" i="4"/>
  <c r="AT9" i="4"/>
  <c r="AT5" i="4"/>
  <c r="AX28" i="4"/>
  <c r="AZ28" i="4"/>
  <c r="BB28" i="4"/>
  <c r="BD28" i="4"/>
  <c r="AX26" i="4"/>
  <c r="AZ26" i="4"/>
  <c r="BB26" i="4"/>
  <c r="BD26" i="4"/>
  <c r="AX22" i="4"/>
  <c r="AZ22" i="4"/>
  <c r="BB22" i="4"/>
  <c r="BD22" i="4"/>
  <c r="AU22" i="4"/>
  <c r="AV22" i="4" s="1"/>
  <c r="AW22" i="4"/>
  <c r="AY22" i="4"/>
  <c r="BA22" i="4"/>
  <c r="BC22" i="4"/>
  <c r="BE22" i="4"/>
  <c r="AX18" i="4"/>
  <c r="AZ18" i="4"/>
  <c r="BB18" i="4"/>
  <c r="BD18" i="4"/>
  <c r="AU18" i="4"/>
  <c r="AV18" i="4" s="1"/>
  <c r="AW18" i="4"/>
  <c r="AY18" i="4"/>
  <c r="BA18" i="4"/>
  <c r="BC18" i="4"/>
  <c r="BE18" i="4"/>
  <c r="AU29" i="4"/>
  <c r="AV29" i="4" s="1"/>
  <c r="AW29" i="4"/>
  <c r="AY29" i="4"/>
  <c r="BA29" i="4"/>
  <c r="BC29" i="4"/>
  <c r="BE29" i="4"/>
  <c r="BC28" i="4"/>
  <c r="AY28" i="4"/>
  <c r="AU28" i="4"/>
  <c r="AV28" i="4" s="1"/>
  <c r="AU27" i="4"/>
  <c r="AV27" i="4" s="1"/>
  <c r="AW27" i="4"/>
  <c r="AY27" i="4"/>
  <c r="BA27" i="4"/>
  <c r="BC27" i="4"/>
  <c r="BE27" i="4"/>
  <c r="BC26" i="4"/>
  <c r="AY26" i="4"/>
  <c r="AU26" i="4"/>
  <c r="AV26" i="4" s="1"/>
  <c r="AU25" i="4"/>
  <c r="AV25" i="4" s="1"/>
  <c r="AW25" i="4"/>
  <c r="AY25" i="4"/>
  <c r="BA25" i="4"/>
  <c r="BC25" i="4"/>
  <c r="BE25" i="4"/>
  <c r="AX24" i="4"/>
  <c r="AZ24" i="4"/>
  <c r="BB24" i="4"/>
  <c r="BD24" i="4"/>
  <c r="AU24" i="4"/>
  <c r="AV24" i="4" s="1"/>
  <c r="AW24" i="4"/>
  <c r="AY24" i="4"/>
  <c r="AX20" i="4"/>
  <c r="AZ20" i="4"/>
  <c r="BB20" i="4"/>
  <c r="BD20" i="4"/>
  <c r="AU20" i="4"/>
  <c r="AV20" i="4" s="1"/>
  <c r="AW20" i="4"/>
  <c r="AY20" i="4"/>
  <c r="BA20" i="4"/>
  <c r="BC20" i="4"/>
  <c r="BE20" i="4"/>
  <c r="AU14" i="4"/>
  <c r="AV14" i="4" s="1"/>
  <c r="AW14" i="4"/>
  <c r="AY14" i="4"/>
  <c r="BA14" i="4"/>
  <c r="BC14" i="4"/>
  <c r="BE14" i="4"/>
  <c r="AU12" i="4"/>
  <c r="AV12" i="4" s="1"/>
  <c r="AW12" i="4"/>
  <c r="AY12" i="4"/>
  <c r="BA12" i="4"/>
  <c r="BC12" i="4"/>
  <c r="BE12" i="4"/>
  <c r="AU10" i="4"/>
  <c r="AV10" i="4" s="1"/>
  <c r="AW10" i="4"/>
  <c r="AY10" i="4"/>
  <c r="BA10" i="4"/>
  <c r="BC10" i="4"/>
  <c r="BE10" i="4"/>
  <c r="AU8" i="4"/>
  <c r="AV8" i="4" s="1"/>
  <c r="AW8" i="4"/>
  <c r="AY8" i="4"/>
  <c r="BA8" i="4"/>
  <c r="BC8" i="4"/>
  <c r="BE8" i="4"/>
  <c r="AU6" i="4"/>
  <c r="AV6" i="4" s="1"/>
  <c r="AW6" i="4"/>
  <c r="AY6" i="4"/>
  <c r="BA6" i="4"/>
  <c r="BC6" i="4"/>
  <c r="BE6" i="4"/>
  <c r="AU4" i="4"/>
  <c r="AV4" i="4" s="1"/>
  <c r="AW4" i="4"/>
  <c r="AY4" i="4"/>
  <c r="BA4" i="4"/>
  <c r="BC4" i="4"/>
  <c r="BE4" i="4"/>
  <c r="BE23" i="4"/>
  <c r="BC23" i="4"/>
  <c r="BA23" i="4"/>
  <c r="AY23" i="4"/>
  <c r="AW23" i="4"/>
  <c r="BE21" i="4"/>
  <c r="BC21" i="4"/>
  <c r="BA21" i="4"/>
  <c r="AY21" i="4"/>
  <c r="AW21" i="4"/>
  <c r="BF21" i="4" s="1"/>
  <c r="BG21" i="4" s="1"/>
  <c r="BE19" i="4"/>
  <c r="BC19" i="4"/>
  <c r="BA19" i="4"/>
  <c r="AY19" i="4"/>
  <c r="AW19" i="4"/>
  <c r="BE17" i="4"/>
  <c r="BC17" i="4"/>
  <c r="BA17" i="4"/>
  <c r="AY17" i="4"/>
  <c r="AW17" i="4"/>
  <c r="BD16" i="4"/>
  <c r="BB16" i="4"/>
  <c r="AZ16" i="4"/>
  <c r="AX16" i="4"/>
  <c r="BF16" i="4" s="1"/>
  <c r="BG16" i="4" s="1"/>
  <c r="AX15" i="4"/>
  <c r="AZ15" i="4"/>
  <c r="BB15" i="4"/>
  <c r="BD15" i="4"/>
  <c r="BD14" i="4"/>
  <c r="AZ14" i="4"/>
  <c r="AX13" i="4"/>
  <c r="AZ13" i="4"/>
  <c r="BB13" i="4"/>
  <c r="BD13" i="4"/>
  <c r="BD12" i="4"/>
  <c r="AZ12" i="4"/>
  <c r="AX11" i="4"/>
  <c r="AZ11" i="4"/>
  <c r="BB11" i="4"/>
  <c r="BD11" i="4"/>
  <c r="BD10" i="4"/>
  <c r="AZ10" i="4"/>
  <c r="AX9" i="4"/>
  <c r="AZ9" i="4"/>
  <c r="BB9" i="4"/>
  <c r="BD9" i="4"/>
  <c r="BD8" i="4"/>
  <c r="AZ8" i="4"/>
  <c r="AX7" i="4"/>
  <c r="AZ7" i="4"/>
  <c r="BB7" i="4"/>
  <c r="BD7" i="4"/>
  <c r="BD6" i="4"/>
  <c r="AZ6" i="4"/>
  <c r="AX5" i="4"/>
  <c r="AZ5" i="4"/>
  <c r="BB5" i="4"/>
  <c r="BD5" i="4"/>
  <c r="BD4" i="4"/>
  <c r="AZ4" i="4"/>
  <c r="AQ20" i="6" l="1"/>
  <c r="AR20" i="6" s="1"/>
  <c r="AQ6" i="6"/>
  <c r="AR6" i="6" s="1"/>
  <c r="AQ17" i="6"/>
  <c r="AR17" i="6" s="1"/>
  <c r="AQ4" i="6"/>
  <c r="AR4" i="6" s="1"/>
  <c r="AQ19" i="6"/>
  <c r="AR19" i="6" s="1"/>
  <c r="AQ18" i="6"/>
  <c r="AR18" i="6" s="1"/>
  <c r="AQ15" i="6"/>
  <c r="AR15" i="6" s="1"/>
  <c r="AQ13" i="6"/>
  <c r="AR13" i="6" s="1"/>
  <c r="AQ12" i="6"/>
  <c r="AR12" i="6" s="1"/>
  <c r="AQ8" i="6"/>
  <c r="AR8" i="6" s="1"/>
  <c r="AQ9" i="6"/>
  <c r="AR9" i="6" s="1"/>
  <c r="AR90" i="6" s="1"/>
  <c r="AQ16" i="6"/>
  <c r="AR16" i="6" s="1"/>
  <c r="AQ5" i="6"/>
  <c r="AR5" i="6" s="1"/>
  <c r="AQ10" i="6"/>
  <c r="AR10" i="6" s="1"/>
  <c r="BF17" i="4"/>
  <c r="BG17" i="4" s="1"/>
  <c r="BF3" i="4"/>
  <c r="BG3" i="4" s="1"/>
  <c r="AZ4" i="5"/>
  <c r="BA4" i="5" s="1"/>
  <c r="AQ3" i="1"/>
  <c r="AR3" i="1" s="1"/>
  <c r="AR37" i="1" s="1"/>
  <c r="AZ12" i="5"/>
  <c r="BA12" i="5" s="1"/>
  <c r="AZ8" i="5"/>
  <c r="BA8" i="5" s="1"/>
  <c r="BA30" i="5" s="1"/>
  <c r="AW5" i="4"/>
  <c r="BA5" i="4"/>
  <c r="BE5" i="4"/>
  <c r="AU5" i="4"/>
  <c r="AV5" i="4" s="1"/>
  <c r="AY5" i="4"/>
  <c r="BC5" i="4"/>
  <c r="AW13" i="4"/>
  <c r="BA13" i="4"/>
  <c r="BE13" i="4"/>
  <c r="AU13" i="4"/>
  <c r="AV13" i="4" s="1"/>
  <c r="AY13" i="4"/>
  <c r="BC13" i="4"/>
  <c r="BC24" i="4"/>
  <c r="BA24" i="4"/>
  <c r="BF24" i="4" s="1"/>
  <c r="BG24" i="4" s="1"/>
  <c r="BE24" i="4"/>
  <c r="BA28" i="4"/>
  <c r="AW28" i="4"/>
  <c r="BE28" i="4"/>
  <c r="AU11" i="4"/>
  <c r="AV11" i="4" s="1"/>
  <c r="AY11" i="4"/>
  <c r="BC11" i="4"/>
  <c r="AW11" i="4"/>
  <c r="BA11" i="4"/>
  <c r="BE11" i="4"/>
  <c r="BF5" i="4"/>
  <c r="BG5" i="4" s="1"/>
  <c r="BF28" i="4"/>
  <c r="BG28" i="4" s="1"/>
  <c r="AW9" i="4"/>
  <c r="BA9" i="4"/>
  <c r="BE9" i="4"/>
  <c r="AU9" i="4"/>
  <c r="AV9" i="4" s="1"/>
  <c r="AY9" i="4"/>
  <c r="BC9" i="4"/>
  <c r="BA26" i="4"/>
  <c r="AW26" i="4"/>
  <c r="BE26" i="4"/>
  <c r="AU7" i="4"/>
  <c r="AV7" i="4" s="1"/>
  <c r="AV30" i="4" s="1"/>
  <c r="AY7" i="4"/>
  <c r="BC7" i="4"/>
  <c r="AW7" i="4"/>
  <c r="BF7" i="4" s="1"/>
  <c r="BG7" i="4" s="1"/>
  <c r="BA7" i="4"/>
  <c r="BE7" i="4"/>
  <c r="AU15" i="4"/>
  <c r="AV15" i="4" s="1"/>
  <c r="AY15" i="4"/>
  <c r="BC15" i="4"/>
  <c r="AW15" i="4"/>
  <c r="BF15" i="4" s="1"/>
  <c r="BG15" i="4" s="1"/>
  <c r="BA15" i="4"/>
  <c r="BE15" i="4"/>
  <c r="BF4" i="4"/>
  <c r="BG4" i="4" s="1"/>
  <c r="BF6" i="4"/>
  <c r="BG6" i="4" s="1"/>
  <c r="BF8" i="4"/>
  <c r="BG8" i="4" s="1"/>
  <c r="BF10" i="4"/>
  <c r="BG10" i="4" s="1"/>
  <c r="BF12" i="4"/>
  <c r="BG12" i="4" s="1"/>
  <c r="BF14" i="4"/>
  <c r="BG14" i="4" s="1"/>
  <c r="BF25" i="4"/>
  <c r="BG25" i="4" s="1"/>
  <c r="BF29" i="4"/>
  <c r="BG29" i="4" s="1"/>
  <c r="BF18" i="4"/>
  <c r="BG18" i="4" s="1"/>
  <c r="BF22" i="4"/>
  <c r="BG22" i="4" s="1"/>
  <c r="BF19" i="4"/>
  <c r="BG19" i="4" s="1"/>
  <c r="BF23" i="4"/>
  <c r="BG23" i="4" s="1"/>
  <c r="BF20" i="4"/>
  <c r="BG20" i="4" s="1"/>
  <c r="BF27" i="4"/>
  <c r="BG27" i="4" s="1"/>
  <c r="BF11" i="4" l="1"/>
  <c r="BG11" i="4" s="1"/>
  <c r="BF13" i="4"/>
  <c r="BG13" i="4" s="1"/>
  <c r="BF26" i="4"/>
  <c r="BG26" i="4" s="1"/>
  <c r="BF9" i="4"/>
  <c r="BG9" i="4" s="1"/>
  <c r="BG30" i="4" s="1"/>
  <c r="D1484" i="8"/>
  <c r="BS1484" i="8"/>
  <c r="BQ1484" i="8"/>
  <c r="H1484" i="8"/>
  <c r="F1484" i="8"/>
  <c r="E1484" i="8"/>
  <c r="DE1484" i="8" s="1"/>
  <c r="DF1484" i="8" s="1"/>
  <c r="BO1484" i="8"/>
  <c r="G1484" i="8"/>
  <c r="AA1484" i="8"/>
  <c r="Z1484" i="8"/>
  <c r="Y1484" i="8"/>
  <c r="X1484" i="8"/>
  <c r="AG1484" i="8"/>
  <c r="W1484" i="8"/>
  <c r="V1484" i="8"/>
  <c r="U1484" i="8"/>
  <c r="T1484" i="8"/>
  <c r="S1484" i="8"/>
  <c r="R1484" i="8"/>
  <c r="Q1484" i="8"/>
  <c r="P1484" i="8"/>
  <c r="O1484" i="8"/>
  <c r="N1484" i="8"/>
  <c r="M1484" i="8"/>
  <c r="L1484" i="8"/>
  <c r="K1484" i="8"/>
  <c r="AY1484" i="8"/>
  <c r="AW1484" i="8"/>
  <c r="AU1484" i="8"/>
  <c r="AS1484" i="8"/>
  <c r="AQ1484" i="8"/>
  <c r="J1484" i="8"/>
  <c r="I1484" i="8"/>
  <c r="AO1484" i="8"/>
  <c r="AM1484" i="8"/>
  <c r="AK1484" i="8"/>
  <c r="AI1484" i="8"/>
  <c r="AE1484" i="8"/>
  <c r="AD1484" i="8"/>
  <c r="AB1484" i="8"/>
  <c r="CQ1483" i="8"/>
  <c r="CP1483" i="8"/>
  <c r="CO1483" i="8"/>
  <c r="CN1483" i="8"/>
  <c r="CM1483" i="8"/>
  <c r="BE1483" i="8"/>
  <c r="BD1483" i="8" s="1"/>
  <c r="CQ1482" i="8"/>
  <c r="CP1482" i="8"/>
  <c r="CO1482" i="8"/>
  <c r="CN1482" i="8"/>
  <c r="CM1482" i="8"/>
  <c r="BE1482" i="8"/>
  <c r="BD1482" i="8" s="1"/>
  <c r="CQ1481" i="8"/>
  <c r="CP1481" i="8"/>
  <c r="CO1481" i="8"/>
  <c r="CN1481" i="8"/>
  <c r="CM1481" i="8"/>
  <c r="BE1481" i="8"/>
  <c r="BD1481" i="8" s="1"/>
  <c r="CQ1480" i="8"/>
  <c r="CP1480" i="8"/>
  <c r="CO1480" i="8"/>
  <c r="CN1480" i="8"/>
  <c r="CM1480" i="8"/>
  <c r="BE1480" i="8"/>
  <c r="BD1480" i="8" s="1"/>
  <c r="CQ1479" i="8"/>
  <c r="CP1479" i="8"/>
  <c r="CO1479" i="8"/>
  <c r="CN1479" i="8"/>
  <c r="CM1479" i="8"/>
  <c r="BE1479" i="8"/>
  <c r="BD1479" i="8" s="1"/>
  <c r="CQ1478" i="8"/>
  <c r="CP1478" i="8"/>
  <c r="CO1478" i="8"/>
  <c r="CN1478" i="8"/>
  <c r="CM1478" i="8"/>
  <c r="BE1478" i="8"/>
  <c r="BD1478" i="8" s="1"/>
  <c r="CQ1477" i="8"/>
  <c r="CP1477" i="8"/>
  <c r="CO1477" i="8"/>
  <c r="CN1477" i="8"/>
  <c r="CM1477" i="8"/>
  <c r="BE1477" i="8"/>
  <c r="BD1477" i="8" s="1"/>
  <c r="CQ1476" i="8"/>
  <c r="CP1476" i="8"/>
  <c r="CO1476" i="8"/>
  <c r="CN1476" i="8"/>
  <c r="CM1476" i="8"/>
  <c r="BE1476" i="8"/>
  <c r="BD1476" i="8" s="1"/>
  <c r="CQ1475" i="8"/>
  <c r="CP1475" i="8"/>
  <c r="CO1475" i="8"/>
  <c r="CN1475" i="8"/>
  <c r="CM1475" i="8"/>
  <c r="BE1475" i="8"/>
  <c r="BD1475" i="8" s="1"/>
  <c r="CQ1474" i="8"/>
  <c r="CP1474" i="8"/>
  <c r="CO1474" i="8"/>
  <c r="CN1474" i="8"/>
  <c r="CM1474" i="8"/>
  <c r="BE1474" i="8"/>
  <c r="BD1474" i="8" s="1"/>
  <c r="CQ1473" i="8"/>
  <c r="CP1473" i="8"/>
  <c r="CO1473" i="8"/>
  <c r="CN1473" i="8"/>
  <c r="CM1473" i="8"/>
  <c r="BE1473" i="8"/>
  <c r="BD1473" i="8" s="1"/>
  <c r="CQ1472" i="8"/>
  <c r="CP1472" i="8"/>
  <c r="CO1472" i="8"/>
  <c r="CN1472" i="8"/>
  <c r="CM1472" i="8"/>
  <c r="BE1472" i="8"/>
  <c r="BD1472" i="8" s="1"/>
  <c r="CQ1471" i="8"/>
  <c r="CP1471" i="8"/>
  <c r="CO1471" i="8"/>
  <c r="CN1471" i="8"/>
  <c r="CM1471" i="8"/>
  <c r="BE1471" i="8"/>
  <c r="BD1471" i="8" s="1"/>
  <c r="CQ1470" i="8"/>
  <c r="CP1470" i="8"/>
  <c r="CO1470" i="8"/>
  <c r="CN1470" i="8"/>
  <c r="CM1470" i="8"/>
  <c r="BE1470" i="8"/>
  <c r="BD1470" i="8" s="1"/>
  <c r="CQ1469" i="8"/>
  <c r="CP1469" i="8"/>
  <c r="CO1469" i="8"/>
  <c r="CN1469" i="8"/>
  <c r="CM1469" i="8"/>
  <c r="BE1469" i="8"/>
  <c r="BD1469" i="8" s="1"/>
  <c r="CQ1468" i="8"/>
  <c r="CP1468" i="8"/>
  <c r="CO1468" i="8"/>
  <c r="CN1468" i="8"/>
  <c r="CM1468" i="8"/>
  <c r="BE1468" i="8"/>
  <c r="BD1468" i="8" s="1"/>
  <c r="CQ1467" i="8"/>
  <c r="CP1467" i="8"/>
  <c r="CO1467" i="8"/>
  <c r="CN1467" i="8"/>
  <c r="CM1467" i="8"/>
  <c r="BE1467" i="8"/>
  <c r="BD1467" i="8" s="1"/>
  <c r="CQ1466" i="8"/>
  <c r="CP1466" i="8"/>
  <c r="CO1466" i="8"/>
  <c r="CN1466" i="8"/>
  <c r="CM1466" i="8"/>
  <c r="BE1466" i="8"/>
  <c r="BD1466" i="8" s="1"/>
  <c r="CQ1465" i="8"/>
  <c r="CP1465" i="8"/>
  <c r="CO1465" i="8"/>
  <c r="CN1465" i="8"/>
  <c r="CM1465" i="8"/>
  <c r="BE1465" i="8"/>
  <c r="BD1465" i="8" s="1"/>
  <c r="CQ1464" i="8"/>
  <c r="CP1464" i="8"/>
  <c r="CO1464" i="8"/>
  <c r="CN1464" i="8"/>
  <c r="CM1464" i="8"/>
  <c r="BE1464" i="8"/>
  <c r="BD1464" i="8" s="1"/>
  <c r="CQ1463" i="8"/>
  <c r="CP1463" i="8"/>
  <c r="CO1463" i="8"/>
  <c r="CN1463" i="8"/>
  <c r="CM1463" i="8"/>
  <c r="BE1463" i="8"/>
  <c r="BD1463" i="8" s="1"/>
  <c r="CQ1462" i="8"/>
  <c r="CP1462" i="8"/>
  <c r="CO1462" i="8"/>
  <c r="CN1462" i="8"/>
  <c r="CM1462" i="8"/>
  <c r="BE1462" i="8"/>
  <c r="BD1462" i="8" s="1"/>
  <c r="CQ1461" i="8"/>
  <c r="CP1461" i="8"/>
  <c r="CO1461" i="8"/>
  <c r="CN1461" i="8"/>
  <c r="CM1461" i="8"/>
  <c r="BE1461" i="8"/>
  <c r="BD1461" i="8" s="1"/>
  <c r="CQ1460" i="8"/>
  <c r="CP1460" i="8"/>
  <c r="CO1460" i="8"/>
  <c r="CN1460" i="8"/>
  <c r="CM1460" i="8"/>
  <c r="BE1460" i="8"/>
  <c r="BD1460" i="8" s="1"/>
  <c r="CQ1459" i="8"/>
  <c r="CP1459" i="8"/>
  <c r="CO1459" i="8"/>
  <c r="CN1459" i="8"/>
  <c r="CM1459" i="8"/>
  <c r="BE1459" i="8"/>
  <c r="BD1459" i="8" s="1"/>
  <c r="CQ1458" i="8"/>
  <c r="CP1458" i="8"/>
  <c r="CO1458" i="8"/>
  <c r="CN1458" i="8"/>
  <c r="CM1458" i="8"/>
  <c r="BE1458" i="8"/>
  <c r="BD1458" i="8" s="1"/>
  <c r="CQ1457" i="8"/>
  <c r="CP1457" i="8"/>
  <c r="CO1457" i="8"/>
  <c r="CN1457" i="8"/>
  <c r="CM1457" i="8"/>
  <c r="BE1457" i="8"/>
  <c r="BD1457" i="8" s="1"/>
  <c r="CQ1456" i="8"/>
  <c r="CP1456" i="8"/>
  <c r="CO1456" i="8"/>
  <c r="CN1456" i="8"/>
  <c r="CM1456" i="8"/>
  <c r="BE1456" i="8"/>
  <c r="BD1456" i="8" s="1"/>
  <c r="CQ1455" i="8"/>
  <c r="CP1455" i="8"/>
  <c r="CO1455" i="8"/>
  <c r="CN1455" i="8"/>
  <c r="CM1455" i="8"/>
  <c r="BE1455" i="8"/>
  <c r="BD1455" i="8" s="1"/>
  <c r="CQ1454" i="8"/>
  <c r="CP1454" i="8"/>
  <c r="CO1454" i="8"/>
  <c r="CN1454" i="8"/>
  <c r="CM1454" i="8"/>
  <c r="BE1454" i="8"/>
  <c r="BD1454" i="8" s="1"/>
  <c r="CQ1453" i="8"/>
  <c r="CP1453" i="8"/>
  <c r="CO1453" i="8"/>
  <c r="CN1453" i="8"/>
  <c r="CM1453" i="8"/>
  <c r="BE1453" i="8"/>
  <c r="BD1453" i="8" s="1"/>
  <c r="CQ1452" i="8"/>
  <c r="CP1452" i="8"/>
  <c r="CO1452" i="8"/>
  <c r="CN1452" i="8"/>
  <c r="CM1452" i="8"/>
  <c r="BE1452" i="8"/>
  <c r="BD1452" i="8" s="1"/>
  <c r="CQ1451" i="8"/>
  <c r="CP1451" i="8"/>
  <c r="CO1451" i="8"/>
  <c r="CN1451" i="8"/>
  <c r="CM1451" i="8"/>
  <c r="BE1451" i="8"/>
  <c r="BD1451" i="8" s="1"/>
  <c r="CQ1450" i="8"/>
  <c r="CP1450" i="8"/>
  <c r="CO1450" i="8"/>
  <c r="CN1450" i="8"/>
  <c r="CM1450" i="8"/>
  <c r="BE1450" i="8"/>
  <c r="BD1450" i="8" s="1"/>
  <c r="CQ1449" i="8"/>
  <c r="CP1449" i="8"/>
  <c r="CO1449" i="8"/>
  <c r="CN1449" i="8"/>
  <c r="CM1449" i="8"/>
  <c r="BE1449" i="8"/>
  <c r="BD1449" i="8" s="1"/>
  <c r="CQ1448" i="8"/>
  <c r="CP1448" i="8"/>
  <c r="CO1448" i="8"/>
  <c r="CN1448" i="8"/>
  <c r="CM1448" i="8"/>
  <c r="BE1448" i="8"/>
  <c r="BD1448" i="8" s="1"/>
  <c r="CQ1447" i="8"/>
  <c r="CP1447" i="8"/>
  <c r="CO1447" i="8"/>
  <c r="CN1447" i="8"/>
  <c r="CM1447" i="8"/>
  <c r="BE1447" i="8"/>
  <c r="BD1447" i="8" s="1"/>
  <c r="CQ1446" i="8"/>
  <c r="CP1446" i="8"/>
  <c r="CO1446" i="8"/>
  <c r="CN1446" i="8"/>
  <c r="CM1446" i="8"/>
  <c r="BE1446" i="8"/>
  <c r="BD1446" i="8" s="1"/>
  <c r="BT1445" i="8"/>
  <c r="BR1445" i="8"/>
  <c r="BN1445" i="8"/>
  <c r="BJ1445" i="8"/>
  <c r="BI1445" i="8"/>
  <c r="BP1445" i="8"/>
  <c r="BM1445" i="8"/>
  <c r="Z1445" i="8"/>
  <c r="Y1445" i="8"/>
  <c r="X1445" i="8"/>
  <c r="AG1445" i="8"/>
  <c r="W1445" i="8"/>
  <c r="V1445" i="8"/>
  <c r="U1445" i="8"/>
  <c r="T1445" i="8"/>
  <c r="S1445" i="8"/>
  <c r="R1445" i="8"/>
  <c r="Q1445" i="8"/>
  <c r="P1445" i="8"/>
  <c r="O1445" i="8"/>
  <c r="N1445" i="8"/>
  <c r="M1445" i="8"/>
  <c r="L1445" i="8"/>
  <c r="K1445" i="8"/>
  <c r="AY1445" i="8"/>
  <c r="AW1445" i="8"/>
  <c r="AU1445" i="8"/>
  <c r="AS1445" i="8"/>
  <c r="AQ1445" i="8"/>
  <c r="J1445" i="8"/>
  <c r="I1445" i="8"/>
  <c r="AO1445" i="8"/>
  <c r="AM1445" i="8"/>
  <c r="AK1445" i="8"/>
  <c r="AI1445" i="8"/>
  <c r="AE1445" i="8"/>
  <c r="AD1445" i="8"/>
  <c r="AB1445" i="8"/>
  <c r="CQ1444" i="8"/>
  <c r="CP1444" i="8"/>
  <c r="CO1444" i="8"/>
  <c r="CN1444" i="8"/>
  <c r="CM1444" i="8"/>
  <c r="CQ1443" i="8"/>
  <c r="CP1443" i="8"/>
  <c r="CO1443" i="8"/>
  <c r="CN1443" i="8"/>
  <c r="CM1443" i="8"/>
  <c r="CQ1442" i="8"/>
  <c r="CP1442" i="8"/>
  <c r="CO1442" i="8"/>
  <c r="CN1442" i="8"/>
  <c r="CM1442" i="8"/>
  <c r="CQ1441" i="8"/>
  <c r="CP1441" i="8"/>
  <c r="CO1441" i="8"/>
  <c r="CN1441" i="8"/>
  <c r="CM1441" i="8"/>
  <c r="CQ1440" i="8"/>
  <c r="CP1440" i="8"/>
  <c r="CO1440" i="8"/>
  <c r="CN1440" i="8"/>
  <c r="CM1440" i="8"/>
  <c r="CQ1439" i="8"/>
  <c r="CP1439" i="8"/>
  <c r="CO1439" i="8"/>
  <c r="CN1439" i="8"/>
  <c r="CM1439" i="8"/>
  <c r="CQ1438" i="8"/>
  <c r="CP1438" i="8"/>
  <c r="CO1438" i="8"/>
  <c r="CN1438" i="8"/>
  <c r="CM1438" i="8"/>
  <c r="CQ1437" i="8"/>
  <c r="CP1437" i="8"/>
  <c r="CO1437" i="8"/>
  <c r="CN1437" i="8"/>
  <c r="CM1437" i="8"/>
  <c r="CQ1436" i="8"/>
  <c r="CP1436" i="8"/>
  <c r="CO1436" i="8"/>
  <c r="CN1436" i="8"/>
  <c r="CM1436" i="8"/>
  <c r="CQ1435" i="8"/>
  <c r="CP1435" i="8"/>
  <c r="CO1435" i="8"/>
  <c r="CN1435" i="8"/>
  <c r="CM1435" i="8"/>
  <c r="D1434" i="8"/>
  <c r="BS1434" i="8"/>
  <c r="BQ1434" i="8"/>
  <c r="H1434" i="8"/>
  <c r="F1434" i="8"/>
  <c r="E1434" i="8"/>
  <c r="DE1434" i="8" s="1"/>
  <c r="DF1434" i="8" s="1"/>
  <c r="BO1434" i="8"/>
  <c r="G1434" i="8"/>
  <c r="AA1434" i="8"/>
  <c r="Z1434" i="8"/>
  <c r="Y1434" i="8"/>
  <c r="X1434" i="8"/>
  <c r="AG1434" i="8"/>
  <c r="W1434" i="8"/>
  <c r="V1434" i="8"/>
  <c r="U1434" i="8"/>
  <c r="T1434" i="8"/>
  <c r="S1434" i="8"/>
  <c r="R1434" i="8"/>
  <c r="Q1434" i="8"/>
  <c r="P1434" i="8"/>
  <c r="O1434" i="8"/>
  <c r="N1434" i="8"/>
  <c r="M1434" i="8"/>
  <c r="L1434" i="8"/>
  <c r="K1434" i="8"/>
  <c r="AY1434" i="8"/>
  <c r="AW1434" i="8"/>
  <c r="AU1434" i="8"/>
  <c r="AS1434" i="8"/>
  <c r="AQ1434" i="8"/>
  <c r="J1434" i="8"/>
  <c r="I1434" i="8"/>
  <c r="AO1434" i="8"/>
  <c r="AM1434" i="8"/>
  <c r="AK1434" i="8"/>
  <c r="AI1434" i="8"/>
  <c r="AE1434" i="8"/>
  <c r="AD1434" i="8"/>
  <c r="AB1434" i="8"/>
  <c r="CQ1433" i="8"/>
  <c r="CP1433" i="8"/>
  <c r="CO1433" i="8"/>
  <c r="CN1433" i="8"/>
  <c r="CM1433" i="8"/>
  <c r="CQ1432" i="8"/>
  <c r="CP1432" i="8"/>
  <c r="CO1432" i="8"/>
  <c r="CN1432" i="8"/>
  <c r="CM1432" i="8"/>
  <c r="CQ1431" i="8"/>
  <c r="CP1431" i="8"/>
  <c r="CO1431" i="8"/>
  <c r="CN1431" i="8"/>
  <c r="CM1431" i="8"/>
  <c r="CQ1430" i="8"/>
  <c r="CP1430" i="8"/>
  <c r="CO1430" i="8"/>
  <c r="CN1430" i="8"/>
  <c r="CM1430" i="8"/>
  <c r="CQ1429" i="8"/>
  <c r="CP1429" i="8"/>
  <c r="CO1429" i="8"/>
  <c r="CN1429" i="8"/>
  <c r="CM1429" i="8"/>
  <c r="CQ1428" i="8"/>
  <c r="CP1428" i="8"/>
  <c r="CO1428" i="8"/>
  <c r="CN1428" i="8"/>
  <c r="CM1428" i="8"/>
  <c r="CQ1427" i="8"/>
  <c r="CP1427" i="8"/>
  <c r="CO1427" i="8"/>
  <c r="CN1427" i="8"/>
  <c r="CM1427" i="8"/>
  <c r="CQ1426" i="8"/>
  <c r="CP1426" i="8"/>
  <c r="CO1426" i="8"/>
  <c r="CN1426" i="8"/>
  <c r="CM1426" i="8"/>
  <c r="CQ1425" i="8"/>
  <c r="CP1425" i="8"/>
  <c r="CO1425" i="8"/>
  <c r="CN1425" i="8"/>
  <c r="CM1425" i="8"/>
  <c r="CQ1424" i="8"/>
  <c r="CP1424" i="8"/>
  <c r="CO1424" i="8"/>
  <c r="CN1424" i="8"/>
  <c r="CM1424" i="8"/>
  <c r="CQ1423" i="8"/>
  <c r="CP1423" i="8"/>
  <c r="CO1423" i="8"/>
  <c r="CN1423" i="8"/>
  <c r="CM1423" i="8"/>
  <c r="CQ1422" i="8"/>
  <c r="CP1422" i="8"/>
  <c r="CO1422" i="8"/>
  <c r="CN1422" i="8"/>
  <c r="CM1422" i="8"/>
  <c r="CQ1421" i="8"/>
  <c r="CP1421" i="8"/>
  <c r="CO1421" i="8"/>
  <c r="CN1421" i="8"/>
  <c r="CM1421" i="8"/>
  <c r="CQ1420" i="8"/>
  <c r="CP1420" i="8"/>
  <c r="CO1420" i="8"/>
  <c r="CN1420" i="8"/>
  <c r="CM1420" i="8"/>
  <c r="CQ1419" i="8"/>
  <c r="CP1419" i="8"/>
  <c r="CO1419" i="8"/>
  <c r="CN1419" i="8"/>
  <c r="CM1419" i="8"/>
  <c r="CQ1418" i="8"/>
  <c r="CP1418" i="8"/>
  <c r="CO1418" i="8"/>
  <c r="CN1418" i="8"/>
  <c r="CM1418" i="8"/>
  <c r="CQ1417" i="8"/>
  <c r="CP1417" i="8"/>
  <c r="CO1417" i="8"/>
  <c r="CN1417" i="8"/>
  <c r="CM1417" i="8"/>
  <c r="CQ1416" i="8"/>
  <c r="CP1416" i="8"/>
  <c r="CO1416" i="8"/>
  <c r="CN1416" i="8"/>
  <c r="CM1416" i="8"/>
  <c r="CQ1415" i="8"/>
  <c r="CP1415" i="8"/>
  <c r="CO1415" i="8"/>
  <c r="CN1415" i="8"/>
  <c r="CM1415" i="8"/>
  <c r="CQ1414" i="8"/>
  <c r="CP1414" i="8"/>
  <c r="CO1414" i="8"/>
  <c r="CN1414" i="8"/>
  <c r="CM1414" i="8"/>
  <c r="CQ1413" i="8"/>
  <c r="CP1413" i="8"/>
  <c r="CO1413" i="8"/>
  <c r="CN1413" i="8"/>
  <c r="CM1413" i="8"/>
  <c r="CQ1412" i="8"/>
  <c r="CP1412" i="8"/>
  <c r="CO1412" i="8"/>
  <c r="CN1412" i="8"/>
  <c r="CM1412" i="8"/>
  <c r="CQ1411" i="8"/>
  <c r="CP1411" i="8"/>
  <c r="CO1411" i="8"/>
  <c r="CN1411" i="8"/>
  <c r="CM1411" i="8"/>
  <c r="CQ1410" i="8"/>
  <c r="CP1410" i="8"/>
  <c r="CO1410" i="8"/>
  <c r="CN1410" i="8"/>
  <c r="CM1410" i="8"/>
  <c r="CQ1409" i="8"/>
  <c r="CP1409" i="8"/>
  <c r="CO1409" i="8"/>
  <c r="CN1409" i="8"/>
  <c r="CM1409" i="8"/>
  <c r="CQ1408" i="8"/>
  <c r="CP1408" i="8"/>
  <c r="CO1408" i="8"/>
  <c r="CN1408" i="8"/>
  <c r="CM1408" i="8"/>
  <c r="CQ1407" i="8"/>
  <c r="CP1407" i="8"/>
  <c r="CO1407" i="8"/>
  <c r="CN1407" i="8"/>
  <c r="CM1407" i="8"/>
  <c r="CQ1406" i="8"/>
  <c r="CP1406" i="8"/>
  <c r="CO1406" i="8"/>
  <c r="CN1406" i="8"/>
  <c r="CM1406" i="8"/>
  <c r="CQ1405" i="8"/>
  <c r="CP1405" i="8"/>
  <c r="CO1405" i="8"/>
  <c r="CN1405" i="8"/>
  <c r="CM1405" i="8"/>
  <c r="CQ1404" i="8"/>
  <c r="CP1404" i="8"/>
  <c r="CO1404" i="8"/>
  <c r="CN1404" i="8"/>
  <c r="CM1404" i="8"/>
  <c r="CQ1403" i="8"/>
  <c r="CP1403" i="8"/>
  <c r="CO1403" i="8"/>
  <c r="CN1403" i="8"/>
  <c r="CM1403" i="8"/>
  <c r="CQ1402" i="8"/>
  <c r="CP1402" i="8"/>
  <c r="CO1402" i="8"/>
  <c r="CN1402" i="8"/>
  <c r="CM1402" i="8"/>
  <c r="D1401" i="8"/>
  <c r="BS1401" i="8"/>
  <c r="BQ1401" i="8"/>
  <c r="H1401" i="8"/>
  <c r="F1401" i="8"/>
  <c r="E1401" i="8"/>
  <c r="DE1401" i="8" s="1"/>
  <c r="BO1401" i="8"/>
  <c r="G1401" i="8"/>
  <c r="AA1401" i="8"/>
  <c r="Z1401" i="8"/>
  <c r="Y1401" i="8"/>
  <c r="X1401" i="8"/>
  <c r="AG1401" i="8"/>
  <c r="W1401" i="8"/>
  <c r="V1401" i="8"/>
  <c r="U1401" i="8"/>
  <c r="T1401" i="8"/>
  <c r="S1401" i="8"/>
  <c r="R1401" i="8"/>
  <c r="Q1401" i="8"/>
  <c r="P1401" i="8"/>
  <c r="O1401" i="8"/>
  <c r="N1401" i="8"/>
  <c r="M1401" i="8"/>
  <c r="L1401" i="8"/>
  <c r="K1401" i="8"/>
  <c r="AY1401" i="8"/>
  <c r="AW1401" i="8"/>
  <c r="AU1401" i="8"/>
  <c r="AS1401" i="8"/>
  <c r="AQ1401" i="8"/>
  <c r="J1401" i="8"/>
  <c r="I1401" i="8"/>
  <c r="AO1401" i="8"/>
  <c r="AM1401" i="8"/>
  <c r="AK1401" i="8"/>
  <c r="AI1401" i="8"/>
  <c r="AE1401" i="8"/>
  <c r="AF1401" i="8" s="1"/>
  <c r="AD1401" i="8"/>
  <c r="AB1401" i="8"/>
  <c r="CQ1400" i="8"/>
  <c r="CP1400" i="8"/>
  <c r="CO1400" i="8"/>
  <c r="CN1400" i="8"/>
  <c r="CM1400" i="8"/>
  <c r="CQ1399" i="8"/>
  <c r="CP1399" i="8"/>
  <c r="CO1399" i="8"/>
  <c r="CN1399" i="8"/>
  <c r="CM1399" i="8"/>
  <c r="CQ1398" i="8"/>
  <c r="CP1398" i="8"/>
  <c r="CO1398" i="8"/>
  <c r="CN1398" i="8"/>
  <c r="CM1398" i="8"/>
  <c r="CQ1397" i="8"/>
  <c r="CP1397" i="8"/>
  <c r="CO1397" i="8"/>
  <c r="CN1397" i="8"/>
  <c r="CM1397" i="8"/>
  <c r="CQ1396" i="8"/>
  <c r="CP1396" i="8"/>
  <c r="CO1396" i="8"/>
  <c r="CN1396" i="8"/>
  <c r="CM1396" i="8"/>
  <c r="CQ1395" i="8"/>
  <c r="CP1395" i="8"/>
  <c r="CO1395" i="8"/>
  <c r="CN1395" i="8"/>
  <c r="CM1395" i="8"/>
  <c r="CQ1394" i="8"/>
  <c r="CP1394" i="8"/>
  <c r="CO1394" i="8"/>
  <c r="CN1394" i="8"/>
  <c r="CM1394" i="8"/>
  <c r="CQ1393" i="8"/>
  <c r="CP1393" i="8"/>
  <c r="CO1393" i="8"/>
  <c r="CN1393" i="8"/>
  <c r="CM1393" i="8"/>
  <c r="CQ1392" i="8"/>
  <c r="CP1392" i="8"/>
  <c r="CO1392" i="8"/>
  <c r="CN1392" i="8"/>
  <c r="CM1392" i="8"/>
  <c r="CQ1391" i="8"/>
  <c r="CP1391" i="8"/>
  <c r="CO1391" i="8"/>
  <c r="CN1391" i="8"/>
  <c r="CM1391" i="8"/>
  <c r="CQ1390" i="8"/>
  <c r="CP1390" i="8"/>
  <c r="CO1390" i="8"/>
  <c r="CN1390" i="8"/>
  <c r="CM1390" i="8"/>
  <c r="CQ1389" i="8"/>
  <c r="CP1389" i="8"/>
  <c r="CO1389" i="8"/>
  <c r="CN1389" i="8"/>
  <c r="CM1389" i="8"/>
  <c r="CQ1388" i="8"/>
  <c r="CP1388" i="8"/>
  <c r="CO1388" i="8"/>
  <c r="CN1388" i="8"/>
  <c r="CM1388" i="8"/>
  <c r="CQ1387" i="8"/>
  <c r="CP1387" i="8"/>
  <c r="CO1387" i="8"/>
  <c r="CN1387" i="8"/>
  <c r="CM1387" i="8"/>
  <c r="CQ1386" i="8"/>
  <c r="CP1386" i="8"/>
  <c r="CO1386" i="8"/>
  <c r="CN1386" i="8"/>
  <c r="CM1386" i="8"/>
  <c r="CQ1385" i="8"/>
  <c r="CP1385" i="8"/>
  <c r="CO1385" i="8"/>
  <c r="CN1385" i="8"/>
  <c r="CM1385" i="8"/>
  <c r="CQ1384" i="8"/>
  <c r="CP1384" i="8"/>
  <c r="CO1384" i="8"/>
  <c r="CN1384" i="8"/>
  <c r="CM1384" i="8"/>
  <c r="CQ1383" i="8"/>
  <c r="CP1383" i="8"/>
  <c r="CO1383" i="8"/>
  <c r="CN1383" i="8"/>
  <c r="CM1383" i="8"/>
  <c r="CQ1382" i="8"/>
  <c r="CP1382" i="8"/>
  <c r="CO1382" i="8"/>
  <c r="CN1382" i="8"/>
  <c r="CM1382" i="8"/>
  <c r="CQ1381" i="8"/>
  <c r="CP1381" i="8"/>
  <c r="CO1381" i="8"/>
  <c r="CN1381" i="8"/>
  <c r="CM1381" i="8"/>
  <c r="CQ1380" i="8"/>
  <c r="CP1380" i="8"/>
  <c r="CO1380" i="8"/>
  <c r="CN1380" i="8"/>
  <c r="CM1380" i="8"/>
  <c r="CQ1379" i="8"/>
  <c r="CP1379" i="8"/>
  <c r="CO1379" i="8"/>
  <c r="CN1379" i="8"/>
  <c r="CM1379" i="8"/>
  <c r="CQ1378" i="8"/>
  <c r="CP1378" i="8"/>
  <c r="CO1378" i="8"/>
  <c r="CN1378" i="8"/>
  <c r="CM1378" i="8"/>
  <c r="CQ1377" i="8"/>
  <c r="CP1377" i="8"/>
  <c r="CO1377" i="8"/>
  <c r="CN1377" i="8"/>
  <c r="CM1377" i="8"/>
  <c r="CQ1376" i="8"/>
  <c r="CP1376" i="8"/>
  <c r="CO1376" i="8"/>
  <c r="CN1376" i="8"/>
  <c r="CM1376" i="8"/>
  <c r="CQ1375" i="8"/>
  <c r="CP1375" i="8"/>
  <c r="CO1375" i="8"/>
  <c r="CN1375" i="8"/>
  <c r="CM1375" i="8"/>
  <c r="CQ1374" i="8"/>
  <c r="CP1374" i="8"/>
  <c r="CO1374" i="8"/>
  <c r="CN1374" i="8"/>
  <c r="CM1374" i="8"/>
  <c r="CQ1373" i="8"/>
  <c r="CP1373" i="8"/>
  <c r="CO1373" i="8"/>
  <c r="CN1373" i="8"/>
  <c r="CM1373" i="8"/>
  <c r="CQ1372" i="8"/>
  <c r="CP1372" i="8"/>
  <c r="CO1372" i="8"/>
  <c r="CN1372" i="8"/>
  <c r="CM1372" i="8"/>
  <c r="CQ1371" i="8"/>
  <c r="CP1371" i="8"/>
  <c r="CO1371" i="8"/>
  <c r="CN1371" i="8"/>
  <c r="CM1371" i="8"/>
  <c r="CQ1370" i="8"/>
  <c r="CP1370" i="8"/>
  <c r="CO1370" i="8"/>
  <c r="CN1370" i="8"/>
  <c r="CM1370" i="8"/>
  <c r="CQ1369" i="8"/>
  <c r="CP1369" i="8"/>
  <c r="CO1369" i="8"/>
  <c r="CN1369" i="8"/>
  <c r="CM1369" i="8"/>
  <c r="CQ1368" i="8"/>
  <c r="CP1368" i="8"/>
  <c r="CO1368" i="8"/>
  <c r="CN1368" i="8"/>
  <c r="CM1368" i="8"/>
  <c r="CQ1367" i="8"/>
  <c r="CP1367" i="8"/>
  <c r="CO1367" i="8"/>
  <c r="CN1367" i="8"/>
  <c r="CM1367" i="8"/>
  <c r="CQ1366" i="8"/>
  <c r="CP1366" i="8"/>
  <c r="CO1366" i="8"/>
  <c r="CN1366" i="8"/>
  <c r="CM1366" i="8"/>
  <c r="CQ1365" i="8"/>
  <c r="CP1365" i="8"/>
  <c r="CO1365" i="8"/>
  <c r="CN1365" i="8"/>
  <c r="CM1365" i="8"/>
  <c r="CQ1364" i="8"/>
  <c r="CP1364" i="8"/>
  <c r="CO1364" i="8"/>
  <c r="CN1364" i="8"/>
  <c r="CM1364" i="8"/>
  <c r="CQ1363" i="8"/>
  <c r="CP1363" i="8"/>
  <c r="CO1363" i="8"/>
  <c r="CN1363" i="8"/>
  <c r="CM1363" i="8"/>
  <c r="BS1362" i="8"/>
  <c r="BQ1362" i="8"/>
  <c r="H1362" i="8"/>
  <c r="F1362" i="8"/>
  <c r="E1362" i="8"/>
  <c r="DE1362" i="8" s="1"/>
  <c r="BO1362" i="8"/>
  <c r="G1362" i="8"/>
  <c r="Z1362" i="8"/>
  <c r="Y1362" i="8"/>
  <c r="X1362" i="8"/>
  <c r="AG1362" i="8"/>
  <c r="W1362" i="8"/>
  <c r="V1362" i="8"/>
  <c r="U1362" i="8"/>
  <c r="T1362" i="8"/>
  <c r="S1362" i="8"/>
  <c r="R1362" i="8"/>
  <c r="Q1362" i="8"/>
  <c r="P1362" i="8"/>
  <c r="O1362" i="8"/>
  <c r="N1362" i="8"/>
  <c r="M1362" i="8"/>
  <c r="L1362" i="8"/>
  <c r="K1362" i="8"/>
  <c r="AY1362" i="8"/>
  <c r="AW1362" i="8"/>
  <c r="AU1362" i="8"/>
  <c r="AS1362" i="8"/>
  <c r="AQ1362" i="8"/>
  <c r="J1362" i="8"/>
  <c r="I1362" i="8"/>
  <c r="AO1362" i="8"/>
  <c r="AM1362" i="8"/>
  <c r="AK1362" i="8"/>
  <c r="AI1362" i="8"/>
  <c r="AE1362" i="8"/>
  <c r="AF1362" i="8" s="1"/>
  <c r="AD1362" i="8"/>
  <c r="AB1362" i="8"/>
  <c r="CR1361" i="8"/>
  <c r="CQ1361" i="8"/>
  <c r="CP1361" i="8"/>
  <c r="CO1361" i="8"/>
  <c r="CN1361" i="8"/>
  <c r="CR1360" i="8"/>
  <c r="CQ1360" i="8"/>
  <c r="CP1360" i="8"/>
  <c r="CO1360" i="8"/>
  <c r="CN1360" i="8"/>
  <c r="CR1359" i="8"/>
  <c r="CQ1359" i="8"/>
  <c r="CP1359" i="8"/>
  <c r="CO1359" i="8"/>
  <c r="CN1359" i="8"/>
  <c r="CR1358" i="8"/>
  <c r="CQ1358" i="8"/>
  <c r="CP1358" i="8"/>
  <c r="CO1358" i="8"/>
  <c r="CN1358" i="8"/>
  <c r="CR1357" i="8"/>
  <c r="CQ1357" i="8"/>
  <c r="CP1357" i="8"/>
  <c r="CO1357" i="8"/>
  <c r="CN1357" i="8"/>
  <c r="CR1356" i="8"/>
  <c r="CQ1356" i="8"/>
  <c r="CP1356" i="8"/>
  <c r="CO1356" i="8"/>
  <c r="CN1356" i="8"/>
  <c r="CR1355" i="8"/>
  <c r="CQ1355" i="8"/>
  <c r="CP1355" i="8"/>
  <c r="CO1355" i="8"/>
  <c r="CN1355" i="8"/>
  <c r="CR1354" i="8"/>
  <c r="CQ1354" i="8"/>
  <c r="CP1354" i="8"/>
  <c r="CO1354" i="8"/>
  <c r="CN1354" i="8"/>
  <c r="CR1353" i="8"/>
  <c r="CQ1353" i="8"/>
  <c r="CP1353" i="8"/>
  <c r="CO1353" i="8"/>
  <c r="CN1353" i="8"/>
  <c r="CR1352" i="8"/>
  <c r="CQ1352" i="8"/>
  <c r="CP1352" i="8"/>
  <c r="CO1352" i="8"/>
  <c r="CN1352" i="8"/>
  <c r="CR1351" i="8"/>
  <c r="CQ1351" i="8"/>
  <c r="CP1351" i="8"/>
  <c r="CO1351" i="8"/>
  <c r="CN1351" i="8"/>
  <c r="CR1350" i="8"/>
  <c r="CQ1350" i="8"/>
  <c r="CP1350" i="8"/>
  <c r="CO1350" i="8"/>
  <c r="CN1350" i="8"/>
  <c r="CR1349" i="8"/>
  <c r="CQ1349" i="8"/>
  <c r="CP1349" i="8"/>
  <c r="CO1349" i="8"/>
  <c r="CN1349" i="8"/>
  <c r="CR1348" i="8"/>
  <c r="CQ1348" i="8"/>
  <c r="CP1348" i="8"/>
  <c r="CO1348" i="8"/>
  <c r="CN1348" i="8"/>
  <c r="CR1347" i="8"/>
  <c r="CQ1347" i="8"/>
  <c r="CP1347" i="8"/>
  <c r="CO1347" i="8"/>
  <c r="CN1347" i="8"/>
  <c r="CR1346" i="8"/>
  <c r="CQ1346" i="8"/>
  <c r="CP1346" i="8"/>
  <c r="CO1346" i="8"/>
  <c r="CN1346" i="8"/>
  <c r="CR1345" i="8"/>
  <c r="CQ1345" i="8"/>
  <c r="CP1345" i="8"/>
  <c r="CO1345" i="8"/>
  <c r="CN1345" i="8"/>
  <c r="CR1344" i="8"/>
  <c r="CQ1344" i="8"/>
  <c r="CP1344" i="8"/>
  <c r="CO1344" i="8"/>
  <c r="CN1344" i="8"/>
  <c r="CR1343" i="8"/>
  <c r="CQ1343" i="8"/>
  <c r="CP1343" i="8"/>
  <c r="CO1343" i="8"/>
  <c r="CN1343" i="8"/>
  <c r="CR1342" i="8"/>
  <c r="CQ1342" i="8"/>
  <c r="CP1342" i="8"/>
  <c r="CO1342" i="8"/>
  <c r="CN1342" i="8"/>
  <c r="CR1341" i="8"/>
  <c r="CQ1341" i="8"/>
  <c r="CP1341" i="8"/>
  <c r="CO1341" i="8"/>
  <c r="CN1341" i="8"/>
  <c r="CR1340" i="8"/>
  <c r="CQ1340" i="8"/>
  <c r="CP1340" i="8"/>
  <c r="CO1340" i="8"/>
  <c r="CN1340" i="8"/>
  <c r="CR1339" i="8"/>
  <c r="CQ1339" i="8"/>
  <c r="CP1339" i="8"/>
  <c r="CO1339" i="8"/>
  <c r="CN1339" i="8"/>
  <c r="CR1338" i="8"/>
  <c r="CQ1338" i="8"/>
  <c r="CP1338" i="8"/>
  <c r="CO1338" i="8"/>
  <c r="CN1338" i="8"/>
  <c r="CR1337" i="8"/>
  <c r="CQ1337" i="8"/>
  <c r="CP1337" i="8"/>
  <c r="CO1337" i="8"/>
  <c r="CN1337" i="8"/>
  <c r="CR1336" i="8"/>
  <c r="CQ1336" i="8"/>
  <c r="CP1336" i="8"/>
  <c r="CO1336" i="8"/>
  <c r="CN1336" i="8"/>
  <c r="CR1335" i="8"/>
  <c r="CQ1335" i="8"/>
  <c r="CP1335" i="8"/>
  <c r="CO1335" i="8"/>
  <c r="CN1335" i="8"/>
  <c r="CR1334" i="8"/>
  <c r="CQ1334" i="8"/>
  <c r="CP1334" i="8"/>
  <c r="CO1334" i="8"/>
  <c r="CN1334" i="8"/>
  <c r="CR1333" i="8"/>
  <c r="CQ1333" i="8"/>
  <c r="CP1333" i="8"/>
  <c r="CO1333" i="8"/>
  <c r="CN1333" i="8"/>
  <c r="CR1332" i="8"/>
  <c r="CQ1332" i="8"/>
  <c r="CP1332" i="8"/>
  <c r="CO1332" i="8"/>
  <c r="CN1332" i="8"/>
  <c r="CR1331" i="8"/>
  <c r="CQ1331" i="8"/>
  <c r="CP1331" i="8"/>
  <c r="CO1331" i="8"/>
  <c r="CN1331" i="8"/>
  <c r="CR1330" i="8"/>
  <c r="CQ1330" i="8"/>
  <c r="CP1330" i="8"/>
  <c r="CO1330" i="8"/>
  <c r="CN1330" i="8"/>
  <c r="CR1329" i="8"/>
  <c r="CQ1329" i="8"/>
  <c r="CP1329" i="8"/>
  <c r="CO1329" i="8"/>
  <c r="CN1329" i="8"/>
  <c r="CR1328" i="8"/>
  <c r="CQ1328" i="8"/>
  <c r="CP1328" i="8"/>
  <c r="CO1328" i="8"/>
  <c r="CN1328" i="8"/>
  <c r="D1327" i="8"/>
  <c r="BS1327" i="8"/>
  <c r="BQ1327" i="8"/>
  <c r="H1327" i="8"/>
  <c r="F1327" i="8"/>
  <c r="E1327" i="8"/>
  <c r="BO1327" i="8"/>
  <c r="G1327" i="8"/>
  <c r="AA1327" i="8"/>
  <c r="Z1327" i="8"/>
  <c r="Y1327" i="8"/>
  <c r="X1327" i="8"/>
  <c r="AG1327" i="8"/>
  <c r="W1327" i="8"/>
  <c r="V1327" i="8"/>
  <c r="U1327" i="8"/>
  <c r="T1327" i="8"/>
  <c r="S1327" i="8"/>
  <c r="R1327" i="8"/>
  <c r="Q1327" i="8"/>
  <c r="P1327" i="8"/>
  <c r="O1327" i="8"/>
  <c r="N1327" i="8"/>
  <c r="M1327" i="8"/>
  <c r="L1327" i="8"/>
  <c r="K1327" i="8"/>
  <c r="AY1327" i="8"/>
  <c r="AW1327" i="8"/>
  <c r="AU1327" i="8"/>
  <c r="AS1327" i="8"/>
  <c r="AQ1327" i="8"/>
  <c r="J1327" i="8"/>
  <c r="I1327" i="8"/>
  <c r="AO1327" i="8"/>
  <c r="AM1327" i="8"/>
  <c r="AK1327" i="8"/>
  <c r="AI1327" i="8"/>
  <c r="AE1327" i="8"/>
  <c r="AF1327" i="8" s="1"/>
  <c r="AD1327" i="8"/>
  <c r="AB1327" i="8"/>
  <c r="BD1326" i="8"/>
  <c r="BD1325" i="8"/>
  <c r="BD1324" i="8"/>
  <c r="BD1323" i="8"/>
  <c r="BD1322" i="8"/>
  <c r="BD1321" i="8"/>
  <c r="BD1320" i="8"/>
  <c r="BD1319" i="8"/>
  <c r="BD1318" i="8"/>
  <c r="BD1317" i="8"/>
  <c r="BD1316" i="8"/>
  <c r="BD1315" i="8"/>
  <c r="BD1314" i="8"/>
  <c r="BD1313" i="8"/>
  <c r="BD1312" i="8"/>
  <c r="BD1311" i="8"/>
  <c r="BD1310" i="8"/>
  <c r="BD1309" i="8"/>
  <c r="BD1308" i="8"/>
  <c r="BD1307" i="8"/>
  <c r="BD1306" i="8"/>
  <c r="BD1305" i="8"/>
  <c r="BD1304" i="8"/>
  <c r="BD1303" i="8"/>
  <c r="BD1302" i="8"/>
  <c r="BD1301" i="8"/>
  <c r="BD1300" i="8"/>
  <c r="BD1299" i="8"/>
  <c r="BD1298" i="8"/>
  <c r="BD1297" i="8"/>
  <c r="BD1296" i="8"/>
  <c r="BD1295" i="8"/>
  <c r="D1294" i="8"/>
  <c r="BS1294" i="8"/>
  <c r="BQ1294" i="8"/>
  <c r="H1294" i="8"/>
  <c r="F1294" i="8"/>
  <c r="E1294" i="8"/>
  <c r="BO1294" i="8"/>
  <c r="G1294" i="8"/>
  <c r="AA1294" i="8"/>
  <c r="Z1294" i="8"/>
  <c r="Y1294" i="8"/>
  <c r="X1294" i="8"/>
  <c r="AG1294" i="8"/>
  <c r="W1294" i="8"/>
  <c r="V1294" i="8"/>
  <c r="U1294" i="8"/>
  <c r="T1294" i="8"/>
  <c r="S1294" i="8"/>
  <c r="R1294" i="8"/>
  <c r="Q1294" i="8"/>
  <c r="P1294" i="8"/>
  <c r="O1294" i="8"/>
  <c r="N1294" i="8"/>
  <c r="M1294" i="8"/>
  <c r="L1294" i="8"/>
  <c r="K1294" i="8"/>
  <c r="AY1294" i="8"/>
  <c r="AW1294" i="8"/>
  <c r="AU1294" i="8"/>
  <c r="AS1294" i="8"/>
  <c r="AQ1294" i="8"/>
  <c r="J1294" i="8"/>
  <c r="I1294" i="8"/>
  <c r="AO1294" i="8"/>
  <c r="AM1294" i="8"/>
  <c r="AK1294" i="8"/>
  <c r="AI1294" i="8"/>
  <c r="AE1294" i="8"/>
  <c r="AF1294" i="8" s="1"/>
  <c r="AD1294" i="8"/>
  <c r="AB1294" i="8"/>
  <c r="BD1293" i="8"/>
  <c r="BD1292" i="8"/>
  <c r="BD1291" i="8"/>
  <c r="BD1290" i="8"/>
  <c r="BD1289" i="8"/>
  <c r="BD1288" i="8"/>
  <c r="BD1287" i="8"/>
  <c r="BD1286" i="8"/>
  <c r="BD1285" i="8"/>
  <c r="BD1284" i="8"/>
  <c r="BD1283" i="8"/>
  <c r="BD1282" i="8"/>
  <c r="BD1281" i="8"/>
  <c r="BD1280" i="8"/>
  <c r="BD1279" i="8"/>
  <c r="BD1278" i="8"/>
  <c r="BD1277" i="8"/>
  <c r="BD1276" i="8"/>
  <c r="BD1275" i="8"/>
  <c r="BD1274" i="8"/>
  <c r="BD1273" i="8"/>
  <c r="BD1272" i="8"/>
  <c r="BD1271" i="8"/>
  <c r="BD1270" i="8"/>
  <c r="BD1269" i="8"/>
  <c r="BD1268" i="8"/>
  <c r="BD1267" i="8"/>
  <c r="BD1266" i="8"/>
  <c r="BD1265" i="8"/>
  <c r="BD1264" i="8"/>
  <c r="BD1263" i="8"/>
  <c r="BD1262" i="8"/>
  <c r="BS1261" i="8"/>
  <c r="BQ1261" i="8"/>
  <c r="H1261" i="8"/>
  <c r="F1261" i="8"/>
  <c r="E1261" i="8"/>
  <c r="DE1261" i="8" s="1"/>
  <c r="BO1261" i="8"/>
  <c r="G1261" i="8"/>
  <c r="AA1261" i="8"/>
  <c r="Z1261" i="8"/>
  <c r="Y1261" i="8"/>
  <c r="X1261" i="8"/>
  <c r="BE1261" i="8"/>
  <c r="AG1261" i="8"/>
  <c r="W1261" i="8"/>
  <c r="V1261" i="8"/>
  <c r="U1261" i="8"/>
  <c r="T1261" i="8"/>
  <c r="S1261" i="8"/>
  <c r="R1261" i="8"/>
  <c r="Q1261" i="8"/>
  <c r="P1261" i="8"/>
  <c r="O1261" i="8"/>
  <c r="N1261" i="8"/>
  <c r="M1261" i="8"/>
  <c r="L1261" i="8"/>
  <c r="K1261" i="8"/>
  <c r="AY1261" i="8"/>
  <c r="AW1261" i="8"/>
  <c r="AU1261" i="8"/>
  <c r="AS1261" i="8"/>
  <c r="AQ1261" i="8"/>
  <c r="J1261" i="8"/>
  <c r="I1261" i="8"/>
  <c r="AO1261" i="8"/>
  <c r="AM1261" i="8"/>
  <c r="AK1261" i="8"/>
  <c r="AI1261" i="8"/>
  <c r="AE1261" i="8"/>
  <c r="AF1261" i="8" s="1"/>
  <c r="AD1261" i="8"/>
  <c r="AB1261" i="8"/>
  <c r="BD1260" i="8"/>
  <c r="BD1259" i="8"/>
  <c r="BD1258" i="8"/>
  <c r="BD1257" i="8"/>
  <c r="BD1256" i="8"/>
  <c r="BD1255" i="8"/>
  <c r="BD1254" i="8"/>
  <c r="BD1253" i="8"/>
  <c r="BD1252" i="8"/>
  <c r="BD1251" i="8"/>
  <c r="BD1250" i="8"/>
  <c r="D1249" i="8"/>
  <c r="BS1249" i="8"/>
  <c r="BQ1249" i="8"/>
  <c r="H1249" i="8"/>
  <c r="F1249" i="8"/>
  <c r="E1249" i="8"/>
  <c r="BO1249" i="8"/>
  <c r="G1249" i="8"/>
  <c r="AA1249" i="8"/>
  <c r="Z1249" i="8"/>
  <c r="Y1249" i="8"/>
  <c r="X1249" i="8"/>
  <c r="AG1249" i="8"/>
  <c r="W1249" i="8"/>
  <c r="V1249" i="8"/>
  <c r="U1249" i="8"/>
  <c r="T1249" i="8"/>
  <c r="S1249" i="8"/>
  <c r="R1249" i="8"/>
  <c r="Q1249" i="8"/>
  <c r="P1249" i="8"/>
  <c r="O1249" i="8"/>
  <c r="N1249" i="8"/>
  <c r="M1249" i="8"/>
  <c r="L1249" i="8"/>
  <c r="K1249" i="8"/>
  <c r="AY1249" i="8"/>
  <c r="AW1249" i="8"/>
  <c r="AU1249" i="8"/>
  <c r="AS1249" i="8"/>
  <c r="AQ1249" i="8"/>
  <c r="J1249" i="8"/>
  <c r="I1249" i="8"/>
  <c r="AO1249" i="8"/>
  <c r="AM1249" i="8"/>
  <c r="AK1249" i="8"/>
  <c r="AI1249" i="8"/>
  <c r="AE1249" i="8"/>
  <c r="AF1249" i="8" s="1"/>
  <c r="AD1249" i="8"/>
  <c r="AB1249" i="8"/>
  <c r="BD1248" i="8"/>
  <c r="BD1247" i="8"/>
  <c r="BD1246" i="8"/>
  <c r="BD1245" i="8"/>
  <c r="BD1244" i="8"/>
  <c r="BD1243" i="8"/>
  <c r="BD1242" i="8"/>
  <c r="BD1241" i="8"/>
  <c r="BD1240" i="8"/>
  <c r="BD1239" i="8"/>
  <c r="BD1238" i="8"/>
  <c r="BD1237" i="8"/>
  <c r="BD1236" i="8"/>
  <c r="BD1235" i="8"/>
  <c r="BD1234" i="8"/>
  <c r="BD1233" i="8"/>
  <c r="BD1232" i="8"/>
  <c r="BD1231" i="8"/>
  <c r="BD1230" i="8"/>
  <c r="BD1229" i="8"/>
  <c r="BD1228" i="8"/>
  <c r="BD1227" i="8"/>
  <c r="BD1226" i="8"/>
  <c r="BD1225" i="8"/>
  <c r="BD1224" i="8"/>
  <c r="BD1223" i="8"/>
  <c r="BD1222" i="8"/>
  <c r="BD1221" i="8"/>
  <c r="BD1220" i="8"/>
  <c r="BD1219" i="8"/>
  <c r="BD1218" i="8"/>
  <c r="BD1217" i="8"/>
  <c r="D1216" i="8"/>
  <c r="BS1216" i="8"/>
  <c r="BQ1216" i="8"/>
  <c r="H1216" i="8"/>
  <c r="F1216" i="8"/>
  <c r="E1216" i="8"/>
  <c r="BO1216" i="8"/>
  <c r="G1216" i="8"/>
  <c r="AA1216" i="8"/>
  <c r="Z1216" i="8"/>
  <c r="Y1216" i="8"/>
  <c r="X1216" i="8"/>
  <c r="AG1216" i="8"/>
  <c r="W1216" i="8"/>
  <c r="V1216" i="8"/>
  <c r="U1216" i="8"/>
  <c r="T1216" i="8"/>
  <c r="S1216" i="8"/>
  <c r="R1216" i="8"/>
  <c r="Q1216" i="8"/>
  <c r="P1216" i="8"/>
  <c r="O1216" i="8"/>
  <c r="N1216" i="8"/>
  <c r="M1216" i="8"/>
  <c r="L1216" i="8"/>
  <c r="K1216" i="8"/>
  <c r="AY1216" i="8"/>
  <c r="AW1216" i="8"/>
  <c r="AU1216" i="8"/>
  <c r="AS1216" i="8"/>
  <c r="AQ1216" i="8"/>
  <c r="J1216" i="8"/>
  <c r="I1216" i="8"/>
  <c r="AO1216" i="8"/>
  <c r="AM1216" i="8"/>
  <c r="AK1216" i="8"/>
  <c r="AI1216" i="8"/>
  <c r="AE1216" i="8"/>
  <c r="AF1216" i="8" s="1"/>
  <c r="AD1216" i="8"/>
  <c r="AB1216" i="8"/>
  <c r="BD1215" i="8"/>
  <c r="BD1214" i="8"/>
  <c r="BD1213" i="8"/>
  <c r="BD1212" i="8"/>
  <c r="BD1211" i="8"/>
  <c r="BD1210" i="8"/>
  <c r="BD1209" i="8"/>
  <c r="BD1208" i="8"/>
  <c r="BD1207" i="8"/>
  <c r="BD1206" i="8"/>
  <c r="BD1205" i="8"/>
  <c r="BD1204" i="8"/>
  <c r="BD1203" i="8"/>
  <c r="BD1202" i="8"/>
  <c r="BD1201" i="8"/>
  <c r="BD1200" i="8"/>
  <c r="BD1199" i="8"/>
  <c r="BD1198" i="8"/>
  <c r="BD1197" i="8"/>
  <c r="BD1196" i="8"/>
  <c r="BD1195" i="8"/>
  <c r="BD1194" i="8"/>
  <c r="BD1193" i="8"/>
  <c r="BD1192" i="8"/>
  <c r="BD1191" i="8"/>
  <c r="BD1190" i="8"/>
  <c r="BD1189" i="8"/>
  <c r="BD1188" i="8"/>
  <c r="BD1187" i="8"/>
  <c r="BD1186" i="8"/>
  <c r="BD1185" i="8"/>
  <c r="BD1183" i="8"/>
  <c r="BD1182" i="8"/>
  <c r="BD1181" i="8"/>
  <c r="BD1180" i="8"/>
  <c r="BD1179" i="8"/>
  <c r="BD1178" i="8"/>
  <c r="BD1177" i="8"/>
  <c r="BD1176" i="8"/>
  <c r="BD1175" i="8"/>
  <c r="BD1174" i="8"/>
  <c r="BD1173" i="8"/>
  <c r="BD1172" i="8"/>
  <c r="BD1171" i="8"/>
  <c r="BD1170" i="8"/>
  <c r="BD1169" i="8"/>
  <c r="BD1168" i="8"/>
  <c r="BD1167" i="8"/>
  <c r="BD1166" i="8"/>
  <c r="BD1165" i="8"/>
  <c r="BD1164" i="8"/>
  <c r="BD1163" i="8"/>
  <c r="BD1162" i="8"/>
  <c r="BD1161" i="8"/>
  <c r="BD1160" i="8"/>
  <c r="BD1159" i="8"/>
  <c r="BD1158" i="8"/>
  <c r="BD1157" i="8"/>
  <c r="BD1156" i="8"/>
  <c r="BD1155" i="8"/>
  <c r="BD1154" i="8"/>
  <c r="BD1153" i="8"/>
  <c r="BD1152" i="8"/>
  <c r="CX1151" i="8"/>
  <c r="D1151" i="8"/>
  <c r="BS1151" i="8"/>
  <c r="BQ1151" i="8"/>
  <c r="BO1151" i="8"/>
  <c r="H1151" i="8"/>
  <c r="G1151" i="8"/>
  <c r="BK1151" i="8"/>
  <c r="F1151" i="8"/>
  <c r="E1151" i="8"/>
  <c r="DE1151" i="8" s="1"/>
  <c r="AA1151" i="8"/>
  <c r="Z1151" i="8"/>
  <c r="Y1151" i="8"/>
  <c r="X1151" i="8"/>
  <c r="AG1151" i="8"/>
  <c r="W1151" i="8"/>
  <c r="V1151" i="8"/>
  <c r="U1151" i="8"/>
  <c r="T1151" i="8"/>
  <c r="S1151" i="8"/>
  <c r="R1151" i="8"/>
  <c r="Q1151" i="8"/>
  <c r="P1151" i="8"/>
  <c r="O1151" i="8"/>
  <c r="N1151" i="8"/>
  <c r="M1151" i="8"/>
  <c r="L1151" i="8"/>
  <c r="K1151" i="8"/>
  <c r="AY1151" i="8"/>
  <c r="AW1151" i="8"/>
  <c r="AU1151" i="8"/>
  <c r="AS1151" i="8"/>
  <c r="AQ1151" i="8"/>
  <c r="J1151" i="8"/>
  <c r="I1151" i="8"/>
  <c r="AO1151" i="8"/>
  <c r="AM1151" i="8"/>
  <c r="AK1151" i="8"/>
  <c r="AI1151" i="8"/>
  <c r="AE1151" i="8"/>
  <c r="AF1151" i="8" s="1"/>
  <c r="AD1151" i="8"/>
  <c r="AB1151" i="8"/>
  <c r="CX1150" i="8"/>
  <c r="CH1150" i="8"/>
  <c r="CG1150" i="8" s="1"/>
  <c r="BE1150" i="8"/>
  <c r="BD1150" i="8" s="1"/>
  <c r="CX1149" i="8"/>
  <c r="CH1149" i="8"/>
  <c r="CG1149" i="8" s="1"/>
  <c r="BE1149" i="8"/>
  <c r="BD1149" i="8" s="1"/>
  <c r="CX1148" i="8"/>
  <c r="CH1148" i="8"/>
  <c r="CG1148" i="8" s="1"/>
  <c r="BE1148" i="8"/>
  <c r="BD1148" i="8" s="1"/>
  <c r="CX1147" i="8"/>
  <c r="CH1147" i="8"/>
  <c r="CG1147" i="8" s="1"/>
  <c r="BE1147" i="8"/>
  <c r="BD1147" i="8" s="1"/>
  <c r="CX1146" i="8"/>
  <c r="CH1146" i="8"/>
  <c r="CG1146" i="8" s="1"/>
  <c r="BE1146" i="8"/>
  <c r="BD1146" i="8" s="1"/>
  <c r="CX1145" i="8"/>
  <c r="CH1145" i="8"/>
  <c r="CG1145" i="8" s="1"/>
  <c r="BE1145" i="8"/>
  <c r="BD1145" i="8" s="1"/>
  <c r="CX1144" i="8"/>
  <c r="CH1144" i="8"/>
  <c r="CG1144" i="8" s="1"/>
  <c r="BE1144" i="8"/>
  <c r="BD1144" i="8" s="1"/>
  <c r="CX1143" i="8"/>
  <c r="CH1143" i="8"/>
  <c r="CG1143" i="8" s="1"/>
  <c r="BE1143" i="8"/>
  <c r="BD1143" i="8" s="1"/>
  <c r="CX1142" i="8"/>
  <c r="CH1142" i="8"/>
  <c r="CG1142" i="8" s="1"/>
  <c r="BE1142" i="8"/>
  <c r="BD1142" i="8" s="1"/>
  <c r="CX1141" i="8"/>
  <c r="CH1141" i="8"/>
  <c r="CG1141" i="8" s="1"/>
  <c r="BE1141" i="8"/>
  <c r="BD1141" i="8" s="1"/>
  <c r="CX1140" i="8"/>
  <c r="CH1140" i="8"/>
  <c r="CG1140" i="8" s="1"/>
  <c r="BE1140" i="8"/>
  <c r="BD1140" i="8" s="1"/>
  <c r="CX1139" i="8"/>
  <c r="CH1139" i="8"/>
  <c r="CG1139" i="8" s="1"/>
  <c r="BE1139" i="8"/>
  <c r="BD1139" i="8" s="1"/>
  <c r="CX1138" i="8"/>
  <c r="CH1138" i="8"/>
  <c r="CG1138" i="8" s="1"/>
  <c r="BE1138" i="8"/>
  <c r="BD1138" i="8" s="1"/>
  <c r="CX1137" i="8"/>
  <c r="CH1137" i="8"/>
  <c r="CG1137" i="8" s="1"/>
  <c r="BE1137" i="8"/>
  <c r="BD1137" i="8" s="1"/>
  <c r="CX1136" i="8"/>
  <c r="CH1136" i="8"/>
  <c r="CG1136" i="8" s="1"/>
  <c r="BE1136" i="8"/>
  <c r="BD1136" i="8" s="1"/>
  <c r="CX1135" i="8"/>
  <c r="CH1135" i="8"/>
  <c r="CG1135" i="8" s="1"/>
  <c r="BE1135" i="8"/>
  <c r="BD1135" i="8" s="1"/>
  <c r="CX1134" i="8"/>
  <c r="CH1134" i="8"/>
  <c r="CG1134" i="8" s="1"/>
  <c r="BE1134" i="8"/>
  <c r="BD1134" i="8" s="1"/>
  <c r="CX1133" i="8"/>
  <c r="CH1133" i="8"/>
  <c r="CG1133" i="8" s="1"/>
  <c r="BE1133" i="8"/>
  <c r="BD1133" i="8" s="1"/>
  <c r="CX1132" i="8"/>
  <c r="CH1132" i="8"/>
  <c r="CG1132" i="8" s="1"/>
  <c r="BE1132" i="8"/>
  <c r="BD1132" i="8" s="1"/>
  <c r="CX1131" i="8"/>
  <c r="CH1131" i="8"/>
  <c r="CG1131" i="8" s="1"/>
  <c r="BE1131" i="8"/>
  <c r="BD1131" i="8" s="1"/>
  <c r="CX1130" i="8"/>
  <c r="CH1130" i="8"/>
  <c r="BE1130" i="8"/>
  <c r="CX1129" i="8"/>
  <c r="D1129" i="8"/>
  <c r="BS1129" i="8"/>
  <c r="BQ1129" i="8"/>
  <c r="BO1129" i="8"/>
  <c r="H1129" i="8"/>
  <c r="G1129" i="8"/>
  <c r="BK1129" i="8"/>
  <c r="F1129" i="8"/>
  <c r="E1129" i="8"/>
  <c r="AA1129" i="8"/>
  <c r="Z1129" i="8"/>
  <c r="Y1129" i="8"/>
  <c r="X1129" i="8"/>
  <c r="AG1129" i="8"/>
  <c r="W1129" i="8"/>
  <c r="V1129" i="8"/>
  <c r="U1129" i="8"/>
  <c r="T1129" i="8"/>
  <c r="S1129" i="8"/>
  <c r="R1129" i="8"/>
  <c r="Q1129" i="8"/>
  <c r="P1129" i="8"/>
  <c r="O1129" i="8"/>
  <c r="N1129" i="8"/>
  <c r="M1129" i="8"/>
  <c r="L1129" i="8"/>
  <c r="K1129" i="8"/>
  <c r="AY1129" i="8"/>
  <c r="AW1129" i="8"/>
  <c r="AU1129" i="8"/>
  <c r="AS1129" i="8"/>
  <c r="AQ1129" i="8"/>
  <c r="J1129" i="8"/>
  <c r="I1129" i="8"/>
  <c r="AO1129" i="8"/>
  <c r="AM1129" i="8"/>
  <c r="AK1129" i="8"/>
  <c r="AI1129" i="8"/>
  <c r="AE1129" i="8"/>
  <c r="AF1129" i="8" s="1"/>
  <c r="AD1129" i="8"/>
  <c r="AB1129" i="8"/>
  <c r="CX1128" i="8"/>
  <c r="CH1128" i="8"/>
  <c r="CG1128" i="8" s="1"/>
  <c r="BE1128" i="8"/>
  <c r="BD1128" i="8" s="1"/>
  <c r="CX1127" i="8"/>
  <c r="CH1127" i="8"/>
  <c r="CG1127" i="8" s="1"/>
  <c r="CX1126" i="8"/>
  <c r="CH1126" i="8"/>
  <c r="CG1126" i="8" s="1"/>
  <c r="CX1125" i="8"/>
  <c r="CH1125" i="8"/>
  <c r="CG1125" i="8" s="1"/>
  <c r="CX1124" i="8"/>
  <c r="CH1124" i="8"/>
  <c r="CG1124" i="8" s="1"/>
  <c r="CX1123" i="8"/>
  <c r="CH1123" i="8"/>
  <c r="CG1123" i="8" s="1"/>
  <c r="CX1122" i="8"/>
  <c r="CH1122" i="8"/>
  <c r="CG1122" i="8" s="1"/>
  <c r="CX1121" i="8"/>
  <c r="CH1121" i="8"/>
  <c r="CG1121" i="8" s="1"/>
  <c r="CX1120" i="8"/>
  <c r="CH1120" i="8"/>
  <c r="CG1120" i="8" s="1"/>
  <c r="CX1119" i="8"/>
  <c r="CH1119" i="8"/>
  <c r="CG1119" i="8" s="1"/>
  <c r="CX1118" i="8"/>
  <c r="CH1118" i="8"/>
  <c r="CG1118" i="8" s="1"/>
  <c r="CX1117" i="8"/>
  <c r="CH1117" i="8"/>
  <c r="CG1117" i="8" s="1"/>
  <c r="CX1116" i="8"/>
  <c r="CH1116" i="8"/>
  <c r="CG1116" i="8" s="1"/>
  <c r="CX1115" i="8"/>
  <c r="CH1115" i="8"/>
  <c r="CG1115" i="8" s="1"/>
  <c r="CX1114" i="8"/>
  <c r="CH1114" i="8"/>
  <c r="CG1114" i="8" s="1"/>
  <c r="CX1113" i="8"/>
  <c r="CH1113" i="8"/>
  <c r="CG1113" i="8" s="1"/>
  <c r="CX1112" i="8"/>
  <c r="CH1112" i="8"/>
  <c r="CG1112" i="8" s="1"/>
  <c r="CX1111" i="8"/>
  <c r="CH1111" i="8"/>
  <c r="CG1111" i="8" s="1"/>
  <c r="CX1110" i="8"/>
  <c r="CH1110" i="8"/>
  <c r="CG1110" i="8" s="1"/>
  <c r="CX1109" i="8"/>
  <c r="CH1109" i="8"/>
  <c r="CG1109" i="8" s="1"/>
  <c r="CX1108" i="8"/>
  <c r="CH1108" i="8"/>
  <c r="CG1108" i="8" s="1"/>
  <c r="CX1107" i="8"/>
  <c r="CH1107" i="8"/>
  <c r="CG1107" i="8" s="1"/>
  <c r="CX1106" i="8"/>
  <c r="CH1106" i="8"/>
  <c r="CG1106" i="8" s="1"/>
  <c r="CX1105" i="8"/>
  <c r="CH1105" i="8"/>
  <c r="CG1105" i="8" s="1"/>
  <c r="CX1104" i="8"/>
  <c r="CH1104" i="8"/>
  <c r="CG1104" i="8" s="1"/>
  <c r="CX1103" i="8"/>
  <c r="CH1103" i="8"/>
  <c r="CG1103" i="8" s="1"/>
  <c r="CX1102" i="8"/>
  <c r="CH1102" i="8"/>
  <c r="CG1102" i="8" s="1"/>
  <c r="CX1101" i="8"/>
  <c r="CH1101" i="8"/>
  <c r="CG1101" i="8" s="1"/>
  <c r="CX1100" i="8"/>
  <c r="CH1100" i="8"/>
  <c r="CG1100" i="8" s="1"/>
  <c r="CX1099" i="8"/>
  <c r="CH1099" i="8"/>
  <c r="CG1099" i="8" s="1"/>
  <c r="CX1098" i="8"/>
  <c r="CH1098" i="8"/>
  <c r="CG1098" i="8" s="1"/>
  <c r="CX1097" i="8"/>
  <c r="CH1097" i="8"/>
  <c r="CG1097" i="8" s="1"/>
  <c r="CX1096" i="8"/>
  <c r="D1096" i="8"/>
  <c r="BS1096" i="8"/>
  <c r="BQ1096" i="8"/>
  <c r="BO1096" i="8"/>
  <c r="H1096" i="8"/>
  <c r="G1096" i="8"/>
  <c r="BK1096" i="8"/>
  <c r="F1096" i="8"/>
  <c r="E1096" i="8"/>
  <c r="DE1096" i="8" s="1"/>
  <c r="AA1096" i="8"/>
  <c r="Z1096" i="8"/>
  <c r="Y1096" i="8"/>
  <c r="X1096" i="8"/>
  <c r="AG1096" i="8"/>
  <c r="W1096" i="8"/>
  <c r="V1096" i="8"/>
  <c r="U1096" i="8"/>
  <c r="T1096" i="8"/>
  <c r="S1096" i="8"/>
  <c r="R1096" i="8"/>
  <c r="Q1096" i="8"/>
  <c r="P1096" i="8"/>
  <c r="O1096" i="8"/>
  <c r="N1096" i="8"/>
  <c r="M1096" i="8"/>
  <c r="L1096" i="8"/>
  <c r="K1096" i="8"/>
  <c r="AY1096" i="8"/>
  <c r="AW1096" i="8"/>
  <c r="AU1096" i="8"/>
  <c r="AS1096" i="8"/>
  <c r="AQ1096" i="8"/>
  <c r="J1096" i="8"/>
  <c r="I1096" i="8"/>
  <c r="AO1096" i="8"/>
  <c r="AM1096" i="8"/>
  <c r="AK1096" i="8"/>
  <c r="AI1096" i="8"/>
  <c r="AE1096" i="8"/>
  <c r="AF1096" i="8" s="1"/>
  <c r="AD1096" i="8"/>
  <c r="AB1096" i="8"/>
  <c r="CX1095" i="8"/>
  <c r="CH1095" i="8"/>
  <c r="CX1094" i="8"/>
  <c r="CH1094" i="8"/>
  <c r="CX1093" i="8"/>
  <c r="CH1093" i="8"/>
  <c r="CX1092" i="8"/>
  <c r="CH1092" i="8"/>
  <c r="CX1091" i="8"/>
  <c r="CH1091" i="8"/>
  <c r="CX1090" i="8"/>
  <c r="CH1090" i="8"/>
  <c r="CX1089" i="8"/>
  <c r="CH1089" i="8"/>
  <c r="CX1088" i="8"/>
  <c r="CH1088" i="8"/>
  <c r="CX1087" i="8"/>
  <c r="CH1087" i="8"/>
  <c r="CX1086" i="8"/>
  <c r="CH1086" i="8"/>
  <c r="CX1085" i="8"/>
  <c r="CH1085" i="8"/>
  <c r="CX1084" i="8"/>
  <c r="CH1084" i="8"/>
  <c r="CX1083" i="8"/>
  <c r="CH1083" i="8"/>
  <c r="CX1082" i="8"/>
  <c r="CH1082" i="8"/>
  <c r="CX1081" i="8"/>
  <c r="CH1081" i="8"/>
  <c r="CX1080" i="8"/>
  <c r="CH1080" i="8"/>
  <c r="CX1079" i="8"/>
  <c r="CH1079" i="8"/>
  <c r="CX1078" i="8"/>
  <c r="CH1078" i="8"/>
  <c r="CX1077" i="8"/>
  <c r="CH1077" i="8"/>
  <c r="CX1076" i="8"/>
  <c r="CH1076" i="8"/>
  <c r="CX1075" i="8"/>
  <c r="CH1075" i="8"/>
  <c r="CX1074" i="8"/>
  <c r="CH1074" i="8"/>
  <c r="CX1073" i="8"/>
  <c r="CH1073" i="8"/>
  <c r="CX1072" i="8"/>
  <c r="CH1072" i="8"/>
  <c r="CX1071" i="8"/>
  <c r="CH1071" i="8"/>
  <c r="CX1070" i="8"/>
  <c r="CH1070" i="8"/>
  <c r="CX1069" i="8"/>
  <c r="CH1069" i="8"/>
  <c r="CX1068" i="8"/>
  <c r="CH1068" i="8"/>
  <c r="CX1067" i="8"/>
  <c r="CH1067" i="8"/>
  <c r="CX1066" i="8"/>
  <c r="CH1066" i="8"/>
  <c r="CX1065" i="8"/>
  <c r="CH1065" i="8"/>
  <c r="CX1064" i="8"/>
  <c r="CH1064" i="8"/>
  <c r="CX1063" i="8"/>
  <c r="D1063" i="8"/>
  <c r="BS1063" i="8"/>
  <c r="BQ1063" i="8"/>
  <c r="BO1063" i="8"/>
  <c r="H1063" i="8"/>
  <c r="G1063" i="8"/>
  <c r="BK1063" i="8"/>
  <c r="F1063" i="8"/>
  <c r="E1063" i="8"/>
  <c r="DE1063" i="8" s="1"/>
  <c r="AA1063" i="8"/>
  <c r="Z1063" i="8"/>
  <c r="Y1063" i="8"/>
  <c r="X1063" i="8"/>
  <c r="AG1063" i="8"/>
  <c r="W1063" i="8"/>
  <c r="V1063" i="8"/>
  <c r="U1063" i="8"/>
  <c r="T1063" i="8"/>
  <c r="S1063" i="8"/>
  <c r="R1063" i="8"/>
  <c r="Q1063" i="8"/>
  <c r="P1063" i="8"/>
  <c r="O1063" i="8"/>
  <c r="N1063" i="8"/>
  <c r="M1063" i="8"/>
  <c r="L1063" i="8"/>
  <c r="K1063" i="8"/>
  <c r="AY1063" i="8"/>
  <c r="AW1063" i="8"/>
  <c r="AU1063" i="8"/>
  <c r="AS1063" i="8"/>
  <c r="AQ1063" i="8"/>
  <c r="J1063" i="8"/>
  <c r="I1063" i="8"/>
  <c r="AO1063" i="8"/>
  <c r="AM1063" i="8"/>
  <c r="AK1063" i="8"/>
  <c r="AI1063" i="8"/>
  <c r="AE1063" i="8"/>
  <c r="AF1063" i="8" s="1"/>
  <c r="AD1063" i="8"/>
  <c r="AB1063" i="8"/>
  <c r="CX1062" i="8"/>
  <c r="CH1062" i="8"/>
  <c r="CG1062" i="8" s="1"/>
  <c r="CX1061" i="8"/>
  <c r="CH1061" i="8"/>
  <c r="CG1061" i="8" s="1"/>
  <c r="CX1060" i="8"/>
  <c r="CH1060" i="8"/>
  <c r="CG1060" i="8" s="1"/>
  <c r="CX1059" i="8"/>
  <c r="CH1059" i="8"/>
  <c r="CG1059" i="8" s="1"/>
  <c r="CX1058" i="8"/>
  <c r="CH1058" i="8"/>
  <c r="CG1058" i="8" s="1"/>
  <c r="CX1057" i="8"/>
  <c r="CH1057" i="8"/>
  <c r="CG1057" i="8" s="1"/>
  <c r="CX1056" i="8"/>
  <c r="CH1056" i="8"/>
  <c r="CX1055" i="8"/>
  <c r="CH1055" i="8"/>
  <c r="CG1055" i="8" s="1"/>
  <c r="CX1054" i="8"/>
  <c r="CH1054" i="8"/>
  <c r="CX1053" i="8"/>
  <c r="CH1053" i="8"/>
  <c r="CG1053" i="8" s="1"/>
  <c r="CX1052" i="8"/>
  <c r="CH1052" i="8"/>
  <c r="CX1051" i="8"/>
  <c r="CH1051" i="8"/>
  <c r="CG1051" i="8" s="1"/>
  <c r="CX1050" i="8"/>
  <c r="CH1050" i="8"/>
  <c r="CX1049" i="8"/>
  <c r="CH1049" i="8"/>
  <c r="CG1049" i="8" s="1"/>
  <c r="CX1048" i="8"/>
  <c r="CH1048" i="8"/>
  <c r="CX1047" i="8"/>
  <c r="CH1047" i="8"/>
  <c r="CG1047" i="8" s="1"/>
  <c r="CX1046" i="8"/>
  <c r="CH1046" i="8"/>
  <c r="CX1045" i="8"/>
  <c r="CH1045" i="8"/>
  <c r="CG1045" i="8" s="1"/>
  <c r="CX1044" i="8"/>
  <c r="CH1044" i="8"/>
  <c r="CX1043" i="8"/>
  <c r="CH1043" i="8"/>
  <c r="CG1043" i="8" s="1"/>
  <c r="CX1042" i="8"/>
  <c r="CH1042" i="8"/>
  <c r="CX1041" i="8"/>
  <c r="CH1041" i="8"/>
  <c r="CG1041" i="8" s="1"/>
  <c r="CX1040" i="8"/>
  <c r="CH1040" i="8"/>
  <c r="CX1039" i="8"/>
  <c r="CH1039" i="8"/>
  <c r="CG1039" i="8" s="1"/>
  <c r="CX1038" i="8"/>
  <c r="CH1038" i="8"/>
  <c r="CX1037" i="8"/>
  <c r="CH1037" i="8"/>
  <c r="CG1037" i="8" s="1"/>
  <c r="CX1036" i="8"/>
  <c r="CH1036" i="8"/>
  <c r="CX1035" i="8"/>
  <c r="CH1035" i="8"/>
  <c r="CG1035" i="8" s="1"/>
  <c r="CX1034" i="8"/>
  <c r="CH1034" i="8"/>
  <c r="CX1033" i="8"/>
  <c r="CH1033" i="8"/>
  <c r="CG1033" i="8" s="1"/>
  <c r="CX1032" i="8"/>
  <c r="CH1032" i="8"/>
  <c r="CX1031" i="8"/>
  <c r="CH1031" i="8"/>
  <c r="CG1031" i="8" s="1"/>
  <c r="CX1030" i="8"/>
  <c r="CH1030" i="8"/>
  <c r="CX1029" i="8"/>
  <c r="D1029" i="8"/>
  <c r="BS1029" i="8"/>
  <c r="BQ1029" i="8"/>
  <c r="BO1029" i="8"/>
  <c r="H1029" i="8"/>
  <c r="G1029" i="8"/>
  <c r="BK1029" i="8"/>
  <c r="F1029" i="8"/>
  <c r="E1029" i="8"/>
  <c r="DE1029" i="8" s="1"/>
  <c r="AA1029" i="8"/>
  <c r="Z1029" i="8"/>
  <c r="Y1029" i="8"/>
  <c r="X1029" i="8"/>
  <c r="AG1029" i="8"/>
  <c r="W1029" i="8"/>
  <c r="V1029" i="8"/>
  <c r="U1029" i="8"/>
  <c r="T1029" i="8"/>
  <c r="S1029" i="8"/>
  <c r="R1029" i="8"/>
  <c r="Q1029" i="8"/>
  <c r="P1029" i="8"/>
  <c r="O1029" i="8"/>
  <c r="N1029" i="8"/>
  <c r="M1029" i="8"/>
  <c r="L1029" i="8"/>
  <c r="K1029" i="8"/>
  <c r="AY1029" i="8"/>
  <c r="AW1029" i="8"/>
  <c r="AU1029" i="8"/>
  <c r="AS1029" i="8"/>
  <c r="AQ1029" i="8"/>
  <c r="J1029" i="8"/>
  <c r="I1029" i="8"/>
  <c r="AO1029" i="8"/>
  <c r="AM1029" i="8"/>
  <c r="AK1029" i="8"/>
  <c r="AI1029" i="8"/>
  <c r="AE1029" i="8"/>
  <c r="AF1029" i="8" s="1"/>
  <c r="AD1029" i="8"/>
  <c r="AB1029" i="8"/>
  <c r="CX1028" i="8"/>
  <c r="CH1028" i="8"/>
  <c r="CG1028" i="8" s="1"/>
  <c r="CX1027" i="8"/>
  <c r="CH1027" i="8"/>
  <c r="CG1027" i="8" s="1"/>
  <c r="CX1026" i="8"/>
  <c r="CH1026" i="8"/>
  <c r="CG1026" i="8" s="1"/>
  <c r="CX1025" i="8"/>
  <c r="CH1025" i="8"/>
  <c r="CG1025" i="8" s="1"/>
  <c r="CX1024" i="8"/>
  <c r="CH1024" i="8"/>
  <c r="CG1024" i="8" s="1"/>
  <c r="CX1023" i="8"/>
  <c r="CH1023" i="8"/>
  <c r="CG1023" i="8" s="1"/>
  <c r="CX1022" i="8"/>
  <c r="CH1022" i="8"/>
  <c r="CG1022" i="8" s="1"/>
  <c r="CX1021" i="8"/>
  <c r="CH1021" i="8"/>
  <c r="CG1021" i="8" s="1"/>
  <c r="CX1020" i="8"/>
  <c r="CH1020" i="8"/>
  <c r="CG1020" i="8" s="1"/>
  <c r="CX1019" i="8"/>
  <c r="CH1019" i="8"/>
  <c r="CG1019" i="8" s="1"/>
  <c r="CX1018" i="8"/>
  <c r="CH1018" i="8"/>
  <c r="CG1018" i="8" s="1"/>
  <c r="CX1017" i="8"/>
  <c r="CH1017" i="8"/>
  <c r="CG1017" i="8" s="1"/>
  <c r="CX1016" i="8"/>
  <c r="CH1016" i="8"/>
  <c r="CG1016" i="8" s="1"/>
  <c r="CX1015" i="8"/>
  <c r="CH1015" i="8"/>
  <c r="CG1015" i="8" s="1"/>
  <c r="CX1014" i="8"/>
  <c r="CH1014" i="8"/>
  <c r="CG1014" i="8" s="1"/>
  <c r="CX1013" i="8"/>
  <c r="CH1013" i="8"/>
  <c r="CG1013" i="8" s="1"/>
  <c r="CX1012" i="8"/>
  <c r="CH1012" i="8"/>
  <c r="CG1012" i="8" s="1"/>
  <c r="CX1011" i="8"/>
  <c r="CH1011" i="8"/>
  <c r="CG1011" i="8" s="1"/>
  <c r="CX1010" i="8"/>
  <c r="CH1010" i="8"/>
  <c r="CG1010" i="8" s="1"/>
  <c r="CX1009" i="8"/>
  <c r="CH1009" i="8"/>
  <c r="CG1009" i="8" s="1"/>
  <c r="CX1008" i="8"/>
  <c r="CH1008" i="8"/>
  <c r="CG1008" i="8" s="1"/>
  <c r="CX1007" i="8"/>
  <c r="CH1007" i="8"/>
  <c r="CG1007" i="8" s="1"/>
  <c r="CX1006" i="8"/>
  <c r="CH1006" i="8"/>
  <c r="CG1006" i="8" s="1"/>
  <c r="CX1005" i="8"/>
  <c r="CH1005" i="8"/>
  <c r="CG1005" i="8" s="1"/>
  <c r="CX1004" i="8"/>
  <c r="CH1004" i="8"/>
  <c r="CG1004" i="8" s="1"/>
  <c r="CX1003" i="8"/>
  <c r="CH1003" i="8"/>
  <c r="CG1003" i="8" s="1"/>
  <c r="CX1002" i="8"/>
  <c r="CH1002" i="8"/>
  <c r="CG1002" i="8" s="1"/>
  <c r="CX1001" i="8"/>
  <c r="CH1001" i="8"/>
  <c r="CG1001" i="8" s="1"/>
  <c r="CX1000" i="8"/>
  <c r="CH1000" i="8"/>
  <c r="CG1000" i="8" s="1"/>
  <c r="CX999" i="8"/>
  <c r="CH999" i="8"/>
  <c r="CG999" i="8" s="1"/>
  <c r="CX998" i="8"/>
  <c r="CH998" i="8"/>
  <c r="CG998" i="8" s="1"/>
  <c r="CX997" i="8"/>
  <c r="CH997" i="8"/>
  <c r="CG997" i="8" s="1"/>
  <c r="CX996" i="8"/>
  <c r="CH996" i="8"/>
  <c r="CG996" i="8" s="1"/>
  <c r="CX995" i="8"/>
  <c r="CH995" i="8"/>
  <c r="CG995" i="8" s="1"/>
  <c r="CX994" i="8"/>
  <c r="CH994" i="8"/>
  <c r="BV993" i="8"/>
  <c r="D993" i="8"/>
  <c r="BS993" i="8"/>
  <c r="BR993" i="8"/>
  <c r="BQ993" i="8"/>
  <c r="BP993" i="8"/>
  <c r="BO993" i="8"/>
  <c r="BN993" i="8"/>
  <c r="H993" i="8"/>
  <c r="BM993" i="8"/>
  <c r="G993" i="8"/>
  <c r="BL993" i="8"/>
  <c r="BK993" i="8"/>
  <c r="BJ993" i="8"/>
  <c r="F993" i="8"/>
  <c r="BI993" i="8"/>
  <c r="E993" i="8"/>
  <c r="AA993" i="8"/>
  <c r="Z993" i="8"/>
  <c r="Y993" i="8"/>
  <c r="X993" i="8"/>
  <c r="AG993" i="8"/>
  <c r="W993" i="8"/>
  <c r="V993" i="8"/>
  <c r="U993" i="8"/>
  <c r="T993" i="8"/>
  <c r="S993" i="8"/>
  <c r="R993" i="8"/>
  <c r="Q993" i="8"/>
  <c r="P993" i="8"/>
  <c r="O993" i="8"/>
  <c r="N993" i="8"/>
  <c r="M993" i="8"/>
  <c r="L993" i="8"/>
  <c r="K993" i="8"/>
  <c r="AY993" i="8"/>
  <c r="AW993" i="8"/>
  <c r="AU993" i="8"/>
  <c r="AS993" i="8"/>
  <c r="AQ993" i="8"/>
  <c r="J993" i="8"/>
  <c r="I993" i="8"/>
  <c r="AO993" i="8"/>
  <c r="AM993" i="8"/>
  <c r="AK993" i="8"/>
  <c r="AI993" i="8"/>
  <c r="AE993" i="8"/>
  <c r="AF993" i="8" s="1"/>
  <c r="AD993" i="8"/>
  <c r="AB993" i="8"/>
  <c r="BD992" i="8"/>
  <c r="BD991" i="8"/>
  <c r="BD990" i="8"/>
  <c r="BD989" i="8"/>
  <c r="BD988" i="8"/>
  <c r="BD987" i="8"/>
  <c r="BD986" i="8"/>
  <c r="BD985" i="8"/>
  <c r="BD984" i="8"/>
  <c r="BD983" i="8"/>
  <c r="BD982" i="8"/>
  <c r="BV981" i="8"/>
  <c r="D981" i="8"/>
  <c r="BS981" i="8"/>
  <c r="BR981" i="8"/>
  <c r="BQ981" i="8"/>
  <c r="BP981" i="8"/>
  <c r="BO981" i="8"/>
  <c r="BN981" i="8"/>
  <c r="H981" i="8"/>
  <c r="BM981" i="8"/>
  <c r="G981" i="8"/>
  <c r="BL981" i="8"/>
  <c r="BK981" i="8"/>
  <c r="BJ981" i="8"/>
  <c r="F981" i="8"/>
  <c r="BI981" i="8"/>
  <c r="E981" i="8"/>
  <c r="AA981" i="8"/>
  <c r="Z981" i="8"/>
  <c r="Y981" i="8"/>
  <c r="X981" i="8"/>
  <c r="AG981" i="8"/>
  <c r="W981" i="8"/>
  <c r="V981" i="8"/>
  <c r="U981" i="8"/>
  <c r="T981" i="8"/>
  <c r="S981" i="8"/>
  <c r="R981" i="8"/>
  <c r="Q981" i="8"/>
  <c r="P981" i="8"/>
  <c r="O981" i="8"/>
  <c r="N981" i="8"/>
  <c r="M981" i="8"/>
  <c r="L981" i="8"/>
  <c r="K981" i="8"/>
  <c r="AY981" i="8"/>
  <c r="AW981" i="8"/>
  <c r="AU981" i="8"/>
  <c r="AS981" i="8"/>
  <c r="AQ981" i="8"/>
  <c r="J981" i="8"/>
  <c r="I981" i="8"/>
  <c r="AO981" i="8"/>
  <c r="AM981" i="8"/>
  <c r="AK981" i="8"/>
  <c r="AI981" i="8"/>
  <c r="AE981" i="8"/>
  <c r="AF981" i="8" s="1"/>
  <c r="AD981" i="8"/>
  <c r="AB981" i="8"/>
  <c r="BD980" i="8"/>
  <c r="BD979" i="8"/>
  <c r="BD978" i="8"/>
  <c r="BD977" i="8"/>
  <c r="BD976" i="8"/>
  <c r="BD975" i="8"/>
  <c r="BD974" i="8"/>
  <c r="BD973" i="8"/>
  <c r="BD972" i="8"/>
  <c r="BV971" i="8"/>
  <c r="D971" i="8"/>
  <c r="BS971" i="8"/>
  <c r="BR971" i="8"/>
  <c r="BQ971" i="8"/>
  <c r="BP971" i="8"/>
  <c r="BO971" i="8"/>
  <c r="BN971" i="8"/>
  <c r="H971" i="8"/>
  <c r="BM971" i="8"/>
  <c r="G971" i="8"/>
  <c r="BL971" i="8"/>
  <c r="BK971" i="8"/>
  <c r="BJ971" i="8"/>
  <c r="F971" i="8"/>
  <c r="BI971" i="8"/>
  <c r="E971" i="8"/>
  <c r="AA971" i="8"/>
  <c r="Z971" i="8"/>
  <c r="Y971" i="8"/>
  <c r="X971" i="8"/>
  <c r="AG971" i="8"/>
  <c r="W971" i="8"/>
  <c r="V971" i="8"/>
  <c r="U971" i="8"/>
  <c r="T971" i="8"/>
  <c r="S971" i="8"/>
  <c r="R971" i="8"/>
  <c r="Q971" i="8"/>
  <c r="P971" i="8"/>
  <c r="O971" i="8"/>
  <c r="N971" i="8"/>
  <c r="M971" i="8"/>
  <c r="L971" i="8"/>
  <c r="K971" i="8"/>
  <c r="AY971" i="8"/>
  <c r="AW971" i="8"/>
  <c r="AU971" i="8"/>
  <c r="AS971" i="8"/>
  <c r="AQ971" i="8"/>
  <c r="J971" i="8"/>
  <c r="I971" i="8"/>
  <c r="AO971" i="8"/>
  <c r="AM971" i="8"/>
  <c r="AK971" i="8"/>
  <c r="AI971" i="8"/>
  <c r="AE971" i="8"/>
  <c r="AF971" i="8" s="1"/>
  <c r="AD971" i="8"/>
  <c r="AB971" i="8"/>
  <c r="BD970" i="8"/>
  <c r="BD969" i="8"/>
  <c r="BD968" i="8"/>
  <c r="BD967" i="8"/>
  <c r="BD966" i="8"/>
  <c r="BD965" i="8"/>
  <c r="BD964" i="8"/>
  <c r="BD963" i="8"/>
  <c r="BD962" i="8"/>
  <c r="BD961" i="8"/>
  <c r="BD960" i="8"/>
  <c r="BD959" i="8"/>
  <c r="BD958" i="8"/>
  <c r="BD957" i="8"/>
  <c r="BD956" i="8"/>
  <c r="BD955" i="8"/>
  <c r="BD954" i="8"/>
  <c r="BD953" i="8"/>
  <c r="BV952" i="8"/>
  <c r="D952" i="8"/>
  <c r="BS952" i="8"/>
  <c r="BR952" i="8"/>
  <c r="BQ952" i="8"/>
  <c r="BP952" i="8"/>
  <c r="BO952" i="8"/>
  <c r="BN952" i="8"/>
  <c r="H952" i="8"/>
  <c r="BM952" i="8"/>
  <c r="G952" i="8"/>
  <c r="BL952" i="8"/>
  <c r="BK952" i="8"/>
  <c r="BJ952" i="8"/>
  <c r="F952" i="8"/>
  <c r="BI952" i="8"/>
  <c r="E952" i="8"/>
  <c r="AA952" i="8"/>
  <c r="Z952" i="8"/>
  <c r="Y952" i="8"/>
  <c r="X952" i="8"/>
  <c r="AG952" i="8"/>
  <c r="W952" i="8"/>
  <c r="V952" i="8"/>
  <c r="U952" i="8"/>
  <c r="T952" i="8"/>
  <c r="S952" i="8"/>
  <c r="R952" i="8"/>
  <c r="Q952" i="8"/>
  <c r="P952" i="8"/>
  <c r="O952" i="8"/>
  <c r="N952" i="8"/>
  <c r="M952" i="8"/>
  <c r="L952" i="8"/>
  <c r="K952" i="8"/>
  <c r="AY952" i="8"/>
  <c r="AW952" i="8"/>
  <c r="AU952" i="8"/>
  <c r="AS952" i="8"/>
  <c r="AQ952" i="8"/>
  <c r="J952" i="8"/>
  <c r="I952" i="8"/>
  <c r="AO952" i="8"/>
  <c r="AM952" i="8"/>
  <c r="AK952" i="8"/>
  <c r="AI952" i="8"/>
  <c r="AE952" i="8"/>
  <c r="AF952" i="8" s="1"/>
  <c r="AD952" i="8"/>
  <c r="AB952" i="8"/>
  <c r="BD951" i="8"/>
  <c r="BD950" i="8"/>
  <c r="BD949" i="8"/>
  <c r="BD948" i="8"/>
  <c r="BD947" i="8"/>
  <c r="BD946" i="8"/>
  <c r="BD945" i="8"/>
  <c r="BD944" i="8"/>
  <c r="BD943" i="8"/>
  <c r="BV942" i="8"/>
  <c r="D942" i="8"/>
  <c r="BS942" i="8"/>
  <c r="BR942" i="8"/>
  <c r="BQ942" i="8"/>
  <c r="BP942" i="8"/>
  <c r="BO942" i="8"/>
  <c r="BN942" i="8"/>
  <c r="H942" i="8"/>
  <c r="BM942" i="8"/>
  <c r="G942" i="8"/>
  <c r="BL942" i="8"/>
  <c r="BK942" i="8"/>
  <c r="BJ942" i="8"/>
  <c r="F942" i="8"/>
  <c r="BI942" i="8"/>
  <c r="E942" i="8"/>
  <c r="AA942" i="8"/>
  <c r="Z942" i="8"/>
  <c r="Y942" i="8"/>
  <c r="X942" i="8"/>
  <c r="AG942" i="8"/>
  <c r="W942" i="8"/>
  <c r="V942" i="8"/>
  <c r="U942" i="8"/>
  <c r="T942" i="8"/>
  <c r="S942" i="8"/>
  <c r="R942" i="8"/>
  <c r="Q942" i="8"/>
  <c r="P942" i="8"/>
  <c r="O942" i="8"/>
  <c r="N942" i="8"/>
  <c r="M942" i="8"/>
  <c r="L942" i="8"/>
  <c r="K942" i="8"/>
  <c r="AY942" i="8"/>
  <c r="AW942" i="8"/>
  <c r="AU942" i="8"/>
  <c r="AS942" i="8"/>
  <c r="AQ942" i="8"/>
  <c r="J942" i="8"/>
  <c r="I942" i="8"/>
  <c r="AO942" i="8"/>
  <c r="AM942" i="8"/>
  <c r="AK942" i="8"/>
  <c r="AI942" i="8"/>
  <c r="AE942" i="8"/>
  <c r="AF942" i="8" s="1"/>
  <c r="AD942" i="8"/>
  <c r="AB942" i="8"/>
  <c r="BD941" i="8"/>
  <c r="BD940" i="8"/>
  <c r="BD939" i="8"/>
  <c r="BD938" i="8"/>
  <c r="BD937" i="8"/>
  <c r="BD936" i="8"/>
  <c r="BD935" i="8"/>
  <c r="BD934" i="8"/>
  <c r="BD933" i="8"/>
  <c r="BD932" i="8"/>
  <c r="BD931" i="8"/>
  <c r="BD930" i="8"/>
  <c r="BD929" i="8"/>
  <c r="BD928" i="8"/>
  <c r="BD927" i="8"/>
  <c r="BD926" i="8"/>
  <c r="BD925" i="8"/>
  <c r="BD924" i="8"/>
  <c r="BD923" i="8"/>
  <c r="BD922" i="8"/>
  <c r="BD921" i="8"/>
  <c r="BV920" i="8"/>
  <c r="D920" i="8"/>
  <c r="BS920" i="8"/>
  <c r="BR920" i="8"/>
  <c r="BQ920" i="8"/>
  <c r="BP920" i="8"/>
  <c r="BO920" i="8"/>
  <c r="BN920" i="8"/>
  <c r="H920" i="8"/>
  <c r="BM920" i="8"/>
  <c r="G920" i="8"/>
  <c r="BL920" i="8"/>
  <c r="BK920" i="8"/>
  <c r="BJ920" i="8"/>
  <c r="F920" i="8"/>
  <c r="BI920" i="8"/>
  <c r="E920" i="8"/>
  <c r="AA920" i="8"/>
  <c r="Z920" i="8"/>
  <c r="Y920" i="8"/>
  <c r="X920" i="8"/>
  <c r="AG920" i="8"/>
  <c r="W920" i="8"/>
  <c r="V920" i="8"/>
  <c r="U920" i="8"/>
  <c r="T920" i="8"/>
  <c r="S920" i="8"/>
  <c r="R920" i="8"/>
  <c r="Q920" i="8"/>
  <c r="P920" i="8"/>
  <c r="O920" i="8"/>
  <c r="N920" i="8"/>
  <c r="M920" i="8"/>
  <c r="L920" i="8"/>
  <c r="K920" i="8"/>
  <c r="AY920" i="8"/>
  <c r="AW920" i="8"/>
  <c r="AU920" i="8"/>
  <c r="AS920" i="8"/>
  <c r="AQ920" i="8"/>
  <c r="J920" i="8"/>
  <c r="I920" i="8"/>
  <c r="AO920" i="8"/>
  <c r="AM920" i="8"/>
  <c r="AK920" i="8"/>
  <c r="AI920" i="8"/>
  <c r="AE920" i="8"/>
  <c r="AF920" i="8" s="1"/>
  <c r="AD920" i="8"/>
  <c r="AB920" i="8"/>
  <c r="BD919" i="8"/>
  <c r="BD918" i="8"/>
  <c r="BD917" i="8"/>
  <c r="BD916" i="8"/>
  <c r="BD915" i="8"/>
  <c r="BD914" i="8"/>
  <c r="BD913" i="8"/>
  <c r="BD912" i="8"/>
  <c r="BD911" i="8"/>
  <c r="BD910" i="8"/>
  <c r="BD909" i="8"/>
  <c r="BV908" i="8"/>
  <c r="D908" i="8"/>
  <c r="BS908" i="8"/>
  <c r="BR908" i="8"/>
  <c r="BQ908" i="8"/>
  <c r="BP908" i="8"/>
  <c r="BO908" i="8"/>
  <c r="BN908" i="8"/>
  <c r="H908" i="8"/>
  <c r="BM908" i="8"/>
  <c r="G908" i="8"/>
  <c r="BL908" i="8"/>
  <c r="BK908" i="8"/>
  <c r="BJ908" i="8"/>
  <c r="F908" i="8"/>
  <c r="BI908" i="8"/>
  <c r="E908" i="8"/>
  <c r="AA908" i="8"/>
  <c r="Z908" i="8"/>
  <c r="Y908" i="8"/>
  <c r="X908" i="8"/>
  <c r="AG908" i="8"/>
  <c r="W908" i="8"/>
  <c r="V908" i="8"/>
  <c r="U908" i="8"/>
  <c r="T908" i="8"/>
  <c r="S908" i="8"/>
  <c r="R908" i="8"/>
  <c r="Q908" i="8"/>
  <c r="P908" i="8"/>
  <c r="O908" i="8"/>
  <c r="N908" i="8"/>
  <c r="M908" i="8"/>
  <c r="L908" i="8"/>
  <c r="K908" i="8"/>
  <c r="AZ908" i="8"/>
  <c r="AY908" i="8"/>
  <c r="AX908" i="8"/>
  <c r="AW908" i="8"/>
  <c r="AV908" i="8"/>
  <c r="AU908" i="8"/>
  <c r="AT908" i="8"/>
  <c r="AS908" i="8"/>
  <c r="AR908" i="8"/>
  <c r="AQ908" i="8"/>
  <c r="J908" i="8"/>
  <c r="I908" i="8"/>
  <c r="AP908" i="8"/>
  <c r="AO908" i="8"/>
  <c r="AN908" i="8"/>
  <c r="AM908" i="8"/>
  <c r="AK908" i="8"/>
  <c r="AI908" i="8"/>
  <c r="AE908" i="8"/>
  <c r="AF908" i="8" s="1"/>
  <c r="AD908" i="8"/>
  <c r="AB908" i="8"/>
  <c r="BV881" i="8"/>
  <c r="D881" i="8"/>
  <c r="BS881" i="8"/>
  <c r="BR881" i="8"/>
  <c r="BQ881" i="8"/>
  <c r="BP881" i="8"/>
  <c r="BO881" i="8"/>
  <c r="BN881" i="8"/>
  <c r="H881" i="8"/>
  <c r="BM881" i="8"/>
  <c r="G881" i="8"/>
  <c r="BL881" i="8"/>
  <c r="BK881" i="8"/>
  <c r="BJ881" i="8"/>
  <c r="F881" i="8"/>
  <c r="BI881" i="8"/>
  <c r="E881" i="8"/>
  <c r="AA881" i="8"/>
  <c r="Z881" i="8"/>
  <c r="Y881" i="8"/>
  <c r="X881" i="8"/>
  <c r="AG881" i="8"/>
  <c r="W881" i="8"/>
  <c r="V881" i="8"/>
  <c r="U881" i="8"/>
  <c r="T881" i="8"/>
  <c r="S881" i="8"/>
  <c r="R881" i="8"/>
  <c r="Q881" i="8"/>
  <c r="P881" i="8"/>
  <c r="O881" i="8"/>
  <c r="N881" i="8"/>
  <c r="M881" i="8"/>
  <c r="L881" i="8"/>
  <c r="K881" i="8"/>
  <c r="AY881" i="8"/>
  <c r="AW881" i="8"/>
  <c r="AU881" i="8"/>
  <c r="AS881" i="8"/>
  <c r="AQ881" i="8"/>
  <c r="J881" i="8"/>
  <c r="I881" i="8"/>
  <c r="AO881" i="8"/>
  <c r="AM881" i="8"/>
  <c r="AK881" i="8"/>
  <c r="AI881" i="8"/>
  <c r="AE881" i="8"/>
  <c r="AF881" i="8" s="1"/>
  <c r="AD881" i="8"/>
  <c r="AB881" i="8"/>
  <c r="BD880" i="8"/>
  <c r="BD879" i="8"/>
  <c r="BD878" i="8"/>
  <c r="BD877" i="8"/>
  <c r="BD876" i="8"/>
  <c r="BD875" i="8"/>
  <c r="BD874" i="8"/>
  <c r="BD873" i="8"/>
  <c r="BD872" i="8"/>
  <c r="BD871" i="8"/>
  <c r="BD870" i="8"/>
  <c r="BD869" i="8"/>
  <c r="BD868" i="8"/>
  <c r="BD867" i="8"/>
  <c r="BD866" i="8"/>
  <c r="BD865" i="8"/>
  <c r="BD864" i="8"/>
  <c r="BS863" i="8"/>
  <c r="BR863" i="8"/>
  <c r="BQ863" i="8"/>
  <c r="BP863" i="8"/>
  <c r="BO863" i="8"/>
  <c r="BN863" i="8"/>
  <c r="H863" i="8"/>
  <c r="BM863" i="8"/>
  <c r="G863" i="8"/>
  <c r="BL863" i="8"/>
  <c r="BK863" i="8"/>
  <c r="BJ863" i="8"/>
  <c r="F863" i="8"/>
  <c r="BI863" i="8"/>
  <c r="E863" i="8"/>
  <c r="AA863" i="8"/>
  <c r="Z863" i="8"/>
  <c r="Y863" i="8"/>
  <c r="X863" i="8"/>
  <c r="AG863" i="8"/>
  <c r="W863" i="8"/>
  <c r="V863" i="8"/>
  <c r="U863" i="8"/>
  <c r="T863" i="8"/>
  <c r="S863" i="8"/>
  <c r="R863" i="8"/>
  <c r="Q863" i="8"/>
  <c r="P863" i="8"/>
  <c r="O863" i="8"/>
  <c r="N863" i="8"/>
  <c r="M863" i="8"/>
  <c r="L863" i="8"/>
  <c r="K863" i="8"/>
  <c r="AY863" i="8"/>
  <c r="AW863" i="8"/>
  <c r="AU863" i="8"/>
  <c r="AS863" i="8"/>
  <c r="AQ863" i="8"/>
  <c r="J863" i="8"/>
  <c r="I863" i="8"/>
  <c r="AO863" i="8"/>
  <c r="AM863" i="8"/>
  <c r="AK863" i="8"/>
  <c r="AI863" i="8"/>
  <c r="AE863" i="8"/>
  <c r="AF863" i="8" s="1"/>
  <c r="AD863" i="8"/>
  <c r="AB863" i="8"/>
  <c r="CH862" i="8"/>
  <c r="CG862" i="8" s="1"/>
  <c r="CH861" i="8"/>
  <c r="CH860" i="8"/>
  <c r="CG860" i="8" s="1"/>
  <c r="D860" i="8"/>
  <c r="CH859" i="8"/>
  <c r="CG859" i="8" s="1"/>
  <c r="CH858" i="8"/>
  <c r="CG858" i="8" s="1"/>
  <c r="D858" i="8"/>
  <c r="CH857" i="8"/>
  <c r="CG857" i="8" s="1"/>
  <c r="CH856" i="8"/>
  <c r="CG856" i="8" s="1"/>
  <c r="D856" i="8"/>
  <c r="CH855" i="8"/>
  <c r="CH854" i="8"/>
  <c r="D854" i="8"/>
  <c r="CH853" i="8"/>
  <c r="CH852" i="8"/>
  <c r="CG852" i="8" s="1"/>
  <c r="D852" i="8"/>
  <c r="CH851" i="8"/>
  <c r="CH850" i="8"/>
  <c r="CG850" i="8" s="1"/>
  <c r="D850" i="8"/>
  <c r="CH849" i="8"/>
  <c r="CG849" i="8" s="1"/>
  <c r="CH848" i="8"/>
  <c r="CG848" i="8" s="1"/>
  <c r="D848" i="8"/>
  <c r="CH847" i="8"/>
  <c r="CH846" i="8"/>
  <c r="D846" i="8"/>
  <c r="CH845" i="8"/>
  <c r="CH844" i="8"/>
  <c r="D844" i="8"/>
  <c r="CH843" i="8"/>
  <c r="CH842" i="8"/>
  <c r="CG842" i="8" s="1"/>
  <c r="D842" i="8"/>
  <c r="CH841" i="8"/>
  <c r="CG841" i="8" s="1"/>
  <c r="CH840" i="8"/>
  <c r="D840" i="8"/>
  <c r="CH839" i="8"/>
  <c r="CG839" i="8" s="1"/>
  <c r="CH838" i="8"/>
  <c r="D838" i="8"/>
  <c r="CH837" i="8"/>
  <c r="CH836" i="8"/>
  <c r="D836" i="8"/>
  <c r="CH835" i="8"/>
  <c r="CG835" i="8" s="1"/>
  <c r="CH834" i="8"/>
  <c r="D834" i="8"/>
  <c r="CH833" i="8"/>
  <c r="CH832" i="8"/>
  <c r="D832" i="8"/>
  <c r="CH831" i="8"/>
  <c r="CG831" i="8" s="1"/>
  <c r="CH830" i="8"/>
  <c r="CG830" i="8" s="1"/>
  <c r="D830" i="8"/>
  <c r="CH829" i="8"/>
  <c r="CG829" i="8" s="1"/>
  <c r="CH828" i="8"/>
  <c r="D828" i="8"/>
  <c r="CH827" i="8"/>
  <c r="CG827" i="8" s="1"/>
  <c r="CH826" i="8"/>
  <c r="CG826" i="8" s="1"/>
  <c r="D826" i="8"/>
  <c r="BS825" i="8"/>
  <c r="BR825" i="8"/>
  <c r="BQ825" i="8"/>
  <c r="BP825" i="8"/>
  <c r="BO825" i="8"/>
  <c r="BN825" i="8"/>
  <c r="H825" i="8"/>
  <c r="BM825" i="8"/>
  <c r="G825" i="8"/>
  <c r="BL825" i="8"/>
  <c r="BK825" i="8"/>
  <c r="BJ825" i="8"/>
  <c r="F825" i="8"/>
  <c r="BI825" i="8"/>
  <c r="E825" i="8"/>
  <c r="AA825" i="8"/>
  <c r="Y825" i="8"/>
  <c r="X825" i="8"/>
  <c r="AG825" i="8"/>
  <c r="W825" i="8"/>
  <c r="V825" i="8"/>
  <c r="U825" i="8"/>
  <c r="T825" i="8"/>
  <c r="S825" i="8"/>
  <c r="R825" i="8"/>
  <c r="Q825" i="8"/>
  <c r="P825" i="8"/>
  <c r="O825" i="8"/>
  <c r="N825" i="8"/>
  <c r="M825" i="8"/>
  <c r="L825" i="8"/>
  <c r="K825" i="8"/>
  <c r="AY825" i="8"/>
  <c r="AW825" i="8"/>
  <c r="AU825" i="8"/>
  <c r="AS825" i="8"/>
  <c r="AQ825" i="8"/>
  <c r="J825" i="8"/>
  <c r="I825" i="8"/>
  <c r="AO825" i="8"/>
  <c r="AM825" i="8"/>
  <c r="AK825" i="8"/>
  <c r="AI825" i="8"/>
  <c r="AE825" i="8"/>
  <c r="AF825" i="8" s="1"/>
  <c r="AD825" i="8"/>
  <c r="AB825" i="8"/>
  <c r="CH824" i="8"/>
  <c r="CG824" i="8" s="1"/>
  <c r="CH823" i="8"/>
  <c r="CG823" i="8" s="1"/>
  <c r="D823" i="8"/>
  <c r="CH822" i="8"/>
  <c r="CH821" i="8"/>
  <c r="CG821" i="8" s="1"/>
  <c r="D821" i="8"/>
  <c r="CH820" i="8"/>
  <c r="CG820" i="8" s="1"/>
  <c r="CH819" i="8"/>
  <c r="CG819" i="8" s="1"/>
  <c r="D819" i="8"/>
  <c r="CH818" i="8"/>
  <c r="CH817" i="8"/>
  <c r="D817" i="8"/>
  <c r="CH816" i="8"/>
  <c r="CH815" i="8"/>
  <c r="CG815" i="8" s="1"/>
  <c r="D815" i="8"/>
  <c r="CH814" i="8"/>
  <c r="CH813" i="8"/>
  <c r="CG813" i="8" s="1"/>
  <c r="D813" i="8"/>
  <c r="CH812" i="8"/>
  <c r="CG812" i="8" s="1"/>
  <c r="CH811" i="8"/>
  <c r="CG811" i="8" s="1"/>
  <c r="D811" i="8"/>
  <c r="CH810" i="8"/>
  <c r="CG810" i="8" s="1"/>
  <c r="CH809" i="8"/>
  <c r="CG809" i="8" s="1"/>
  <c r="D809" i="8"/>
  <c r="CH808" i="8"/>
  <c r="CG808" i="8" s="1"/>
  <c r="CH807" i="8"/>
  <c r="CG807" i="8" s="1"/>
  <c r="D807" i="8"/>
  <c r="CH806" i="8"/>
  <c r="CH805" i="8"/>
  <c r="CG805" i="8" s="1"/>
  <c r="D805" i="8"/>
  <c r="CH804" i="8"/>
  <c r="CG804" i="8" s="1"/>
  <c r="CH803" i="8"/>
  <c r="CG803" i="8" s="1"/>
  <c r="D803" i="8"/>
  <c r="CH802" i="8"/>
  <c r="CH801" i="8"/>
  <c r="D801" i="8"/>
  <c r="CH800" i="8"/>
  <c r="CH799" i="8"/>
  <c r="CG799" i="8" s="1"/>
  <c r="D799" i="8"/>
  <c r="CH798" i="8"/>
  <c r="CH797" i="8"/>
  <c r="CG797" i="8" s="1"/>
  <c r="D797" i="8"/>
  <c r="CH796" i="8"/>
  <c r="CG796" i="8" s="1"/>
  <c r="CH795" i="8"/>
  <c r="CG795" i="8" s="1"/>
  <c r="D795" i="8"/>
  <c r="CH794" i="8"/>
  <c r="CG794" i="8" s="1"/>
  <c r="CH793" i="8"/>
  <c r="CG793" i="8" s="1"/>
  <c r="D793" i="8"/>
  <c r="CH792" i="8"/>
  <c r="CG792" i="8" s="1"/>
  <c r="CH791" i="8"/>
  <c r="CG791" i="8" s="1"/>
  <c r="D791" i="8"/>
  <c r="CH790" i="8"/>
  <c r="CH789" i="8"/>
  <c r="CG789" i="8" s="1"/>
  <c r="D789" i="8"/>
  <c r="CH788" i="8"/>
  <c r="CG788" i="8" s="1"/>
  <c r="CH787" i="8"/>
  <c r="CG787" i="8" s="1"/>
  <c r="D787" i="8"/>
  <c r="CH786" i="8"/>
  <c r="CH785" i="8"/>
  <c r="D785" i="8"/>
  <c r="CH784" i="8"/>
  <c r="CH783" i="8"/>
  <c r="CG783" i="8" s="1"/>
  <c r="D783" i="8"/>
  <c r="CH782" i="8"/>
  <c r="CH781" i="8"/>
  <c r="CG781" i="8" s="1"/>
  <c r="D781" i="8"/>
  <c r="CH780" i="8"/>
  <c r="CG780" i="8" s="1"/>
  <c r="D779" i="8"/>
  <c r="BS779" i="8"/>
  <c r="BQ779" i="8"/>
  <c r="BO779" i="8"/>
  <c r="H779" i="8"/>
  <c r="G779" i="8"/>
  <c r="BK779" i="8"/>
  <c r="F779" i="8"/>
  <c r="E779" i="8"/>
  <c r="DE779" i="8" s="1"/>
  <c r="AA779" i="8"/>
  <c r="Y779" i="8"/>
  <c r="X779" i="8"/>
  <c r="AG779" i="8"/>
  <c r="W779" i="8"/>
  <c r="V779" i="8"/>
  <c r="U779" i="8"/>
  <c r="T779" i="8"/>
  <c r="S779" i="8"/>
  <c r="R779" i="8"/>
  <c r="Q779" i="8"/>
  <c r="P779" i="8"/>
  <c r="O779" i="8"/>
  <c r="N779" i="8"/>
  <c r="M779" i="8"/>
  <c r="L779" i="8"/>
  <c r="K779" i="8"/>
  <c r="AY779" i="8"/>
  <c r="AW779" i="8"/>
  <c r="AU779" i="8"/>
  <c r="AS779" i="8"/>
  <c r="AQ779" i="8"/>
  <c r="J779" i="8"/>
  <c r="I779" i="8"/>
  <c r="AO779" i="8"/>
  <c r="AM779" i="8"/>
  <c r="AK779" i="8"/>
  <c r="AI779" i="8"/>
  <c r="AE779" i="8"/>
  <c r="AF779" i="8" s="1"/>
  <c r="AD779" i="8"/>
  <c r="AB779" i="8"/>
  <c r="CH778" i="8"/>
  <c r="CH777" i="8"/>
  <c r="CH776" i="8"/>
  <c r="CG776" i="8" s="1"/>
  <c r="CH775" i="8"/>
  <c r="CH774" i="8"/>
  <c r="CH773" i="8"/>
  <c r="CG773" i="8" s="1"/>
  <c r="CH772" i="8"/>
  <c r="CG772" i="8" s="1"/>
  <c r="CH771" i="8"/>
  <c r="CH770" i="8"/>
  <c r="CH769" i="8"/>
  <c r="CG769" i="8" s="1"/>
  <c r="CH768" i="8"/>
  <c r="CG768" i="8" s="1"/>
  <c r="CH767" i="8"/>
  <c r="CH766" i="8"/>
  <c r="CH765" i="8"/>
  <c r="CH764" i="8"/>
  <c r="CG764" i="8" s="1"/>
  <c r="CH763" i="8"/>
  <c r="CG763" i="8" s="1"/>
  <c r="CH762" i="8"/>
  <c r="CH761" i="8"/>
  <c r="CG761" i="8" s="1"/>
  <c r="CH760" i="8"/>
  <c r="CG760" i="8" s="1"/>
  <c r="CH759" i="8"/>
  <c r="CG759" i="8" s="1"/>
  <c r="CH758" i="8"/>
  <c r="CH757" i="8"/>
  <c r="CG757" i="8" s="1"/>
  <c r="CH756" i="8"/>
  <c r="CG756" i="8" s="1"/>
  <c r="CH755" i="8"/>
  <c r="CH754" i="8"/>
  <c r="CH753" i="8"/>
  <c r="CG753" i="8" s="1"/>
  <c r="CH752" i="8"/>
  <c r="CG752" i="8" s="1"/>
  <c r="CH751" i="8"/>
  <c r="CH750" i="8"/>
  <c r="CH749" i="8"/>
  <c r="CH748" i="8"/>
  <c r="CG748" i="8" s="1"/>
  <c r="CH747" i="8"/>
  <c r="CH746" i="8"/>
  <c r="CG746" i="8" s="1"/>
  <c r="CH745" i="8"/>
  <c r="CG745" i="8" s="1"/>
  <c r="CH744" i="8"/>
  <c r="CG744" i="8" s="1"/>
  <c r="CH743" i="8"/>
  <c r="CG743" i="8" s="1"/>
  <c r="CH742" i="8"/>
  <c r="CH741" i="8"/>
  <c r="D740" i="8"/>
  <c r="BS740" i="8"/>
  <c r="BQ740" i="8"/>
  <c r="BO740" i="8"/>
  <c r="H740" i="8"/>
  <c r="G740" i="8"/>
  <c r="BK740" i="8"/>
  <c r="F740" i="8"/>
  <c r="E740" i="8"/>
  <c r="DE740" i="8" s="1"/>
  <c r="AA740" i="8"/>
  <c r="Y740" i="8"/>
  <c r="X740" i="8"/>
  <c r="AG740" i="8"/>
  <c r="W740" i="8"/>
  <c r="V740" i="8"/>
  <c r="U740" i="8"/>
  <c r="T740" i="8"/>
  <c r="S740" i="8"/>
  <c r="R740" i="8"/>
  <c r="Q740" i="8"/>
  <c r="P740" i="8"/>
  <c r="O740" i="8"/>
  <c r="N740" i="8"/>
  <c r="M740" i="8"/>
  <c r="L740" i="8"/>
  <c r="K740" i="8"/>
  <c r="AY740" i="8"/>
  <c r="AW740" i="8"/>
  <c r="AU740" i="8"/>
  <c r="AS740" i="8"/>
  <c r="AQ740" i="8"/>
  <c r="J740" i="8"/>
  <c r="I740" i="8"/>
  <c r="AO740" i="8"/>
  <c r="AM740" i="8"/>
  <c r="AK740" i="8"/>
  <c r="AI740" i="8"/>
  <c r="AE740" i="8"/>
  <c r="AF740" i="8" s="1"/>
  <c r="AD740" i="8"/>
  <c r="AB740" i="8"/>
  <c r="CH739" i="8"/>
  <c r="CG739" i="8" s="1"/>
  <c r="CH738" i="8"/>
  <c r="CG738" i="8" s="1"/>
  <c r="CH737" i="8"/>
  <c r="CH736" i="8"/>
  <c r="CH735" i="8"/>
  <c r="CH734" i="8"/>
  <c r="CG734" i="8" s="1"/>
  <c r="CH733" i="8"/>
  <c r="CG733" i="8" s="1"/>
  <c r="CH732" i="8"/>
  <c r="CH731" i="8"/>
  <c r="CH730" i="8"/>
  <c r="CG730" i="8" s="1"/>
  <c r="CH729" i="8"/>
  <c r="CG729" i="8" s="1"/>
  <c r="CH728" i="8"/>
  <c r="CH727" i="8"/>
  <c r="CH726" i="8"/>
  <c r="CG726" i="8" s="1"/>
  <c r="CH725" i="8"/>
  <c r="CG725" i="8" s="1"/>
  <c r="CH724" i="8"/>
  <c r="CH723" i="8"/>
  <c r="CH722" i="8"/>
  <c r="CG722" i="8" s="1"/>
  <c r="CH721" i="8"/>
  <c r="CH720" i="8"/>
  <c r="CH719" i="8"/>
  <c r="CH718" i="8"/>
  <c r="CG718" i="8" s="1"/>
  <c r="CH717" i="8"/>
  <c r="CG717" i="8" s="1"/>
  <c r="CH716" i="8"/>
  <c r="CH715" i="8"/>
  <c r="CH714" i="8"/>
  <c r="CG714" i="8" s="1"/>
  <c r="CH713" i="8"/>
  <c r="CH712" i="8"/>
  <c r="CH711" i="8"/>
  <c r="CH710" i="8"/>
  <c r="CG710" i="8" s="1"/>
  <c r="CH709" i="8"/>
  <c r="CG709" i="8" s="1"/>
  <c r="CH708" i="8"/>
  <c r="CH707" i="8"/>
  <c r="CH706" i="8"/>
  <c r="CG706" i="8" s="1"/>
  <c r="D705" i="8"/>
  <c r="BS705" i="8"/>
  <c r="BQ705" i="8"/>
  <c r="BO705" i="8"/>
  <c r="H705" i="8"/>
  <c r="G705" i="8"/>
  <c r="BK705" i="8"/>
  <c r="F705" i="8"/>
  <c r="E705" i="8"/>
  <c r="DE705" i="8" s="1"/>
  <c r="AA705" i="8"/>
  <c r="Z705" i="8"/>
  <c r="Y705" i="8"/>
  <c r="X705" i="8"/>
  <c r="AG705" i="8"/>
  <c r="W705" i="8"/>
  <c r="V705" i="8"/>
  <c r="U705" i="8"/>
  <c r="T705" i="8"/>
  <c r="S705" i="8"/>
  <c r="R705" i="8"/>
  <c r="Q705" i="8"/>
  <c r="P705" i="8"/>
  <c r="O705" i="8"/>
  <c r="N705" i="8"/>
  <c r="M705" i="8"/>
  <c r="L705" i="8"/>
  <c r="K705" i="8"/>
  <c r="AY705" i="8"/>
  <c r="AW705" i="8"/>
  <c r="AU705" i="8"/>
  <c r="AS705" i="8"/>
  <c r="AQ705" i="8"/>
  <c r="J705" i="8"/>
  <c r="I705" i="8"/>
  <c r="AO705" i="8"/>
  <c r="AM705" i="8"/>
  <c r="AK705" i="8"/>
  <c r="AI705" i="8"/>
  <c r="AE705" i="8"/>
  <c r="AF705" i="8" s="1"/>
  <c r="AD705" i="8"/>
  <c r="AB705" i="8"/>
  <c r="CH704" i="8"/>
  <c r="CH703" i="8"/>
  <c r="CG703" i="8" s="1"/>
  <c r="CH702" i="8"/>
  <c r="CH701" i="8"/>
  <c r="CG701" i="8" s="1"/>
  <c r="CH700" i="8"/>
  <c r="CG700" i="8" s="1"/>
  <c r="CH699" i="8"/>
  <c r="CG699" i="8" s="1"/>
  <c r="CH698" i="8"/>
  <c r="CH697" i="8"/>
  <c r="CG697" i="8" s="1"/>
  <c r="CH696" i="8"/>
  <c r="CG696" i="8" s="1"/>
  <c r="CH695" i="8"/>
  <c r="CG695" i="8" s="1"/>
  <c r="CH694" i="8"/>
  <c r="CH693" i="8"/>
  <c r="CG693" i="8" s="1"/>
  <c r="CH692" i="8"/>
  <c r="CG692" i="8" s="1"/>
  <c r="CH691" i="8"/>
  <c r="CG691" i="8" s="1"/>
  <c r="CH690" i="8"/>
  <c r="CG690" i="8" s="1"/>
  <c r="CH689" i="8"/>
  <c r="CG689" i="8" s="1"/>
  <c r="CH688" i="8"/>
  <c r="CG688" i="8" s="1"/>
  <c r="CH687" i="8"/>
  <c r="CG687" i="8" s="1"/>
  <c r="CH686" i="8"/>
  <c r="CG686" i="8" s="1"/>
  <c r="CH685" i="8"/>
  <c r="CG685" i="8" s="1"/>
  <c r="CH684" i="8"/>
  <c r="CH683" i="8"/>
  <c r="CG683" i="8" s="1"/>
  <c r="CH682" i="8"/>
  <c r="CG682" i="8" s="1"/>
  <c r="CH681" i="8"/>
  <c r="CG681" i="8" s="1"/>
  <c r="CH680" i="8"/>
  <c r="CG680" i="8" s="1"/>
  <c r="CH679" i="8"/>
  <c r="CG679" i="8" s="1"/>
  <c r="CH678" i="8"/>
  <c r="CG678" i="8" s="1"/>
  <c r="CH677" i="8"/>
  <c r="CG677" i="8" s="1"/>
  <c r="CH676" i="8"/>
  <c r="CH675" i="8"/>
  <c r="CG675" i="8" s="1"/>
  <c r="BS674" i="8"/>
  <c r="BQ674" i="8"/>
  <c r="BO674" i="8"/>
  <c r="H674" i="8"/>
  <c r="G674" i="8"/>
  <c r="BK674" i="8"/>
  <c r="F674" i="8"/>
  <c r="E674" i="8"/>
  <c r="AA674" i="8"/>
  <c r="Z674" i="8"/>
  <c r="Y674" i="8"/>
  <c r="X674" i="8"/>
  <c r="AG674" i="8"/>
  <c r="W674" i="8"/>
  <c r="V674" i="8"/>
  <c r="U674" i="8"/>
  <c r="T674" i="8"/>
  <c r="S674" i="8"/>
  <c r="R674" i="8"/>
  <c r="Q674" i="8"/>
  <c r="P674" i="8"/>
  <c r="O674" i="8"/>
  <c r="N674" i="8"/>
  <c r="M674" i="8"/>
  <c r="L674" i="8"/>
  <c r="K674" i="8"/>
  <c r="AY674" i="8"/>
  <c r="AW674" i="8"/>
  <c r="AU674" i="8"/>
  <c r="AS674" i="8"/>
  <c r="AQ674" i="8"/>
  <c r="J674" i="8"/>
  <c r="I674" i="8"/>
  <c r="AO674" i="8"/>
  <c r="AM674" i="8"/>
  <c r="AK674" i="8"/>
  <c r="AI674" i="8"/>
  <c r="AE674" i="8"/>
  <c r="AF674" i="8" s="1"/>
  <c r="AD674" i="8"/>
  <c r="AB674" i="8"/>
  <c r="CH673" i="8"/>
  <c r="CG673" i="8" s="1"/>
  <c r="CH672" i="8"/>
  <c r="CG672" i="8" s="1"/>
  <c r="CH671" i="8"/>
  <c r="CG671" i="8" s="1"/>
  <c r="CH670" i="8"/>
  <c r="CG670" i="8" s="1"/>
  <c r="CH669" i="8"/>
  <c r="CH668" i="8"/>
  <c r="CG668" i="8" s="1"/>
  <c r="CH667" i="8"/>
  <c r="CG667" i="8" s="1"/>
  <c r="D667" i="8"/>
  <c r="CH666" i="8"/>
  <c r="CG666" i="8" s="1"/>
  <c r="CH665" i="8"/>
  <c r="CG665" i="8" s="1"/>
  <c r="CH664" i="8"/>
  <c r="CG664" i="8" s="1"/>
  <c r="CH663" i="8"/>
  <c r="CG663" i="8" s="1"/>
  <c r="D663" i="8"/>
  <c r="CH662" i="8"/>
  <c r="CG662" i="8" s="1"/>
  <c r="CH661" i="8"/>
  <c r="CG661" i="8" s="1"/>
  <c r="D661" i="8"/>
  <c r="CH660" i="8"/>
  <c r="CG660" i="8" s="1"/>
  <c r="CH659" i="8"/>
  <c r="CG659" i="8" s="1"/>
  <c r="D659" i="8"/>
  <c r="CH658" i="8"/>
  <c r="CG658" i="8" s="1"/>
  <c r="CH657" i="8"/>
  <c r="CG657" i="8" s="1"/>
  <c r="D657" i="8"/>
  <c r="CH656" i="8"/>
  <c r="CG656" i="8" s="1"/>
  <c r="CH655" i="8"/>
  <c r="CG655" i="8" s="1"/>
  <c r="CH654" i="8"/>
  <c r="CG654" i="8" s="1"/>
  <c r="CH653" i="8"/>
  <c r="CG653" i="8" s="1"/>
  <c r="D653" i="8"/>
  <c r="CH652" i="8"/>
  <c r="CG652" i="8" s="1"/>
  <c r="CH651" i="8"/>
  <c r="CG651" i="8" s="1"/>
  <c r="D651" i="8"/>
  <c r="CH650" i="8"/>
  <c r="CG650" i="8" s="1"/>
  <c r="CH649" i="8"/>
  <c r="CG649" i="8" s="1"/>
  <c r="D649" i="8"/>
  <c r="CH648" i="8"/>
  <c r="CG648" i="8" s="1"/>
  <c r="CH647" i="8"/>
  <c r="CG647" i="8" s="1"/>
  <c r="D647" i="8"/>
  <c r="CH646" i="8"/>
  <c r="CG646" i="8" s="1"/>
  <c r="CH645" i="8"/>
  <c r="CG645" i="8" s="1"/>
  <c r="D645" i="8"/>
  <c r="AA644" i="8"/>
  <c r="Z644" i="8"/>
  <c r="Y644" i="8"/>
  <c r="X644" i="8"/>
  <c r="AG644" i="8"/>
  <c r="W644" i="8"/>
  <c r="V644" i="8"/>
  <c r="U644" i="8"/>
  <c r="T644" i="8"/>
  <c r="S644" i="8"/>
  <c r="R644" i="8"/>
  <c r="Q644" i="8"/>
  <c r="P644" i="8"/>
  <c r="O644" i="8"/>
  <c r="N644" i="8"/>
  <c r="M644" i="8"/>
  <c r="L644" i="8"/>
  <c r="K644" i="8"/>
  <c r="AY644" i="8"/>
  <c r="AW644" i="8"/>
  <c r="AU644" i="8"/>
  <c r="AS644" i="8"/>
  <c r="AQ644" i="8"/>
  <c r="J644" i="8"/>
  <c r="I644" i="8"/>
  <c r="AO644" i="8"/>
  <c r="AM644" i="8"/>
  <c r="AK644" i="8"/>
  <c r="AI644" i="8"/>
  <c r="AE644" i="8"/>
  <c r="AF644" i="8" s="1"/>
  <c r="AD644" i="8"/>
  <c r="AB644" i="8"/>
  <c r="D609" i="8"/>
  <c r="BS609" i="8"/>
  <c r="BQ609" i="8"/>
  <c r="BO609" i="8"/>
  <c r="H609" i="8"/>
  <c r="G609" i="8"/>
  <c r="BK609" i="8"/>
  <c r="F609" i="8"/>
  <c r="E609" i="8"/>
  <c r="DE609" i="8" s="1"/>
  <c r="AA609" i="8"/>
  <c r="Z609" i="8"/>
  <c r="Y609" i="8"/>
  <c r="X609" i="8"/>
  <c r="AG609" i="8"/>
  <c r="W609" i="8"/>
  <c r="V609" i="8"/>
  <c r="U609" i="8"/>
  <c r="T609" i="8"/>
  <c r="S609" i="8"/>
  <c r="R609" i="8"/>
  <c r="Q609" i="8"/>
  <c r="P609" i="8"/>
  <c r="O609" i="8"/>
  <c r="N609" i="8"/>
  <c r="M609" i="8"/>
  <c r="L609" i="8"/>
  <c r="K609" i="8"/>
  <c r="AY609" i="8"/>
  <c r="AW609" i="8"/>
  <c r="AU609" i="8"/>
  <c r="AS609" i="8"/>
  <c r="AQ609" i="8"/>
  <c r="J609" i="8"/>
  <c r="I609" i="8"/>
  <c r="AO609" i="8"/>
  <c r="AM609" i="8"/>
  <c r="AK609" i="8"/>
  <c r="AI609" i="8"/>
  <c r="AE609" i="8"/>
  <c r="AF609" i="8" s="1"/>
  <c r="AD609" i="8"/>
  <c r="AB609" i="8"/>
  <c r="BE608" i="8"/>
  <c r="BD608" i="8" s="1"/>
  <c r="BE607" i="8"/>
  <c r="BD607" i="8" s="1"/>
  <c r="BE606" i="8"/>
  <c r="BD606" i="8" s="1"/>
  <c r="BE605" i="8"/>
  <c r="BD605" i="8" s="1"/>
  <c r="BE604" i="8"/>
  <c r="BD604" i="8" s="1"/>
  <c r="BE603" i="8"/>
  <c r="BD603" i="8" s="1"/>
  <c r="BE602" i="8"/>
  <c r="BD602" i="8" s="1"/>
  <c r="BE601" i="8"/>
  <c r="BD601" i="8" s="1"/>
  <c r="BE600" i="8"/>
  <c r="BD600" i="8" s="1"/>
  <c r="BE599" i="8"/>
  <c r="BD599" i="8" s="1"/>
  <c r="BE598" i="8"/>
  <c r="BD598" i="8" s="1"/>
  <c r="BE597" i="8"/>
  <c r="BD597" i="8" s="1"/>
  <c r="BE596" i="8"/>
  <c r="BD596" i="8" s="1"/>
  <c r="BE595" i="8"/>
  <c r="BD595" i="8" s="1"/>
  <c r="BE594" i="8"/>
  <c r="BD594" i="8" s="1"/>
  <c r="BE593" i="8"/>
  <c r="BD593" i="8" s="1"/>
  <c r="BE592" i="8"/>
  <c r="BD592" i="8" s="1"/>
  <c r="BE591" i="8"/>
  <c r="BD591" i="8" s="1"/>
  <c r="BE590" i="8"/>
  <c r="BD590" i="8" s="1"/>
  <c r="BE589" i="8"/>
  <c r="BD589" i="8" s="1"/>
  <c r="BE588" i="8"/>
  <c r="BD588" i="8" s="1"/>
  <c r="BE587" i="8"/>
  <c r="BD587" i="8" s="1"/>
  <c r="BE586" i="8"/>
  <c r="BD586" i="8" s="1"/>
  <c r="BE585" i="8"/>
  <c r="BD585" i="8" s="1"/>
  <c r="BE584" i="8"/>
  <c r="BD584" i="8" s="1"/>
  <c r="BE583" i="8"/>
  <c r="BD583" i="8" s="1"/>
  <c r="BE582" i="8"/>
  <c r="BD582" i="8" s="1"/>
  <c r="BE581" i="8"/>
  <c r="BD581" i="8" s="1"/>
  <c r="BE580" i="8"/>
  <c r="BD580" i="8" s="1"/>
  <c r="BE579" i="8"/>
  <c r="BD579" i="8" s="1"/>
  <c r="BE578" i="8"/>
  <c r="BD578" i="8" s="1"/>
  <c r="BE577" i="8"/>
  <c r="BD577" i="8" s="1"/>
  <c r="BE576" i="8"/>
  <c r="BD576" i="8" s="1"/>
  <c r="BE575" i="8"/>
  <c r="BD575" i="8" s="1"/>
  <c r="BE574" i="8"/>
  <c r="BD574" i="8" s="1"/>
  <c r="BE573" i="8"/>
  <c r="BD573" i="8" s="1"/>
  <c r="BE572" i="8"/>
  <c r="BD572" i="8" s="1"/>
  <c r="BE571" i="8"/>
  <c r="BD571" i="8" s="1"/>
  <c r="BE570" i="8"/>
  <c r="BD570" i="8" s="1"/>
  <c r="BE569" i="8"/>
  <c r="BD569" i="8" s="1"/>
  <c r="BE568" i="8"/>
  <c r="BD568" i="8" s="1"/>
  <c r="BE567" i="8"/>
  <c r="BD567" i="8" s="1"/>
  <c r="BE566" i="8"/>
  <c r="BD566" i="8" s="1"/>
  <c r="BE565" i="8"/>
  <c r="BD565" i="8" s="1"/>
  <c r="BE564" i="8"/>
  <c r="BD564" i="8" s="1"/>
  <c r="BE563" i="8"/>
  <c r="BD563" i="8" s="1"/>
  <c r="BE562" i="8"/>
  <c r="BD562" i="8" s="1"/>
  <c r="BE561" i="8"/>
  <c r="BD561" i="8" s="1"/>
  <c r="BE560" i="8"/>
  <c r="BD560" i="8" s="1"/>
  <c r="BE559" i="8"/>
  <c r="BD559" i="8" s="1"/>
  <c r="BE558" i="8"/>
  <c r="D557" i="8"/>
  <c r="BS557" i="8"/>
  <c r="BQ557" i="8"/>
  <c r="BO557" i="8"/>
  <c r="H557" i="8"/>
  <c r="G557" i="8"/>
  <c r="BK557" i="8"/>
  <c r="F557" i="8"/>
  <c r="E557" i="8"/>
  <c r="DE557" i="8" s="1"/>
  <c r="AA557" i="8"/>
  <c r="Z557" i="8"/>
  <c r="Y557" i="8"/>
  <c r="X557" i="8"/>
  <c r="AG557" i="8"/>
  <c r="W557" i="8"/>
  <c r="V557" i="8"/>
  <c r="U557" i="8"/>
  <c r="T557" i="8"/>
  <c r="S557" i="8"/>
  <c r="R557" i="8"/>
  <c r="Q557" i="8"/>
  <c r="P557" i="8"/>
  <c r="O557" i="8"/>
  <c r="N557" i="8"/>
  <c r="M557" i="8"/>
  <c r="L557" i="8"/>
  <c r="K557" i="8"/>
  <c r="AY557" i="8"/>
  <c r="AW557" i="8"/>
  <c r="AU557" i="8"/>
  <c r="AS557" i="8"/>
  <c r="AQ557" i="8"/>
  <c r="J557" i="8"/>
  <c r="I557" i="8"/>
  <c r="AO557" i="8"/>
  <c r="AM557" i="8"/>
  <c r="AK557" i="8"/>
  <c r="AI557" i="8"/>
  <c r="AE557" i="8"/>
  <c r="AF557" i="8" s="1"/>
  <c r="AD557" i="8"/>
  <c r="AB557" i="8"/>
  <c r="BE556" i="8"/>
  <c r="BD556" i="8" s="1"/>
  <c r="BE555" i="8"/>
  <c r="BD555" i="8" s="1"/>
  <c r="BE554" i="8"/>
  <c r="BD554" i="8" s="1"/>
  <c r="BE553" i="8"/>
  <c r="BD553" i="8" s="1"/>
  <c r="BE552" i="8"/>
  <c r="BD552" i="8" s="1"/>
  <c r="BE551" i="8"/>
  <c r="BD551" i="8" s="1"/>
  <c r="BE550" i="8"/>
  <c r="BD550" i="8" s="1"/>
  <c r="BE549" i="8"/>
  <c r="BD549" i="8" s="1"/>
  <c r="BE548" i="8"/>
  <c r="BD548" i="8" s="1"/>
  <c r="BE547" i="8"/>
  <c r="BD547" i="8" s="1"/>
  <c r="BE546" i="8"/>
  <c r="BD546" i="8" s="1"/>
  <c r="BE545" i="8"/>
  <c r="BD545" i="8" s="1"/>
  <c r="BE544" i="8"/>
  <c r="BD544" i="8" s="1"/>
  <c r="BE543" i="8"/>
  <c r="BD543" i="8" s="1"/>
  <c r="BE542" i="8"/>
  <c r="BD542" i="8" s="1"/>
  <c r="BE541" i="8"/>
  <c r="BD541" i="8" s="1"/>
  <c r="BE540" i="8"/>
  <c r="BD540" i="8" s="1"/>
  <c r="BE539" i="8"/>
  <c r="BD539" i="8" s="1"/>
  <c r="BE538" i="8"/>
  <c r="BD538" i="8" s="1"/>
  <c r="BE537" i="8"/>
  <c r="BD537" i="8" s="1"/>
  <c r="BE536" i="8"/>
  <c r="BD536" i="8" s="1"/>
  <c r="BE535" i="8"/>
  <c r="BD535" i="8" s="1"/>
  <c r="BE534" i="8"/>
  <c r="BD534" i="8" s="1"/>
  <c r="BE533" i="8"/>
  <c r="BD533" i="8" s="1"/>
  <c r="BE532" i="8"/>
  <c r="BD532" i="8" s="1"/>
  <c r="BE531" i="8"/>
  <c r="BD531" i="8" s="1"/>
  <c r="BE530" i="8"/>
  <c r="BD530" i="8" s="1"/>
  <c r="BE529" i="8"/>
  <c r="BD529" i="8" s="1"/>
  <c r="BE528" i="8"/>
  <c r="BD528" i="8" s="1"/>
  <c r="BE527" i="8"/>
  <c r="BD527" i="8" s="1"/>
  <c r="BE526" i="8"/>
  <c r="BD526" i="8" s="1"/>
  <c r="BE525" i="8"/>
  <c r="BD525" i="8" s="1"/>
  <c r="BE524" i="8"/>
  <c r="BD524" i="8" s="1"/>
  <c r="BE523" i="8"/>
  <c r="BD523" i="8" s="1"/>
  <c r="BE522" i="8"/>
  <c r="BD522" i="8" s="1"/>
  <c r="BE521" i="8"/>
  <c r="BD521" i="8" s="1"/>
  <c r="BE520" i="8"/>
  <c r="BD520" i="8" s="1"/>
  <c r="BE519" i="8"/>
  <c r="BD519" i="8" s="1"/>
  <c r="BE518" i="8"/>
  <c r="BD518" i="8" s="1"/>
  <c r="BE517" i="8"/>
  <c r="BD517" i="8" s="1"/>
  <c r="BE516" i="8"/>
  <c r="BD516" i="8" s="1"/>
  <c r="BE515" i="8"/>
  <c r="BD515" i="8" s="1"/>
  <c r="BE514" i="8"/>
  <c r="BD514" i="8" s="1"/>
  <c r="BE513" i="8"/>
  <c r="CX512" i="8"/>
  <c r="D512" i="8"/>
  <c r="BS512" i="8"/>
  <c r="BQ512" i="8"/>
  <c r="BO512" i="8"/>
  <c r="H512" i="8"/>
  <c r="G512" i="8"/>
  <c r="BK512" i="8"/>
  <c r="F512" i="8"/>
  <c r="E512" i="8"/>
  <c r="DE512" i="8" s="1"/>
  <c r="AA512" i="8"/>
  <c r="Y512" i="8"/>
  <c r="X512" i="8"/>
  <c r="AG512" i="8"/>
  <c r="W512" i="8"/>
  <c r="V512" i="8"/>
  <c r="U512" i="8"/>
  <c r="T512" i="8"/>
  <c r="S512" i="8"/>
  <c r="R512" i="8"/>
  <c r="Q512" i="8"/>
  <c r="P512" i="8"/>
  <c r="O512" i="8"/>
  <c r="N512" i="8"/>
  <c r="M512" i="8"/>
  <c r="L512" i="8"/>
  <c r="K512" i="8"/>
  <c r="AY512" i="8"/>
  <c r="AW512" i="8"/>
  <c r="AU512" i="8"/>
  <c r="AS512" i="8"/>
  <c r="AQ512" i="8"/>
  <c r="J512" i="8"/>
  <c r="I512" i="8"/>
  <c r="AO512" i="8"/>
  <c r="AM512" i="8"/>
  <c r="AK512" i="8"/>
  <c r="AI512" i="8"/>
  <c r="AE512" i="8"/>
  <c r="AF512" i="8" s="1"/>
  <c r="AD512" i="8"/>
  <c r="AB512" i="8"/>
  <c r="CX511" i="8"/>
  <c r="CH511" i="8"/>
  <c r="CG511" i="8" s="1"/>
  <c r="CX510" i="8"/>
  <c r="CH510" i="8"/>
  <c r="CG510" i="8" s="1"/>
  <c r="CX509" i="8"/>
  <c r="CH509" i="8"/>
  <c r="CG509" i="8" s="1"/>
  <c r="CX508" i="8"/>
  <c r="CH508" i="8"/>
  <c r="CG508" i="8" s="1"/>
  <c r="BE508" i="8"/>
  <c r="BD508" i="8" s="1"/>
  <c r="CX507" i="8"/>
  <c r="CH507" i="8"/>
  <c r="CG507" i="8" s="1"/>
  <c r="CX506" i="8"/>
  <c r="CH506" i="8"/>
  <c r="CG506" i="8" s="1"/>
  <c r="CX505" i="8"/>
  <c r="CH505" i="8"/>
  <c r="CG505" i="8" s="1"/>
  <c r="CX504" i="8"/>
  <c r="CH504" i="8"/>
  <c r="CG504" i="8" s="1"/>
  <c r="BE504" i="8"/>
  <c r="BD504" i="8" s="1"/>
  <c r="CX503" i="8"/>
  <c r="CH503" i="8"/>
  <c r="CG503" i="8" s="1"/>
  <c r="CX502" i="8"/>
  <c r="CH502" i="8"/>
  <c r="CG502" i="8" s="1"/>
  <c r="CX501" i="8"/>
  <c r="CH501" i="8"/>
  <c r="CG501" i="8" s="1"/>
  <c r="CX500" i="8"/>
  <c r="CH500" i="8"/>
  <c r="CG500" i="8" s="1"/>
  <c r="BE500" i="8"/>
  <c r="BD500" i="8" s="1"/>
  <c r="CX499" i="8"/>
  <c r="CH499" i="8"/>
  <c r="CG499" i="8" s="1"/>
  <c r="BE499" i="8"/>
  <c r="BD499" i="8" s="1"/>
  <c r="CX498" i="8"/>
  <c r="CH498" i="8"/>
  <c r="CG498" i="8" s="1"/>
  <c r="BE498" i="8"/>
  <c r="BD498" i="8" s="1"/>
  <c r="CX497" i="8"/>
  <c r="CH497" i="8"/>
  <c r="CG497" i="8" s="1"/>
  <c r="CX496" i="8"/>
  <c r="CH496" i="8"/>
  <c r="CG496" i="8" s="1"/>
  <c r="CX495" i="8"/>
  <c r="CH495" i="8"/>
  <c r="CG495" i="8" s="1"/>
  <c r="BE495" i="8"/>
  <c r="BD495" i="8" s="1"/>
  <c r="CX494" i="8"/>
  <c r="CH494" i="8"/>
  <c r="CG494" i="8" s="1"/>
  <c r="CX493" i="8"/>
  <c r="CH493" i="8"/>
  <c r="CG493" i="8" s="1"/>
  <c r="CX492" i="8"/>
  <c r="CH492" i="8"/>
  <c r="CG492" i="8" s="1"/>
  <c r="CX491" i="8"/>
  <c r="CH491" i="8"/>
  <c r="CG491" i="8" s="1"/>
  <c r="BE491" i="8"/>
  <c r="BD491" i="8" s="1"/>
  <c r="CX490" i="8"/>
  <c r="CH490" i="8"/>
  <c r="CG490" i="8" s="1"/>
  <c r="BE490" i="8"/>
  <c r="BD490" i="8" s="1"/>
  <c r="CX489" i="8"/>
  <c r="CH489" i="8"/>
  <c r="CG489" i="8" s="1"/>
  <c r="CX488" i="8"/>
  <c r="CH488" i="8"/>
  <c r="CG488" i="8" s="1"/>
  <c r="CX487" i="8"/>
  <c r="CH487" i="8"/>
  <c r="CG487" i="8" s="1"/>
  <c r="CX486" i="8"/>
  <c r="CH486" i="8"/>
  <c r="CG486" i="8" s="1"/>
  <c r="CX485" i="8"/>
  <c r="CH485" i="8"/>
  <c r="CG485" i="8" s="1"/>
  <c r="CX484" i="8"/>
  <c r="CH484" i="8"/>
  <c r="CG484" i="8" s="1"/>
  <c r="CX483" i="8"/>
  <c r="CH483" i="8"/>
  <c r="CG483" i="8" s="1"/>
  <c r="CX482" i="8"/>
  <c r="CH482" i="8"/>
  <c r="CG482" i="8" s="1"/>
  <c r="CX481" i="8"/>
  <c r="CH481" i="8"/>
  <c r="CG481" i="8" s="1"/>
  <c r="CX480" i="8"/>
  <c r="CH480" i="8"/>
  <c r="CG480" i="8" s="1"/>
  <c r="CX479" i="8"/>
  <c r="CH479" i="8"/>
  <c r="CG479" i="8" s="1"/>
  <c r="CX478" i="8"/>
  <c r="CH478" i="8"/>
  <c r="CG478" i="8" s="1"/>
  <c r="CX477" i="8"/>
  <c r="CH477" i="8"/>
  <c r="CG477" i="8" s="1"/>
  <c r="CX476" i="8"/>
  <c r="CH476" i="8"/>
  <c r="CG476" i="8" s="1"/>
  <c r="CX475" i="8"/>
  <c r="CH475" i="8"/>
  <c r="CG475" i="8" s="1"/>
  <c r="CX474" i="8"/>
  <c r="CH474" i="8"/>
  <c r="CG474" i="8" s="1"/>
  <c r="BE474" i="8"/>
  <c r="BD474" i="8" s="1"/>
  <c r="CX473" i="8"/>
  <c r="CH473" i="8"/>
  <c r="CG473" i="8" s="1"/>
  <c r="CX472" i="8"/>
  <c r="CH472" i="8"/>
  <c r="CG472" i="8" s="1"/>
  <c r="CX471" i="8"/>
  <c r="CH471" i="8"/>
  <c r="CG471" i="8" s="1"/>
  <c r="CX470" i="8"/>
  <c r="CH470" i="8"/>
  <c r="CG470" i="8" s="1"/>
  <c r="CX469" i="8"/>
  <c r="CH469" i="8"/>
  <c r="CG469" i="8" s="1"/>
  <c r="CX468" i="8"/>
  <c r="CH468" i="8"/>
  <c r="CG468" i="8" s="1"/>
  <c r="CX467" i="8"/>
  <c r="CH467" i="8"/>
  <c r="CX466" i="8"/>
  <c r="CH466" i="8"/>
  <c r="CG466" i="8" s="1"/>
  <c r="CX465" i="8"/>
  <c r="CH465" i="8"/>
  <c r="CX464" i="8"/>
  <c r="CH464" i="8"/>
  <c r="CG464" i="8" s="1"/>
  <c r="BE464" i="8"/>
  <c r="BD464" i="8" s="1"/>
  <c r="CX463" i="8"/>
  <c r="CH463" i="8"/>
  <c r="CX462" i="8"/>
  <c r="CH462" i="8"/>
  <c r="CG462" i="8" s="1"/>
  <c r="BE462" i="8"/>
  <c r="BD462" i="8" s="1"/>
  <c r="CX461" i="8"/>
  <c r="CH461" i="8"/>
  <c r="CG461" i="8" s="1"/>
  <c r="BE461" i="8"/>
  <c r="BD461" i="8" s="1"/>
  <c r="CX460" i="8"/>
  <c r="CH460" i="8"/>
  <c r="CG460" i="8" s="1"/>
  <c r="CX459" i="8"/>
  <c r="CH459" i="8"/>
  <c r="CX458" i="8"/>
  <c r="CH458" i="8"/>
  <c r="CG458" i="8" s="1"/>
  <c r="CX457" i="8"/>
  <c r="D457" i="8"/>
  <c r="BS457" i="8"/>
  <c r="BQ457" i="8"/>
  <c r="BO457" i="8"/>
  <c r="H457" i="8"/>
  <c r="G457" i="8"/>
  <c r="BK457" i="8"/>
  <c r="F457" i="8"/>
  <c r="E457" i="8"/>
  <c r="DE457" i="8" s="1"/>
  <c r="AA457" i="8"/>
  <c r="Y457" i="8"/>
  <c r="X457" i="8"/>
  <c r="AG457" i="8"/>
  <c r="W457" i="8"/>
  <c r="V457" i="8"/>
  <c r="U457" i="8"/>
  <c r="T457" i="8"/>
  <c r="S457" i="8"/>
  <c r="R457" i="8"/>
  <c r="Q457" i="8"/>
  <c r="P457" i="8"/>
  <c r="O457" i="8"/>
  <c r="N457" i="8"/>
  <c r="M457" i="8"/>
  <c r="L457" i="8"/>
  <c r="K457" i="8"/>
  <c r="AY457" i="8"/>
  <c r="AW457" i="8"/>
  <c r="AU457" i="8"/>
  <c r="AS457" i="8"/>
  <c r="AQ457" i="8"/>
  <c r="J457" i="8"/>
  <c r="I457" i="8"/>
  <c r="AO457" i="8"/>
  <c r="AM457" i="8"/>
  <c r="AK457" i="8"/>
  <c r="AI457" i="8"/>
  <c r="AE457" i="8"/>
  <c r="AF457" i="8" s="1"/>
  <c r="AD457" i="8"/>
  <c r="AB457" i="8"/>
  <c r="CX456" i="8"/>
  <c r="CH456" i="8"/>
  <c r="CG456" i="8" s="1"/>
  <c r="CX455" i="8"/>
  <c r="CH455" i="8"/>
  <c r="CG455" i="8" s="1"/>
  <c r="BE455" i="8"/>
  <c r="BD455" i="8" s="1"/>
  <c r="CX454" i="8"/>
  <c r="CH454" i="8"/>
  <c r="CG454" i="8" s="1"/>
  <c r="CX453" i="8"/>
  <c r="CH453" i="8"/>
  <c r="CG453" i="8" s="1"/>
  <c r="CX452" i="8"/>
  <c r="CH452" i="8"/>
  <c r="CG452" i="8" s="1"/>
  <c r="CX451" i="8"/>
  <c r="CH451" i="8"/>
  <c r="CG451" i="8" s="1"/>
  <c r="CX450" i="8"/>
  <c r="CH450" i="8"/>
  <c r="CG450" i="8" s="1"/>
  <c r="CX449" i="8"/>
  <c r="D449" i="8"/>
  <c r="BS449" i="8"/>
  <c r="BQ449" i="8"/>
  <c r="BO449" i="8"/>
  <c r="H449" i="8"/>
  <c r="G449" i="8"/>
  <c r="BK449" i="8"/>
  <c r="F449" i="8"/>
  <c r="E449" i="8"/>
  <c r="DE449" i="8" s="1"/>
  <c r="AA449" i="8"/>
  <c r="Y449" i="8"/>
  <c r="X449" i="8"/>
  <c r="AG449" i="8"/>
  <c r="W449" i="8"/>
  <c r="V449" i="8"/>
  <c r="U449" i="8"/>
  <c r="T449" i="8"/>
  <c r="S449" i="8"/>
  <c r="R449" i="8"/>
  <c r="Q449" i="8"/>
  <c r="P449" i="8"/>
  <c r="O449" i="8"/>
  <c r="N449" i="8"/>
  <c r="M449" i="8"/>
  <c r="L449" i="8"/>
  <c r="K449" i="8"/>
  <c r="AY449" i="8"/>
  <c r="AW449" i="8"/>
  <c r="AU449" i="8"/>
  <c r="AS449" i="8"/>
  <c r="AQ449" i="8"/>
  <c r="J449" i="8"/>
  <c r="I449" i="8"/>
  <c r="AO449" i="8"/>
  <c r="AM449" i="8"/>
  <c r="AK449" i="8"/>
  <c r="AI449" i="8"/>
  <c r="AE449" i="8"/>
  <c r="AF449" i="8" s="1"/>
  <c r="AD449" i="8"/>
  <c r="AB449" i="8"/>
  <c r="CX448" i="8"/>
  <c r="CH448" i="8"/>
  <c r="CG448" i="8" s="1"/>
  <c r="CX447" i="8"/>
  <c r="CH447" i="8"/>
  <c r="CG447" i="8" s="1"/>
  <c r="CX446" i="8"/>
  <c r="CH446" i="8"/>
  <c r="CG446" i="8" s="1"/>
  <c r="CX445" i="8"/>
  <c r="CH445" i="8"/>
  <c r="CG445" i="8" s="1"/>
  <c r="CX444" i="8"/>
  <c r="CH444" i="8"/>
  <c r="CG444" i="8" s="1"/>
  <c r="CX443" i="8"/>
  <c r="CH443" i="8"/>
  <c r="CG443" i="8" s="1"/>
  <c r="CX442" i="8"/>
  <c r="D442" i="8"/>
  <c r="BS442" i="8"/>
  <c r="BQ442" i="8"/>
  <c r="BO442" i="8"/>
  <c r="H442" i="8"/>
  <c r="G442" i="8"/>
  <c r="BK442" i="8"/>
  <c r="F442" i="8"/>
  <c r="E442" i="8"/>
  <c r="DE442" i="8" s="1"/>
  <c r="AA442" i="8"/>
  <c r="Z442" i="8"/>
  <c r="Y442" i="8"/>
  <c r="X442" i="8"/>
  <c r="AG442" i="8"/>
  <c r="W442" i="8"/>
  <c r="V442" i="8"/>
  <c r="U442" i="8"/>
  <c r="T442" i="8"/>
  <c r="S442" i="8"/>
  <c r="R442" i="8"/>
  <c r="Q442" i="8"/>
  <c r="P442" i="8"/>
  <c r="O442" i="8"/>
  <c r="N442" i="8"/>
  <c r="M442" i="8"/>
  <c r="L442" i="8"/>
  <c r="K442" i="8"/>
  <c r="AY442" i="8"/>
  <c r="AW442" i="8"/>
  <c r="AU442" i="8"/>
  <c r="AS442" i="8"/>
  <c r="AQ442" i="8"/>
  <c r="J442" i="8"/>
  <c r="I442" i="8"/>
  <c r="AO442" i="8"/>
  <c r="AM442" i="8"/>
  <c r="AK442" i="8"/>
  <c r="AI442" i="8"/>
  <c r="AE442" i="8"/>
  <c r="AF442" i="8" s="1"/>
  <c r="AD442" i="8"/>
  <c r="AB442" i="8"/>
  <c r="CX441" i="8"/>
  <c r="CH441" i="8"/>
  <c r="CG441" i="8" s="1"/>
  <c r="CX440" i="8"/>
  <c r="CH440" i="8"/>
  <c r="CG440" i="8" s="1"/>
  <c r="CX439" i="8"/>
  <c r="CH439" i="8"/>
  <c r="CG439" i="8" s="1"/>
  <c r="CX438" i="8"/>
  <c r="CH438" i="8"/>
  <c r="CG438" i="8" s="1"/>
  <c r="CX437" i="8"/>
  <c r="CH437" i="8"/>
  <c r="CG437" i="8" s="1"/>
  <c r="BE437" i="8"/>
  <c r="BD437" i="8" s="1"/>
  <c r="CX436" i="8"/>
  <c r="CH436" i="8"/>
  <c r="CG436" i="8" s="1"/>
  <c r="CX435" i="8"/>
  <c r="CH435" i="8"/>
  <c r="CG435" i="8" s="1"/>
  <c r="CX434" i="8"/>
  <c r="CH434" i="8"/>
  <c r="CG434" i="8" s="1"/>
  <c r="CX433" i="8"/>
  <c r="CH433" i="8"/>
  <c r="CG433" i="8" s="1"/>
  <c r="CX432" i="8"/>
  <c r="CH432" i="8"/>
  <c r="CG432" i="8" s="1"/>
  <c r="CX431" i="8"/>
  <c r="CH431" i="8"/>
  <c r="CG431" i="8" s="1"/>
  <c r="CX430" i="8"/>
  <c r="CH430" i="8"/>
  <c r="CG430" i="8" s="1"/>
  <c r="CX429" i="8"/>
  <c r="CH429" i="8"/>
  <c r="CG429" i="8" s="1"/>
  <c r="CX428" i="8"/>
  <c r="CH428" i="8"/>
  <c r="CG428" i="8" s="1"/>
  <c r="CX427" i="8"/>
  <c r="CH427" i="8"/>
  <c r="CG427" i="8" s="1"/>
  <c r="CX426" i="8"/>
  <c r="CH426" i="8"/>
  <c r="CG426" i="8" s="1"/>
  <c r="CX425" i="8"/>
  <c r="CH425" i="8"/>
  <c r="CG425" i="8" s="1"/>
  <c r="CX424" i="8"/>
  <c r="CH424" i="8"/>
  <c r="CG424" i="8" s="1"/>
  <c r="CX423" i="8"/>
  <c r="CH423" i="8"/>
  <c r="CG423" i="8" s="1"/>
  <c r="CX422" i="8"/>
  <c r="CH422" i="8"/>
  <c r="CG422" i="8" s="1"/>
  <c r="BE422" i="8"/>
  <c r="BD422" i="8" s="1"/>
  <c r="CX421" i="8"/>
  <c r="CH421" i="8"/>
  <c r="CG421" i="8" s="1"/>
  <c r="CX420" i="8"/>
  <c r="CH420" i="8"/>
  <c r="CG420" i="8" s="1"/>
  <c r="CX419" i="8"/>
  <c r="CH419" i="8"/>
  <c r="CG419" i="8" s="1"/>
  <c r="CX418" i="8"/>
  <c r="CH418" i="8"/>
  <c r="CG418" i="8" s="1"/>
  <c r="CX417" i="8"/>
  <c r="CH417" i="8"/>
  <c r="CG417" i="8" s="1"/>
  <c r="CX416" i="8"/>
  <c r="CH416" i="8"/>
  <c r="CG416" i="8" s="1"/>
  <c r="CX415" i="8"/>
  <c r="CH415" i="8"/>
  <c r="CG415" i="8" s="1"/>
  <c r="CX414" i="8"/>
  <c r="CH414" i="8"/>
  <c r="CG414" i="8" s="1"/>
  <c r="CX413" i="8"/>
  <c r="CH413" i="8"/>
  <c r="CG413" i="8" s="1"/>
  <c r="CX412" i="8"/>
  <c r="CH412" i="8"/>
  <c r="CG412" i="8" s="1"/>
  <c r="CX411" i="8"/>
  <c r="CH411" i="8"/>
  <c r="CG411" i="8" s="1"/>
  <c r="CX410" i="8"/>
  <c r="D410" i="8"/>
  <c r="BS410" i="8"/>
  <c r="BQ410" i="8"/>
  <c r="BO410" i="8"/>
  <c r="H410" i="8"/>
  <c r="G410" i="8"/>
  <c r="BK410" i="8"/>
  <c r="F410" i="8"/>
  <c r="E410" i="8"/>
  <c r="DE410" i="8" s="1"/>
  <c r="AA410" i="8"/>
  <c r="Z410" i="8"/>
  <c r="Y410" i="8"/>
  <c r="X410" i="8"/>
  <c r="AG410" i="8"/>
  <c r="W410" i="8"/>
  <c r="V410" i="8"/>
  <c r="U410" i="8"/>
  <c r="T410" i="8"/>
  <c r="S410" i="8"/>
  <c r="R410" i="8"/>
  <c r="Q410" i="8"/>
  <c r="P410" i="8"/>
  <c r="O410" i="8"/>
  <c r="N410" i="8"/>
  <c r="M410" i="8"/>
  <c r="L410" i="8"/>
  <c r="K410" i="8"/>
  <c r="AY410" i="8"/>
  <c r="AW410" i="8"/>
  <c r="AU410" i="8"/>
  <c r="AS410" i="8"/>
  <c r="AQ410" i="8"/>
  <c r="J410" i="8"/>
  <c r="I410" i="8"/>
  <c r="AO410" i="8"/>
  <c r="AM410" i="8"/>
  <c r="AK410" i="8"/>
  <c r="AI410" i="8"/>
  <c r="AE410" i="8"/>
  <c r="AF410" i="8" s="1"/>
  <c r="AD410" i="8"/>
  <c r="AB410" i="8"/>
  <c r="CX409" i="8"/>
  <c r="CH409" i="8"/>
  <c r="CG409" i="8" s="1"/>
  <c r="BE409" i="8"/>
  <c r="BD409" i="8" s="1"/>
  <c r="CX408" i="8"/>
  <c r="CH408" i="8"/>
  <c r="CG408" i="8" s="1"/>
  <c r="CX407" i="8"/>
  <c r="CH407" i="8"/>
  <c r="CG407" i="8" s="1"/>
  <c r="CX406" i="8"/>
  <c r="CH406" i="8"/>
  <c r="CG406" i="8" s="1"/>
  <c r="CX405" i="8"/>
  <c r="CH405" i="8"/>
  <c r="CG405" i="8" s="1"/>
  <c r="CX404" i="8"/>
  <c r="CH404" i="8"/>
  <c r="CG404" i="8" s="1"/>
  <c r="CX403" i="8"/>
  <c r="CH403" i="8"/>
  <c r="CG403" i="8" s="1"/>
  <c r="CX402" i="8"/>
  <c r="CH402" i="8"/>
  <c r="CG402" i="8" s="1"/>
  <c r="BE402" i="8"/>
  <c r="BD402" i="8" s="1"/>
  <c r="CX401" i="8"/>
  <c r="CH401" i="8"/>
  <c r="CG401" i="8" s="1"/>
  <c r="CX400" i="8"/>
  <c r="CH400" i="8"/>
  <c r="CG400" i="8" s="1"/>
  <c r="CX399" i="8"/>
  <c r="CH399" i="8"/>
  <c r="CG399" i="8" s="1"/>
  <c r="CX398" i="8"/>
  <c r="CH398" i="8"/>
  <c r="CG398" i="8" s="1"/>
  <c r="BE398" i="8"/>
  <c r="BD398" i="8" s="1"/>
  <c r="CX397" i="8"/>
  <c r="CH397" i="8"/>
  <c r="CG397" i="8" s="1"/>
  <c r="BE397" i="8"/>
  <c r="BD397" i="8" s="1"/>
  <c r="CX396" i="8"/>
  <c r="CH396" i="8"/>
  <c r="CG396" i="8" s="1"/>
  <c r="BE396" i="8"/>
  <c r="BD396" i="8" s="1"/>
  <c r="CX395" i="8"/>
  <c r="CH395" i="8"/>
  <c r="CG395" i="8" s="1"/>
  <c r="CX394" i="8"/>
  <c r="CH394" i="8"/>
  <c r="CG394" i="8" s="1"/>
  <c r="BE394" i="8"/>
  <c r="BD394" i="8" s="1"/>
  <c r="CX393" i="8"/>
  <c r="CH393" i="8"/>
  <c r="CG393" i="8" s="1"/>
  <c r="BE393" i="8"/>
  <c r="BD393" i="8" s="1"/>
  <c r="CX392" i="8"/>
  <c r="CH392" i="8"/>
  <c r="CG392" i="8" s="1"/>
  <c r="CX391" i="8"/>
  <c r="CH391" i="8"/>
  <c r="CG391" i="8" s="1"/>
  <c r="CX390" i="8"/>
  <c r="CH390" i="8"/>
  <c r="CG390" i="8" s="1"/>
  <c r="CX389" i="8"/>
  <c r="CH389" i="8"/>
  <c r="CG389" i="8" s="1"/>
  <c r="CX388" i="8"/>
  <c r="CH388" i="8"/>
  <c r="CG388" i="8" s="1"/>
  <c r="CX387" i="8"/>
  <c r="CH387" i="8"/>
  <c r="CG387" i="8" s="1"/>
  <c r="CX386" i="8"/>
  <c r="CH386" i="8"/>
  <c r="CG386" i="8" s="1"/>
  <c r="BE386" i="8"/>
  <c r="BD386" i="8" s="1"/>
  <c r="CX385" i="8"/>
  <c r="CH385" i="8"/>
  <c r="CG385" i="8" s="1"/>
  <c r="CX384" i="8"/>
  <c r="CH384" i="8"/>
  <c r="CG384" i="8" s="1"/>
  <c r="CX383" i="8"/>
  <c r="CH383" i="8"/>
  <c r="CG383" i="8" s="1"/>
  <c r="CX382" i="8"/>
  <c r="CH382" i="8"/>
  <c r="CG382" i="8" s="1"/>
  <c r="CX381" i="8"/>
  <c r="CH381" i="8"/>
  <c r="CG381" i="8" s="1"/>
  <c r="CX380" i="8"/>
  <c r="CH380" i="8"/>
  <c r="CG380" i="8" s="1"/>
  <c r="CX379" i="8"/>
  <c r="CH379" i="8"/>
  <c r="CG379" i="8" s="1"/>
  <c r="CX378" i="8"/>
  <c r="CH378" i="8"/>
  <c r="CG378" i="8" s="1"/>
  <c r="CX377" i="8"/>
  <c r="CH377" i="8"/>
  <c r="CG377" i="8" s="1"/>
  <c r="CX376" i="8"/>
  <c r="CH376" i="8"/>
  <c r="CG376" i="8" s="1"/>
  <c r="CX375" i="8"/>
  <c r="CH375" i="8"/>
  <c r="CG375" i="8" s="1"/>
  <c r="CX374" i="8"/>
  <c r="CH374" i="8"/>
  <c r="CG374" i="8" s="1"/>
  <c r="CX373" i="8"/>
  <c r="CH373" i="8"/>
  <c r="CG373" i="8" s="1"/>
  <c r="CX372" i="8"/>
  <c r="CH372" i="8"/>
  <c r="CG372" i="8" s="1"/>
  <c r="CX371" i="8"/>
  <c r="CH371" i="8"/>
  <c r="CG371" i="8" s="1"/>
  <c r="CX370" i="8"/>
  <c r="CH370" i="8"/>
  <c r="CG370" i="8" s="1"/>
  <c r="CX369" i="8"/>
  <c r="CH369" i="8"/>
  <c r="CG369" i="8" s="1"/>
  <c r="CX368" i="8"/>
  <c r="CH368" i="8"/>
  <c r="CG368" i="8" s="1"/>
  <c r="BE368" i="8"/>
  <c r="BD368" i="8" s="1"/>
  <c r="CX367" i="8"/>
  <c r="CH367" i="8"/>
  <c r="CG367" i="8" s="1"/>
  <c r="CX366" i="8"/>
  <c r="CH366" i="8"/>
  <c r="CG366" i="8" s="1"/>
  <c r="CE365" i="8"/>
  <c r="CD365" i="8"/>
  <c r="CC365" i="8"/>
  <c r="CB365" i="8"/>
  <c r="CA365" i="8"/>
  <c r="BZ365" i="8"/>
  <c r="BY365" i="8"/>
  <c r="BX365" i="8"/>
  <c r="BW365" i="8"/>
  <c r="BV365" i="8"/>
  <c r="D365" i="8"/>
  <c r="BS365" i="8"/>
  <c r="BR365" i="8"/>
  <c r="BQ365" i="8"/>
  <c r="BP365" i="8"/>
  <c r="BO365" i="8"/>
  <c r="BN365" i="8"/>
  <c r="H365" i="8"/>
  <c r="BM365" i="8"/>
  <c r="G365" i="8"/>
  <c r="BL365" i="8"/>
  <c r="BK365" i="8"/>
  <c r="BJ365" i="8"/>
  <c r="F365" i="8"/>
  <c r="BI365" i="8"/>
  <c r="E365" i="8"/>
  <c r="AA365" i="8"/>
  <c r="Z365" i="8"/>
  <c r="Y365" i="8"/>
  <c r="X365" i="8"/>
  <c r="AG365" i="8"/>
  <c r="W365" i="8"/>
  <c r="V365" i="8"/>
  <c r="U365" i="8"/>
  <c r="T365" i="8"/>
  <c r="S365" i="8"/>
  <c r="R365" i="8"/>
  <c r="Q365" i="8"/>
  <c r="P365" i="8"/>
  <c r="O365" i="8"/>
  <c r="N365" i="8"/>
  <c r="M365" i="8"/>
  <c r="L365" i="8"/>
  <c r="K365" i="8"/>
  <c r="AY365" i="8"/>
  <c r="AW365" i="8"/>
  <c r="AU365" i="8"/>
  <c r="AS365" i="8"/>
  <c r="AQ365" i="8"/>
  <c r="J365" i="8"/>
  <c r="I365" i="8"/>
  <c r="AO365" i="8"/>
  <c r="AM365" i="8"/>
  <c r="AK365" i="8"/>
  <c r="AI365" i="8"/>
  <c r="AE365" i="8"/>
  <c r="AF365" i="8" s="1"/>
  <c r="AD365" i="8"/>
  <c r="AB365" i="8"/>
  <c r="CH364" i="8"/>
  <c r="CG364" i="8" s="1"/>
  <c r="BE364" i="8"/>
  <c r="BD364" i="8" s="1"/>
  <c r="BC364" i="8"/>
  <c r="CH363" i="8"/>
  <c r="CG363" i="8" s="1"/>
  <c r="BE363" i="8"/>
  <c r="BD363" i="8" s="1"/>
  <c r="CH362" i="8"/>
  <c r="CG362" i="8" s="1"/>
  <c r="BE362" i="8"/>
  <c r="BD362" i="8" s="1"/>
  <c r="CH361" i="8"/>
  <c r="CG361" i="8" s="1"/>
  <c r="BE361" i="8"/>
  <c r="BD361" i="8" s="1"/>
  <c r="CH360" i="8"/>
  <c r="CG360" i="8" s="1"/>
  <c r="BE360" i="8"/>
  <c r="BD360" i="8" s="1"/>
  <c r="CH359" i="8"/>
  <c r="CG359" i="8" s="1"/>
  <c r="BE359" i="8"/>
  <c r="BD359" i="8" s="1"/>
  <c r="CH358" i="8"/>
  <c r="CG358" i="8" s="1"/>
  <c r="BE358" i="8"/>
  <c r="BD358" i="8" s="1"/>
  <c r="CH357" i="8"/>
  <c r="CG357" i="8" s="1"/>
  <c r="BE357" i="8"/>
  <c r="BD357" i="8" s="1"/>
  <c r="CH356" i="8"/>
  <c r="CG356" i="8" s="1"/>
  <c r="BE356" i="8"/>
  <c r="BD356" i="8" s="1"/>
  <c r="CH355" i="8"/>
  <c r="CG355" i="8" s="1"/>
  <c r="BE355" i="8"/>
  <c r="BD355" i="8" s="1"/>
  <c r="CH354" i="8"/>
  <c r="CG354" i="8" s="1"/>
  <c r="BE354" i="8"/>
  <c r="BD354" i="8" s="1"/>
  <c r="CH353" i="8"/>
  <c r="CG353" i="8" s="1"/>
  <c r="BE353" i="8"/>
  <c r="BD353" i="8" s="1"/>
  <c r="CH352" i="8"/>
  <c r="CG352" i="8" s="1"/>
  <c r="BE352" i="8"/>
  <c r="BD352" i="8" s="1"/>
  <c r="CH351" i="8"/>
  <c r="CG351" i="8" s="1"/>
  <c r="BE351" i="8"/>
  <c r="BD351" i="8" s="1"/>
  <c r="CH350" i="8"/>
  <c r="CG350" i="8" s="1"/>
  <c r="BE350" i="8"/>
  <c r="BD350" i="8" s="1"/>
  <c r="CH349" i="8"/>
  <c r="CG349" i="8" s="1"/>
  <c r="BE349" i="8"/>
  <c r="BD349" i="8" s="1"/>
  <c r="CH348" i="8"/>
  <c r="CG348" i="8" s="1"/>
  <c r="BE348" i="8"/>
  <c r="BD348" i="8" s="1"/>
  <c r="CH347" i="8"/>
  <c r="CG347" i="8" s="1"/>
  <c r="BE347" i="8"/>
  <c r="BD347" i="8" s="1"/>
  <c r="CH346" i="8"/>
  <c r="CG346" i="8" s="1"/>
  <c r="BE346" i="8"/>
  <c r="BD346" i="8" s="1"/>
  <c r="CH345" i="8"/>
  <c r="CG345" i="8" s="1"/>
  <c r="BE345" i="8"/>
  <c r="BD345" i="8" s="1"/>
  <c r="CH344" i="8"/>
  <c r="CG344" i="8" s="1"/>
  <c r="BE344" i="8"/>
  <c r="BD344" i="8" s="1"/>
  <c r="CH343" i="8"/>
  <c r="CG343" i="8" s="1"/>
  <c r="BE343" i="8"/>
  <c r="BC343" i="8"/>
  <c r="D342" i="8"/>
  <c r="BS342" i="8"/>
  <c r="BQ342" i="8"/>
  <c r="BO342" i="8"/>
  <c r="H342" i="8"/>
  <c r="G342" i="8"/>
  <c r="BK342" i="8"/>
  <c r="F342" i="8"/>
  <c r="E342" i="8"/>
  <c r="DE342" i="8" s="1"/>
  <c r="AA342" i="8"/>
  <c r="Z342" i="8"/>
  <c r="Y342" i="8"/>
  <c r="X342" i="8"/>
  <c r="AG342" i="8"/>
  <c r="W342" i="8"/>
  <c r="V342" i="8"/>
  <c r="U342" i="8"/>
  <c r="T342" i="8"/>
  <c r="S342" i="8"/>
  <c r="R342" i="8"/>
  <c r="Q342" i="8"/>
  <c r="P342" i="8"/>
  <c r="O342" i="8"/>
  <c r="N342" i="8"/>
  <c r="M342" i="8"/>
  <c r="L342" i="8"/>
  <c r="K342" i="8"/>
  <c r="AY342" i="8"/>
  <c r="AW342" i="8"/>
  <c r="AU342" i="8"/>
  <c r="AS342" i="8"/>
  <c r="AQ342" i="8"/>
  <c r="J342" i="8"/>
  <c r="I342" i="8"/>
  <c r="AO342" i="8"/>
  <c r="AM342" i="8"/>
  <c r="AK342" i="8"/>
  <c r="AI342" i="8"/>
  <c r="AE342" i="8"/>
  <c r="AF342" i="8" s="1"/>
  <c r="AD342" i="8"/>
  <c r="AB342" i="8"/>
  <c r="CH341" i="8"/>
  <c r="CG341" i="8" s="1"/>
  <c r="CH340" i="8"/>
  <c r="CG340" i="8" s="1"/>
  <c r="CH339" i="8"/>
  <c r="CG339" i="8" s="1"/>
  <c r="CH338" i="8"/>
  <c r="CG338" i="8" s="1"/>
  <c r="CH337" i="8"/>
  <c r="CG337" i="8" s="1"/>
  <c r="CH336" i="8"/>
  <c r="CG336" i="8" s="1"/>
  <c r="CH335" i="8"/>
  <c r="CG335" i="8" s="1"/>
  <c r="CH334" i="8"/>
  <c r="CG334" i="8" s="1"/>
  <c r="CH333" i="8"/>
  <c r="CG333" i="8" s="1"/>
  <c r="CH332" i="8"/>
  <c r="CG332" i="8" s="1"/>
  <c r="D331" i="8"/>
  <c r="BS331" i="8"/>
  <c r="BQ331" i="8"/>
  <c r="BO331" i="8"/>
  <c r="H331" i="8"/>
  <c r="G331" i="8"/>
  <c r="BK331" i="8"/>
  <c r="F331" i="8"/>
  <c r="E331" i="8"/>
  <c r="DE331" i="8" s="1"/>
  <c r="AA331" i="8"/>
  <c r="Z331" i="8"/>
  <c r="Y331" i="8"/>
  <c r="X331" i="8"/>
  <c r="AG331" i="8"/>
  <c r="W331" i="8"/>
  <c r="V331" i="8"/>
  <c r="U331" i="8"/>
  <c r="T331" i="8"/>
  <c r="S331" i="8"/>
  <c r="R331" i="8"/>
  <c r="Q331" i="8"/>
  <c r="P331" i="8"/>
  <c r="O331" i="8"/>
  <c r="N331" i="8"/>
  <c r="M331" i="8"/>
  <c r="L331" i="8"/>
  <c r="K331" i="8"/>
  <c r="AY331" i="8"/>
  <c r="AW331" i="8"/>
  <c r="AU331" i="8"/>
  <c r="AS331" i="8"/>
  <c r="AQ331" i="8"/>
  <c r="J331" i="8"/>
  <c r="I331" i="8"/>
  <c r="AO331" i="8"/>
  <c r="AM331" i="8"/>
  <c r="AK331" i="8"/>
  <c r="AI331" i="8"/>
  <c r="AE331" i="8"/>
  <c r="AF331" i="8" s="1"/>
  <c r="AD331" i="8"/>
  <c r="AB331" i="8"/>
  <c r="CH330" i="8"/>
  <c r="CG330" i="8" s="1"/>
  <c r="CH329" i="8"/>
  <c r="CG329" i="8" s="1"/>
  <c r="CH328" i="8"/>
  <c r="CG328" i="8" s="1"/>
  <c r="CH327" i="8"/>
  <c r="CG327" i="8" s="1"/>
  <c r="CH326" i="8"/>
  <c r="CG326" i="8" s="1"/>
  <c r="CH325" i="8"/>
  <c r="CG325" i="8" s="1"/>
  <c r="CH324" i="8"/>
  <c r="CG324" i="8" s="1"/>
  <c r="CH323" i="8"/>
  <c r="CG323" i="8" s="1"/>
  <c r="CH322" i="8"/>
  <c r="CG322" i="8" s="1"/>
  <c r="CH321" i="8"/>
  <c r="CG321" i="8" s="1"/>
  <c r="CH320" i="8"/>
  <c r="CG320" i="8" s="1"/>
  <c r="CH319" i="8"/>
  <c r="CG319" i="8" s="1"/>
  <c r="CH318" i="8"/>
  <c r="CG318" i="8" s="1"/>
  <c r="D317" i="8"/>
  <c r="BS317" i="8"/>
  <c r="BQ317" i="8"/>
  <c r="BO317" i="8"/>
  <c r="H317" i="8"/>
  <c r="G317" i="8"/>
  <c r="BK317" i="8"/>
  <c r="F317" i="8"/>
  <c r="E317" i="8"/>
  <c r="DE317" i="8" s="1"/>
  <c r="AA317" i="8"/>
  <c r="Z317" i="8"/>
  <c r="Y317" i="8"/>
  <c r="X317" i="8"/>
  <c r="AG317" i="8"/>
  <c r="W317" i="8"/>
  <c r="V317" i="8"/>
  <c r="U317" i="8"/>
  <c r="T317" i="8"/>
  <c r="S317" i="8"/>
  <c r="R317" i="8"/>
  <c r="Q317" i="8"/>
  <c r="P317" i="8"/>
  <c r="O317" i="8"/>
  <c r="N317" i="8"/>
  <c r="M317" i="8"/>
  <c r="L317" i="8"/>
  <c r="K317" i="8"/>
  <c r="AY317" i="8"/>
  <c r="AW317" i="8"/>
  <c r="AU317" i="8"/>
  <c r="AS317" i="8"/>
  <c r="AQ317" i="8"/>
  <c r="J317" i="8"/>
  <c r="I317" i="8"/>
  <c r="AO317" i="8"/>
  <c r="AM317" i="8"/>
  <c r="AK317" i="8"/>
  <c r="AI317" i="8"/>
  <c r="AE317" i="8"/>
  <c r="AF317" i="8" s="1"/>
  <c r="AD317" i="8"/>
  <c r="AB317" i="8"/>
  <c r="CH316" i="8"/>
  <c r="CG316" i="8" s="1"/>
  <c r="CH315" i="8"/>
  <c r="CG315" i="8" s="1"/>
  <c r="CH314" i="8"/>
  <c r="CG314" i="8" s="1"/>
  <c r="CH313" i="8"/>
  <c r="CG313" i="8" s="1"/>
  <c r="CH312" i="8"/>
  <c r="CG312" i="8" s="1"/>
  <c r="CH311" i="8"/>
  <c r="CG311" i="8" s="1"/>
  <c r="CH310" i="8"/>
  <c r="CG310" i="8" s="1"/>
  <c r="CH309" i="8"/>
  <c r="CG309" i="8" s="1"/>
  <c r="CH308" i="8"/>
  <c r="CG308" i="8" s="1"/>
  <c r="CH307" i="8"/>
  <c r="CG307" i="8" s="1"/>
  <c r="CH306" i="8"/>
  <c r="CG306" i="8" s="1"/>
  <c r="CH305" i="8"/>
  <c r="CG305" i="8" s="1"/>
  <c r="CH304" i="8"/>
  <c r="CG304" i="8" s="1"/>
  <c r="CH303" i="8"/>
  <c r="CG303" i="8" s="1"/>
  <c r="CH302" i="8"/>
  <c r="CG302" i="8" s="1"/>
  <c r="D301" i="8"/>
  <c r="BS301" i="8"/>
  <c r="BQ301" i="8"/>
  <c r="BO301" i="8"/>
  <c r="H301" i="8"/>
  <c r="G301" i="8"/>
  <c r="BK301" i="8"/>
  <c r="F301" i="8"/>
  <c r="E301" i="8"/>
  <c r="DE301" i="8" s="1"/>
  <c r="AA301" i="8"/>
  <c r="Z301" i="8"/>
  <c r="Y301" i="8"/>
  <c r="X301" i="8"/>
  <c r="AG301" i="8"/>
  <c r="W301" i="8"/>
  <c r="V301" i="8"/>
  <c r="U301" i="8"/>
  <c r="T301" i="8"/>
  <c r="S301" i="8"/>
  <c r="R301" i="8"/>
  <c r="Q301" i="8"/>
  <c r="P301" i="8"/>
  <c r="O301" i="8"/>
  <c r="N301" i="8"/>
  <c r="M301" i="8"/>
  <c r="L301" i="8"/>
  <c r="K301" i="8"/>
  <c r="AY301" i="8"/>
  <c r="AW301" i="8"/>
  <c r="AU301" i="8"/>
  <c r="AS301" i="8"/>
  <c r="AQ301" i="8"/>
  <c r="J301" i="8"/>
  <c r="I301" i="8"/>
  <c r="AO301" i="8"/>
  <c r="AM301" i="8"/>
  <c r="AK301" i="8"/>
  <c r="AI301" i="8"/>
  <c r="AE301" i="8"/>
  <c r="AF301" i="8" s="1"/>
  <c r="AD301" i="8"/>
  <c r="AB301" i="8"/>
  <c r="BD300" i="8"/>
  <c r="BD299" i="8"/>
  <c r="BD298" i="8"/>
  <c r="BD297" i="8"/>
  <c r="BD296" i="8"/>
  <c r="BD295" i="8"/>
  <c r="BD294" i="8"/>
  <c r="BD293" i="8"/>
  <c r="BD292" i="8"/>
  <c r="BD291" i="8"/>
  <c r="BD290" i="8"/>
  <c r="BD289" i="8"/>
  <c r="D288" i="8"/>
  <c r="BS288" i="8"/>
  <c r="BQ288" i="8"/>
  <c r="BO288" i="8"/>
  <c r="H288" i="8"/>
  <c r="G288" i="8"/>
  <c r="BK288" i="8"/>
  <c r="F288" i="8"/>
  <c r="E288" i="8"/>
  <c r="DE288" i="8" s="1"/>
  <c r="AA288" i="8"/>
  <c r="Z288" i="8"/>
  <c r="Y288" i="8"/>
  <c r="X288" i="8"/>
  <c r="AG288" i="8"/>
  <c r="W288" i="8"/>
  <c r="V288" i="8"/>
  <c r="U288" i="8"/>
  <c r="T288" i="8"/>
  <c r="S288" i="8"/>
  <c r="R288" i="8"/>
  <c r="Q288" i="8"/>
  <c r="P288" i="8"/>
  <c r="O288" i="8"/>
  <c r="N288" i="8"/>
  <c r="M288" i="8"/>
  <c r="L288" i="8"/>
  <c r="K288" i="8"/>
  <c r="AY288" i="8"/>
  <c r="AW288" i="8"/>
  <c r="AU288" i="8"/>
  <c r="AS288" i="8"/>
  <c r="AQ288" i="8"/>
  <c r="J288" i="8"/>
  <c r="I288" i="8"/>
  <c r="AO288" i="8"/>
  <c r="AM288" i="8"/>
  <c r="AK288" i="8"/>
  <c r="AI288" i="8"/>
  <c r="AE288" i="8"/>
  <c r="AF288" i="8" s="1"/>
  <c r="AD288" i="8"/>
  <c r="AB288" i="8"/>
  <c r="BV287" i="8"/>
  <c r="BD287" i="8"/>
  <c r="BD286" i="8"/>
  <c r="BV285" i="8"/>
  <c r="BD285" i="8"/>
  <c r="BD284" i="8"/>
  <c r="BV283" i="8"/>
  <c r="BD283" i="8"/>
  <c r="BD282" i="8"/>
  <c r="BV281" i="8"/>
  <c r="BD281" i="8"/>
  <c r="BD280" i="8"/>
  <c r="BV279" i="8"/>
  <c r="BD279" i="8"/>
  <c r="BD278" i="8"/>
  <c r="BD277" i="8"/>
  <c r="BD276" i="8"/>
  <c r="D275" i="8"/>
  <c r="BS275" i="8"/>
  <c r="BQ275" i="8"/>
  <c r="BO275" i="8"/>
  <c r="H275" i="8"/>
  <c r="G275" i="8"/>
  <c r="BK275" i="8"/>
  <c r="F275" i="8"/>
  <c r="E275" i="8"/>
  <c r="DE275" i="8" s="1"/>
  <c r="AA275" i="8"/>
  <c r="Z275" i="8"/>
  <c r="Y275" i="8"/>
  <c r="X275" i="8"/>
  <c r="AG275" i="8"/>
  <c r="W275" i="8"/>
  <c r="V275" i="8"/>
  <c r="U275" i="8"/>
  <c r="T275" i="8"/>
  <c r="S275" i="8"/>
  <c r="R275" i="8"/>
  <c r="Q275" i="8"/>
  <c r="P275" i="8"/>
  <c r="O275" i="8"/>
  <c r="N275" i="8"/>
  <c r="M275" i="8"/>
  <c r="L275" i="8"/>
  <c r="K275" i="8"/>
  <c r="AY275" i="8"/>
  <c r="AW275" i="8"/>
  <c r="AU275" i="8"/>
  <c r="AS275" i="8"/>
  <c r="AQ275" i="8"/>
  <c r="J275" i="8"/>
  <c r="I275" i="8"/>
  <c r="AO275" i="8"/>
  <c r="AM275" i="8"/>
  <c r="AK275" i="8"/>
  <c r="AI275" i="8"/>
  <c r="AE275" i="8"/>
  <c r="AF275" i="8" s="1"/>
  <c r="AD275" i="8"/>
  <c r="AB275" i="8"/>
  <c r="BD274" i="8"/>
  <c r="BD273" i="8"/>
  <c r="BD272" i="8"/>
  <c r="BV271" i="8"/>
  <c r="BD271" i="8"/>
  <c r="BD270" i="8"/>
  <c r="BV269" i="8"/>
  <c r="BD269" i="8"/>
  <c r="BD268" i="8"/>
  <c r="BV267" i="8"/>
  <c r="BD267" i="8"/>
  <c r="BD266" i="8"/>
  <c r="BV265" i="8"/>
  <c r="BD265" i="8"/>
  <c r="BD264" i="8"/>
  <c r="BD263" i="8"/>
  <c r="D262" i="8"/>
  <c r="BS262" i="8"/>
  <c r="BQ262" i="8"/>
  <c r="BO262" i="8"/>
  <c r="H262" i="8"/>
  <c r="G262" i="8"/>
  <c r="BK262" i="8"/>
  <c r="F262" i="8"/>
  <c r="E262" i="8"/>
  <c r="DE262" i="8" s="1"/>
  <c r="AA262" i="8"/>
  <c r="Z262" i="8"/>
  <c r="Y262" i="8"/>
  <c r="X262" i="8"/>
  <c r="AG262" i="8"/>
  <c r="W262" i="8"/>
  <c r="V262" i="8"/>
  <c r="U262" i="8"/>
  <c r="T262" i="8"/>
  <c r="S262" i="8"/>
  <c r="R262" i="8"/>
  <c r="Q262" i="8"/>
  <c r="P262" i="8"/>
  <c r="O262" i="8"/>
  <c r="N262" i="8"/>
  <c r="M262" i="8"/>
  <c r="L262" i="8"/>
  <c r="K262" i="8"/>
  <c r="AY262" i="8"/>
  <c r="AW262" i="8"/>
  <c r="AU262" i="8"/>
  <c r="AS262" i="8"/>
  <c r="AQ262" i="8"/>
  <c r="J262" i="8"/>
  <c r="I262" i="8"/>
  <c r="AO262" i="8"/>
  <c r="AM262" i="8"/>
  <c r="AK262" i="8"/>
  <c r="AI262" i="8"/>
  <c r="AE262" i="8"/>
  <c r="AF262" i="8" s="1"/>
  <c r="AD262" i="8"/>
  <c r="AB262" i="8"/>
  <c r="BD261" i="8"/>
  <c r="BD260" i="8"/>
  <c r="BD259" i="8"/>
  <c r="BD258" i="8"/>
  <c r="BD257" i="8"/>
  <c r="BD256" i="8"/>
  <c r="BD255" i="8"/>
  <c r="BD254" i="8"/>
  <c r="BD253" i="8"/>
  <c r="BD252" i="8"/>
  <c r="BD251" i="8"/>
  <c r="D250" i="8"/>
  <c r="BS250" i="8"/>
  <c r="BQ250" i="8"/>
  <c r="BO250" i="8"/>
  <c r="BK250" i="8"/>
  <c r="E250" i="8"/>
  <c r="AA250" i="8"/>
  <c r="Z250" i="8"/>
  <c r="Y250" i="8"/>
  <c r="X250" i="8"/>
  <c r="AG250" i="8"/>
  <c r="W250" i="8"/>
  <c r="V250" i="8"/>
  <c r="U250" i="8"/>
  <c r="T250" i="8"/>
  <c r="S250" i="8"/>
  <c r="R250" i="8"/>
  <c r="Q250" i="8"/>
  <c r="P250" i="8"/>
  <c r="O250" i="8"/>
  <c r="N250" i="8"/>
  <c r="M250" i="8"/>
  <c r="L250" i="8"/>
  <c r="K250" i="8"/>
  <c r="AY250" i="8"/>
  <c r="AW250" i="8"/>
  <c r="AU250" i="8"/>
  <c r="AS250" i="8"/>
  <c r="AQ250" i="8"/>
  <c r="J250" i="8"/>
  <c r="AO250" i="8"/>
  <c r="AM250" i="8"/>
  <c r="AK250" i="8"/>
  <c r="AI250" i="8"/>
  <c r="AE250" i="8"/>
  <c r="AF250" i="8" s="1"/>
  <c r="AD250" i="8"/>
  <c r="AB250" i="8"/>
  <c r="BD249" i="8"/>
  <c r="BD248" i="8"/>
  <c r="BD247" i="8"/>
  <c r="BD246" i="8"/>
  <c r="BD245" i="8"/>
  <c r="BD244" i="8"/>
  <c r="BD243" i="8"/>
  <c r="BD242" i="8"/>
  <c r="BD241" i="8"/>
  <c r="BD240" i="8"/>
  <c r="BD239" i="8"/>
  <c r="BD238" i="8"/>
  <c r="D237" i="8"/>
  <c r="BS237" i="8"/>
  <c r="BQ237" i="8"/>
  <c r="BO237" i="8"/>
  <c r="H237" i="8"/>
  <c r="G237" i="8"/>
  <c r="BK237" i="8"/>
  <c r="F237" i="8"/>
  <c r="E237" i="8"/>
  <c r="DE237" i="8" s="1"/>
  <c r="AA237" i="8"/>
  <c r="Z237" i="8"/>
  <c r="Y237" i="8"/>
  <c r="X237" i="8"/>
  <c r="AG237" i="8"/>
  <c r="W237" i="8"/>
  <c r="V237" i="8"/>
  <c r="U237" i="8"/>
  <c r="T237" i="8"/>
  <c r="S237" i="8"/>
  <c r="R237" i="8"/>
  <c r="Q237" i="8"/>
  <c r="P237" i="8"/>
  <c r="O237" i="8"/>
  <c r="N237" i="8"/>
  <c r="M237" i="8"/>
  <c r="L237" i="8"/>
  <c r="K237" i="8"/>
  <c r="AY237" i="8"/>
  <c r="AW237" i="8"/>
  <c r="AU237" i="8"/>
  <c r="AS237" i="8"/>
  <c r="AQ237" i="8"/>
  <c r="J237" i="8"/>
  <c r="I237" i="8"/>
  <c r="AO237" i="8"/>
  <c r="AM237" i="8"/>
  <c r="AK237" i="8"/>
  <c r="AI237" i="8"/>
  <c r="AE237" i="8"/>
  <c r="AF237" i="8" s="1"/>
  <c r="AD237" i="8"/>
  <c r="AB237" i="8"/>
  <c r="BD236" i="8"/>
  <c r="BD235" i="8"/>
  <c r="BD234" i="8"/>
  <c r="BD233" i="8"/>
  <c r="BD232" i="8"/>
  <c r="BD231" i="8"/>
  <c r="BD230" i="8"/>
  <c r="BD229" i="8"/>
  <c r="BD228" i="8"/>
  <c r="BD225" i="8"/>
  <c r="BD224" i="8"/>
  <c r="BD223" i="8"/>
  <c r="BD222" i="8"/>
  <c r="BD221" i="8"/>
  <c r="BD220" i="8"/>
  <c r="BD219" i="8"/>
  <c r="BD218" i="8"/>
  <c r="BD217" i="8"/>
  <c r="BD216" i="8"/>
  <c r="BD215" i="8"/>
  <c r="CE214" i="8"/>
  <c r="CD214" i="8"/>
  <c r="CC214" i="8"/>
  <c r="CB214" i="8"/>
  <c r="CA214" i="8"/>
  <c r="BZ214" i="8"/>
  <c r="BY214" i="8"/>
  <c r="BX214" i="8"/>
  <c r="BW214" i="8"/>
  <c r="BR214" i="8"/>
  <c r="BP214" i="8"/>
  <c r="BO214" i="8"/>
  <c r="BN214" i="8"/>
  <c r="H214" i="8"/>
  <c r="BM214" i="8"/>
  <c r="G214" i="8"/>
  <c r="BL214" i="8"/>
  <c r="BK214" i="8"/>
  <c r="BJ214" i="8"/>
  <c r="F214" i="8"/>
  <c r="BI214" i="8"/>
  <c r="E214" i="8"/>
  <c r="BH214" i="8"/>
  <c r="BG214" i="8"/>
  <c r="AA214" i="8"/>
  <c r="Y214" i="8"/>
  <c r="X214" i="8"/>
  <c r="AG214" i="8"/>
  <c r="W214" i="8"/>
  <c r="V214" i="8"/>
  <c r="U214" i="8"/>
  <c r="T214" i="8"/>
  <c r="S214" i="8"/>
  <c r="R214" i="8"/>
  <c r="Q214" i="8"/>
  <c r="P214" i="8"/>
  <c r="O214" i="8"/>
  <c r="N214" i="8"/>
  <c r="M214" i="8"/>
  <c r="L214" i="8"/>
  <c r="K214" i="8"/>
  <c r="AY214" i="8"/>
  <c r="AW214" i="8"/>
  <c r="AU214" i="8"/>
  <c r="AS214" i="8"/>
  <c r="AQ214" i="8"/>
  <c r="J214" i="8"/>
  <c r="I214" i="8"/>
  <c r="AO214" i="8"/>
  <c r="AM214" i="8"/>
  <c r="AK214" i="8"/>
  <c r="AI214" i="8"/>
  <c r="AE214" i="8"/>
  <c r="AF214" i="8" s="1"/>
  <c r="AD214" i="8"/>
  <c r="AB214" i="8"/>
  <c r="BS213" i="8"/>
  <c r="BQ213" i="8"/>
  <c r="BD213" i="8"/>
  <c r="BD212" i="8"/>
  <c r="BD211" i="8"/>
  <c r="BS210" i="8"/>
  <c r="BQ210" i="8"/>
  <c r="BD210" i="8"/>
  <c r="BD209" i="8"/>
  <c r="BD208" i="8"/>
  <c r="BS207" i="8"/>
  <c r="BQ207" i="8"/>
  <c r="BD207" i="8"/>
  <c r="BD206" i="8"/>
  <c r="BD205" i="8"/>
  <c r="BS204" i="8"/>
  <c r="BQ204" i="8"/>
  <c r="BD204" i="8"/>
  <c r="BD203" i="8"/>
  <c r="BD202" i="8"/>
  <c r="BS201" i="8"/>
  <c r="BQ201" i="8"/>
  <c r="BD201" i="8"/>
  <c r="BD200" i="8"/>
  <c r="BD199" i="8"/>
  <c r="BS198" i="8"/>
  <c r="BQ198" i="8"/>
  <c r="BD198" i="8"/>
  <c r="BD197" i="8"/>
  <c r="BD196" i="8"/>
  <c r="BS195" i="8"/>
  <c r="BQ195" i="8"/>
  <c r="BD195" i="8"/>
  <c r="BD194" i="8"/>
  <c r="BD193" i="8"/>
  <c r="BS192" i="8"/>
  <c r="BQ192" i="8"/>
  <c r="BD192" i="8"/>
  <c r="BD191" i="8"/>
  <c r="BD190" i="8"/>
  <c r="BS189" i="8"/>
  <c r="BQ189" i="8"/>
  <c r="BD189" i="8"/>
  <c r="BD188" i="8"/>
  <c r="BD187" i="8"/>
  <c r="BD186" i="8"/>
  <c r="BD185" i="8"/>
  <c r="BD184" i="8"/>
  <c r="BD183" i="8"/>
  <c r="CE182" i="8"/>
  <c r="CD182" i="8"/>
  <c r="CC182" i="8"/>
  <c r="CB182" i="8"/>
  <c r="CA182" i="8"/>
  <c r="BZ182" i="8"/>
  <c r="BY182" i="8"/>
  <c r="BX182" i="8"/>
  <c r="BW182" i="8"/>
  <c r="BR182" i="8"/>
  <c r="BP182" i="8"/>
  <c r="BO182" i="8"/>
  <c r="BN182" i="8"/>
  <c r="H182" i="8"/>
  <c r="BM182" i="8"/>
  <c r="G182" i="8"/>
  <c r="BL182" i="8"/>
  <c r="BK182" i="8"/>
  <c r="BJ182" i="8"/>
  <c r="F182" i="8"/>
  <c r="BI182" i="8"/>
  <c r="E182" i="8"/>
  <c r="BH182" i="8"/>
  <c r="BG182" i="8"/>
  <c r="AG182" i="8"/>
  <c r="W182" i="8"/>
  <c r="V182" i="8"/>
  <c r="U182" i="8"/>
  <c r="T182" i="8"/>
  <c r="S182" i="8"/>
  <c r="R182" i="8"/>
  <c r="Q182" i="8"/>
  <c r="P182" i="8"/>
  <c r="O182" i="8"/>
  <c r="N182" i="8"/>
  <c r="M182" i="8"/>
  <c r="L182" i="8"/>
  <c r="K182" i="8"/>
  <c r="AY182" i="8"/>
  <c r="AW182" i="8"/>
  <c r="AU182" i="8"/>
  <c r="AS182" i="8"/>
  <c r="AQ182" i="8"/>
  <c r="J182" i="8"/>
  <c r="I182" i="8"/>
  <c r="AO182" i="8"/>
  <c r="AM182" i="8"/>
  <c r="AK182" i="8"/>
  <c r="AI182" i="8"/>
  <c r="AE182" i="8"/>
  <c r="AF182" i="8" s="1"/>
  <c r="AD182" i="8"/>
  <c r="AB182" i="8"/>
  <c r="BS181" i="8"/>
  <c r="BQ181" i="8"/>
  <c r="BD181" i="8"/>
  <c r="BD180" i="8"/>
  <c r="BD179" i="8"/>
  <c r="BS178" i="8"/>
  <c r="BQ178" i="8"/>
  <c r="BD178" i="8"/>
  <c r="BD177" i="8"/>
  <c r="BD176" i="8"/>
  <c r="BS175" i="8"/>
  <c r="BQ175" i="8"/>
  <c r="BD175" i="8"/>
  <c r="BD174" i="8"/>
  <c r="BD173" i="8"/>
  <c r="BS172" i="8"/>
  <c r="BQ172" i="8"/>
  <c r="BD172" i="8"/>
  <c r="BD171" i="8"/>
  <c r="BD170" i="8"/>
  <c r="BS169" i="8"/>
  <c r="BQ169" i="8"/>
  <c r="BD169" i="8"/>
  <c r="BD168" i="8"/>
  <c r="BD167" i="8"/>
  <c r="BS166" i="8"/>
  <c r="BQ166" i="8"/>
  <c r="BD166" i="8"/>
  <c r="BD165" i="8"/>
  <c r="BD164" i="8"/>
  <c r="BS163" i="8"/>
  <c r="BQ163" i="8"/>
  <c r="BD163" i="8"/>
  <c r="BD162" i="8"/>
  <c r="BD161" i="8"/>
  <c r="BS160" i="8"/>
  <c r="BQ160" i="8"/>
  <c r="BD160" i="8"/>
  <c r="BD159" i="8"/>
  <c r="BD158" i="8"/>
  <c r="BS157" i="8"/>
  <c r="BQ157" i="8"/>
  <c r="BD157" i="8"/>
  <c r="BD156" i="8"/>
  <c r="BD155" i="8"/>
  <c r="BS154" i="8"/>
  <c r="BQ154" i="8"/>
  <c r="BD154" i="8"/>
  <c r="BD153" i="8"/>
  <c r="BD152" i="8"/>
  <c r="BS151" i="8"/>
  <c r="BQ151" i="8"/>
  <c r="BD151" i="8"/>
  <c r="BD150" i="8"/>
  <c r="BD149" i="8"/>
  <c r="BS148" i="8"/>
  <c r="BQ148" i="8"/>
  <c r="BD148" i="8"/>
  <c r="BD147" i="8"/>
  <c r="BD146" i="8"/>
  <c r="BS145" i="8"/>
  <c r="BQ145" i="8"/>
  <c r="BD145" i="8"/>
  <c r="BD144" i="8"/>
  <c r="BD143" i="8"/>
  <c r="BS142" i="8"/>
  <c r="BQ142" i="8"/>
  <c r="BD142" i="8"/>
  <c r="BD141" i="8"/>
  <c r="BD140" i="8"/>
  <c r="BS139" i="8"/>
  <c r="BQ139" i="8"/>
  <c r="BD139" i="8"/>
  <c r="BD138" i="8"/>
  <c r="BD137" i="8"/>
  <c r="BS136" i="8"/>
  <c r="BQ136" i="8"/>
  <c r="BD136" i="8"/>
  <c r="BD135" i="8"/>
  <c r="BD134" i="8"/>
  <c r="BS133" i="8"/>
  <c r="BQ133" i="8"/>
  <c r="BD133" i="8"/>
  <c r="BD132" i="8"/>
  <c r="BD131" i="8"/>
  <c r="BS130" i="8"/>
  <c r="BQ130" i="8"/>
  <c r="BD130" i="8"/>
  <c r="CE129" i="8"/>
  <c r="CD129" i="8"/>
  <c r="CC129" i="8"/>
  <c r="CB129" i="8"/>
  <c r="CA129" i="8"/>
  <c r="BZ129" i="8"/>
  <c r="BY129" i="8"/>
  <c r="BX129" i="8"/>
  <c r="BW129" i="8"/>
  <c r="BR129" i="8"/>
  <c r="BP129" i="8"/>
  <c r="BO129" i="8"/>
  <c r="BN129" i="8"/>
  <c r="BM129" i="8"/>
  <c r="BL129" i="8"/>
  <c r="BK129" i="8"/>
  <c r="BJ129" i="8"/>
  <c r="BI129" i="8"/>
  <c r="BH129" i="8"/>
  <c r="BG129" i="8"/>
  <c r="AG129" i="8"/>
  <c r="W129" i="8"/>
  <c r="V129" i="8"/>
  <c r="U129" i="8"/>
  <c r="T129" i="8"/>
  <c r="S129" i="8"/>
  <c r="R129" i="8"/>
  <c r="Q129" i="8"/>
  <c r="P129" i="8"/>
  <c r="O129" i="8"/>
  <c r="N129" i="8"/>
  <c r="M129" i="8"/>
  <c r="L129" i="8"/>
  <c r="K129" i="8"/>
  <c r="AY129" i="8"/>
  <c r="AW129" i="8"/>
  <c r="AU129" i="8"/>
  <c r="AS129" i="8"/>
  <c r="AQ129" i="8"/>
  <c r="J129" i="8"/>
  <c r="I129" i="8"/>
  <c r="AO129" i="8"/>
  <c r="AM129" i="8"/>
  <c r="AK129" i="8"/>
  <c r="AI129" i="8"/>
  <c r="AE129" i="8"/>
  <c r="AF129" i="8" s="1"/>
  <c r="AD129" i="8"/>
  <c r="AB129" i="8"/>
  <c r="BD128" i="8"/>
  <c r="BD127" i="8"/>
  <c r="BS126" i="8"/>
  <c r="BQ126" i="8"/>
  <c r="BD126" i="8"/>
  <c r="BD125" i="8"/>
  <c r="BD124" i="8"/>
  <c r="BS123" i="8"/>
  <c r="BQ123" i="8"/>
  <c r="BD123" i="8"/>
  <c r="BD122" i="8"/>
  <c r="BD121" i="8"/>
  <c r="BS120" i="8"/>
  <c r="BQ120" i="8"/>
  <c r="BD120" i="8"/>
  <c r="BD119" i="8"/>
  <c r="BD118" i="8"/>
  <c r="BS117" i="8"/>
  <c r="BQ117" i="8"/>
  <c r="BD117" i="8"/>
  <c r="BD116" i="8"/>
  <c r="BD115" i="8"/>
  <c r="BS114" i="8"/>
  <c r="BQ114" i="8"/>
  <c r="BD114" i="8"/>
  <c r="BD113" i="8"/>
  <c r="BD112" i="8"/>
  <c r="BS111" i="8"/>
  <c r="BQ111" i="8"/>
  <c r="BD111" i="8"/>
  <c r="BD110" i="8"/>
  <c r="BD109" i="8"/>
  <c r="BS108" i="8"/>
  <c r="BQ108" i="8"/>
  <c r="BD108" i="8"/>
  <c r="BD107" i="8"/>
  <c r="BD106" i="8"/>
  <c r="BS105" i="8"/>
  <c r="BQ105" i="8"/>
  <c r="BD105" i="8"/>
  <c r="BD104" i="8"/>
  <c r="BD103" i="8"/>
  <c r="BS102" i="8"/>
  <c r="BQ102" i="8"/>
  <c r="BD102" i="8"/>
  <c r="BD101" i="8"/>
  <c r="BD100" i="8"/>
  <c r="BS99" i="8"/>
  <c r="BQ99" i="8"/>
  <c r="BD99" i="8"/>
  <c r="BD98" i="8"/>
  <c r="BD97" i="8"/>
  <c r="BS96" i="8"/>
  <c r="BQ96" i="8"/>
  <c r="BD96" i="8"/>
  <c r="BD95" i="8"/>
  <c r="BD94" i="8"/>
  <c r="BS93" i="8"/>
  <c r="BQ93" i="8"/>
  <c r="BD93" i="8"/>
  <c r="BD92" i="8"/>
  <c r="BD91" i="8"/>
  <c r="BD90" i="8"/>
  <c r="BS89" i="8"/>
  <c r="BQ89" i="8"/>
  <c r="BD89" i="8"/>
  <c r="BD88" i="8"/>
  <c r="BS87" i="8"/>
  <c r="BQ87" i="8"/>
  <c r="BD87" i="8"/>
  <c r="BD86" i="8"/>
  <c r="BD85" i="8"/>
  <c r="BD84" i="8"/>
  <c r="BS83" i="8"/>
  <c r="BQ83" i="8"/>
  <c r="BD83" i="8"/>
  <c r="BD82" i="8"/>
  <c r="BD81" i="8"/>
  <c r="BS80" i="8"/>
  <c r="BQ80" i="8"/>
  <c r="BD80" i="8"/>
  <c r="BD79" i="8"/>
  <c r="BD78" i="8"/>
  <c r="BS77" i="8"/>
  <c r="BQ77" i="8"/>
  <c r="BD77" i="8"/>
  <c r="BD76" i="8"/>
  <c r="BD75" i="8"/>
  <c r="BS74" i="8"/>
  <c r="BQ74" i="8"/>
  <c r="BD74" i="8"/>
  <c r="BD73" i="8"/>
  <c r="BD72" i="8"/>
  <c r="BD71" i="8"/>
  <c r="BS70" i="8"/>
  <c r="BQ70" i="8"/>
  <c r="BD70" i="8"/>
  <c r="BD69" i="8"/>
  <c r="BD68" i="8"/>
  <c r="BS67" i="8"/>
  <c r="BQ67" i="8"/>
  <c r="BD67" i="8"/>
  <c r="BD66" i="8"/>
  <c r="BD65" i="8"/>
  <c r="BS64" i="8"/>
  <c r="BQ64" i="8"/>
  <c r="BD64" i="8"/>
  <c r="BD63" i="8"/>
  <c r="BD62" i="8"/>
  <c r="BS61" i="8"/>
  <c r="BQ61" i="8"/>
  <c r="BD61" i="8"/>
  <c r="BD60" i="8"/>
  <c r="BD59" i="8"/>
  <c r="BS58" i="8"/>
  <c r="BQ58" i="8"/>
  <c r="BD58" i="8"/>
  <c r="BD57" i="8"/>
  <c r="BD56" i="8"/>
  <c r="BS55" i="8"/>
  <c r="BQ55" i="8"/>
  <c r="BD55" i="8"/>
  <c r="BD54" i="8"/>
  <c r="BD53" i="8"/>
  <c r="BS52" i="8"/>
  <c r="BQ52" i="8"/>
  <c r="BD52" i="8"/>
  <c r="BD51" i="8"/>
  <c r="BD50" i="8"/>
  <c r="BS49" i="8"/>
  <c r="BQ49" i="8"/>
  <c r="BD49" i="8"/>
  <c r="BD48" i="8"/>
  <c r="BD47" i="8"/>
  <c r="BS46" i="8"/>
  <c r="BQ46" i="8"/>
  <c r="BD46" i="8"/>
  <c r="BD45" i="8"/>
  <c r="BD44" i="8"/>
  <c r="BS43" i="8"/>
  <c r="BQ43" i="8"/>
  <c r="BD43" i="8"/>
  <c r="BD42" i="8"/>
  <c r="BD41" i="8"/>
  <c r="BD40" i="8"/>
  <c r="BD39" i="8"/>
  <c r="BD38" i="8"/>
  <c r="BD37" i="8"/>
  <c r="BD36" i="8"/>
  <c r="BD35" i="8"/>
  <c r="BD34" i="8"/>
  <c r="BD33" i="8"/>
  <c r="BD32" i="8"/>
  <c r="BD31" i="8"/>
  <c r="CE30" i="8"/>
  <c r="CD30" i="8"/>
  <c r="CC30" i="8"/>
  <c r="CB30" i="8"/>
  <c r="CA30" i="8"/>
  <c r="BZ30" i="8"/>
  <c r="BY30" i="8"/>
  <c r="BX30" i="8"/>
  <c r="BW30" i="8"/>
  <c r="BR30" i="8"/>
  <c r="BP30" i="8"/>
  <c r="BO30" i="8"/>
  <c r="BN30" i="8"/>
  <c r="BM30" i="8"/>
  <c r="BL30" i="8"/>
  <c r="BK30" i="8"/>
  <c r="BJ30" i="8"/>
  <c r="BI30" i="8"/>
  <c r="BH30" i="8"/>
  <c r="BG30" i="8"/>
  <c r="AA30" i="8"/>
  <c r="Y30" i="8"/>
  <c r="X30" i="8"/>
  <c r="AG30" i="8"/>
  <c r="W30" i="8"/>
  <c r="V30" i="8"/>
  <c r="U30" i="8"/>
  <c r="T30" i="8"/>
  <c r="S30" i="8"/>
  <c r="R30" i="8"/>
  <c r="Q30" i="8"/>
  <c r="P30" i="8"/>
  <c r="O30" i="8"/>
  <c r="N30" i="8"/>
  <c r="M30" i="8"/>
  <c r="L30" i="8"/>
  <c r="K30" i="8"/>
  <c r="AY30" i="8"/>
  <c r="AW30" i="8"/>
  <c r="AU30" i="8"/>
  <c r="AS30" i="8"/>
  <c r="AQ30" i="8"/>
  <c r="J30" i="8"/>
  <c r="I30" i="8"/>
  <c r="AO30" i="8"/>
  <c r="AM30" i="8"/>
  <c r="AK30" i="8"/>
  <c r="AI30" i="8"/>
  <c r="AE30" i="8"/>
  <c r="AF30" i="8" s="1"/>
  <c r="AD30" i="8"/>
  <c r="AB30" i="8"/>
  <c r="BS29" i="8"/>
  <c r="BQ29" i="8"/>
  <c r="BD29" i="8"/>
  <c r="BD28" i="8"/>
  <c r="BD27" i="8"/>
  <c r="BS26" i="8"/>
  <c r="BQ26" i="8"/>
  <c r="BD26" i="8"/>
  <c r="BD25" i="8"/>
  <c r="BD24" i="8"/>
  <c r="BS23" i="8"/>
  <c r="BQ23" i="8"/>
  <c r="BD23" i="8"/>
  <c r="BD22" i="8"/>
  <c r="BD21" i="8"/>
  <c r="BS20" i="8"/>
  <c r="BQ20" i="8"/>
  <c r="BD20" i="8"/>
  <c r="BD19" i="8"/>
  <c r="BD18" i="8"/>
  <c r="BS17" i="8"/>
  <c r="BQ17" i="8"/>
  <c r="BD17" i="8"/>
  <c r="BD16" i="8"/>
  <c r="BD15" i="8"/>
  <c r="BS14" i="8"/>
  <c r="BQ14" i="8"/>
  <c r="BD14" i="8"/>
  <c r="BD13" i="8"/>
  <c r="BD12" i="8"/>
  <c r="BS11" i="8"/>
  <c r="BQ11" i="8"/>
  <c r="BD11" i="8"/>
  <c r="BD10" i="8"/>
  <c r="BD9" i="8"/>
  <c r="BS8" i="8"/>
  <c r="BQ8" i="8"/>
  <c r="BD8" i="8"/>
  <c r="BD7" i="8"/>
  <c r="D371" i="7"/>
  <c r="D370" i="7"/>
  <c r="D369" i="7"/>
  <c r="D368" i="7"/>
  <c r="D367" i="7"/>
  <c r="D366" i="7"/>
  <c r="D365" i="7"/>
  <c r="D364" i="7"/>
  <c r="D363" i="7"/>
  <c r="D362" i="7"/>
  <c r="D361" i="7"/>
  <c r="D360" i="7"/>
  <c r="D359" i="7"/>
  <c r="D358" i="7"/>
  <c r="D357" i="7"/>
  <c r="D356" i="7"/>
  <c r="D355" i="7"/>
  <c r="D354" i="7"/>
  <c r="D353" i="7"/>
  <c r="D352" i="7"/>
  <c r="D351" i="7"/>
  <c r="D350" i="7"/>
  <c r="D349" i="7"/>
  <c r="D348" i="7"/>
  <c r="D347" i="7"/>
  <c r="D346" i="7"/>
  <c r="D345" i="7"/>
  <c r="D344" i="7"/>
  <c r="D343" i="7"/>
  <c r="D342" i="7"/>
  <c r="D341" i="7"/>
  <c r="D340" i="7"/>
  <c r="D339" i="7"/>
  <c r="D338" i="7"/>
  <c r="D337" i="7"/>
  <c r="D336" i="7"/>
  <c r="D335" i="7"/>
  <c r="D334" i="7"/>
  <c r="D333" i="7"/>
  <c r="D332" i="7"/>
  <c r="D331" i="7"/>
  <c r="D330" i="7"/>
  <c r="D329" i="7"/>
  <c r="D328" i="7"/>
  <c r="D327" i="7"/>
  <c r="D326" i="7"/>
  <c r="D325" i="7"/>
  <c r="D324" i="7"/>
  <c r="D323" i="7"/>
  <c r="D322" i="7"/>
  <c r="D321" i="7"/>
  <c r="D320" i="7"/>
  <c r="D319" i="7"/>
  <c r="D318" i="7"/>
  <c r="D317" i="7"/>
  <c r="D316" i="7"/>
  <c r="D315" i="7"/>
  <c r="D314" i="7"/>
  <c r="D313" i="7"/>
  <c r="D312" i="7"/>
  <c r="D311" i="7"/>
  <c r="D310" i="7"/>
  <c r="D309" i="7"/>
  <c r="D308" i="7"/>
  <c r="D307" i="7"/>
  <c r="D306" i="7"/>
  <c r="D305" i="7"/>
  <c r="D304" i="7"/>
  <c r="D303" i="7"/>
  <c r="D302" i="7"/>
  <c r="D301" i="7"/>
  <c r="D300" i="7"/>
  <c r="D299" i="7"/>
  <c r="D298" i="7"/>
  <c r="D297" i="7"/>
  <c r="D296" i="7"/>
  <c r="D295" i="7"/>
  <c r="D294" i="7"/>
  <c r="D293" i="7"/>
  <c r="D292" i="7"/>
  <c r="D291" i="7"/>
  <c r="D290" i="7"/>
  <c r="D289" i="7"/>
  <c r="D288" i="7"/>
  <c r="D287" i="7"/>
  <c r="D286" i="7"/>
  <c r="D285" i="7"/>
  <c r="D284" i="7"/>
  <c r="D283" i="7"/>
  <c r="D282" i="7"/>
  <c r="D281" i="7"/>
  <c r="D280" i="7"/>
  <c r="D279" i="7"/>
  <c r="D278" i="7"/>
  <c r="D277" i="7"/>
  <c r="D276" i="7"/>
  <c r="D275" i="7"/>
  <c r="D274" i="7"/>
  <c r="D273" i="7"/>
  <c r="D272" i="7"/>
  <c r="D271" i="7"/>
  <c r="D270" i="7"/>
  <c r="D269" i="7"/>
  <c r="D268" i="7"/>
  <c r="D267" i="7"/>
  <c r="D266" i="7"/>
  <c r="D265" i="7"/>
  <c r="D264" i="7"/>
  <c r="D263" i="7"/>
  <c r="D262" i="7"/>
  <c r="D261" i="7"/>
  <c r="D260" i="7"/>
  <c r="D259" i="7"/>
  <c r="D258" i="7"/>
  <c r="D257" i="7"/>
  <c r="D256" i="7"/>
  <c r="D255" i="7"/>
  <c r="D254" i="7"/>
  <c r="D253" i="7"/>
  <c r="D252" i="7"/>
  <c r="D251" i="7"/>
  <c r="D250" i="7"/>
  <c r="D249" i="7"/>
  <c r="D248" i="7"/>
  <c r="D247" i="7"/>
  <c r="D246" i="7"/>
  <c r="D245" i="7"/>
  <c r="D244" i="7"/>
  <c r="D243" i="7"/>
  <c r="D242" i="7"/>
  <c r="D241" i="7"/>
  <c r="D240" i="7"/>
  <c r="D239" i="7"/>
  <c r="D238" i="7"/>
  <c r="D237" i="7"/>
  <c r="D236" i="7"/>
  <c r="D235" i="7"/>
  <c r="D234" i="7"/>
  <c r="D233" i="7"/>
  <c r="D231" i="7"/>
  <c r="D230" i="7"/>
  <c r="D229" i="7"/>
  <c r="D228" i="7"/>
  <c r="D227" i="7"/>
  <c r="D226" i="7"/>
  <c r="D225" i="7"/>
  <c r="D224" i="7"/>
  <c r="D223" i="7"/>
  <c r="D222" i="7"/>
  <c r="D221" i="7"/>
  <c r="D220" i="7"/>
  <c r="D219" i="7"/>
  <c r="D218" i="7"/>
  <c r="D217" i="7"/>
  <c r="D216" i="7"/>
  <c r="D215" i="7"/>
  <c r="D214" i="7"/>
  <c r="D213" i="7"/>
  <c r="D212" i="7"/>
  <c r="D211" i="7"/>
  <c r="D210" i="7"/>
  <c r="D209" i="7"/>
  <c r="D208" i="7"/>
  <c r="D207" i="7"/>
  <c r="D206" i="7"/>
  <c r="D205" i="7"/>
  <c r="D204" i="7"/>
  <c r="D203" i="7"/>
  <c r="D202" i="7"/>
  <c r="D201" i="7"/>
  <c r="D200" i="7"/>
  <c r="D199" i="7"/>
  <c r="D198" i="7"/>
  <c r="D197" i="7"/>
  <c r="D196" i="7"/>
  <c r="D195" i="7"/>
  <c r="D194" i="7"/>
  <c r="D193" i="7"/>
  <c r="D192" i="7"/>
  <c r="D191" i="7"/>
  <c r="D190" i="7"/>
  <c r="D189" i="7"/>
  <c r="D188" i="7"/>
  <c r="D187" i="7"/>
  <c r="D186" i="7"/>
  <c r="D185" i="7"/>
  <c r="D184" i="7"/>
  <c r="D183" i="7"/>
  <c r="D182" i="7"/>
  <c r="D181" i="7"/>
  <c r="D180" i="7"/>
  <c r="D179" i="7"/>
  <c r="D178" i="7"/>
  <c r="D177" i="7"/>
  <c r="D176" i="7"/>
  <c r="D175" i="7"/>
  <c r="D174" i="7"/>
  <c r="D173" i="7"/>
  <c r="D172" i="7"/>
  <c r="D171" i="7"/>
  <c r="D170" i="7"/>
  <c r="D169" i="7"/>
  <c r="D168" i="7"/>
  <c r="D167" i="7"/>
  <c r="D166" i="7"/>
  <c r="D165" i="7"/>
  <c r="D164" i="7"/>
  <c r="D163" i="7"/>
  <c r="D162" i="7"/>
  <c r="D161" i="7"/>
  <c r="D160" i="7"/>
  <c r="D159" i="7"/>
  <c r="D158" i="7"/>
  <c r="D157" i="7"/>
  <c r="D156" i="7"/>
  <c r="D155" i="7"/>
  <c r="D154" i="7"/>
  <c r="D153" i="7"/>
  <c r="D152" i="7"/>
  <c r="D151" i="7"/>
  <c r="D150" i="7"/>
  <c r="D149" i="7"/>
  <c r="D148" i="7"/>
  <c r="D147" i="7"/>
  <c r="D146" i="7"/>
  <c r="D145" i="7"/>
  <c r="D144" i="7"/>
  <c r="D143" i="7"/>
  <c r="D142" i="7"/>
  <c r="D141" i="7"/>
  <c r="D140" i="7"/>
  <c r="D139" i="7"/>
  <c r="D138" i="7"/>
  <c r="D137" i="7"/>
  <c r="D136" i="7"/>
  <c r="D135" i="7"/>
  <c r="D134" i="7"/>
  <c r="D133" i="7"/>
  <c r="D132" i="7"/>
  <c r="D131" i="7"/>
  <c r="D130" i="7"/>
  <c r="D129" i="7"/>
  <c r="D128" i="7"/>
  <c r="D127" i="7"/>
  <c r="D126" i="7"/>
  <c r="D125" i="7"/>
  <c r="D124" i="7"/>
  <c r="D123" i="7"/>
  <c r="D122" i="7"/>
  <c r="D121" i="7"/>
  <c r="D120" i="7"/>
  <c r="D119" i="7"/>
  <c r="D118" i="7"/>
  <c r="D117" i="7"/>
  <c r="D116" i="7"/>
  <c r="D115" i="7"/>
  <c r="D114" i="7"/>
  <c r="D113" i="7"/>
  <c r="D112" i="7"/>
  <c r="D111" i="7"/>
  <c r="D110" i="7"/>
  <c r="D109" i="7"/>
  <c r="D108" i="7"/>
  <c r="D107" i="7"/>
  <c r="D106" i="7"/>
  <c r="D105" i="7"/>
  <c r="D104" i="7"/>
  <c r="D103" i="7"/>
  <c r="D102" i="7"/>
  <c r="D101" i="7"/>
  <c r="D100" i="7"/>
  <c r="D99" i="7"/>
  <c r="D98" i="7"/>
  <c r="D97" i="7"/>
  <c r="D96" i="7"/>
  <c r="D95" i="7"/>
  <c r="D94" i="7"/>
  <c r="D93" i="7"/>
  <c r="D92" i="7"/>
  <c r="D91" i="7"/>
  <c r="D90" i="7"/>
  <c r="D89" i="7"/>
  <c r="D88" i="7"/>
  <c r="D87" i="7"/>
  <c r="D86" i="7"/>
  <c r="D85" i="7"/>
  <c r="D84" i="7"/>
  <c r="D83" i="7"/>
  <c r="D82" i="7"/>
  <c r="D81" i="7"/>
  <c r="D80" i="7"/>
  <c r="D79" i="7"/>
  <c r="D78" i="7"/>
  <c r="D77" i="7"/>
  <c r="D76" i="7"/>
  <c r="D75" i="7"/>
  <c r="D74" i="7"/>
  <c r="D73" i="7"/>
  <c r="D72" i="7"/>
  <c r="D71" i="7"/>
  <c r="D70" i="7"/>
  <c r="D69" i="7"/>
  <c r="D68" i="7"/>
  <c r="D67" i="7"/>
  <c r="D66" i="7"/>
  <c r="D65" i="7"/>
  <c r="D64" i="7"/>
  <c r="D63" i="7"/>
  <c r="D62" i="7"/>
  <c r="D61" i="7"/>
  <c r="D60" i="7"/>
  <c r="D59" i="7"/>
  <c r="D58" i="7"/>
  <c r="D57" i="7"/>
  <c r="D56" i="7"/>
  <c r="D55" i="7"/>
  <c r="D53" i="7"/>
  <c r="D52" i="7"/>
  <c r="D51" i="7"/>
  <c r="D50" i="7"/>
  <c r="D49" i="7"/>
  <c r="D48" i="7"/>
  <c r="D47" i="7"/>
  <c r="D46" i="7"/>
  <c r="D45" i="7"/>
  <c r="D44" i="7"/>
  <c r="D43" i="7"/>
  <c r="D42" i="7"/>
  <c r="D41" i="7"/>
  <c r="D40" i="7"/>
  <c r="D39" i="7"/>
  <c r="D38" i="7"/>
  <c r="D37" i="7"/>
  <c r="D36" i="7"/>
  <c r="D35" i="7"/>
  <c r="D34" i="7"/>
  <c r="D33" i="7"/>
  <c r="D32" i="7"/>
  <c r="D31" i="7"/>
  <c r="D30" i="7"/>
  <c r="D29" i="7"/>
  <c r="D28" i="7"/>
  <c r="D27" i="7"/>
  <c r="D26" i="7"/>
  <c r="D25" i="7"/>
  <c r="D24" i="7"/>
  <c r="D23" i="7"/>
  <c r="D22" i="7"/>
  <c r="D21" i="7"/>
  <c r="D20" i="7"/>
  <c r="D19" i="7"/>
  <c r="D18" i="7"/>
  <c r="D17" i="7"/>
  <c r="D16" i="7"/>
  <c r="D15" i="7"/>
  <c r="D14" i="7"/>
  <c r="D13" i="7"/>
  <c r="D12" i="7"/>
  <c r="D11" i="7"/>
  <c r="D10" i="7"/>
  <c r="D9" i="7"/>
  <c r="D8" i="7"/>
  <c r="D7" i="7"/>
  <c r="D6" i="7"/>
  <c r="D5" i="7"/>
  <c r="U24" i="11"/>
  <c r="T24" i="11"/>
  <c r="S24" i="11"/>
  <c r="R24" i="11"/>
  <c r="Q24" i="11"/>
  <c r="P24" i="11"/>
  <c r="O24" i="11"/>
  <c r="N24" i="11"/>
  <c r="M24" i="11"/>
  <c r="W24" i="11" s="1"/>
  <c r="X24" i="11" s="1"/>
  <c r="U22" i="11"/>
  <c r="T22" i="11"/>
  <c r="S22" i="11"/>
  <c r="R22" i="11"/>
  <c r="Q22" i="11"/>
  <c r="P22" i="11"/>
  <c r="O22" i="11"/>
  <c r="N22" i="11"/>
  <c r="W22" i="11" s="1"/>
  <c r="X22" i="11" s="1"/>
  <c r="M22" i="11"/>
  <c r="U20" i="11"/>
  <c r="T20" i="11"/>
  <c r="S20" i="11"/>
  <c r="R20" i="11"/>
  <c r="Q20" i="11"/>
  <c r="P20" i="11"/>
  <c r="O20" i="11"/>
  <c r="N20" i="11"/>
  <c r="M20" i="11"/>
  <c r="W20" i="11" s="1"/>
  <c r="X20" i="11" s="1"/>
  <c r="U17" i="11"/>
  <c r="T17" i="11"/>
  <c r="S17" i="11"/>
  <c r="R17" i="11"/>
  <c r="Q17" i="11"/>
  <c r="P17" i="11"/>
  <c r="O17" i="11"/>
  <c r="N17" i="11"/>
  <c r="W17" i="11" s="1"/>
  <c r="X17" i="11" s="1"/>
  <c r="Y18" i="11" s="1"/>
  <c r="Z18" i="11" s="1"/>
  <c r="M17" i="11"/>
  <c r="U16" i="11"/>
  <c r="T16" i="11"/>
  <c r="S16" i="11"/>
  <c r="R16" i="11"/>
  <c r="Q16" i="11"/>
  <c r="P16" i="11"/>
  <c r="O16" i="11"/>
  <c r="N16" i="11"/>
  <c r="M16" i="11"/>
  <c r="W16" i="11" s="1"/>
  <c r="X16" i="11" s="1"/>
  <c r="U13" i="11"/>
  <c r="T13" i="11"/>
  <c r="S13" i="11"/>
  <c r="R13" i="11"/>
  <c r="Q13" i="11"/>
  <c r="P13" i="11"/>
  <c r="O13" i="11"/>
  <c r="N13" i="11"/>
  <c r="W13" i="11" s="1"/>
  <c r="X13" i="11" s="1"/>
  <c r="Y12" i="11" s="1"/>
  <c r="Z12" i="11" s="1"/>
  <c r="M13" i="11"/>
  <c r="U9" i="11"/>
  <c r="T9" i="11"/>
  <c r="S9" i="11"/>
  <c r="R9" i="11"/>
  <c r="Q9" i="11"/>
  <c r="P9" i="11"/>
  <c r="O9" i="11"/>
  <c r="N9" i="11"/>
  <c r="M9" i="11"/>
  <c r="W9" i="11" s="1"/>
  <c r="X9" i="11" s="1"/>
  <c r="U7" i="11"/>
  <c r="T7" i="11"/>
  <c r="S7" i="11"/>
  <c r="R7" i="11"/>
  <c r="Q7" i="11"/>
  <c r="P7" i="11"/>
  <c r="O7" i="11"/>
  <c r="N7" i="11"/>
  <c r="W7" i="11" s="1"/>
  <c r="X7" i="11" s="1"/>
  <c r="M7" i="11"/>
  <c r="U6" i="11"/>
  <c r="T6" i="11"/>
  <c r="S6" i="11"/>
  <c r="R6" i="11"/>
  <c r="Q6" i="11"/>
  <c r="P6" i="11"/>
  <c r="O6" i="11"/>
  <c r="N6" i="11"/>
  <c r="M6" i="11"/>
  <c r="W6" i="11" s="1"/>
  <c r="X6" i="11" s="1"/>
  <c r="U3" i="11"/>
  <c r="T3" i="11"/>
  <c r="S3" i="11"/>
  <c r="R3" i="11"/>
  <c r="Q3" i="11"/>
  <c r="P3" i="11"/>
  <c r="O3" i="11"/>
  <c r="N3" i="11"/>
  <c r="W3" i="11" s="1"/>
  <c r="X3" i="11" s="1"/>
  <c r="Y4" i="11" s="1"/>
  <c r="Z4" i="11" s="1"/>
  <c r="M3" i="11"/>
  <c r="DE250" i="8" l="1"/>
  <c r="DE1129" i="8"/>
  <c r="DE942" i="8"/>
  <c r="DE981" i="8"/>
  <c r="DE993" i="8"/>
  <c r="AH317" i="8"/>
  <c r="AC317" i="8"/>
  <c r="DF317" i="8" s="1"/>
  <c r="DJ317" i="8" s="1"/>
  <c r="BU645" i="8"/>
  <c r="DE645" i="8"/>
  <c r="DF645" i="8" s="1"/>
  <c r="BU787" i="8"/>
  <c r="DE787" i="8"/>
  <c r="DF787" i="8" s="1"/>
  <c r="BU803" i="8"/>
  <c r="DE803" i="8"/>
  <c r="DF803" i="8" s="1"/>
  <c r="AC342" i="8"/>
  <c r="DF342" i="8" s="1"/>
  <c r="DG342" i="8" s="1"/>
  <c r="AH342" i="8"/>
  <c r="AC442" i="8"/>
  <c r="DF442" i="8" s="1"/>
  <c r="DI442" i="8" s="1"/>
  <c r="AH442" i="8"/>
  <c r="AH557" i="8"/>
  <c r="AC557" i="8"/>
  <c r="DF557" i="8" s="1"/>
  <c r="DJ557" i="8" s="1"/>
  <c r="AH609" i="8"/>
  <c r="AC609" i="8"/>
  <c r="DF609" i="8" s="1"/>
  <c r="DJ609" i="8" s="1"/>
  <c r="BU651" i="8"/>
  <c r="DE651" i="8"/>
  <c r="DF651" i="8" s="1"/>
  <c r="BU657" i="8"/>
  <c r="DE657" i="8"/>
  <c r="DF657" i="8" s="1"/>
  <c r="AH674" i="8"/>
  <c r="AC674" i="8"/>
  <c r="BU785" i="8"/>
  <c r="DE785" i="8"/>
  <c r="DF785" i="8" s="1"/>
  <c r="BU793" i="8"/>
  <c r="DE793" i="8"/>
  <c r="DF793" i="8" s="1"/>
  <c r="BU801" i="8"/>
  <c r="DE801" i="8"/>
  <c r="DF801" i="8" s="1"/>
  <c r="BU809" i="8"/>
  <c r="DE809" i="8"/>
  <c r="DF809" i="8" s="1"/>
  <c r="BU817" i="8"/>
  <c r="DE817" i="8"/>
  <c r="DF817" i="8" s="1"/>
  <c r="BU830" i="8"/>
  <c r="DE830" i="8"/>
  <c r="DF830" i="8" s="1"/>
  <c r="BU838" i="8"/>
  <c r="DE838" i="8"/>
  <c r="DF838" i="8" s="1"/>
  <c r="BU846" i="8"/>
  <c r="DE846" i="8"/>
  <c r="DF846" i="8" s="1"/>
  <c r="BU854" i="8"/>
  <c r="DE854" i="8"/>
  <c r="DF854" i="8" s="1"/>
  <c r="AH908" i="8"/>
  <c r="AC908" i="8"/>
  <c r="DE971" i="8"/>
  <c r="AH981" i="8"/>
  <c r="AC981" i="8"/>
  <c r="AH993" i="8"/>
  <c r="AC993" i="8"/>
  <c r="AH1129" i="8"/>
  <c r="AC1129" i="8"/>
  <c r="DG1434" i="8"/>
  <c r="DH1434" i="8" s="1"/>
  <c r="DG1484" i="8"/>
  <c r="DH1484" i="8" s="1"/>
  <c r="AC214" i="8"/>
  <c r="AH214" i="8"/>
  <c r="AC250" i="8"/>
  <c r="DF250" i="8" s="1"/>
  <c r="AH250" i="8"/>
  <c r="AH301" i="8"/>
  <c r="AC301" i="8"/>
  <c r="DF301" i="8" s="1"/>
  <c r="DI301" i="8" s="1"/>
  <c r="AH365" i="8"/>
  <c r="AC365" i="8"/>
  <c r="BU653" i="8"/>
  <c r="DE653" i="8"/>
  <c r="DF653" i="8" s="1"/>
  <c r="BU659" i="8"/>
  <c r="DE659" i="8"/>
  <c r="DF659" i="8" s="1"/>
  <c r="AH779" i="8"/>
  <c r="AC779" i="8"/>
  <c r="DF779" i="8" s="1"/>
  <c r="DJ779" i="8" s="1"/>
  <c r="BU795" i="8"/>
  <c r="DE795" i="8"/>
  <c r="DF795" i="8" s="1"/>
  <c r="BU819" i="8"/>
  <c r="DE819" i="8"/>
  <c r="DF819" i="8" s="1"/>
  <c r="BU832" i="8"/>
  <c r="DE832" i="8"/>
  <c r="DF832" i="8" s="1"/>
  <c r="BU856" i="8"/>
  <c r="DE856" i="8"/>
  <c r="DF856" i="8" s="1"/>
  <c r="AH863" i="8"/>
  <c r="AC863" i="8"/>
  <c r="AH952" i="8"/>
  <c r="AC952" i="8"/>
  <c r="AH1029" i="8"/>
  <c r="AC1029" i="8"/>
  <c r="DF1029" i="8" s="1"/>
  <c r="DG1029" i="8" s="1"/>
  <c r="AH1362" i="8"/>
  <c r="AC1362" i="8"/>
  <c r="DF1362" i="8" s="1"/>
  <c r="DJ1362" i="8" s="1"/>
  <c r="AH1401" i="8"/>
  <c r="AC1401" i="8"/>
  <c r="DF1401" i="8" s="1"/>
  <c r="AH275" i="8"/>
  <c r="AC275" i="8"/>
  <c r="DF275" i="8" s="1"/>
  <c r="DJ275" i="8" s="1"/>
  <c r="AH30" i="8"/>
  <c r="AC30" i="8"/>
  <c r="AH331" i="8"/>
  <c r="AC331" i="8"/>
  <c r="DF331" i="8" s="1"/>
  <c r="DG331" i="8" s="1"/>
  <c r="DE365" i="8"/>
  <c r="AH644" i="8"/>
  <c r="AC644" i="8"/>
  <c r="DF644" i="8" s="1"/>
  <c r="BU649" i="8"/>
  <c r="DE649" i="8"/>
  <c r="DF649" i="8" s="1"/>
  <c r="BU663" i="8"/>
  <c r="DE663" i="8"/>
  <c r="DF663" i="8" s="1"/>
  <c r="AH740" i="8"/>
  <c r="AC740" i="8"/>
  <c r="DF740" i="8" s="1"/>
  <c r="DI740" i="8" s="1"/>
  <c r="BU783" i="8"/>
  <c r="DE783" i="8"/>
  <c r="DF783" i="8" s="1"/>
  <c r="BU791" i="8"/>
  <c r="DE791" i="8"/>
  <c r="DF791" i="8" s="1"/>
  <c r="BU799" i="8"/>
  <c r="DE799" i="8"/>
  <c r="DF799" i="8" s="1"/>
  <c r="BU807" i="8"/>
  <c r="DE807" i="8"/>
  <c r="DF807" i="8" s="1"/>
  <c r="BU815" i="8"/>
  <c r="DE815" i="8"/>
  <c r="DF815" i="8" s="1"/>
  <c r="BU823" i="8"/>
  <c r="DE823" i="8"/>
  <c r="DF823" i="8" s="1"/>
  <c r="BU828" i="8"/>
  <c r="DE828" i="8"/>
  <c r="DF828" i="8" s="1"/>
  <c r="BU836" i="8"/>
  <c r="DE836" i="8"/>
  <c r="DF836" i="8" s="1"/>
  <c r="BU844" i="8"/>
  <c r="DE844" i="8"/>
  <c r="DF844" i="8" s="1"/>
  <c r="BU852" i="8"/>
  <c r="DE852" i="8"/>
  <c r="DF852" i="8" s="1"/>
  <c r="BU860" i="8"/>
  <c r="DE860" i="8"/>
  <c r="DF860" i="8" s="1"/>
  <c r="DE881" i="8"/>
  <c r="DE908" i="8"/>
  <c r="DE920" i="8"/>
  <c r="AH942" i="8"/>
  <c r="AC942" i="8"/>
  <c r="DE952" i="8"/>
  <c r="AH1096" i="8"/>
  <c r="AC1096" i="8"/>
  <c r="DF1096" i="8" s="1"/>
  <c r="DG1096" i="8" s="1"/>
  <c r="AC1151" i="8"/>
  <c r="DF1151" i="8" s="1"/>
  <c r="DG1151" i="8" s="1"/>
  <c r="DH1151" i="8" s="1"/>
  <c r="AH1151" i="8"/>
  <c r="AH1261" i="8"/>
  <c r="AC1261" i="8"/>
  <c r="DF1261" i="8" s="1"/>
  <c r="DI1261" i="8" s="1"/>
  <c r="AH1294" i="8"/>
  <c r="AC1294" i="8"/>
  <c r="DE1294" i="8"/>
  <c r="AH1327" i="8"/>
  <c r="AC1327" i="8"/>
  <c r="DE1327" i="8"/>
  <c r="DI1434" i="8"/>
  <c r="DJ1434" i="8"/>
  <c r="DI1484" i="8"/>
  <c r="DJ1484" i="8"/>
  <c r="AC262" i="8"/>
  <c r="DF262" i="8" s="1"/>
  <c r="DI262" i="8" s="1"/>
  <c r="AH262" i="8"/>
  <c r="AH512" i="8"/>
  <c r="AC512" i="8"/>
  <c r="DF512" i="8" s="1"/>
  <c r="DJ512" i="8" s="1"/>
  <c r="BU811" i="8"/>
  <c r="DE811" i="8"/>
  <c r="DF811" i="8" s="1"/>
  <c r="BU840" i="8"/>
  <c r="DE840" i="8"/>
  <c r="DF840" i="8" s="1"/>
  <c r="BU848" i="8"/>
  <c r="DE848" i="8"/>
  <c r="DF848" i="8" s="1"/>
  <c r="AH881" i="8"/>
  <c r="AC881" i="8"/>
  <c r="AH920" i="8"/>
  <c r="AC920" i="8"/>
  <c r="AC1063" i="8"/>
  <c r="DF1063" i="8" s="1"/>
  <c r="DG1063" i="8" s="1"/>
  <c r="AH1063" i="8"/>
  <c r="AH129" i="8"/>
  <c r="AC129" i="8"/>
  <c r="AC182" i="8"/>
  <c r="AH182" i="8"/>
  <c r="AH237" i="8"/>
  <c r="AC237" i="8"/>
  <c r="DF237" i="8" s="1"/>
  <c r="DI237" i="8" s="1"/>
  <c r="AH288" i="8"/>
  <c r="AC288" i="8"/>
  <c r="DF288" i="8" s="1"/>
  <c r="DI288" i="8" s="1"/>
  <c r="AC410" i="8"/>
  <c r="DF410" i="8" s="1"/>
  <c r="DJ410" i="8" s="1"/>
  <c r="AH410" i="8"/>
  <c r="AH449" i="8"/>
  <c r="AC449" i="8"/>
  <c r="DF449" i="8" s="1"/>
  <c r="DJ449" i="8" s="1"/>
  <c r="AH457" i="8"/>
  <c r="AC457" i="8"/>
  <c r="DF457" i="8" s="1"/>
  <c r="DG457" i="8" s="1"/>
  <c r="BU647" i="8"/>
  <c r="DE647" i="8"/>
  <c r="DF647" i="8" s="1"/>
  <c r="BU661" i="8"/>
  <c r="DE661" i="8"/>
  <c r="DF661" i="8" s="1"/>
  <c r="BU667" i="8"/>
  <c r="DE667" i="8"/>
  <c r="DF667" i="8" s="1"/>
  <c r="AH705" i="8"/>
  <c r="AC705" i="8"/>
  <c r="DF705" i="8" s="1"/>
  <c r="DJ705" i="8" s="1"/>
  <c r="BU781" i="8"/>
  <c r="DE781" i="8"/>
  <c r="DF781" i="8" s="1"/>
  <c r="BU789" i="8"/>
  <c r="DE789" i="8"/>
  <c r="DF789" i="8" s="1"/>
  <c r="BU797" i="8"/>
  <c r="DE797" i="8"/>
  <c r="DF797" i="8" s="1"/>
  <c r="BU805" i="8"/>
  <c r="DE805" i="8"/>
  <c r="DF805" i="8" s="1"/>
  <c r="BU813" i="8"/>
  <c r="DE813" i="8"/>
  <c r="DF813" i="8" s="1"/>
  <c r="BU821" i="8"/>
  <c r="DE821" i="8"/>
  <c r="DF821" i="8" s="1"/>
  <c r="AH825" i="8"/>
  <c r="AC825" i="8"/>
  <c r="BU826" i="8"/>
  <c r="DE826" i="8"/>
  <c r="DF826" i="8" s="1"/>
  <c r="BU834" i="8"/>
  <c r="DE834" i="8"/>
  <c r="DF834" i="8" s="1"/>
  <c r="BU842" i="8"/>
  <c r="DE842" i="8"/>
  <c r="DF842" i="8" s="1"/>
  <c r="BU850" i="8"/>
  <c r="DE850" i="8"/>
  <c r="DF850" i="8" s="1"/>
  <c r="BU858" i="8"/>
  <c r="DE858" i="8"/>
  <c r="DF858" i="8" s="1"/>
  <c r="AH971" i="8"/>
  <c r="AC971" i="8"/>
  <c r="AH1216" i="8"/>
  <c r="AC1216" i="8"/>
  <c r="DE1216" i="8"/>
  <c r="AH1249" i="8"/>
  <c r="AC1249" i="8"/>
  <c r="DE1249" i="8"/>
  <c r="D373" i="7"/>
  <c r="BD1184" i="8"/>
  <c r="BD226" i="8"/>
  <c r="BC365" i="8"/>
  <c r="BE1012" i="8"/>
  <c r="BD1012" i="8" s="1"/>
  <c r="BE996" i="8"/>
  <c r="BD996" i="8" s="1"/>
  <c r="BE1028" i="8"/>
  <c r="BD1028" i="8" s="1"/>
  <c r="BE373" i="8"/>
  <c r="BD373" i="8" s="1"/>
  <c r="BE692" i="8"/>
  <c r="BD692" i="8" s="1"/>
  <c r="BE316" i="8"/>
  <c r="BD316" i="8" s="1"/>
  <c r="BE319" i="8"/>
  <c r="BD319" i="8" s="1"/>
  <c r="BE483" i="8"/>
  <c r="BD483" i="8" s="1"/>
  <c r="BE690" i="8"/>
  <c r="BD690" i="8" s="1"/>
  <c r="BE691" i="8"/>
  <c r="BD691" i="8" s="1"/>
  <c r="BE700" i="8"/>
  <c r="BD700" i="8" s="1"/>
  <c r="BE729" i="8"/>
  <c r="BD729" i="8" s="1"/>
  <c r="BE849" i="8"/>
  <c r="BD849" i="8" s="1"/>
  <c r="BE850" i="8"/>
  <c r="BD850" i="8" s="1"/>
  <c r="BE857" i="8"/>
  <c r="BD857" i="8" s="1"/>
  <c r="BE858" i="8"/>
  <c r="BD858" i="8" s="1"/>
  <c r="BD971" i="8"/>
  <c r="BE1111" i="8"/>
  <c r="BD1111" i="8" s="1"/>
  <c r="BE473" i="8"/>
  <c r="BD473" i="8" s="1"/>
  <c r="BE475" i="8"/>
  <c r="BD475" i="8" s="1"/>
  <c r="BE493" i="8"/>
  <c r="BD493" i="8" s="1"/>
  <c r="BE497" i="8"/>
  <c r="BD497" i="8" s="1"/>
  <c r="BE501" i="8"/>
  <c r="BD501" i="8" s="1"/>
  <c r="BE507" i="8"/>
  <c r="BD507" i="8" s="1"/>
  <c r="BE509" i="8"/>
  <c r="BD509" i="8" s="1"/>
  <c r="BE671" i="8"/>
  <c r="BD671" i="8" s="1"/>
  <c r="BE759" i="8"/>
  <c r="BD759" i="8" s="1"/>
  <c r="BE792" i="8"/>
  <c r="BD792" i="8" s="1"/>
  <c r="BE793" i="8"/>
  <c r="BD793" i="8" s="1"/>
  <c r="BE794" i="8"/>
  <c r="BD794" i="8" s="1"/>
  <c r="BE1004" i="8"/>
  <c r="BD1004" i="8" s="1"/>
  <c r="BE1020" i="8"/>
  <c r="BD1020" i="8" s="1"/>
  <c r="BE1061" i="8"/>
  <c r="BD1061" i="8" s="1"/>
  <c r="D189" i="8"/>
  <c r="DE189" i="8" s="1"/>
  <c r="DF189" i="8" s="1"/>
  <c r="BE338" i="8"/>
  <c r="BD338" i="8" s="1"/>
  <c r="BE381" i="8"/>
  <c r="BD381" i="8" s="1"/>
  <c r="BE395" i="8"/>
  <c r="BD395" i="8" s="1"/>
  <c r="BE399" i="8"/>
  <c r="BD399" i="8" s="1"/>
  <c r="BE405" i="8"/>
  <c r="BD405" i="8" s="1"/>
  <c r="BE450" i="8"/>
  <c r="BD450" i="8" s="1"/>
  <c r="BE648" i="8"/>
  <c r="BD648" i="8" s="1"/>
  <c r="BE649" i="8"/>
  <c r="BD649" i="8" s="1"/>
  <c r="BE678" i="8"/>
  <c r="BD678" i="8" s="1"/>
  <c r="BE743" i="8"/>
  <c r="BD743" i="8" s="1"/>
  <c r="BE824" i="8"/>
  <c r="BD824" i="8" s="1"/>
  <c r="BE826" i="8"/>
  <c r="BD826" i="8" s="1"/>
  <c r="BE827" i="8"/>
  <c r="BD827" i="8" s="1"/>
  <c r="BE1045" i="8"/>
  <c r="BD1045" i="8" s="1"/>
  <c r="BE1103" i="8"/>
  <c r="BD1103" i="8" s="1"/>
  <c r="BE1119" i="8"/>
  <c r="BD1119" i="8" s="1"/>
  <c r="BE308" i="8"/>
  <c r="BD308" i="8" s="1"/>
  <c r="BE327" i="8"/>
  <c r="BD327" i="8" s="1"/>
  <c r="BE389" i="8"/>
  <c r="BD389" i="8" s="1"/>
  <c r="BE454" i="8"/>
  <c r="BD454" i="8" s="1"/>
  <c r="BE456" i="8"/>
  <c r="BD456" i="8" s="1"/>
  <c r="BE460" i="8"/>
  <c r="BD460" i="8" s="1"/>
  <c r="BE466" i="8"/>
  <c r="BD466" i="8" s="1"/>
  <c r="BE645" i="8"/>
  <c r="BD645" i="8" s="1"/>
  <c r="CG669" i="8"/>
  <c r="BE669" i="8"/>
  <c r="BD669" i="8" s="1"/>
  <c r="CG684" i="8"/>
  <c r="BE684" i="8"/>
  <c r="BD684" i="8" s="1"/>
  <c r="CG713" i="8"/>
  <c r="BE713" i="8"/>
  <c r="BD713" i="8" s="1"/>
  <c r="CG742" i="8"/>
  <c r="BE742" i="8"/>
  <c r="BD742" i="8" s="1"/>
  <c r="BE745" i="8"/>
  <c r="BD745" i="8" s="1"/>
  <c r="CG775" i="8"/>
  <c r="BE775" i="8"/>
  <c r="BD775" i="8" s="1"/>
  <c r="CG676" i="8"/>
  <c r="BE676" i="8"/>
  <c r="BD676" i="8" s="1"/>
  <c r="CG741" i="8"/>
  <c r="BE741" i="8"/>
  <c r="BD741" i="8" s="1"/>
  <c r="CG747" i="8"/>
  <c r="BE747" i="8"/>
  <c r="BD747" i="8" s="1"/>
  <c r="BE808" i="8"/>
  <c r="BD808" i="8" s="1"/>
  <c r="BE809" i="8"/>
  <c r="BD809" i="8" s="1"/>
  <c r="BE810" i="8"/>
  <c r="BD810" i="8" s="1"/>
  <c r="BE1000" i="8"/>
  <c r="BD1000" i="8" s="1"/>
  <c r="BE1008" i="8"/>
  <c r="BD1008" i="8" s="1"/>
  <c r="BE1016" i="8"/>
  <c r="BD1016" i="8" s="1"/>
  <c r="BE1024" i="8"/>
  <c r="BD1024" i="8" s="1"/>
  <c r="BE1037" i="8"/>
  <c r="BD1037" i="8" s="1"/>
  <c r="BE1053" i="8"/>
  <c r="BD1053" i="8" s="1"/>
  <c r="BE1099" i="8"/>
  <c r="BD1099" i="8" s="1"/>
  <c r="BE1107" i="8"/>
  <c r="BD1107" i="8" s="1"/>
  <c r="BE1115" i="8"/>
  <c r="BD1115" i="8" s="1"/>
  <c r="BE1125" i="8"/>
  <c r="BD1125" i="8" s="1"/>
  <c r="BE304" i="8"/>
  <c r="BD304" i="8" s="1"/>
  <c r="BE312" i="8"/>
  <c r="BD312" i="8" s="1"/>
  <c r="BE318" i="8"/>
  <c r="BD318" i="8" s="1"/>
  <c r="BE321" i="8"/>
  <c r="BD321" i="8" s="1"/>
  <c r="BE323" i="8"/>
  <c r="BD323" i="8" s="1"/>
  <c r="BE326" i="8"/>
  <c r="BD326" i="8" s="1"/>
  <c r="BE329" i="8"/>
  <c r="BD329" i="8" s="1"/>
  <c r="BE334" i="8"/>
  <c r="BD334" i="8" s="1"/>
  <c r="BE367" i="8"/>
  <c r="BD367" i="8" s="1"/>
  <c r="BE369" i="8"/>
  <c r="BD369" i="8" s="1"/>
  <c r="BE377" i="8"/>
  <c r="BD377" i="8" s="1"/>
  <c r="BE385" i="8"/>
  <c r="BD385" i="8" s="1"/>
  <c r="BE387" i="8"/>
  <c r="BD387" i="8" s="1"/>
  <c r="BE391" i="8"/>
  <c r="BD391" i="8" s="1"/>
  <c r="BE401" i="8"/>
  <c r="BD401" i="8" s="1"/>
  <c r="BE403" i="8"/>
  <c r="BD403" i="8" s="1"/>
  <c r="BE407" i="8"/>
  <c r="BD407" i="8" s="1"/>
  <c r="BE452" i="8"/>
  <c r="BD452" i="8" s="1"/>
  <c r="BE469" i="8"/>
  <c r="BD469" i="8" s="1"/>
  <c r="BE479" i="8"/>
  <c r="BD479" i="8" s="1"/>
  <c r="BE487" i="8"/>
  <c r="BD487" i="8" s="1"/>
  <c r="BE652" i="8"/>
  <c r="BD652" i="8" s="1"/>
  <c r="BE653" i="8"/>
  <c r="BD653" i="8" s="1"/>
  <c r="BE658" i="8"/>
  <c r="BD658" i="8" s="1"/>
  <c r="BE659" i="8"/>
  <c r="BD659" i="8" s="1"/>
  <c r="BE660" i="8"/>
  <c r="BD660" i="8" s="1"/>
  <c r="BE665" i="8"/>
  <c r="BD665" i="8" s="1"/>
  <c r="BE668" i="8"/>
  <c r="BD668" i="8" s="1"/>
  <c r="BE673" i="8"/>
  <c r="BD673" i="8" s="1"/>
  <c r="BE675" i="8"/>
  <c r="BD675" i="8" s="1"/>
  <c r="BE682" i="8"/>
  <c r="BD682" i="8" s="1"/>
  <c r="BE686" i="8"/>
  <c r="BD686" i="8" s="1"/>
  <c r="CG702" i="8"/>
  <c r="BE702" i="8"/>
  <c r="BD702" i="8" s="1"/>
  <c r="CG737" i="8"/>
  <c r="BE737" i="8"/>
  <c r="BD737" i="8" s="1"/>
  <c r="CG767" i="8"/>
  <c r="BE767" i="8"/>
  <c r="BD767" i="8" s="1"/>
  <c r="CG785" i="8"/>
  <c r="BE785" i="8"/>
  <c r="BD785" i="8" s="1"/>
  <c r="CG800" i="8"/>
  <c r="BE800" i="8"/>
  <c r="BD800" i="8" s="1"/>
  <c r="CG802" i="8"/>
  <c r="BE802" i="8"/>
  <c r="BD802" i="8" s="1"/>
  <c r="CG817" i="8"/>
  <c r="BE817" i="8"/>
  <c r="BD817" i="8" s="1"/>
  <c r="CG833" i="8"/>
  <c r="BE833" i="8"/>
  <c r="BD833" i="8" s="1"/>
  <c r="CG837" i="8"/>
  <c r="BE837" i="8"/>
  <c r="BD837" i="8" s="1"/>
  <c r="BE841" i="8"/>
  <c r="BD841" i="8" s="1"/>
  <c r="BE842" i="8"/>
  <c r="BD842" i="8" s="1"/>
  <c r="CG854" i="8"/>
  <c r="BE854" i="8"/>
  <c r="BD854" i="8" s="1"/>
  <c r="CG694" i="8"/>
  <c r="BE694" i="8"/>
  <c r="BD694" i="8" s="1"/>
  <c r="CG698" i="8"/>
  <c r="BE698" i="8"/>
  <c r="BD698" i="8" s="1"/>
  <c r="CG721" i="8"/>
  <c r="BE721" i="8"/>
  <c r="BD721" i="8" s="1"/>
  <c r="CG751" i="8"/>
  <c r="BE751" i="8"/>
  <c r="BD751" i="8" s="1"/>
  <c r="CG784" i="8"/>
  <c r="BE784" i="8"/>
  <c r="BD784" i="8" s="1"/>
  <c r="CG786" i="8"/>
  <c r="BE786" i="8"/>
  <c r="BD786" i="8" s="1"/>
  <c r="CG801" i="8"/>
  <c r="BE801" i="8"/>
  <c r="BD801" i="8" s="1"/>
  <c r="CG816" i="8"/>
  <c r="BE816" i="8"/>
  <c r="BD816" i="8" s="1"/>
  <c r="CG818" i="8"/>
  <c r="BE818" i="8"/>
  <c r="BD818" i="8" s="1"/>
  <c r="CG834" i="8"/>
  <c r="BE834" i="8"/>
  <c r="BD834" i="8" s="1"/>
  <c r="CG838" i="8"/>
  <c r="BE838" i="8"/>
  <c r="BD838" i="8" s="1"/>
  <c r="CG853" i="8"/>
  <c r="BE853" i="8"/>
  <c r="BD853" i="8" s="1"/>
  <c r="BD993" i="8"/>
  <c r="BE1033" i="8"/>
  <c r="BD1033" i="8" s="1"/>
  <c r="BE1041" i="8"/>
  <c r="BD1041" i="8" s="1"/>
  <c r="BE1049" i="8"/>
  <c r="BD1049" i="8" s="1"/>
  <c r="BE1057" i="8"/>
  <c r="BD1057" i="8" s="1"/>
  <c r="BE1097" i="8"/>
  <c r="BD1097" i="8" s="1"/>
  <c r="BE1101" i="8"/>
  <c r="BD1101" i="8" s="1"/>
  <c r="BE1105" i="8"/>
  <c r="BD1105" i="8" s="1"/>
  <c r="BE1109" i="8"/>
  <c r="BD1109" i="8" s="1"/>
  <c r="BE1113" i="8"/>
  <c r="BD1113" i="8" s="1"/>
  <c r="BE1117" i="8"/>
  <c r="BD1117" i="8" s="1"/>
  <c r="BE1121" i="8"/>
  <c r="BD1121" i="8" s="1"/>
  <c r="D181" i="8"/>
  <c r="DE181" i="8" s="1"/>
  <c r="DF181" i="8" s="1"/>
  <c r="BE998" i="8"/>
  <c r="BD998" i="8" s="1"/>
  <c r="BE1002" i="8"/>
  <c r="BD1002" i="8" s="1"/>
  <c r="BE1006" i="8"/>
  <c r="BD1006" i="8" s="1"/>
  <c r="BE1010" i="8"/>
  <c r="BD1010" i="8" s="1"/>
  <c r="BE1014" i="8"/>
  <c r="BD1014" i="8" s="1"/>
  <c r="BE1018" i="8"/>
  <c r="BD1018" i="8" s="1"/>
  <c r="BE1022" i="8"/>
  <c r="BD1022" i="8" s="1"/>
  <c r="BE1026" i="8"/>
  <c r="BD1026" i="8" s="1"/>
  <c r="BE1031" i="8"/>
  <c r="BD1031" i="8" s="1"/>
  <c r="BE1035" i="8"/>
  <c r="BD1035" i="8" s="1"/>
  <c r="BE1039" i="8"/>
  <c r="BD1039" i="8" s="1"/>
  <c r="BE1043" i="8"/>
  <c r="BD1043" i="8" s="1"/>
  <c r="BE1047" i="8"/>
  <c r="BD1047" i="8" s="1"/>
  <c r="BE1051" i="8"/>
  <c r="BD1051" i="8" s="1"/>
  <c r="BE1055" i="8"/>
  <c r="BD1055" i="8" s="1"/>
  <c r="BE1059" i="8"/>
  <c r="BD1059" i="8" s="1"/>
  <c r="BE1123" i="8"/>
  <c r="BD1123" i="8" s="1"/>
  <c r="BE1127" i="8"/>
  <c r="BD1127" i="8" s="1"/>
  <c r="D154" i="8"/>
  <c r="DE154" i="8" s="1"/>
  <c r="DF154" i="8" s="1"/>
  <c r="BE302" i="8"/>
  <c r="BD302" i="8" s="1"/>
  <c r="BE303" i="8"/>
  <c r="BD303" i="8" s="1"/>
  <c r="BE306" i="8"/>
  <c r="BD306" i="8" s="1"/>
  <c r="BE307" i="8"/>
  <c r="BD307" i="8" s="1"/>
  <c r="BE310" i="8"/>
  <c r="BD310" i="8" s="1"/>
  <c r="BE311" i="8"/>
  <c r="BD311" i="8" s="1"/>
  <c r="BE314" i="8"/>
  <c r="BD314" i="8" s="1"/>
  <c r="BE315" i="8"/>
  <c r="BD315" i="8" s="1"/>
  <c r="BE332" i="8"/>
  <c r="BD332" i="8" s="1"/>
  <c r="BE336" i="8"/>
  <c r="BD336" i="8" s="1"/>
  <c r="BE340" i="8"/>
  <c r="BD340" i="8" s="1"/>
  <c r="BE458" i="8"/>
  <c r="BD458" i="8" s="1"/>
  <c r="BE655" i="8"/>
  <c r="BD655" i="8" s="1"/>
  <c r="BE656" i="8"/>
  <c r="BD656" i="8" s="1"/>
  <c r="BE662" i="8"/>
  <c r="BD662" i="8" s="1"/>
  <c r="BE663" i="8"/>
  <c r="BD663" i="8" s="1"/>
  <c r="BE664" i="8"/>
  <c r="BD664" i="8" s="1"/>
  <c r="BE683" i="8"/>
  <c r="BD683" i="8" s="1"/>
  <c r="BE688" i="8"/>
  <c r="BD688" i="8" s="1"/>
  <c r="BE699" i="8"/>
  <c r="BD699" i="8" s="1"/>
  <c r="CG708" i="8"/>
  <c r="BE708" i="8"/>
  <c r="BD708" i="8" s="1"/>
  <c r="CG711" i="8"/>
  <c r="BE711" i="8"/>
  <c r="BD711" i="8" s="1"/>
  <c r="CG716" i="8"/>
  <c r="BE716" i="8"/>
  <c r="BD716" i="8" s="1"/>
  <c r="CG719" i="8"/>
  <c r="BE719" i="8"/>
  <c r="BD719" i="8" s="1"/>
  <c r="CG724" i="8"/>
  <c r="BE724" i="8"/>
  <c r="BD724" i="8" s="1"/>
  <c r="CG727" i="8"/>
  <c r="BE727" i="8"/>
  <c r="BD727" i="8" s="1"/>
  <c r="CG732" i="8"/>
  <c r="BE732" i="8"/>
  <c r="BD732" i="8" s="1"/>
  <c r="CG735" i="8"/>
  <c r="BE735" i="8"/>
  <c r="BD735" i="8" s="1"/>
  <c r="CG749" i="8"/>
  <c r="BE749" i="8"/>
  <c r="BD749" i="8" s="1"/>
  <c r="CG755" i="8"/>
  <c r="BE755" i="8"/>
  <c r="BD755" i="8" s="1"/>
  <c r="CG765" i="8"/>
  <c r="BE765" i="8"/>
  <c r="BD765" i="8" s="1"/>
  <c r="CG771" i="8"/>
  <c r="BE771" i="8"/>
  <c r="BD771" i="8" s="1"/>
  <c r="CG845" i="8"/>
  <c r="BE845" i="8"/>
  <c r="BD845" i="8" s="1"/>
  <c r="CG861" i="8"/>
  <c r="BE861" i="8"/>
  <c r="BD861" i="8" s="1"/>
  <c r="CG1030" i="8"/>
  <c r="BE1030" i="8"/>
  <c r="BD1030" i="8" s="1"/>
  <c r="CG1034" i="8"/>
  <c r="BE1034" i="8"/>
  <c r="BD1034" i="8" s="1"/>
  <c r="CG1038" i="8"/>
  <c r="BE1038" i="8"/>
  <c r="BD1038" i="8" s="1"/>
  <c r="CG1042" i="8"/>
  <c r="BE1042" i="8"/>
  <c r="BD1042" i="8" s="1"/>
  <c r="CG1046" i="8"/>
  <c r="BE1046" i="8"/>
  <c r="BD1046" i="8" s="1"/>
  <c r="CG1050" i="8"/>
  <c r="BE1050" i="8"/>
  <c r="BD1050" i="8" s="1"/>
  <c r="CG1054" i="8"/>
  <c r="BE1054" i="8"/>
  <c r="BD1054" i="8" s="1"/>
  <c r="BE680" i="8"/>
  <c r="BD680" i="8" s="1"/>
  <c r="BE696" i="8"/>
  <c r="BD696" i="8" s="1"/>
  <c r="CG704" i="8"/>
  <c r="BE704" i="8"/>
  <c r="BD704" i="8" s="1"/>
  <c r="CG707" i="8"/>
  <c r="BE707" i="8"/>
  <c r="BD707" i="8" s="1"/>
  <c r="BE709" i="8"/>
  <c r="BD709" i="8" s="1"/>
  <c r="CG712" i="8"/>
  <c r="BE712" i="8"/>
  <c r="BD712" i="8" s="1"/>
  <c r="CG715" i="8"/>
  <c r="BE715" i="8"/>
  <c r="BD715" i="8" s="1"/>
  <c r="BE717" i="8"/>
  <c r="BD717" i="8" s="1"/>
  <c r="CG720" i="8"/>
  <c r="BE720" i="8"/>
  <c r="BD720" i="8" s="1"/>
  <c r="CG723" i="8"/>
  <c r="BE723" i="8"/>
  <c r="BD723" i="8" s="1"/>
  <c r="BE725" i="8"/>
  <c r="BD725" i="8" s="1"/>
  <c r="CG728" i="8"/>
  <c r="BE728" i="8"/>
  <c r="BD728" i="8" s="1"/>
  <c r="CG731" i="8"/>
  <c r="BE731" i="8"/>
  <c r="BD731" i="8" s="1"/>
  <c r="BE733" i="8"/>
  <c r="BD733" i="8" s="1"/>
  <c r="CG736" i="8"/>
  <c r="BE736" i="8"/>
  <c r="BD736" i="8" s="1"/>
  <c r="CG750" i="8"/>
  <c r="BE750" i="8"/>
  <c r="BD750" i="8" s="1"/>
  <c r="BE753" i="8"/>
  <c r="BD753" i="8" s="1"/>
  <c r="CG758" i="8"/>
  <c r="BE758" i="8"/>
  <c r="BD758" i="8" s="1"/>
  <c r="BE761" i="8"/>
  <c r="BD761" i="8" s="1"/>
  <c r="CG766" i="8"/>
  <c r="BE766" i="8"/>
  <c r="BD766" i="8" s="1"/>
  <c r="BE769" i="8"/>
  <c r="BD769" i="8" s="1"/>
  <c r="CG774" i="8"/>
  <c r="BE774" i="8"/>
  <c r="BD774" i="8" s="1"/>
  <c r="CG777" i="8"/>
  <c r="BE777" i="8"/>
  <c r="BD777" i="8" s="1"/>
  <c r="CG782" i="8"/>
  <c r="BE782" i="8"/>
  <c r="BD782" i="8" s="1"/>
  <c r="CG798" i="8"/>
  <c r="BE798" i="8"/>
  <c r="BD798" i="8" s="1"/>
  <c r="CG814" i="8"/>
  <c r="BE814" i="8"/>
  <c r="BD814" i="8" s="1"/>
  <c r="CG846" i="8"/>
  <c r="BE846" i="8"/>
  <c r="BD846" i="8" s="1"/>
  <c r="CG790" i="8"/>
  <c r="BE790" i="8"/>
  <c r="BD790" i="8" s="1"/>
  <c r="CG806" i="8"/>
  <c r="BE806" i="8"/>
  <c r="BD806" i="8" s="1"/>
  <c r="CG822" i="8"/>
  <c r="BE822" i="8"/>
  <c r="BD822" i="8" s="1"/>
  <c r="CG994" i="8"/>
  <c r="BE994" i="8"/>
  <c r="BD994" i="8" s="1"/>
  <c r="CG1032" i="8"/>
  <c r="BE1032" i="8"/>
  <c r="BD1032" i="8" s="1"/>
  <c r="CG1036" i="8"/>
  <c r="BE1036" i="8"/>
  <c r="BD1036" i="8" s="1"/>
  <c r="CG1040" i="8"/>
  <c r="BE1040" i="8"/>
  <c r="BD1040" i="8" s="1"/>
  <c r="CG1044" i="8"/>
  <c r="BE1044" i="8"/>
  <c r="BD1044" i="8" s="1"/>
  <c r="CG1048" i="8"/>
  <c r="BE1048" i="8"/>
  <c r="BD1048" i="8" s="1"/>
  <c r="CG1052" i="8"/>
  <c r="BE1052" i="8"/>
  <c r="BD1052" i="8" s="1"/>
  <c r="CG1056" i="8"/>
  <c r="BE1056" i="8"/>
  <c r="BD1056" i="8" s="1"/>
  <c r="BD920" i="8"/>
  <c r="BE1058" i="8"/>
  <c r="BD1058" i="8" s="1"/>
  <c r="BE1060" i="8"/>
  <c r="BD1060" i="8" s="1"/>
  <c r="BE1062" i="8"/>
  <c r="BD1062" i="8" s="1"/>
  <c r="D58" i="8"/>
  <c r="DE58" i="8" s="1"/>
  <c r="DF58" i="8" s="1"/>
  <c r="D61" i="8"/>
  <c r="DE61" i="8" s="1"/>
  <c r="DF61" i="8" s="1"/>
  <c r="D83" i="8"/>
  <c r="DE83" i="8" s="1"/>
  <c r="DF83" i="8" s="1"/>
  <c r="D87" i="8"/>
  <c r="DE87" i="8" s="1"/>
  <c r="DF87" i="8" s="1"/>
  <c r="D89" i="8"/>
  <c r="DE89" i="8" s="1"/>
  <c r="DF89" i="8" s="1"/>
  <c r="D93" i="8"/>
  <c r="DE93" i="8" s="1"/>
  <c r="DF93" i="8" s="1"/>
  <c r="D114" i="8"/>
  <c r="DE114" i="8" s="1"/>
  <c r="DF114" i="8" s="1"/>
  <c r="D117" i="8"/>
  <c r="DE117" i="8" s="1"/>
  <c r="DF117" i="8" s="1"/>
  <c r="D20" i="8"/>
  <c r="D23" i="8"/>
  <c r="D46" i="8"/>
  <c r="DE46" i="8" s="1"/>
  <c r="DF46" i="8" s="1"/>
  <c r="D49" i="8"/>
  <c r="DE49" i="8" s="1"/>
  <c r="DF49" i="8" s="1"/>
  <c r="D70" i="8"/>
  <c r="DE70" i="8" s="1"/>
  <c r="DF70" i="8" s="1"/>
  <c r="D74" i="8"/>
  <c r="DE74" i="8" s="1"/>
  <c r="DF74" i="8" s="1"/>
  <c r="D102" i="8"/>
  <c r="DE102" i="8" s="1"/>
  <c r="DF102" i="8" s="1"/>
  <c r="D105" i="8"/>
  <c r="DE105" i="8" s="1"/>
  <c r="DF105" i="8" s="1"/>
  <c r="D126" i="8"/>
  <c r="DE126" i="8" s="1"/>
  <c r="DF126" i="8" s="1"/>
  <c r="CG459" i="8"/>
  <c r="BE459" i="8"/>
  <c r="BD459" i="8" s="1"/>
  <c r="CG465" i="8"/>
  <c r="BE465" i="8"/>
  <c r="BD465" i="8" s="1"/>
  <c r="BE471" i="8"/>
  <c r="BD471" i="8" s="1"/>
  <c r="BE477" i="8"/>
  <c r="BD477" i="8" s="1"/>
  <c r="BE481" i="8"/>
  <c r="BD481" i="8" s="1"/>
  <c r="BE485" i="8"/>
  <c r="BD485" i="8" s="1"/>
  <c r="BE489" i="8"/>
  <c r="BD489" i="8" s="1"/>
  <c r="BE503" i="8"/>
  <c r="BD503" i="8" s="1"/>
  <c r="BE505" i="8"/>
  <c r="BD505" i="8" s="1"/>
  <c r="BE511" i="8"/>
  <c r="BD511" i="8" s="1"/>
  <c r="D142" i="8"/>
  <c r="DE142" i="8" s="1"/>
  <c r="DF142" i="8" s="1"/>
  <c r="D166" i="8"/>
  <c r="DE166" i="8" s="1"/>
  <c r="DF166" i="8" s="1"/>
  <c r="D207" i="8"/>
  <c r="DE207" i="8" s="1"/>
  <c r="DF207" i="8" s="1"/>
  <c r="D210" i="8"/>
  <c r="DE210" i="8" s="1"/>
  <c r="DF210" i="8" s="1"/>
  <c r="BE322" i="8"/>
  <c r="BD322" i="8" s="1"/>
  <c r="BE325" i="8"/>
  <c r="BD325" i="8" s="1"/>
  <c r="BE330" i="8"/>
  <c r="BD330" i="8" s="1"/>
  <c r="BE333" i="8"/>
  <c r="BD333" i="8" s="1"/>
  <c r="BE335" i="8"/>
  <c r="BD335" i="8" s="1"/>
  <c r="BE337" i="8"/>
  <c r="BD337" i="8" s="1"/>
  <c r="BE339" i="8"/>
  <c r="BD339" i="8" s="1"/>
  <c r="BE341" i="8"/>
  <c r="BD341" i="8" s="1"/>
  <c r="BD343" i="8"/>
  <c r="BE371" i="8"/>
  <c r="BD371" i="8" s="1"/>
  <c r="BE375" i="8"/>
  <c r="BD375" i="8" s="1"/>
  <c r="BE379" i="8"/>
  <c r="BD379" i="8" s="1"/>
  <c r="BE383" i="8"/>
  <c r="BD383" i="8" s="1"/>
  <c r="CG463" i="8"/>
  <c r="BE463" i="8"/>
  <c r="BD463" i="8" s="1"/>
  <c r="CG467" i="8"/>
  <c r="BE467" i="8"/>
  <c r="BD467" i="8" s="1"/>
  <c r="BE1435" i="8"/>
  <c r="BD1435" i="8" s="1"/>
  <c r="BE1363" i="8"/>
  <c r="BD1363" i="8" s="1"/>
  <c r="BE1402" i="8"/>
  <c r="BD1402" i="8" s="1"/>
  <c r="BE1328" i="8"/>
  <c r="BD1328" i="8" s="1"/>
  <c r="BE646" i="8"/>
  <c r="BD646" i="8" s="1"/>
  <c r="BE650" i="8"/>
  <c r="BD650" i="8" s="1"/>
  <c r="BE654" i="8"/>
  <c r="BD654" i="8" s="1"/>
  <c r="BE666" i="8"/>
  <c r="BD666" i="8" s="1"/>
  <c r="BE672" i="8"/>
  <c r="BD672" i="8" s="1"/>
  <c r="BE679" i="8"/>
  <c r="BD679" i="8" s="1"/>
  <c r="BE687" i="8"/>
  <c r="BD687" i="8" s="1"/>
  <c r="BE695" i="8"/>
  <c r="BD695" i="8" s="1"/>
  <c r="BE703" i="8"/>
  <c r="BD703" i="8" s="1"/>
  <c r="BE706" i="8"/>
  <c r="BD706" i="8" s="1"/>
  <c r="BE710" i="8"/>
  <c r="BD710" i="8" s="1"/>
  <c r="BE714" i="8"/>
  <c r="BD714" i="8" s="1"/>
  <c r="BE718" i="8"/>
  <c r="BD718" i="8" s="1"/>
  <c r="BE722" i="8"/>
  <c r="BD722" i="8" s="1"/>
  <c r="BE726" i="8"/>
  <c r="BD726" i="8" s="1"/>
  <c r="BE730" i="8"/>
  <c r="BD730" i="8" s="1"/>
  <c r="BE734" i="8"/>
  <c r="BD734" i="8" s="1"/>
  <c r="BE738" i="8"/>
  <c r="BD738" i="8" s="1"/>
  <c r="BE739" i="8"/>
  <c r="BD739" i="8" s="1"/>
  <c r="BE746" i="8"/>
  <c r="BD746" i="8" s="1"/>
  <c r="CG754" i="8"/>
  <c r="BE754" i="8"/>
  <c r="BD754" i="8" s="1"/>
  <c r="BE757" i="8"/>
  <c r="BD757" i="8" s="1"/>
  <c r="BE763" i="8"/>
  <c r="BD763" i="8" s="1"/>
  <c r="CG770" i="8"/>
  <c r="BE770" i="8"/>
  <c r="BD770" i="8" s="1"/>
  <c r="BE773" i="8"/>
  <c r="BD773" i="8" s="1"/>
  <c r="BE780" i="8"/>
  <c r="BD780" i="8" s="1"/>
  <c r="BE781" i="8"/>
  <c r="BD781" i="8" s="1"/>
  <c r="BE788" i="8"/>
  <c r="BD788" i="8" s="1"/>
  <c r="BE789" i="8"/>
  <c r="BD789" i="8" s="1"/>
  <c r="BE796" i="8"/>
  <c r="BD796" i="8" s="1"/>
  <c r="BE797" i="8"/>
  <c r="BD797" i="8" s="1"/>
  <c r="BE804" i="8"/>
  <c r="BD804" i="8" s="1"/>
  <c r="BE805" i="8"/>
  <c r="BD805" i="8" s="1"/>
  <c r="BE812" i="8"/>
  <c r="BD812" i="8" s="1"/>
  <c r="BE813" i="8"/>
  <c r="BD813" i="8" s="1"/>
  <c r="BE820" i="8"/>
  <c r="BD820" i="8" s="1"/>
  <c r="BE821" i="8"/>
  <c r="BD821" i="8" s="1"/>
  <c r="BE829" i="8"/>
  <c r="BD829" i="8" s="1"/>
  <c r="BE830" i="8"/>
  <c r="BD830" i="8" s="1"/>
  <c r="CG843" i="8"/>
  <c r="BE843" i="8"/>
  <c r="BD843" i="8" s="1"/>
  <c r="CG851" i="8"/>
  <c r="BE851" i="8"/>
  <c r="BD851" i="8" s="1"/>
  <c r="CG762" i="8"/>
  <c r="BE762" i="8"/>
  <c r="BD762" i="8" s="1"/>
  <c r="CG778" i="8"/>
  <c r="BE778" i="8"/>
  <c r="BD778" i="8" s="1"/>
  <c r="CG847" i="8"/>
  <c r="BE847" i="8"/>
  <c r="BD847" i="8" s="1"/>
  <c r="CG855" i="8"/>
  <c r="BE855" i="8"/>
  <c r="BD855" i="8" s="1"/>
  <c r="BE995" i="8"/>
  <c r="BD995" i="8" s="1"/>
  <c r="BE997" i="8"/>
  <c r="BD997" i="8" s="1"/>
  <c r="BE999" i="8"/>
  <c r="BD999" i="8" s="1"/>
  <c r="BE1001" i="8"/>
  <c r="BD1001" i="8" s="1"/>
  <c r="BE1003" i="8"/>
  <c r="BD1003" i="8" s="1"/>
  <c r="BE1005" i="8"/>
  <c r="BD1005" i="8" s="1"/>
  <c r="BE1007" i="8"/>
  <c r="BD1007" i="8" s="1"/>
  <c r="BE1009" i="8"/>
  <c r="BD1009" i="8" s="1"/>
  <c r="BE1011" i="8"/>
  <c r="BD1011" i="8" s="1"/>
  <c r="BE1013" i="8"/>
  <c r="BD1013" i="8" s="1"/>
  <c r="BE1015" i="8"/>
  <c r="BD1015" i="8" s="1"/>
  <c r="BE1017" i="8"/>
  <c r="BD1017" i="8" s="1"/>
  <c r="BE1019" i="8"/>
  <c r="BD1019" i="8" s="1"/>
  <c r="BE1021" i="8"/>
  <c r="BD1021" i="8" s="1"/>
  <c r="BE1023" i="8"/>
  <c r="BD1023" i="8" s="1"/>
  <c r="BE1025" i="8"/>
  <c r="BD1025" i="8" s="1"/>
  <c r="BE1027" i="8"/>
  <c r="BD1027" i="8" s="1"/>
  <c r="BE859" i="8"/>
  <c r="BD859" i="8" s="1"/>
  <c r="BE862" i="8"/>
  <c r="BD862" i="8" s="1"/>
  <c r="CG1065" i="8"/>
  <c r="BE1065" i="8"/>
  <c r="BD1065" i="8" s="1"/>
  <c r="CG1067" i="8"/>
  <c r="BE1067" i="8"/>
  <c r="BD1067" i="8" s="1"/>
  <c r="CG1069" i="8"/>
  <c r="BE1069" i="8"/>
  <c r="BD1069" i="8" s="1"/>
  <c r="CG1071" i="8"/>
  <c r="BE1071" i="8"/>
  <c r="BD1071" i="8" s="1"/>
  <c r="CG1073" i="8"/>
  <c r="BE1073" i="8"/>
  <c r="BD1073" i="8" s="1"/>
  <c r="CG1075" i="8"/>
  <c r="BE1075" i="8"/>
  <c r="BD1075" i="8" s="1"/>
  <c r="CG1077" i="8"/>
  <c r="BE1077" i="8"/>
  <c r="BD1077" i="8" s="1"/>
  <c r="CG1079" i="8"/>
  <c r="BE1079" i="8"/>
  <c r="BD1079" i="8" s="1"/>
  <c r="CG1081" i="8"/>
  <c r="BE1081" i="8"/>
  <c r="BD1081" i="8" s="1"/>
  <c r="CG1083" i="8"/>
  <c r="BE1083" i="8"/>
  <c r="BD1083" i="8" s="1"/>
  <c r="CG1085" i="8"/>
  <c r="BE1085" i="8"/>
  <c r="BD1085" i="8" s="1"/>
  <c r="CG1087" i="8"/>
  <c r="BE1087" i="8"/>
  <c r="BD1087" i="8" s="1"/>
  <c r="CG1089" i="8"/>
  <c r="BE1089" i="8"/>
  <c r="BD1089" i="8" s="1"/>
  <c r="CG1091" i="8"/>
  <c r="BE1091" i="8"/>
  <c r="BD1091" i="8" s="1"/>
  <c r="CG1093" i="8"/>
  <c r="BE1093" i="8"/>
  <c r="BD1093" i="8" s="1"/>
  <c r="CG1095" i="8"/>
  <c r="BE1095" i="8"/>
  <c r="BD1095" i="8" s="1"/>
  <c r="CG1064" i="8"/>
  <c r="BE1064" i="8"/>
  <c r="BD1064" i="8" s="1"/>
  <c r="CG1066" i="8"/>
  <c r="BE1066" i="8"/>
  <c r="BD1066" i="8" s="1"/>
  <c r="CG1068" i="8"/>
  <c r="BE1068" i="8"/>
  <c r="BD1068" i="8" s="1"/>
  <c r="CG1070" i="8"/>
  <c r="BE1070" i="8"/>
  <c r="BD1070" i="8" s="1"/>
  <c r="CG1072" i="8"/>
  <c r="BE1072" i="8"/>
  <c r="BD1072" i="8" s="1"/>
  <c r="CG1074" i="8"/>
  <c r="BE1074" i="8"/>
  <c r="BD1074" i="8" s="1"/>
  <c r="CG1076" i="8"/>
  <c r="BE1076" i="8"/>
  <c r="BD1076" i="8" s="1"/>
  <c r="CG1078" i="8"/>
  <c r="BE1078" i="8"/>
  <c r="BD1078" i="8" s="1"/>
  <c r="CG1080" i="8"/>
  <c r="BE1080" i="8"/>
  <c r="BD1080" i="8" s="1"/>
  <c r="CG1082" i="8"/>
  <c r="BE1082" i="8"/>
  <c r="BD1082" i="8" s="1"/>
  <c r="CG1084" i="8"/>
  <c r="BE1084" i="8"/>
  <c r="BD1084" i="8" s="1"/>
  <c r="CG1086" i="8"/>
  <c r="BE1086" i="8"/>
  <c r="BD1086" i="8" s="1"/>
  <c r="CG1088" i="8"/>
  <c r="BE1088" i="8"/>
  <c r="BD1088" i="8" s="1"/>
  <c r="CG1090" i="8"/>
  <c r="BE1090" i="8"/>
  <c r="BD1090" i="8" s="1"/>
  <c r="CG1092" i="8"/>
  <c r="BE1092" i="8"/>
  <c r="BD1092" i="8" s="1"/>
  <c r="CG1094" i="8"/>
  <c r="BE1094" i="8"/>
  <c r="BD1094" i="8" s="1"/>
  <c r="BE1098" i="8"/>
  <c r="BD1098" i="8" s="1"/>
  <c r="BE1100" i="8"/>
  <c r="BD1100" i="8" s="1"/>
  <c r="BE1102" i="8"/>
  <c r="BD1102" i="8" s="1"/>
  <c r="BE1104" i="8"/>
  <c r="BD1104" i="8" s="1"/>
  <c r="BE1106" i="8"/>
  <c r="BD1106" i="8" s="1"/>
  <c r="BE1108" i="8"/>
  <c r="BD1108" i="8" s="1"/>
  <c r="BE1110" i="8"/>
  <c r="BD1110" i="8" s="1"/>
  <c r="BE1112" i="8"/>
  <c r="BD1112" i="8" s="1"/>
  <c r="BE1114" i="8"/>
  <c r="BD1114" i="8" s="1"/>
  <c r="BE1116" i="8"/>
  <c r="BD1116" i="8" s="1"/>
  <c r="BE1118" i="8"/>
  <c r="BD1118" i="8" s="1"/>
  <c r="BE1120" i="8"/>
  <c r="BD1120" i="8" s="1"/>
  <c r="BE1122" i="8"/>
  <c r="BD1122" i="8" s="1"/>
  <c r="BE1124" i="8"/>
  <c r="BD1124" i="8" s="1"/>
  <c r="BE1126" i="8"/>
  <c r="BD1126" i="8" s="1"/>
  <c r="BD1216" i="8"/>
  <c r="BD1249" i="8"/>
  <c r="BD1327" i="8"/>
  <c r="D8" i="8"/>
  <c r="D11" i="8"/>
  <c r="BE366" i="8"/>
  <c r="BD366" i="8" s="1"/>
  <c r="BE370" i="8"/>
  <c r="BD370" i="8" s="1"/>
  <c r="BE372" i="8"/>
  <c r="BD372" i="8" s="1"/>
  <c r="BE374" i="8"/>
  <c r="BD374" i="8" s="1"/>
  <c r="BE376" i="8"/>
  <c r="BD376" i="8" s="1"/>
  <c r="BE378" i="8"/>
  <c r="BD378" i="8" s="1"/>
  <c r="BE380" i="8"/>
  <c r="BD380" i="8" s="1"/>
  <c r="BE382" i="8"/>
  <c r="BD382" i="8" s="1"/>
  <c r="BE384" i="8"/>
  <c r="BD384" i="8" s="1"/>
  <c r="BE388" i="8"/>
  <c r="BD388" i="8" s="1"/>
  <c r="BE390" i="8"/>
  <c r="BD390" i="8" s="1"/>
  <c r="BE392" i="8"/>
  <c r="BD392" i="8" s="1"/>
  <c r="BE400" i="8"/>
  <c r="BD400" i="8" s="1"/>
  <c r="BE404" i="8"/>
  <c r="BD404" i="8" s="1"/>
  <c r="BE406" i="8"/>
  <c r="BD406" i="8" s="1"/>
  <c r="BE408" i="8"/>
  <c r="BD408" i="8" s="1"/>
  <c r="BE451" i="8"/>
  <c r="BD451" i="8" s="1"/>
  <c r="BE453" i="8"/>
  <c r="BD453" i="8" s="1"/>
  <c r="BE468" i="8"/>
  <c r="BD468" i="8" s="1"/>
  <c r="BE470" i="8"/>
  <c r="BD470" i="8" s="1"/>
  <c r="BE472" i="8"/>
  <c r="BD472" i="8" s="1"/>
  <c r="BE476" i="8"/>
  <c r="BD476" i="8" s="1"/>
  <c r="BE478" i="8"/>
  <c r="BD478" i="8" s="1"/>
  <c r="BE480" i="8"/>
  <c r="BD480" i="8" s="1"/>
  <c r="BE482" i="8"/>
  <c r="BD482" i="8" s="1"/>
  <c r="BE484" i="8"/>
  <c r="BD484" i="8" s="1"/>
  <c r="BE486" i="8"/>
  <c r="BD486" i="8" s="1"/>
  <c r="BE488" i="8"/>
  <c r="BD488" i="8" s="1"/>
  <c r="BE492" i="8"/>
  <c r="BD492" i="8" s="1"/>
  <c r="BE494" i="8"/>
  <c r="BD494" i="8" s="1"/>
  <c r="BE496" i="8"/>
  <c r="BD496" i="8" s="1"/>
  <c r="BE502" i="8"/>
  <c r="BD502" i="8" s="1"/>
  <c r="BE506" i="8"/>
  <c r="BD506" i="8" s="1"/>
  <c r="BE510" i="8"/>
  <c r="BD510" i="8" s="1"/>
  <c r="D375" i="7"/>
  <c r="AA375" i="7" s="1"/>
  <c r="AB375" i="7" s="1"/>
  <c r="D387" i="7"/>
  <c r="AA387" i="7" s="1"/>
  <c r="AB387" i="7" s="1"/>
  <c r="D383" i="7"/>
  <c r="AA383" i="7" s="1"/>
  <c r="AB383" i="7" s="1"/>
  <c r="D389" i="7"/>
  <c r="AA389" i="7" s="1"/>
  <c r="AB389" i="7" s="1"/>
  <c r="D378" i="7"/>
  <c r="AA378" i="7" s="1"/>
  <c r="AB378" i="7" s="1"/>
  <c r="D386" i="7"/>
  <c r="AA386" i="7" s="1"/>
  <c r="AB386" i="7" s="1"/>
  <c r="D374" i="7"/>
  <c r="AA374" i="7" s="1"/>
  <c r="AB374" i="7" s="1"/>
  <c r="D385" i="7"/>
  <c r="AA385" i="7" s="1"/>
  <c r="AB385" i="7" s="1"/>
  <c r="D381" i="7"/>
  <c r="AA381" i="7" s="1"/>
  <c r="AB381" i="7" s="1"/>
  <c r="D380" i="7"/>
  <c r="AA380" i="7" s="1"/>
  <c r="AB380" i="7" s="1"/>
  <c r="D382" i="7"/>
  <c r="AA382" i="7" s="1"/>
  <c r="AB382" i="7" s="1"/>
  <c r="D388" i="7"/>
  <c r="AA388" i="7" s="1"/>
  <c r="AB388" i="7" s="1"/>
  <c r="D384" i="7"/>
  <c r="AA384" i="7" s="1"/>
  <c r="AB384" i="7" s="1"/>
  <c r="D377" i="7"/>
  <c r="AA377" i="7" s="1"/>
  <c r="AB377" i="7" s="1"/>
  <c r="D379" i="7"/>
  <c r="AA379" i="7" s="1"/>
  <c r="AB379" i="7" s="1"/>
  <c r="D376" i="7"/>
  <c r="AA376" i="7" s="1"/>
  <c r="AB376" i="7" s="1"/>
  <c r="BD1484" i="8"/>
  <c r="BE1484" i="8"/>
  <c r="BD1294" i="8"/>
  <c r="BD1261" i="8"/>
  <c r="BD1130" i="8"/>
  <c r="CG1130" i="8"/>
  <c r="CH1151" i="8"/>
  <c r="BE1151" i="8"/>
  <c r="BD981" i="8"/>
  <c r="BD952" i="8"/>
  <c r="BD881" i="8"/>
  <c r="AL908" i="8"/>
  <c r="BD942" i="8"/>
  <c r="AJ908" i="8"/>
  <c r="BD908" i="8"/>
  <c r="BE443" i="8"/>
  <c r="BE444" i="8"/>
  <c r="BD444" i="8" s="1"/>
  <c r="BE445" i="8"/>
  <c r="BD445" i="8" s="1"/>
  <c r="BE446" i="8"/>
  <c r="BD446" i="8" s="1"/>
  <c r="BE447" i="8"/>
  <c r="BD447" i="8" s="1"/>
  <c r="BE448" i="8"/>
  <c r="BD448" i="8" s="1"/>
  <c r="BE783" i="8"/>
  <c r="BD783" i="8" s="1"/>
  <c r="BE787" i="8"/>
  <c r="BD787" i="8" s="1"/>
  <c r="BE791" i="8"/>
  <c r="BD791" i="8" s="1"/>
  <c r="BE795" i="8"/>
  <c r="BD795" i="8" s="1"/>
  <c r="BE799" i="8"/>
  <c r="BD799" i="8" s="1"/>
  <c r="BE803" i="8"/>
  <c r="BD803" i="8" s="1"/>
  <c r="BE807" i="8"/>
  <c r="BD807" i="8" s="1"/>
  <c r="BE811" i="8"/>
  <c r="BD811" i="8" s="1"/>
  <c r="BE815" i="8"/>
  <c r="BD815" i="8" s="1"/>
  <c r="BE819" i="8"/>
  <c r="BD819" i="8" s="1"/>
  <c r="BE823" i="8"/>
  <c r="BD823" i="8" s="1"/>
  <c r="CG828" i="8"/>
  <c r="BE828" i="8"/>
  <c r="BD828" i="8" s="1"/>
  <c r="BE831" i="8"/>
  <c r="BD831" i="8" s="1"/>
  <c r="CG832" i="8"/>
  <c r="BE832" i="8"/>
  <c r="BD832" i="8" s="1"/>
  <c r="BE835" i="8"/>
  <c r="BD835" i="8" s="1"/>
  <c r="CG836" i="8"/>
  <c r="BE836" i="8"/>
  <c r="BD836" i="8" s="1"/>
  <c r="BE839" i="8"/>
  <c r="BD839" i="8" s="1"/>
  <c r="CG840" i="8"/>
  <c r="BE840" i="8"/>
  <c r="BD840" i="8" s="1"/>
  <c r="CG844" i="8"/>
  <c r="BE844" i="8"/>
  <c r="BD844" i="8" s="1"/>
  <c r="D825" i="8"/>
  <c r="DE825" i="8" s="1"/>
  <c r="D863" i="8"/>
  <c r="DE863" i="8" s="1"/>
  <c r="BE848" i="8"/>
  <c r="BD848" i="8" s="1"/>
  <c r="BE852" i="8"/>
  <c r="BD852" i="8" s="1"/>
  <c r="BE856" i="8"/>
  <c r="BD856" i="8" s="1"/>
  <c r="BE860" i="8"/>
  <c r="BD860" i="8" s="1"/>
  <c r="BE744" i="8"/>
  <c r="BD744" i="8" s="1"/>
  <c r="BE748" i="8"/>
  <c r="BD748" i="8" s="1"/>
  <c r="BE752" i="8"/>
  <c r="BD752" i="8" s="1"/>
  <c r="BE756" i="8"/>
  <c r="BD756" i="8" s="1"/>
  <c r="BE760" i="8"/>
  <c r="BD760" i="8" s="1"/>
  <c r="BE764" i="8"/>
  <c r="BD764" i="8" s="1"/>
  <c r="BE768" i="8"/>
  <c r="BD768" i="8" s="1"/>
  <c r="BE772" i="8"/>
  <c r="BD772" i="8" s="1"/>
  <c r="BE776" i="8"/>
  <c r="BD776" i="8" s="1"/>
  <c r="D674" i="8"/>
  <c r="DE674" i="8" s="1"/>
  <c r="BE647" i="8"/>
  <c r="BD647" i="8" s="1"/>
  <c r="BE651" i="8"/>
  <c r="BD651" i="8" s="1"/>
  <c r="BE657" i="8"/>
  <c r="BD657" i="8" s="1"/>
  <c r="BE661" i="8"/>
  <c r="BD661" i="8" s="1"/>
  <c r="BE667" i="8"/>
  <c r="BD667" i="8" s="1"/>
  <c r="BE670" i="8"/>
  <c r="BD670" i="8" s="1"/>
  <c r="BE677" i="8"/>
  <c r="BD677" i="8" s="1"/>
  <c r="BE681" i="8"/>
  <c r="BD681" i="8" s="1"/>
  <c r="BE685" i="8"/>
  <c r="BD685" i="8" s="1"/>
  <c r="BE689" i="8"/>
  <c r="BD689" i="8" s="1"/>
  <c r="BE693" i="8"/>
  <c r="BD693" i="8" s="1"/>
  <c r="BE697" i="8"/>
  <c r="BD697" i="8" s="1"/>
  <c r="BE701" i="8"/>
  <c r="BD701" i="8" s="1"/>
  <c r="BE644" i="8"/>
  <c r="BD558" i="8"/>
  <c r="BE609" i="8"/>
  <c r="BE557" i="8"/>
  <c r="BD513" i="8"/>
  <c r="BE320" i="8"/>
  <c r="BD320" i="8" s="1"/>
  <c r="BE324" i="8"/>
  <c r="BD324" i="8" s="1"/>
  <c r="BE328" i="8"/>
  <c r="BD328" i="8" s="1"/>
  <c r="BE411" i="8"/>
  <c r="BE412" i="8"/>
  <c r="BD412" i="8" s="1"/>
  <c r="BE413" i="8"/>
  <c r="BD413" i="8" s="1"/>
  <c r="BE414" i="8"/>
  <c r="BD414" i="8" s="1"/>
  <c r="BE415" i="8"/>
  <c r="BD415" i="8" s="1"/>
  <c r="BE416" i="8"/>
  <c r="BD416" i="8" s="1"/>
  <c r="BE417" i="8"/>
  <c r="BD417" i="8" s="1"/>
  <c r="BE418" i="8"/>
  <c r="BD418" i="8" s="1"/>
  <c r="BE419" i="8"/>
  <c r="BD419" i="8" s="1"/>
  <c r="BE420" i="8"/>
  <c r="BD420" i="8" s="1"/>
  <c r="BE421" i="8"/>
  <c r="BD421" i="8" s="1"/>
  <c r="BE423" i="8"/>
  <c r="BD423" i="8" s="1"/>
  <c r="BE424" i="8"/>
  <c r="BD424" i="8" s="1"/>
  <c r="BE425" i="8"/>
  <c r="BD425" i="8" s="1"/>
  <c r="BE426" i="8"/>
  <c r="BD426" i="8" s="1"/>
  <c r="BE427" i="8"/>
  <c r="BD427" i="8" s="1"/>
  <c r="BE428" i="8"/>
  <c r="BD428" i="8" s="1"/>
  <c r="BE429" i="8"/>
  <c r="BD429" i="8" s="1"/>
  <c r="BE430" i="8"/>
  <c r="BD430" i="8" s="1"/>
  <c r="BE431" i="8"/>
  <c r="BD431" i="8" s="1"/>
  <c r="BE432" i="8"/>
  <c r="BD432" i="8" s="1"/>
  <c r="BE433" i="8"/>
  <c r="BD433" i="8" s="1"/>
  <c r="BE434" i="8"/>
  <c r="BD434" i="8" s="1"/>
  <c r="BE435" i="8"/>
  <c r="BD435" i="8" s="1"/>
  <c r="BE436" i="8"/>
  <c r="BD436" i="8" s="1"/>
  <c r="BE438" i="8"/>
  <c r="BD438" i="8" s="1"/>
  <c r="BE439" i="8"/>
  <c r="BD439" i="8" s="1"/>
  <c r="BE440" i="8"/>
  <c r="BD440" i="8" s="1"/>
  <c r="BE441" i="8"/>
  <c r="BD441" i="8" s="1"/>
  <c r="BE365" i="8"/>
  <c r="BQ182" i="8"/>
  <c r="D14" i="8"/>
  <c r="D17" i="8"/>
  <c r="D26" i="8"/>
  <c r="D29" i="8"/>
  <c r="D52" i="8"/>
  <c r="DE52" i="8" s="1"/>
  <c r="DF52" i="8" s="1"/>
  <c r="D55" i="8"/>
  <c r="DE55" i="8" s="1"/>
  <c r="DF55" i="8" s="1"/>
  <c r="D64" i="8"/>
  <c r="DE64" i="8" s="1"/>
  <c r="DF64" i="8" s="1"/>
  <c r="D67" i="8"/>
  <c r="DE67" i="8" s="1"/>
  <c r="DF67" i="8" s="1"/>
  <c r="D77" i="8"/>
  <c r="DE77" i="8" s="1"/>
  <c r="DF77" i="8" s="1"/>
  <c r="D80" i="8"/>
  <c r="DE80" i="8" s="1"/>
  <c r="DF80" i="8" s="1"/>
  <c r="D96" i="8"/>
  <c r="DE96" i="8" s="1"/>
  <c r="DF96" i="8" s="1"/>
  <c r="D99" i="8"/>
  <c r="DE99" i="8" s="1"/>
  <c r="DF99" i="8" s="1"/>
  <c r="D108" i="8"/>
  <c r="DE108" i="8" s="1"/>
  <c r="DF108" i="8" s="1"/>
  <c r="D111" i="8"/>
  <c r="DE111" i="8" s="1"/>
  <c r="DF111" i="8" s="1"/>
  <c r="D120" i="8"/>
  <c r="DE120" i="8" s="1"/>
  <c r="DF120" i="8" s="1"/>
  <c r="D123" i="8"/>
  <c r="DE123" i="8" s="1"/>
  <c r="DF123" i="8" s="1"/>
  <c r="BS214" i="8"/>
  <c r="D136" i="8"/>
  <c r="DE136" i="8" s="1"/>
  <c r="DF136" i="8" s="1"/>
  <c r="D148" i="8"/>
  <c r="DE148" i="8" s="1"/>
  <c r="DF148" i="8" s="1"/>
  <c r="D160" i="8"/>
  <c r="DE160" i="8" s="1"/>
  <c r="DF160" i="8" s="1"/>
  <c r="D172" i="8"/>
  <c r="DE172" i="8" s="1"/>
  <c r="DF172" i="8" s="1"/>
  <c r="BQ214" i="8"/>
  <c r="D198" i="8"/>
  <c r="DE198" i="8" s="1"/>
  <c r="DF198" i="8" s="1"/>
  <c r="D204" i="8"/>
  <c r="DE204" i="8" s="1"/>
  <c r="DF204" i="8" s="1"/>
  <c r="D213" i="8"/>
  <c r="DE213" i="8" s="1"/>
  <c r="DF213" i="8" s="1"/>
  <c r="BD288" i="8"/>
  <c r="BE305" i="8"/>
  <c r="BD305" i="8" s="1"/>
  <c r="BE309" i="8"/>
  <c r="BD309" i="8" s="1"/>
  <c r="BE313" i="8"/>
  <c r="BD313" i="8" s="1"/>
  <c r="BD301" i="8"/>
  <c r="BD275" i="8"/>
  <c r="BD262" i="8"/>
  <c r="BD250" i="8"/>
  <c r="BD237" i="8"/>
  <c r="BD30" i="8"/>
  <c r="BQ30" i="8"/>
  <c r="BS30" i="8"/>
  <c r="BQ129" i="8"/>
  <c r="BS129" i="8"/>
  <c r="D130" i="8"/>
  <c r="DE130" i="8" s="1"/>
  <c r="DF130" i="8" s="1"/>
  <c r="D133" i="8"/>
  <c r="DE133" i="8" s="1"/>
  <c r="DF133" i="8" s="1"/>
  <c r="D139" i="8"/>
  <c r="DE139" i="8" s="1"/>
  <c r="DF139" i="8" s="1"/>
  <c r="D145" i="8"/>
  <c r="DE145" i="8" s="1"/>
  <c r="DF145" i="8" s="1"/>
  <c r="D151" i="8"/>
  <c r="DE151" i="8" s="1"/>
  <c r="DF151" i="8" s="1"/>
  <c r="D157" i="8"/>
  <c r="DE157" i="8" s="1"/>
  <c r="DF157" i="8" s="1"/>
  <c r="D163" i="8"/>
  <c r="DE163" i="8" s="1"/>
  <c r="DF163" i="8" s="1"/>
  <c r="D169" i="8"/>
  <c r="DE169" i="8" s="1"/>
  <c r="DF169" i="8" s="1"/>
  <c r="D175" i="8"/>
  <c r="DE175" i="8" s="1"/>
  <c r="DF175" i="8" s="1"/>
  <c r="D43" i="8"/>
  <c r="DE43" i="8" s="1"/>
  <c r="DF43" i="8" s="1"/>
  <c r="BD129" i="8"/>
  <c r="BS182" i="8"/>
  <c r="D195" i="8"/>
  <c r="DE195" i="8" s="1"/>
  <c r="DF195" i="8" s="1"/>
  <c r="BD214" i="8"/>
  <c r="BD182" i="8"/>
  <c r="D192" i="8"/>
  <c r="DE192" i="8" s="1"/>
  <c r="DF192" i="8" s="1"/>
  <c r="Y6" i="11"/>
  <c r="Z6" i="11" s="1"/>
  <c r="Y5" i="11"/>
  <c r="Z5" i="11" s="1"/>
  <c r="Y11" i="11"/>
  <c r="Z11" i="11" s="1"/>
  <c r="Y10" i="11"/>
  <c r="Z10" i="11" s="1"/>
  <c r="Y8" i="11"/>
  <c r="Z8" i="11" s="1"/>
  <c r="Y15" i="11"/>
  <c r="Z15" i="11" s="1"/>
  <c r="Y14" i="11"/>
  <c r="Z14" i="11" s="1"/>
  <c r="Y21" i="11"/>
  <c r="Z21" i="11" s="1"/>
  <c r="Y19" i="11"/>
  <c r="Z19" i="11" s="1"/>
  <c r="Y25" i="11"/>
  <c r="Z25" i="11" s="1"/>
  <c r="Y23" i="11"/>
  <c r="Z23" i="11" s="1"/>
  <c r="DG442" i="8" l="1"/>
  <c r="DH1096" i="8"/>
  <c r="DH457" i="8"/>
  <c r="DH442" i="8"/>
  <c r="DH331" i="8"/>
  <c r="DF942" i="8"/>
  <c r="DG942" i="8" s="1"/>
  <c r="DH942" i="8" s="1"/>
  <c r="DG301" i="8"/>
  <c r="DH301" i="8" s="1"/>
  <c r="DI342" i="8"/>
  <c r="DJ301" i="8"/>
  <c r="DI779" i="8"/>
  <c r="DK779" i="8" s="1"/>
  <c r="DL779" i="8" s="1"/>
  <c r="DJ442" i="8"/>
  <c r="DK442" i="8" s="1"/>
  <c r="DL442" i="8" s="1"/>
  <c r="DF971" i="8"/>
  <c r="DG971" i="8" s="1"/>
  <c r="DH971" i="8" s="1"/>
  <c r="DI449" i="8"/>
  <c r="DK449" i="8" s="1"/>
  <c r="DL449" i="8" s="1"/>
  <c r="DJ288" i="8"/>
  <c r="DK288" i="8" s="1"/>
  <c r="DL288" i="8" s="1"/>
  <c r="DF981" i="8"/>
  <c r="DG981" i="8" s="1"/>
  <c r="DH981" i="8" s="1"/>
  <c r="DF1129" i="8"/>
  <c r="DI1129" i="8" s="1"/>
  <c r="BU825" i="8"/>
  <c r="DK1434" i="8"/>
  <c r="DL1434" i="8" s="1"/>
  <c r="DF881" i="8"/>
  <c r="DI881" i="8" s="1"/>
  <c r="DI275" i="8"/>
  <c r="DK275" i="8" s="1"/>
  <c r="DL275" i="8" s="1"/>
  <c r="BU863" i="8"/>
  <c r="DH342" i="8"/>
  <c r="DI1151" i="8"/>
  <c r="DI457" i="8"/>
  <c r="DF920" i="8"/>
  <c r="DG920" i="8" s="1"/>
  <c r="DH920" i="8" s="1"/>
  <c r="DG779" i="8"/>
  <c r="DH779" i="8" s="1"/>
  <c r="DF993" i="8"/>
  <c r="DG993" i="8" s="1"/>
  <c r="DH993" i="8" s="1"/>
  <c r="DG275" i="8"/>
  <c r="DH275" i="8" s="1"/>
  <c r="DI331" i="8"/>
  <c r="DG449" i="8"/>
  <c r="DH449" i="8" s="1"/>
  <c r="DG1401" i="8"/>
  <c r="DH1401" i="8" s="1"/>
  <c r="DJ1401" i="8"/>
  <c r="DG317" i="8"/>
  <c r="DH317" i="8" s="1"/>
  <c r="DI609" i="8"/>
  <c r="DK609" i="8" s="1"/>
  <c r="DL609" i="8" s="1"/>
  <c r="DI317" i="8"/>
  <c r="DK317" i="8" s="1"/>
  <c r="DL317" i="8" s="1"/>
  <c r="DF1216" i="8"/>
  <c r="DI1216" i="8" s="1"/>
  <c r="DI1096" i="8"/>
  <c r="DG262" i="8"/>
  <c r="DH262" i="8" s="1"/>
  <c r="DG609" i="8"/>
  <c r="DH609" i="8" s="1"/>
  <c r="DJ262" i="8"/>
  <c r="DK262" i="8" s="1"/>
  <c r="DL262" i="8" s="1"/>
  <c r="DK301" i="8"/>
  <c r="DL301" i="8" s="1"/>
  <c r="DJ342" i="8"/>
  <c r="DF1327" i="8"/>
  <c r="DJ1029" i="8"/>
  <c r="DI163" i="8"/>
  <c r="DG163" i="8"/>
  <c r="DH163" i="8" s="1"/>
  <c r="DJ163" i="8"/>
  <c r="DJ80" i="8"/>
  <c r="DG80" i="8"/>
  <c r="DH80" i="8" s="1"/>
  <c r="DI80" i="8"/>
  <c r="DI166" i="8"/>
  <c r="DG166" i="8"/>
  <c r="DH166" i="8" s="1"/>
  <c r="DJ166" i="8"/>
  <c r="DI114" i="8"/>
  <c r="DJ114" i="8"/>
  <c r="DG114" i="8"/>
  <c r="DH114" i="8" s="1"/>
  <c r="DI154" i="8"/>
  <c r="DG154" i="8"/>
  <c r="DH154" i="8" s="1"/>
  <c r="DJ154" i="8"/>
  <c r="DJ189" i="8"/>
  <c r="DG189" i="8"/>
  <c r="DH189" i="8" s="1"/>
  <c r="DI189" i="8"/>
  <c r="DF825" i="8"/>
  <c r="DJ797" i="8"/>
  <c r="DG797" i="8"/>
  <c r="DH797" i="8" s="1"/>
  <c r="DI797" i="8"/>
  <c r="DI852" i="8"/>
  <c r="DJ852" i="8"/>
  <c r="DG852" i="8"/>
  <c r="DH852" i="8" s="1"/>
  <c r="DJ799" i="8"/>
  <c r="DI799" i="8"/>
  <c r="DG799" i="8"/>
  <c r="DH799" i="8" s="1"/>
  <c r="DJ644" i="8"/>
  <c r="DI644" i="8"/>
  <c r="DG644" i="8"/>
  <c r="DH644" i="8" s="1"/>
  <c r="DG1261" i="8"/>
  <c r="DH1261" i="8" s="1"/>
  <c r="DJ653" i="8"/>
  <c r="DG653" i="8"/>
  <c r="DH653" i="8" s="1"/>
  <c r="DI653" i="8"/>
  <c r="DI1362" i="8"/>
  <c r="DK1362" i="8" s="1"/>
  <c r="DL1362" i="8" s="1"/>
  <c r="DJ787" i="8"/>
  <c r="DI787" i="8"/>
  <c r="DG787" i="8"/>
  <c r="DH787" i="8" s="1"/>
  <c r="DI43" i="8"/>
  <c r="DJ43" i="8"/>
  <c r="DG43" i="8"/>
  <c r="DH43" i="8" s="1"/>
  <c r="DJ213" i="8"/>
  <c r="DG213" i="8"/>
  <c r="DH213" i="8" s="1"/>
  <c r="DI213" i="8"/>
  <c r="DI108" i="8"/>
  <c r="DG108" i="8"/>
  <c r="DH108" i="8" s="1"/>
  <c r="DJ108" i="8"/>
  <c r="DI142" i="8"/>
  <c r="DG142" i="8"/>
  <c r="DH142" i="8" s="1"/>
  <c r="DJ142" i="8"/>
  <c r="DJ74" i="8"/>
  <c r="DG74" i="8"/>
  <c r="DH74" i="8" s="1"/>
  <c r="DI74" i="8"/>
  <c r="DJ93" i="8"/>
  <c r="DG93" i="8"/>
  <c r="DH93" i="8" s="1"/>
  <c r="DI93" i="8"/>
  <c r="DJ61" i="8"/>
  <c r="DG61" i="8"/>
  <c r="DH61" i="8" s="1"/>
  <c r="DI61" i="8"/>
  <c r="DF1249" i="8"/>
  <c r="DJ661" i="8"/>
  <c r="DG661" i="8"/>
  <c r="DH661" i="8" s="1"/>
  <c r="DI661" i="8"/>
  <c r="DH1063" i="8"/>
  <c r="DJ840" i="8"/>
  <c r="DG840" i="8"/>
  <c r="DH840" i="8" s="1"/>
  <c r="DI840" i="8"/>
  <c r="DK1484" i="8"/>
  <c r="DL1484" i="8" s="1"/>
  <c r="DI1401" i="8"/>
  <c r="DG237" i="8"/>
  <c r="DH237" i="8" s="1"/>
  <c r="DF952" i="8"/>
  <c r="DI705" i="8"/>
  <c r="DK705" i="8" s="1"/>
  <c r="DL705" i="8" s="1"/>
  <c r="DJ1261" i="8"/>
  <c r="DK1261" i="8" s="1"/>
  <c r="DL1261" i="8" s="1"/>
  <c r="DI1063" i="8"/>
  <c r="DI854" i="8"/>
  <c r="DJ854" i="8"/>
  <c r="DG854" i="8"/>
  <c r="DH854" i="8" s="1"/>
  <c r="DI838" i="8"/>
  <c r="DJ838" i="8"/>
  <c r="DG838" i="8"/>
  <c r="DH838" i="8" s="1"/>
  <c r="DJ817" i="8"/>
  <c r="DI817" i="8"/>
  <c r="DG817" i="8"/>
  <c r="DH817" i="8" s="1"/>
  <c r="DJ801" i="8"/>
  <c r="DI801" i="8"/>
  <c r="DG801" i="8"/>
  <c r="DH801" i="8" s="1"/>
  <c r="DJ785" i="8"/>
  <c r="DI785" i="8"/>
  <c r="DG785" i="8"/>
  <c r="DH785" i="8" s="1"/>
  <c r="DJ237" i="8"/>
  <c r="DK237" i="8" s="1"/>
  <c r="DL237" i="8" s="1"/>
  <c r="DG1362" i="8"/>
  <c r="DH1362" i="8" s="1"/>
  <c r="DJ1151" i="8"/>
  <c r="DI512" i="8"/>
  <c r="DK512" i="8" s="1"/>
  <c r="DL512" i="8" s="1"/>
  <c r="DI139" i="8"/>
  <c r="DG139" i="8"/>
  <c r="DH139" i="8" s="1"/>
  <c r="DJ139" i="8"/>
  <c r="DI136" i="8"/>
  <c r="DJ136" i="8"/>
  <c r="DG136" i="8"/>
  <c r="DH136" i="8" s="1"/>
  <c r="DI111" i="8"/>
  <c r="DG111" i="8"/>
  <c r="DH111" i="8" s="1"/>
  <c r="DJ111" i="8"/>
  <c r="DJ46" i="8"/>
  <c r="DG46" i="8"/>
  <c r="DH46" i="8" s="1"/>
  <c r="DI46" i="8"/>
  <c r="DI850" i="8"/>
  <c r="DG850" i="8"/>
  <c r="DH850" i="8" s="1"/>
  <c r="DJ850" i="8"/>
  <c r="DI834" i="8"/>
  <c r="DG834" i="8"/>
  <c r="DH834" i="8" s="1"/>
  <c r="DJ834" i="8"/>
  <c r="DJ813" i="8"/>
  <c r="DG813" i="8"/>
  <c r="DH813" i="8" s="1"/>
  <c r="DI813" i="8"/>
  <c r="DJ781" i="8"/>
  <c r="DG781" i="8"/>
  <c r="DH781" i="8" s="1"/>
  <c r="DI781" i="8"/>
  <c r="DI836" i="8"/>
  <c r="DJ836" i="8"/>
  <c r="DG836" i="8"/>
  <c r="DH836" i="8" s="1"/>
  <c r="DJ815" i="8"/>
  <c r="DI815" i="8"/>
  <c r="DG815" i="8"/>
  <c r="DH815" i="8" s="1"/>
  <c r="DJ783" i="8"/>
  <c r="DI783" i="8"/>
  <c r="DG783" i="8"/>
  <c r="DH783" i="8" s="1"/>
  <c r="DJ663" i="8"/>
  <c r="DG663" i="8"/>
  <c r="DH663" i="8" s="1"/>
  <c r="DI663" i="8"/>
  <c r="DG512" i="8"/>
  <c r="DH512" i="8" s="1"/>
  <c r="DJ856" i="8"/>
  <c r="DG856" i="8"/>
  <c r="DH856" i="8" s="1"/>
  <c r="DI856" i="8"/>
  <c r="DJ795" i="8"/>
  <c r="DI795" i="8"/>
  <c r="DG795" i="8"/>
  <c r="DH795" i="8" s="1"/>
  <c r="DG740" i="8"/>
  <c r="DH740" i="8" s="1"/>
  <c r="DF365" i="8"/>
  <c r="DF674" i="8"/>
  <c r="DJ651" i="8"/>
  <c r="DG651" i="8"/>
  <c r="DH651" i="8" s="1"/>
  <c r="DI651" i="8"/>
  <c r="DI157" i="8"/>
  <c r="DG157" i="8"/>
  <c r="DH157" i="8" s="1"/>
  <c r="DJ157" i="8"/>
  <c r="DI133" i="8"/>
  <c r="DG133" i="8"/>
  <c r="DH133" i="8" s="1"/>
  <c r="DJ133" i="8"/>
  <c r="DI172" i="8"/>
  <c r="DG172" i="8"/>
  <c r="DH172" i="8" s="1"/>
  <c r="DJ172" i="8"/>
  <c r="DJ77" i="8"/>
  <c r="DG77" i="8"/>
  <c r="DH77" i="8" s="1"/>
  <c r="DI77" i="8"/>
  <c r="DJ52" i="8"/>
  <c r="DG52" i="8"/>
  <c r="DH52" i="8" s="1"/>
  <c r="DI52" i="8"/>
  <c r="DJ195" i="8"/>
  <c r="DI195" i="8"/>
  <c r="DG195" i="8"/>
  <c r="DH195" i="8" s="1"/>
  <c r="DJ175" i="8"/>
  <c r="DI175" i="8"/>
  <c r="DG175" i="8"/>
  <c r="DH175" i="8" s="1"/>
  <c r="DI151" i="8"/>
  <c r="DG151" i="8"/>
  <c r="DH151" i="8" s="1"/>
  <c r="DJ151" i="8"/>
  <c r="DI130" i="8"/>
  <c r="DG130" i="8"/>
  <c r="DH130" i="8" s="1"/>
  <c r="DJ130" i="8"/>
  <c r="DJ204" i="8"/>
  <c r="DG204" i="8"/>
  <c r="DH204" i="8" s="1"/>
  <c r="DI204" i="8"/>
  <c r="DI160" i="8"/>
  <c r="DJ160" i="8"/>
  <c r="DG160" i="8"/>
  <c r="DH160" i="8" s="1"/>
  <c r="DI123" i="8"/>
  <c r="DG123" i="8"/>
  <c r="DH123" i="8" s="1"/>
  <c r="DJ123" i="8"/>
  <c r="DI99" i="8"/>
  <c r="DG99" i="8"/>
  <c r="DH99" i="8" s="1"/>
  <c r="DJ99" i="8"/>
  <c r="DJ67" i="8"/>
  <c r="DG67" i="8"/>
  <c r="DH67" i="8" s="1"/>
  <c r="DI67" i="8"/>
  <c r="DJ210" i="8"/>
  <c r="DG210" i="8"/>
  <c r="DH210" i="8" s="1"/>
  <c r="DI210" i="8"/>
  <c r="DI126" i="8"/>
  <c r="DJ126" i="8"/>
  <c r="DG126" i="8"/>
  <c r="DH126" i="8" s="1"/>
  <c r="DJ70" i="8"/>
  <c r="DG70" i="8"/>
  <c r="DH70" i="8" s="1"/>
  <c r="DI70" i="8"/>
  <c r="DJ89" i="8"/>
  <c r="DG89" i="8"/>
  <c r="DH89" i="8" s="1"/>
  <c r="DI89" i="8"/>
  <c r="DJ58" i="8"/>
  <c r="DG58" i="8"/>
  <c r="DH58" i="8" s="1"/>
  <c r="DI58" i="8"/>
  <c r="DI858" i="8"/>
  <c r="DG858" i="8"/>
  <c r="DH858" i="8" s="1"/>
  <c r="DJ858" i="8"/>
  <c r="DI842" i="8"/>
  <c r="DG842" i="8"/>
  <c r="DH842" i="8" s="1"/>
  <c r="DJ842" i="8"/>
  <c r="DI826" i="8"/>
  <c r="DG826" i="8"/>
  <c r="DH826" i="8" s="1"/>
  <c r="DJ826" i="8"/>
  <c r="DJ821" i="8"/>
  <c r="DI821" i="8"/>
  <c r="DG821" i="8"/>
  <c r="DH821" i="8" s="1"/>
  <c r="DJ805" i="8"/>
  <c r="DG805" i="8"/>
  <c r="DH805" i="8" s="1"/>
  <c r="DI805" i="8"/>
  <c r="DJ789" i="8"/>
  <c r="DG789" i="8"/>
  <c r="DH789" i="8" s="1"/>
  <c r="DI789" i="8"/>
  <c r="DJ740" i="8"/>
  <c r="DK740" i="8" s="1"/>
  <c r="DL740" i="8" s="1"/>
  <c r="DF1294" i="8"/>
  <c r="DG860" i="8"/>
  <c r="DH860" i="8" s="1"/>
  <c r="DI860" i="8"/>
  <c r="DJ860" i="8"/>
  <c r="DI844" i="8"/>
  <c r="DJ844" i="8"/>
  <c r="DG844" i="8"/>
  <c r="DH844" i="8" s="1"/>
  <c r="DI828" i="8"/>
  <c r="DJ828" i="8"/>
  <c r="DG828" i="8"/>
  <c r="DH828" i="8" s="1"/>
  <c r="DJ823" i="8"/>
  <c r="DI823" i="8"/>
  <c r="DG823" i="8"/>
  <c r="DH823" i="8" s="1"/>
  <c r="DJ807" i="8"/>
  <c r="DI807" i="8"/>
  <c r="DG807" i="8"/>
  <c r="DH807" i="8" s="1"/>
  <c r="DJ791" i="8"/>
  <c r="DI791" i="8"/>
  <c r="DG791" i="8"/>
  <c r="DH791" i="8" s="1"/>
  <c r="DG705" i="8"/>
  <c r="DH705" i="8" s="1"/>
  <c r="DJ649" i="8"/>
  <c r="DG649" i="8"/>
  <c r="DH649" i="8" s="1"/>
  <c r="DI649" i="8"/>
  <c r="DG410" i="8"/>
  <c r="DH410" i="8" s="1"/>
  <c r="DG288" i="8"/>
  <c r="DH288" i="8" s="1"/>
  <c r="DH1029" i="8"/>
  <c r="DF863" i="8"/>
  <c r="DJ832" i="8"/>
  <c r="DG832" i="8"/>
  <c r="DH832" i="8" s="1"/>
  <c r="DI832" i="8"/>
  <c r="DJ819" i="8"/>
  <c r="DI819" i="8"/>
  <c r="DG819" i="8"/>
  <c r="DH819" i="8" s="1"/>
  <c r="DJ659" i="8"/>
  <c r="DG659" i="8"/>
  <c r="DH659" i="8" s="1"/>
  <c r="DI659" i="8"/>
  <c r="DJ457" i="8"/>
  <c r="DJ331" i="8"/>
  <c r="DG250" i="8"/>
  <c r="DH250" i="8" s="1"/>
  <c r="DI250" i="8"/>
  <c r="DJ250" i="8"/>
  <c r="DI1029" i="8"/>
  <c r="DJ657" i="8"/>
  <c r="DG657" i="8"/>
  <c r="DH657" i="8" s="1"/>
  <c r="DI657" i="8"/>
  <c r="DJ1096" i="8"/>
  <c r="DJ803" i="8"/>
  <c r="DI803" i="8"/>
  <c r="DG803" i="8"/>
  <c r="DH803" i="8" s="1"/>
  <c r="DG55" i="8"/>
  <c r="DH55" i="8" s="1"/>
  <c r="DI55" i="8"/>
  <c r="DJ55" i="8"/>
  <c r="DI102" i="8"/>
  <c r="DJ102" i="8"/>
  <c r="DG102" i="8"/>
  <c r="DH102" i="8" s="1"/>
  <c r="DJ83" i="8"/>
  <c r="DG83" i="8"/>
  <c r="DH83" i="8" s="1"/>
  <c r="DI83" i="8"/>
  <c r="DI192" i="8"/>
  <c r="DJ192" i="8"/>
  <c r="DG192" i="8"/>
  <c r="DH192" i="8" s="1"/>
  <c r="DI169" i="8"/>
  <c r="DG169" i="8"/>
  <c r="DH169" i="8" s="1"/>
  <c r="DJ169" i="8"/>
  <c r="DI145" i="8"/>
  <c r="DG145" i="8"/>
  <c r="DH145" i="8" s="1"/>
  <c r="DJ145" i="8"/>
  <c r="DI198" i="8"/>
  <c r="DG198" i="8"/>
  <c r="DH198" i="8" s="1"/>
  <c r="DJ198" i="8"/>
  <c r="DI148" i="8"/>
  <c r="DJ148" i="8"/>
  <c r="DG148" i="8"/>
  <c r="DH148" i="8" s="1"/>
  <c r="DI120" i="8"/>
  <c r="DJ120" i="8"/>
  <c r="DG120" i="8"/>
  <c r="DH120" i="8" s="1"/>
  <c r="DI96" i="8"/>
  <c r="DG96" i="8"/>
  <c r="DH96" i="8" s="1"/>
  <c r="DJ96" i="8"/>
  <c r="DJ64" i="8"/>
  <c r="DG64" i="8"/>
  <c r="DH64" i="8" s="1"/>
  <c r="DI64" i="8"/>
  <c r="DJ207" i="8"/>
  <c r="DI207" i="8"/>
  <c r="DG207" i="8"/>
  <c r="DH207" i="8" s="1"/>
  <c r="DI105" i="8"/>
  <c r="DG105" i="8"/>
  <c r="DH105" i="8" s="1"/>
  <c r="DJ105" i="8"/>
  <c r="DI49" i="8"/>
  <c r="DJ49" i="8"/>
  <c r="DG49" i="8"/>
  <c r="DH49" i="8" s="1"/>
  <c r="DI117" i="8"/>
  <c r="DG117" i="8"/>
  <c r="DH117" i="8" s="1"/>
  <c r="DJ117" i="8"/>
  <c r="DJ87" i="8"/>
  <c r="DG87" i="8"/>
  <c r="DH87" i="8" s="1"/>
  <c r="DI87" i="8"/>
  <c r="DJ181" i="8"/>
  <c r="DI181" i="8"/>
  <c r="DG181" i="8"/>
  <c r="DH181" i="8" s="1"/>
  <c r="DJ667" i="8"/>
  <c r="DG667" i="8"/>
  <c r="DH667" i="8" s="1"/>
  <c r="DI667" i="8"/>
  <c r="DJ647" i="8"/>
  <c r="DG647" i="8"/>
  <c r="DH647" i="8" s="1"/>
  <c r="DI647" i="8"/>
  <c r="DJ848" i="8"/>
  <c r="DG848" i="8"/>
  <c r="DH848" i="8" s="1"/>
  <c r="DI848" i="8"/>
  <c r="DJ811" i="8"/>
  <c r="DI811" i="8"/>
  <c r="DG811" i="8"/>
  <c r="DH811" i="8" s="1"/>
  <c r="DG557" i="8"/>
  <c r="DH557" i="8" s="1"/>
  <c r="DI410" i="8"/>
  <c r="DK410" i="8" s="1"/>
  <c r="DL410" i="8" s="1"/>
  <c r="DJ1063" i="8"/>
  <c r="DI557" i="8"/>
  <c r="DK557" i="8" s="1"/>
  <c r="DL557" i="8" s="1"/>
  <c r="DF908" i="8"/>
  <c r="DI846" i="8"/>
  <c r="DG846" i="8"/>
  <c r="DH846" i="8" s="1"/>
  <c r="DJ846" i="8"/>
  <c r="DI830" i="8"/>
  <c r="DG830" i="8"/>
  <c r="DH830" i="8" s="1"/>
  <c r="DJ830" i="8"/>
  <c r="DJ809" i="8"/>
  <c r="DI809" i="8"/>
  <c r="DG809" i="8"/>
  <c r="DH809" i="8" s="1"/>
  <c r="DJ793" i="8"/>
  <c r="DI793" i="8"/>
  <c r="DG793" i="8"/>
  <c r="DH793" i="8" s="1"/>
  <c r="DJ645" i="8"/>
  <c r="DG645" i="8"/>
  <c r="DH645" i="8" s="1"/>
  <c r="DI645" i="8"/>
  <c r="AJ382" i="7"/>
  <c r="AH382" i="7"/>
  <c r="AF382" i="7"/>
  <c r="AG382" i="7"/>
  <c r="AI382" i="7"/>
  <c r="AI389" i="7"/>
  <c r="AF389" i="7"/>
  <c r="AJ389" i="7"/>
  <c r="AH389" i="7"/>
  <c r="AG389" i="7"/>
  <c r="AF377" i="7"/>
  <c r="AG377" i="7"/>
  <c r="AI377" i="7"/>
  <c r="AJ377" i="7"/>
  <c r="AH377" i="7"/>
  <c r="AH383" i="7"/>
  <c r="AJ383" i="7"/>
  <c r="AF383" i="7"/>
  <c r="AI383" i="7"/>
  <c r="AG383" i="7"/>
  <c r="AJ384" i="7"/>
  <c r="AG384" i="7"/>
  <c r="AF384" i="7"/>
  <c r="AH384" i="7"/>
  <c r="AI384" i="7"/>
  <c r="AH381" i="7"/>
  <c r="AI381" i="7"/>
  <c r="AG381" i="7"/>
  <c r="AJ381" i="7"/>
  <c r="AF381" i="7"/>
  <c r="AA373" i="7"/>
  <c r="AB373" i="7" s="1"/>
  <c r="D390" i="7"/>
  <c r="AF387" i="7"/>
  <c r="AG387" i="7"/>
  <c r="AI387" i="7"/>
  <c r="AH387" i="7"/>
  <c r="AJ387" i="7"/>
  <c r="AI379" i="7"/>
  <c r="AF379" i="7"/>
  <c r="AH379" i="7"/>
  <c r="AG379" i="7"/>
  <c r="AJ379" i="7"/>
  <c r="AJ374" i="7"/>
  <c r="AI374" i="7"/>
  <c r="AF374" i="7"/>
  <c r="AH374" i="7"/>
  <c r="AG374" i="7"/>
  <c r="AG380" i="7"/>
  <c r="AH380" i="7"/>
  <c r="AJ380" i="7"/>
  <c r="AF380" i="7"/>
  <c r="AI380" i="7"/>
  <c r="AI386" i="7"/>
  <c r="AJ386" i="7"/>
  <c r="AF386" i="7"/>
  <c r="AH386" i="7"/>
  <c r="AG386" i="7"/>
  <c r="AF376" i="7"/>
  <c r="AI376" i="7"/>
  <c r="AG376" i="7"/>
  <c r="AJ376" i="7"/>
  <c r="AH376" i="7"/>
  <c r="AJ388" i="7"/>
  <c r="AG388" i="7"/>
  <c r="AH388" i="7"/>
  <c r="AF388" i="7"/>
  <c r="AI388" i="7"/>
  <c r="AG385" i="7"/>
  <c r="AJ385" i="7"/>
  <c r="AH385" i="7"/>
  <c r="AI385" i="7"/>
  <c r="AF385" i="7"/>
  <c r="AF378" i="7"/>
  <c r="AH378" i="7"/>
  <c r="AG378" i="7"/>
  <c r="AI378" i="7"/>
  <c r="AJ378" i="7"/>
  <c r="AJ375" i="7"/>
  <c r="AG375" i="7"/>
  <c r="AI375" i="7"/>
  <c r="AH375" i="7"/>
  <c r="AF375" i="7"/>
  <c r="AE379" i="7"/>
  <c r="AE384" i="7"/>
  <c r="AE382" i="7"/>
  <c r="AE381" i="7"/>
  <c r="AE374" i="7"/>
  <c r="AE389" i="7"/>
  <c r="AE387" i="7"/>
  <c r="AE376" i="7"/>
  <c r="AE377" i="7"/>
  <c r="AE388" i="7"/>
  <c r="AE380" i="7"/>
  <c r="AE385" i="7"/>
  <c r="AE386" i="7"/>
  <c r="AE378" i="7"/>
  <c r="AE383" i="7"/>
  <c r="AE375" i="7"/>
  <c r="AC376" i="7"/>
  <c r="AD376" i="7" s="1"/>
  <c r="AC377" i="7"/>
  <c r="AD377" i="7" s="1"/>
  <c r="AC388" i="7"/>
  <c r="AD388" i="7" s="1"/>
  <c r="AC380" i="7"/>
  <c r="AD380" i="7" s="1"/>
  <c r="AC385" i="7"/>
  <c r="AD385" i="7" s="1"/>
  <c r="AC386" i="7"/>
  <c r="AD386" i="7" s="1"/>
  <c r="AC378" i="7"/>
  <c r="AD378" i="7" s="1"/>
  <c r="AC383" i="7"/>
  <c r="AD383" i="7" s="1"/>
  <c r="AC375" i="7"/>
  <c r="AD375" i="7" s="1"/>
  <c r="AC379" i="7"/>
  <c r="AD379" i="7" s="1"/>
  <c r="AC384" i="7"/>
  <c r="AD384" i="7" s="1"/>
  <c r="AC382" i="7"/>
  <c r="AD382" i="7" s="1"/>
  <c r="AC381" i="7"/>
  <c r="AD381" i="7" s="1"/>
  <c r="AC374" i="7"/>
  <c r="AD374" i="7" s="1"/>
  <c r="AC389" i="7"/>
  <c r="AD389" i="7" s="1"/>
  <c r="AC387" i="7"/>
  <c r="AD387" i="7" s="1"/>
  <c r="BE1403" i="8"/>
  <c r="BD1403" i="8" s="1"/>
  <c r="BE1436" i="8"/>
  <c r="BD1436" i="8" s="1"/>
  <c r="BE1029" i="8"/>
  <c r="BE740" i="8"/>
  <c r="BE512" i="8"/>
  <c r="BE1096" i="8"/>
  <c r="BE457" i="8"/>
  <c r="BE1364" i="8"/>
  <c r="BD1364" i="8" s="1"/>
  <c r="BD365" i="8"/>
  <c r="BE674" i="8"/>
  <c r="BE779" i="8"/>
  <c r="BE449" i="8"/>
  <c r="BD512" i="8"/>
  <c r="BD825" i="8"/>
  <c r="BE342" i="8"/>
  <c r="BE410" i="8"/>
  <c r="BD457" i="8"/>
  <c r="BD443" i="8"/>
  <c r="BD449" i="8" s="1"/>
  <c r="BD1029" i="8"/>
  <c r="BE1063" i="8"/>
  <c r="BE1129" i="8"/>
  <c r="BD1129" i="8"/>
  <c r="BE1329" i="8"/>
  <c r="BE1330" i="8" s="1"/>
  <c r="BE331" i="8"/>
  <c r="BD342" i="8"/>
  <c r="BD410" i="8"/>
  <c r="BE705" i="8"/>
  <c r="BE825" i="8"/>
  <c r="BD863" i="8"/>
  <c r="CG1151" i="8"/>
  <c r="BD1151" i="8"/>
  <c r="BD1096" i="8"/>
  <c r="BD1063" i="8"/>
  <c r="BE863" i="8"/>
  <c r="BD740" i="8"/>
  <c r="BD779" i="8"/>
  <c r="BD674" i="8"/>
  <c r="BD705" i="8"/>
  <c r="BD644" i="8"/>
  <c r="BD609" i="8"/>
  <c r="BD557" i="8"/>
  <c r="BD317" i="8"/>
  <c r="BE317" i="8"/>
  <c r="BD411" i="8"/>
  <c r="BE442" i="8"/>
  <c r="BD331" i="8"/>
  <c r="D214" i="8"/>
  <c r="DE214" i="8" s="1"/>
  <c r="DF214" i="8" s="1"/>
  <c r="D30" i="8"/>
  <c r="D182" i="8"/>
  <c r="DE182" i="8" s="1"/>
  <c r="DF182" i="8" s="1"/>
  <c r="D129" i="8"/>
  <c r="DE129" i="8" s="1"/>
  <c r="DF129" i="8" s="1"/>
  <c r="DJ971" i="8" l="1"/>
  <c r="DK342" i="8"/>
  <c r="DL342" i="8" s="1"/>
  <c r="DI971" i="8"/>
  <c r="DK971" i="8" s="1"/>
  <c r="DL971" i="8" s="1"/>
  <c r="DK181" i="8"/>
  <c r="DL181" i="8" s="1"/>
  <c r="DK120" i="8"/>
  <c r="DL120" i="8" s="1"/>
  <c r="DK154" i="8"/>
  <c r="DL154" i="8" s="1"/>
  <c r="DK163" i="8"/>
  <c r="DL163" i="8" s="1"/>
  <c r="DJ920" i="8"/>
  <c r="DI942" i="8"/>
  <c r="DJ942" i="8"/>
  <c r="DK819" i="8"/>
  <c r="DL819" i="8" s="1"/>
  <c r="DK823" i="8"/>
  <c r="DL823" i="8" s="1"/>
  <c r="DK114" i="8"/>
  <c r="DL114" i="8" s="1"/>
  <c r="DJ129" i="8"/>
  <c r="DI920" i="8"/>
  <c r="DK811" i="8"/>
  <c r="DL811" i="8" s="1"/>
  <c r="DK805" i="8"/>
  <c r="DL805" i="8" s="1"/>
  <c r="DK826" i="8"/>
  <c r="DL826" i="8" s="1"/>
  <c r="DK160" i="8"/>
  <c r="DL160" i="8" s="1"/>
  <c r="DK175" i="8"/>
  <c r="DL175" i="8" s="1"/>
  <c r="DK815" i="8"/>
  <c r="DL815" i="8" s="1"/>
  <c r="DJ993" i="8"/>
  <c r="DK74" i="8"/>
  <c r="DL74" i="8" s="1"/>
  <c r="DK787" i="8"/>
  <c r="DL787" i="8" s="1"/>
  <c r="DK644" i="8"/>
  <c r="DL644" i="8" s="1"/>
  <c r="DJ981" i="8"/>
  <c r="DI981" i="8"/>
  <c r="DK667" i="8"/>
  <c r="DL667" i="8" s="1"/>
  <c r="DK105" i="8"/>
  <c r="DL105" i="8" s="1"/>
  <c r="DK198" i="8"/>
  <c r="DL198" i="8" s="1"/>
  <c r="DK169" i="8"/>
  <c r="DL169" i="8" s="1"/>
  <c r="DK789" i="8"/>
  <c r="DL789" i="8" s="1"/>
  <c r="DK457" i="8"/>
  <c r="DL457" i="8" s="1"/>
  <c r="DK844" i="8"/>
  <c r="DL844" i="8" s="1"/>
  <c r="DK852" i="8"/>
  <c r="DL852" i="8" s="1"/>
  <c r="DJ881" i="8"/>
  <c r="DK881" i="8" s="1"/>
  <c r="DL881" i="8" s="1"/>
  <c r="DG881" i="8"/>
  <c r="DH881" i="8" s="1"/>
  <c r="DK848" i="8"/>
  <c r="DL848" i="8" s="1"/>
  <c r="DK647" i="8"/>
  <c r="DL647" i="8" s="1"/>
  <c r="DK96" i="8"/>
  <c r="DL96" i="8" s="1"/>
  <c r="DK145" i="8"/>
  <c r="DL145" i="8" s="1"/>
  <c r="DK192" i="8"/>
  <c r="DL192" i="8" s="1"/>
  <c r="DK55" i="8"/>
  <c r="DL55" i="8" s="1"/>
  <c r="DK659" i="8"/>
  <c r="DL659" i="8" s="1"/>
  <c r="DK89" i="8"/>
  <c r="DL89" i="8" s="1"/>
  <c r="DK67" i="8"/>
  <c r="DL67" i="8" s="1"/>
  <c r="DK204" i="8"/>
  <c r="DL204" i="8" s="1"/>
  <c r="DK133" i="8"/>
  <c r="DL133" i="8" s="1"/>
  <c r="DK781" i="8"/>
  <c r="DL781" i="8" s="1"/>
  <c r="DK834" i="8"/>
  <c r="DL834" i="8" s="1"/>
  <c r="DK46" i="8"/>
  <c r="DL46" i="8" s="1"/>
  <c r="DK797" i="8"/>
  <c r="DL797" i="8" s="1"/>
  <c r="DG1129" i="8"/>
  <c r="DH1129" i="8" s="1"/>
  <c r="DJ1129" i="8"/>
  <c r="DK1129" i="8" s="1"/>
  <c r="DL1129" i="8" s="1"/>
  <c r="DI993" i="8"/>
  <c r="DK102" i="8"/>
  <c r="DL102" i="8" s="1"/>
  <c r="DK1096" i="8"/>
  <c r="DL1096" i="8" s="1"/>
  <c r="DK58" i="8"/>
  <c r="DL58" i="8" s="1"/>
  <c r="DK210" i="8"/>
  <c r="DL210" i="8" s="1"/>
  <c r="DK195" i="8"/>
  <c r="DL195" i="8" s="1"/>
  <c r="DK172" i="8"/>
  <c r="DL172" i="8" s="1"/>
  <c r="DK795" i="8"/>
  <c r="DL795" i="8" s="1"/>
  <c r="DK139" i="8"/>
  <c r="DL139" i="8" s="1"/>
  <c r="DK1151" i="8"/>
  <c r="DL1151" i="8" s="1"/>
  <c r="DK785" i="8"/>
  <c r="DL785" i="8" s="1"/>
  <c r="DK142" i="8"/>
  <c r="DL142" i="8" s="1"/>
  <c r="DK331" i="8"/>
  <c r="DL331" i="8" s="1"/>
  <c r="DK1401" i="8"/>
  <c r="DL1401" i="8" s="1"/>
  <c r="DK1029" i="8"/>
  <c r="DL1029" i="8" s="1"/>
  <c r="DI1327" i="8"/>
  <c r="DG1327" i="8"/>
  <c r="DH1327" i="8" s="1"/>
  <c r="DJ1327" i="8"/>
  <c r="DJ1216" i="8"/>
  <c r="DK1216" i="8" s="1"/>
  <c r="DL1216" i="8" s="1"/>
  <c r="DK250" i="8"/>
  <c r="DL250" i="8" s="1"/>
  <c r="DG1216" i="8"/>
  <c r="DH1216" i="8" s="1"/>
  <c r="DG214" i="8"/>
  <c r="DH214" i="8" s="1"/>
  <c r="DI214" i="8"/>
  <c r="DJ214" i="8"/>
  <c r="DI182" i="8"/>
  <c r="DJ182" i="8"/>
  <c r="DG182" i="8"/>
  <c r="DH182" i="8" s="1"/>
  <c r="DI129" i="8"/>
  <c r="DG129" i="8"/>
  <c r="DH129" i="8" s="1"/>
  <c r="DI674" i="8"/>
  <c r="DG674" i="8"/>
  <c r="DH674" i="8" s="1"/>
  <c r="DJ674" i="8"/>
  <c r="DK645" i="8"/>
  <c r="DL645" i="8" s="1"/>
  <c r="DK117" i="8"/>
  <c r="DL117" i="8" s="1"/>
  <c r="DK64" i="8"/>
  <c r="DL64" i="8" s="1"/>
  <c r="DK83" i="8"/>
  <c r="DL83" i="8" s="1"/>
  <c r="DJ863" i="8"/>
  <c r="DI863" i="8"/>
  <c r="DG863" i="8"/>
  <c r="DH863" i="8" s="1"/>
  <c r="DK828" i="8"/>
  <c r="DL828" i="8" s="1"/>
  <c r="DI1294" i="8"/>
  <c r="DJ1294" i="8"/>
  <c r="DG1294" i="8"/>
  <c r="DH1294" i="8" s="1"/>
  <c r="DK858" i="8"/>
  <c r="DL858" i="8" s="1"/>
  <c r="DK123" i="8"/>
  <c r="DL123" i="8" s="1"/>
  <c r="DK151" i="8"/>
  <c r="DL151" i="8" s="1"/>
  <c r="DK77" i="8"/>
  <c r="DL77" i="8" s="1"/>
  <c r="DK651" i="8"/>
  <c r="DL651" i="8" s="1"/>
  <c r="DI365" i="8"/>
  <c r="DG365" i="8"/>
  <c r="DH365" i="8" s="1"/>
  <c r="DJ365" i="8"/>
  <c r="DK836" i="8"/>
  <c r="DL836" i="8" s="1"/>
  <c r="DK854" i="8"/>
  <c r="DL854" i="8" s="1"/>
  <c r="DK661" i="8"/>
  <c r="DL661" i="8" s="1"/>
  <c r="DJ1249" i="8"/>
  <c r="DG1249" i="8"/>
  <c r="DH1249" i="8" s="1"/>
  <c r="DI1249" i="8"/>
  <c r="DK93" i="8"/>
  <c r="DL93" i="8" s="1"/>
  <c r="DK213" i="8"/>
  <c r="DL213" i="8" s="1"/>
  <c r="DK189" i="8"/>
  <c r="DL189" i="8" s="1"/>
  <c r="DK80" i="8"/>
  <c r="DL80" i="8" s="1"/>
  <c r="D1485" i="8"/>
  <c r="DE30" i="8"/>
  <c r="DF30" i="8" s="1"/>
  <c r="DK846" i="8"/>
  <c r="DL846" i="8" s="1"/>
  <c r="DK809" i="8"/>
  <c r="DL809" i="8" s="1"/>
  <c r="DK830" i="8"/>
  <c r="DL830" i="8" s="1"/>
  <c r="DG908" i="8"/>
  <c r="DH908" i="8" s="1"/>
  <c r="DI908" i="8"/>
  <c r="DJ908" i="8"/>
  <c r="DK87" i="8"/>
  <c r="DL87" i="8" s="1"/>
  <c r="DK49" i="8"/>
  <c r="DL49" i="8" s="1"/>
  <c r="DK657" i="8"/>
  <c r="DL657" i="8" s="1"/>
  <c r="DK832" i="8"/>
  <c r="DL832" i="8" s="1"/>
  <c r="DK649" i="8"/>
  <c r="DL649" i="8" s="1"/>
  <c r="DK807" i="8"/>
  <c r="DL807" i="8" s="1"/>
  <c r="DK860" i="8"/>
  <c r="DL860" i="8" s="1"/>
  <c r="DK842" i="8"/>
  <c r="DL842" i="8" s="1"/>
  <c r="DK70" i="8"/>
  <c r="DL70" i="8" s="1"/>
  <c r="DK126" i="8"/>
  <c r="DL126" i="8" s="1"/>
  <c r="DK99" i="8"/>
  <c r="DL99" i="8" s="1"/>
  <c r="DK130" i="8"/>
  <c r="DL130" i="8" s="1"/>
  <c r="DK52" i="8"/>
  <c r="DL52" i="8" s="1"/>
  <c r="DK157" i="8"/>
  <c r="DL157" i="8" s="1"/>
  <c r="DK856" i="8"/>
  <c r="DL856" i="8" s="1"/>
  <c r="DK663" i="8"/>
  <c r="DL663" i="8" s="1"/>
  <c r="DK783" i="8"/>
  <c r="DL783" i="8" s="1"/>
  <c r="DK813" i="8"/>
  <c r="DL813" i="8" s="1"/>
  <c r="DK850" i="8"/>
  <c r="DL850" i="8" s="1"/>
  <c r="DK111" i="8"/>
  <c r="DL111" i="8" s="1"/>
  <c r="DK136" i="8"/>
  <c r="DL136" i="8" s="1"/>
  <c r="DK817" i="8"/>
  <c r="DL817" i="8" s="1"/>
  <c r="DK838" i="8"/>
  <c r="DL838" i="8" s="1"/>
  <c r="DK840" i="8"/>
  <c r="DL840" i="8" s="1"/>
  <c r="DK61" i="8"/>
  <c r="DL61" i="8" s="1"/>
  <c r="DK108" i="8"/>
  <c r="DL108" i="8" s="1"/>
  <c r="DK43" i="8"/>
  <c r="DL43" i="8" s="1"/>
  <c r="DK653" i="8"/>
  <c r="DL653" i="8" s="1"/>
  <c r="DK166" i="8"/>
  <c r="DL166" i="8" s="1"/>
  <c r="DK793" i="8"/>
  <c r="DL793" i="8" s="1"/>
  <c r="DK207" i="8"/>
  <c r="DL207" i="8" s="1"/>
  <c r="DK148" i="8"/>
  <c r="DL148" i="8" s="1"/>
  <c r="DK803" i="8"/>
  <c r="DL803" i="8" s="1"/>
  <c r="DK791" i="8"/>
  <c r="DL791" i="8" s="1"/>
  <c r="DK821" i="8"/>
  <c r="DL821" i="8" s="1"/>
  <c r="DK801" i="8"/>
  <c r="DL801" i="8" s="1"/>
  <c r="DK1063" i="8"/>
  <c r="DL1063" i="8" s="1"/>
  <c r="DG952" i="8"/>
  <c r="DH952" i="8" s="1"/>
  <c r="DI952" i="8"/>
  <c r="DJ952" i="8"/>
  <c r="DK799" i="8"/>
  <c r="DL799" i="8" s="1"/>
  <c r="DG825" i="8"/>
  <c r="DH825" i="8" s="1"/>
  <c r="DJ825" i="8"/>
  <c r="DI825" i="8"/>
  <c r="AE373" i="7"/>
  <c r="AF373" i="7"/>
  <c r="AI373" i="7"/>
  <c r="AH373" i="7"/>
  <c r="AG373" i="7"/>
  <c r="AJ373" i="7"/>
  <c r="AC373" i="7"/>
  <c r="AD373" i="7" s="1"/>
  <c r="AK386" i="7"/>
  <c r="AL386" i="7" s="1"/>
  <c r="AK385" i="7"/>
  <c r="AL385" i="7" s="1"/>
  <c r="AK375" i="7"/>
  <c r="AL375" i="7" s="1"/>
  <c r="AK383" i="7"/>
  <c r="AL383" i="7" s="1"/>
  <c r="AK388" i="7"/>
  <c r="AL388" i="7" s="1"/>
  <c r="AK377" i="7"/>
  <c r="AL377" i="7" s="1"/>
  <c r="AK376" i="7"/>
  <c r="AL376" i="7" s="1"/>
  <c r="AK387" i="7"/>
  <c r="AL387" i="7" s="1"/>
  <c r="AK389" i="7"/>
  <c r="AL389" i="7" s="1"/>
  <c r="AK374" i="7"/>
  <c r="AL374" i="7" s="1"/>
  <c r="AK381" i="7"/>
  <c r="AL381" i="7" s="1"/>
  <c r="AK382" i="7"/>
  <c r="AL382" i="7" s="1"/>
  <c r="AK384" i="7"/>
  <c r="AL384" i="7" s="1"/>
  <c r="AK379" i="7"/>
  <c r="AL379" i="7" s="1"/>
  <c r="BE1404" i="8"/>
  <c r="BE1405" i="8" s="1"/>
  <c r="AD390" i="7"/>
  <c r="AK378" i="7"/>
  <c r="AL378" i="7" s="1"/>
  <c r="AK380" i="7"/>
  <c r="AL380" i="7" s="1"/>
  <c r="BE1365" i="8"/>
  <c r="BE1366" i="8" s="1"/>
  <c r="BE1437" i="8"/>
  <c r="BE1438" i="8" s="1"/>
  <c r="BD1329" i="8"/>
  <c r="BD1330" i="8"/>
  <c r="BE1331" i="8"/>
  <c r="BD442" i="8"/>
  <c r="DK920" i="8" l="1"/>
  <c r="DL920" i="8" s="1"/>
  <c r="DK942" i="8"/>
  <c r="DL942" i="8" s="1"/>
  <c r="DK825" i="8"/>
  <c r="DL825" i="8" s="1"/>
  <c r="DK993" i="8"/>
  <c r="DL993" i="8" s="1"/>
  <c r="DK981" i="8"/>
  <c r="DL981" i="8" s="1"/>
  <c r="DK863" i="8"/>
  <c r="DL863" i="8" s="1"/>
  <c r="DK908" i="8"/>
  <c r="DL908" i="8" s="1"/>
  <c r="DK129" i="8"/>
  <c r="DL129" i="8" s="1"/>
  <c r="DK182" i="8"/>
  <c r="DL182" i="8" s="1"/>
  <c r="DK1327" i="8"/>
  <c r="DL1327" i="8" s="1"/>
  <c r="DI30" i="8"/>
  <c r="DJ30" i="8"/>
  <c r="DG30" i="8"/>
  <c r="DH30" i="8" s="1"/>
  <c r="DH1485" i="8" s="1"/>
  <c r="DK674" i="8"/>
  <c r="DL674" i="8" s="1"/>
  <c r="DK952" i="8"/>
  <c r="DL952" i="8" s="1"/>
  <c r="DK1249" i="8"/>
  <c r="DL1249" i="8" s="1"/>
  <c r="DK365" i="8"/>
  <c r="DL365" i="8" s="1"/>
  <c r="DK1294" i="8"/>
  <c r="DL1294" i="8" s="1"/>
  <c r="DK214" i="8"/>
  <c r="DL214" i="8" s="1"/>
  <c r="AK373" i="7"/>
  <c r="AL373" i="7" s="1"/>
  <c r="AL390" i="7" s="1"/>
  <c r="BD1404" i="8"/>
  <c r="BD1365" i="8"/>
  <c r="BD1437" i="8"/>
  <c r="BE908" i="8"/>
  <c r="BD1438" i="8"/>
  <c r="BE1439" i="8"/>
  <c r="BE1406" i="8"/>
  <c r="BD1405" i="8"/>
  <c r="BE1367" i="8"/>
  <c r="BD1366" i="8"/>
  <c r="BD1331" i="8"/>
  <c r="BE1332" i="8"/>
  <c r="DK30" i="8" l="1"/>
  <c r="DL30" i="8" s="1"/>
  <c r="DL1485" i="8" s="1"/>
  <c r="BD1439" i="8"/>
  <c r="BE1440" i="8"/>
  <c r="BE1407" i="8"/>
  <c r="BD1406" i="8"/>
  <c r="BE1368" i="8"/>
  <c r="BD1367" i="8"/>
  <c r="BD1332" i="8"/>
  <c r="BE1333" i="8"/>
  <c r="BD1440" i="8" l="1"/>
  <c r="BE1441" i="8"/>
  <c r="BE1408" i="8"/>
  <c r="BD1407" i="8"/>
  <c r="BE1369" i="8"/>
  <c r="BD1368" i="8"/>
  <c r="BD1333" i="8"/>
  <c r="BE1334" i="8"/>
  <c r="BD1441" i="8" l="1"/>
  <c r="BE1442" i="8"/>
  <c r="BE1409" i="8"/>
  <c r="BD1408" i="8"/>
  <c r="BE1370" i="8"/>
  <c r="BD1369" i="8"/>
  <c r="BD1334" i="8"/>
  <c r="BE1335" i="8"/>
  <c r="BD1442" i="8" l="1"/>
  <c r="BE1443" i="8"/>
  <c r="BE1410" i="8"/>
  <c r="BD1409" i="8"/>
  <c r="BE1371" i="8"/>
  <c r="BD1370" i="8"/>
  <c r="BD1335" i="8"/>
  <c r="BE1336" i="8"/>
  <c r="BD1443" i="8" l="1"/>
  <c r="BE1444" i="8"/>
  <c r="BE1411" i="8"/>
  <c r="BD1410" i="8"/>
  <c r="BE1372" i="8"/>
  <c r="BD1371" i="8"/>
  <c r="BD1336" i="8"/>
  <c r="BE1337" i="8"/>
  <c r="BD1444" i="8" l="1"/>
  <c r="BE1412" i="8"/>
  <c r="BD1411" i="8"/>
  <c r="BE1373" i="8"/>
  <c r="BD1372" i="8"/>
  <c r="BD1337" i="8"/>
  <c r="BE1338" i="8"/>
  <c r="BD1445" i="8" l="1"/>
  <c r="BE1413" i="8"/>
  <c r="BD1412" i="8"/>
  <c r="BE1374" i="8"/>
  <c r="BD1373" i="8"/>
  <c r="BD1338" i="8"/>
  <c r="BE1339" i="8"/>
  <c r="BE1414" i="8" l="1"/>
  <c r="BD1413" i="8"/>
  <c r="BE1375" i="8"/>
  <c r="BD1374" i="8"/>
  <c r="BD1339" i="8"/>
  <c r="BE1340" i="8"/>
  <c r="BE1415" i="8" l="1"/>
  <c r="BD1414" i="8"/>
  <c r="BE1376" i="8"/>
  <c r="BD1375" i="8"/>
  <c r="BD1340" i="8"/>
  <c r="BE1341" i="8"/>
  <c r="BE1416" i="8" l="1"/>
  <c r="BD1415" i="8"/>
  <c r="BE1377" i="8"/>
  <c r="BD1376" i="8"/>
  <c r="BD1341" i="8"/>
  <c r="BE1342" i="8"/>
  <c r="BE1417" i="8" l="1"/>
  <c r="BD1416" i="8"/>
  <c r="BE1378" i="8"/>
  <c r="BD1377" i="8"/>
  <c r="BD1342" i="8"/>
  <c r="BE1343" i="8"/>
  <c r="BE1418" i="8" l="1"/>
  <c r="BD1417" i="8"/>
  <c r="BE1379" i="8"/>
  <c r="BD1378" i="8"/>
  <c r="BD1343" i="8"/>
  <c r="BE1344" i="8"/>
  <c r="BE1419" i="8" l="1"/>
  <c r="BD1418" i="8"/>
  <c r="BE1380" i="8"/>
  <c r="BD1379" i="8"/>
  <c r="BD1344" i="8"/>
  <c r="BE1345" i="8"/>
  <c r="BE1420" i="8" l="1"/>
  <c r="BD1419" i="8"/>
  <c r="BE1381" i="8"/>
  <c r="BD1380" i="8"/>
  <c r="BD1345" i="8"/>
  <c r="BE1346" i="8"/>
  <c r="BE1421" i="8" l="1"/>
  <c r="BD1420" i="8"/>
  <c r="BE1382" i="8"/>
  <c r="BD1381" i="8"/>
  <c r="BD1346" i="8"/>
  <c r="BE1347" i="8"/>
  <c r="BE1422" i="8" l="1"/>
  <c r="BD1421" i="8"/>
  <c r="BE1383" i="8"/>
  <c r="BD1382" i="8"/>
  <c r="BD1347" i="8"/>
  <c r="BE1348" i="8"/>
  <c r="BE1423" i="8" l="1"/>
  <c r="BD1422" i="8"/>
  <c r="BE1384" i="8"/>
  <c r="BD1383" i="8"/>
  <c r="BD1348" i="8"/>
  <c r="BE1349" i="8"/>
  <c r="BE1424" i="8" l="1"/>
  <c r="BD1423" i="8"/>
  <c r="BE1385" i="8"/>
  <c r="BD1384" i="8"/>
  <c r="BD1349" i="8"/>
  <c r="BE1350" i="8"/>
  <c r="BE1425" i="8" l="1"/>
  <c r="BD1424" i="8"/>
  <c r="BE1386" i="8"/>
  <c r="BD1385" i="8"/>
  <c r="BD1350" i="8"/>
  <c r="BE1351" i="8"/>
  <c r="BE1426" i="8" l="1"/>
  <c r="BD1425" i="8"/>
  <c r="BE1387" i="8"/>
  <c r="BD1386" i="8"/>
  <c r="BD1351" i="8"/>
  <c r="BE1352" i="8"/>
  <c r="BE1427" i="8" l="1"/>
  <c r="BD1426" i="8"/>
  <c r="BE1388" i="8"/>
  <c r="BD1387" i="8"/>
  <c r="BD1352" i="8"/>
  <c r="BE1353" i="8"/>
  <c r="BE1428" i="8" l="1"/>
  <c r="BD1427" i="8"/>
  <c r="BE1389" i="8"/>
  <c r="BD1388" i="8"/>
  <c r="BD1353" i="8"/>
  <c r="BE1354" i="8"/>
  <c r="BE1429" i="8" l="1"/>
  <c r="BD1428" i="8"/>
  <c r="BE1390" i="8"/>
  <c r="BD1389" i="8"/>
  <c r="BD1354" i="8"/>
  <c r="BE1355" i="8"/>
  <c r="BE1430" i="8" l="1"/>
  <c r="BD1429" i="8"/>
  <c r="BE1391" i="8"/>
  <c r="BD1390" i="8"/>
  <c r="BD1355" i="8"/>
  <c r="BE1356" i="8"/>
  <c r="BE1431" i="8" l="1"/>
  <c r="BD1430" i="8"/>
  <c r="BE1392" i="8"/>
  <c r="BD1391" i="8"/>
  <c r="BD1356" i="8"/>
  <c r="BE1357" i="8"/>
  <c r="BE1432" i="8" l="1"/>
  <c r="BD1431" i="8"/>
  <c r="BE1393" i="8"/>
  <c r="BD1392" i="8"/>
  <c r="BD1357" i="8"/>
  <c r="BE1358" i="8"/>
  <c r="BE1433" i="8" l="1"/>
  <c r="BD1432" i="8"/>
  <c r="BE1394" i="8"/>
  <c r="BD1393" i="8"/>
  <c r="BD1358" i="8"/>
  <c r="BE1359" i="8"/>
  <c r="BD1433" i="8" l="1"/>
  <c r="BE1434" i="8"/>
  <c r="BE1395" i="8"/>
  <c r="BD1394" i="8"/>
  <c r="BD1359" i="8"/>
  <c r="BE1360" i="8"/>
  <c r="BE1445" i="8" l="1"/>
  <c r="BD1434" i="8"/>
  <c r="BE1396" i="8"/>
  <c r="BD1395" i="8"/>
  <c r="BD1360" i="8"/>
  <c r="BE1361" i="8"/>
  <c r="BE1397" i="8" l="1"/>
  <c r="BD1396" i="8"/>
  <c r="BD1361" i="8"/>
  <c r="BE1362" i="8"/>
  <c r="BE1398" i="8" l="1"/>
  <c r="BD1397" i="8"/>
  <c r="BD1362" i="8"/>
  <c r="BE1399" i="8" l="1"/>
  <c r="BD1398" i="8"/>
  <c r="BE1400" i="8" l="1"/>
  <c r="BD1399" i="8"/>
  <c r="BD1400" i="8" l="1"/>
  <c r="BE1401" i="8"/>
  <c r="BD1401" i="8" l="1"/>
</calcChain>
</file>

<file path=xl/comments1.xml><?xml version="1.0" encoding="utf-8"?>
<comments xmlns="http://schemas.openxmlformats.org/spreadsheetml/2006/main">
  <authors>
    <author>Alan Lindsey</author>
  </authors>
  <commentList>
    <comment ref="B4" authorId="0" shapeId="0">
      <text>
        <r>
          <rPr>
            <b/>
            <sz val="8"/>
            <color indexed="81"/>
            <rFont val="Tahoma"/>
          </rPr>
          <t>Alan Lindsey:</t>
        </r>
        <r>
          <rPr>
            <sz val="8"/>
            <color indexed="81"/>
            <rFont val="Tahoma"/>
          </rPr>
          <t xml:space="preserve">
per Spellicy on 11/19/09 @ 15:00 this represents "end-time of the scan, or the one-minute interval ending at this time.  Converts number of scans to time (one scan/1.2 seconds)  If it gets a bad scan throws it out.  Algorithm looks at center burst of the interferegram. comparing to first scan, if get bad one on 1st scan then it looks at 10 till it figures out 1st was bad.</t>
        </r>
      </text>
    </comment>
    <comment ref="E4" authorId="0" shapeId="0">
      <text>
        <r>
          <rPr>
            <b/>
            <sz val="8"/>
            <color indexed="81"/>
            <rFont val="Tahoma"/>
          </rPr>
          <t>Alan Lindsey:</t>
        </r>
        <r>
          <rPr>
            <sz val="8"/>
            <color indexed="81"/>
            <rFont val="Tahoma"/>
          </rPr>
          <t xml:space="preserve">
CO2_1 measured in the  center of the band, more accurate reading up 10,000-20,000 ppm, then becomes saturated and need to use CO2-2 reading</t>
        </r>
      </text>
    </comment>
    <comment ref="M4" authorId="0" shapeId="0">
      <text>
        <r>
          <rPr>
            <b/>
            <sz val="8"/>
            <color indexed="81"/>
            <rFont val="Tahoma"/>
          </rPr>
          <t>Alan Lindsey:</t>
        </r>
        <r>
          <rPr>
            <sz val="8"/>
            <color indexed="81"/>
            <rFont val="Tahoma"/>
          </rPr>
          <t xml:space="preserve">
CO2 plus all organics, plus CO, ethylene, propylene, 1,3 bd, HC, propane, (excludes NH3, Nox, )</t>
        </r>
      </text>
    </comment>
  </commentList>
</comments>
</file>

<file path=xl/comments2.xml><?xml version="1.0" encoding="utf-8"?>
<comments xmlns="http://schemas.openxmlformats.org/spreadsheetml/2006/main">
  <authors>
    <author>Gary.Mueller</author>
  </authors>
  <commentList>
    <comment ref="AB1184" authorId="0" shapeId="0">
      <text>
        <r>
          <rPr>
            <b/>
            <sz val="9"/>
            <color indexed="81"/>
            <rFont val="Tahoma"/>
            <family val="2"/>
          </rPr>
          <t>Gary.Mueller:</t>
        </r>
        <r>
          <rPr>
            <sz val="9"/>
            <color indexed="81"/>
            <rFont val="Tahoma"/>
            <family val="2"/>
          </rPr>
          <t xml:space="preserve">
Bad flow data, have estimated the flow during this time period as average before and after
</t>
        </r>
      </text>
    </comment>
  </commentList>
</comments>
</file>

<file path=xl/sharedStrings.xml><?xml version="1.0" encoding="utf-8"?>
<sst xmlns="http://schemas.openxmlformats.org/spreadsheetml/2006/main" count="21048" uniqueCount="718">
  <si>
    <t>RunID</t>
  </si>
  <si>
    <t>Condition</t>
  </si>
  <si>
    <t>Run</t>
  </si>
  <si>
    <t>Start Time</t>
  </si>
  <si>
    <t>End Time</t>
  </si>
  <si>
    <t>H2O</t>
  </si>
  <si>
    <t>H2OError</t>
  </si>
  <si>
    <t>C3H6</t>
  </si>
  <si>
    <t>C2H4</t>
  </si>
  <si>
    <t>C2H4Error</t>
  </si>
  <si>
    <t>13But</t>
  </si>
  <si>
    <t>Butane</t>
  </si>
  <si>
    <t>CH4</t>
  </si>
  <si>
    <t>CH4Error</t>
  </si>
  <si>
    <t>CO</t>
  </si>
  <si>
    <t>COError</t>
  </si>
  <si>
    <t>HC</t>
  </si>
  <si>
    <t>HCError</t>
  </si>
  <si>
    <t>A</t>
  </si>
  <si>
    <t>1-1</t>
  </si>
  <si>
    <t>1-2</t>
  </si>
  <si>
    <t>2-1</t>
  </si>
  <si>
    <t>2-2</t>
  </si>
  <si>
    <t>3-1</t>
  </si>
  <si>
    <t>3-2</t>
  </si>
  <si>
    <t>4-1</t>
  </si>
  <si>
    <t>4-2</t>
  </si>
  <si>
    <t>5-1</t>
  </si>
  <si>
    <t>6-2</t>
  </si>
  <si>
    <t>7-1</t>
  </si>
  <si>
    <t>8-1</t>
  </si>
  <si>
    <t>9-1</t>
  </si>
  <si>
    <t>B</t>
  </si>
  <si>
    <t>6-1</t>
  </si>
  <si>
    <t>8-2</t>
  </si>
  <si>
    <t>C</t>
  </si>
  <si>
    <t>5-2</t>
  </si>
  <si>
    <t>D</t>
  </si>
  <si>
    <t>E</t>
  </si>
  <si>
    <t>LTS</t>
  </si>
  <si>
    <t>Timestamp</t>
  </si>
  <si>
    <t>Method</t>
  </si>
  <si>
    <t>Avg Test Result (lb/MMBtu)</t>
  </si>
  <si>
    <t>Flare</t>
  </si>
  <si>
    <t>PFTIR</t>
  </si>
  <si>
    <t>VOC</t>
  </si>
  <si>
    <t>ITR</t>
  </si>
  <si>
    <t>FHR_AU</t>
  </si>
  <si>
    <t>FHR_LOU</t>
  </si>
  <si>
    <t>-</t>
  </si>
  <si>
    <t>MPC_Detroit</t>
  </si>
  <si>
    <t>MPC_TX</t>
  </si>
  <si>
    <t>INEOS</t>
  </si>
  <si>
    <t>Shell</t>
  </si>
  <si>
    <t>DIAL</t>
  </si>
  <si>
    <t>extractive sampling</t>
  </si>
  <si>
    <t>Run Information</t>
  </si>
  <si>
    <t>Measured</t>
  </si>
  <si>
    <t>Vent Gas Composition</t>
  </si>
  <si>
    <t>Contribution to Heating Value</t>
  </si>
  <si>
    <t>Vent Gas Physical Properties</t>
  </si>
  <si>
    <t>Emission Rates</t>
  </si>
  <si>
    <t>CE
(%)</t>
  </si>
  <si>
    <t>C3+
 (lb/hr)</t>
  </si>
  <si>
    <t>Ethane
(mol%)</t>
  </si>
  <si>
    <t>Hydrogen
 (mol%)</t>
  </si>
  <si>
    <t>Methane 
(mol%)</t>
  </si>
  <si>
    <t>Proane
(mol%)</t>
  </si>
  <si>
    <t>iso-Butane
(mol%)</t>
  </si>
  <si>
    <t>n-Butane
(mol%)</t>
  </si>
  <si>
    <t>iso-Butene
(mol%)</t>
  </si>
  <si>
    <t>Pentane+ 
(mol%)</t>
  </si>
  <si>
    <t>Propylene 
(mol%)</t>
  </si>
  <si>
    <t>Ethane
(Btu/scf)</t>
  </si>
  <si>
    <t>Hydrogen
(Btu/scf)</t>
  </si>
  <si>
    <t>Methane 
(Btu/scf)</t>
  </si>
  <si>
    <t>Proane
(Btu/scf)</t>
  </si>
  <si>
    <t>iso-Butane
(Btu/scf)</t>
  </si>
  <si>
    <t>n-Butane
(Btu/scf)</t>
  </si>
  <si>
    <t>iso-Butene
(Btu/scf)</t>
  </si>
  <si>
    <t>Pentane+ 
(Btu/scf)</t>
  </si>
  <si>
    <t>Propylene 
(Btu/scf)</t>
  </si>
  <si>
    <t>Std VG Flow  (Mscf/hr)</t>
  </si>
  <si>
    <t>VG NHV (BTU/scf)</t>
  </si>
  <si>
    <t>VG Btu rate (MMBtu/hr)</t>
  </si>
  <si>
    <t>Heat Input to Use
(MMBtu/hr)</t>
  </si>
  <si>
    <t>VOC
(lb/MMBtu)</t>
  </si>
  <si>
    <t>1,2-Butadiene (bag)</t>
  </si>
  <si>
    <t>AU-A</t>
  </si>
  <si>
    <t>1.0 (1)</t>
  </si>
  <si>
    <t>1.0 (2)</t>
  </si>
  <si>
    <t>2.0 (1)</t>
  </si>
  <si>
    <t>2.0 (2)</t>
  </si>
  <si>
    <t>3.0 (1)</t>
  </si>
  <si>
    <t>3.0 (2)</t>
  </si>
  <si>
    <t>4.0 (1)</t>
  </si>
  <si>
    <t>4.0 (2)</t>
  </si>
  <si>
    <t>5.0 (2)</t>
  </si>
  <si>
    <t>AU-B</t>
  </si>
  <si>
    <t>Min (1)</t>
  </si>
  <si>
    <t>Min (2)</t>
  </si>
  <si>
    <t>2.5 (3)</t>
  </si>
  <si>
    <t>AU-C</t>
  </si>
  <si>
    <t>Min (3)</t>
  </si>
  <si>
    <t>1.0 (3)</t>
  </si>
  <si>
    <t>1.0 (4)</t>
  </si>
  <si>
    <t>AU-D</t>
  </si>
  <si>
    <t>LOU-A</t>
  </si>
  <si>
    <t>MIN (1)</t>
  </si>
  <si>
    <t>MIN (2)</t>
  </si>
  <si>
    <t>MIN (3)</t>
  </si>
  <si>
    <t>2.0 (3)</t>
  </si>
  <si>
    <t>LOU-B</t>
  </si>
  <si>
    <t>LOU-C</t>
  </si>
  <si>
    <t>Calculated</t>
  </si>
  <si>
    <t>New Run</t>
  </si>
  <si>
    <t>Old Run</t>
  </si>
  <si>
    <t>CO2</t>
  </si>
  <si>
    <t>SCFH</t>
  </si>
  <si>
    <t>A19</t>
  </si>
  <si>
    <t>1-3</t>
  </si>
  <si>
    <t>7-2</t>
  </si>
  <si>
    <t>A11</t>
  </si>
  <si>
    <t>10-2</t>
  </si>
  <si>
    <t>2-3</t>
  </si>
  <si>
    <t>3-3</t>
  </si>
  <si>
    <t>4-3</t>
  </si>
  <si>
    <t>6-3</t>
  </si>
  <si>
    <t>5-3</t>
  </si>
  <si>
    <t>G</t>
  </si>
  <si>
    <t>A8</t>
  </si>
  <si>
    <t>0.45</t>
  </si>
  <si>
    <t>F 2-1</t>
  </si>
  <si>
    <t>60%</t>
  </si>
  <si>
    <t>F 3-1</t>
  </si>
  <si>
    <t>70%</t>
  </si>
  <si>
    <t>F 4-1</t>
  </si>
  <si>
    <t>80%</t>
  </si>
  <si>
    <t>4.00</t>
  </si>
  <si>
    <t>F 5-1</t>
  </si>
  <si>
    <t>90%</t>
  </si>
  <si>
    <t>1.00</t>
  </si>
  <si>
    <t>F 6-1</t>
  </si>
  <si>
    <t>G 1-1</t>
  </si>
  <si>
    <t>330</t>
  </si>
  <si>
    <t>0.55</t>
  </si>
  <si>
    <t>G 2-1</t>
  </si>
  <si>
    <t>325</t>
  </si>
  <si>
    <t>LTS 1-1</t>
  </si>
  <si>
    <t>LTS 2-1</t>
  </si>
  <si>
    <t>LTS 2-2</t>
  </si>
  <si>
    <t>LTS 2-3</t>
  </si>
  <si>
    <t>LTS 2-4</t>
  </si>
  <si>
    <t>LTS 2-5</t>
  </si>
  <si>
    <t>LTS 2-6</t>
  </si>
  <si>
    <t>LTS 2-7</t>
  </si>
  <si>
    <t>LTS 2-8</t>
  </si>
  <si>
    <t>Run #</t>
  </si>
  <si>
    <t>PFTIR Timestamp</t>
  </si>
  <si>
    <t>CO2_1</t>
  </si>
  <si>
    <t>C2H2</t>
  </si>
  <si>
    <t>CO2Error</t>
  </si>
  <si>
    <t>Denom</t>
  </si>
  <si>
    <t>DenomError</t>
  </si>
  <si>
    <t>NUM</t>
  </si>
  <si>
    <t>EFF %</t>
  </si>
  <si>
    <t>File</t>
  </si>
  <si>
    <t>WSPD</t>
  </si>
  <si>
    <t>WDIR</t>
  </si>
  <si>
    <t>VMIN</t>
  </si>
  <si>
    <t>VMAX</t>
  </si>
  <si>
    <t>GSCN</t>
  </si>
  <si>
    <t>BSCN</t>
  </si>
  <si>
    <t>1A</t>
  </si>
  <si>
    <t>1B</t>
  </si>
  <si>
    <t>CELLTEMP</t>
  </si>
  <si>
    <t>CELLPRES</t>
  </si>
  <si>
    <t>PATHLENGTH</t>
  </si>
  <si>
    <t>17A</t>
  </si>
  <si>
    <t>[EP-A-2.0(1)]</t>
  </si>
  <si>
    <t>[EP-A-3.0(1)]</t>
  </si>
  <si>
    <t>[EP-A-4.0(1)]</t>
  </si>
  <si>
    <t>[EP-A-5.0(1)]</t>
  </si>
  <si>
    <t>[EP-A-5.0(2)]</t>
  </si>
  <si>
    <t>[EP-A-2.0(MCT1)]</t>
  </si>
  <si>
    <t>[EP-A-4.0(MCT1)]</t>
  </si>
  <si>
    <t>[EP-A-5.0(MCT1)]</t>
  </si>
  <si>
    <t>[EP-A-4.0(MCT2)]</t>
  </si>
  <si>
    <t>[EP-A-5.0(MCT2)]</t>
  </si>
  <si>
    <t>[EP-A-2.0(MCT2)]</t>
  </si>
  <si>
    <t>[EP-A-3.0(MCT2)]</t>
  </si>
  <si>
    <t>[EP-A-4.0(MCT3)]</t>
  </si>
  <si>
    <t>[EP-A-5.0(MCT3)]</t>
  </si>
  <si>
    <t>[EP-C-2.5(1)]</t>
  </si>
  <si>
    <t>[EP-C-2.5(2)]</t>
  </si>
  <si>
    <t>[EP-C-3.0(1)]</t>
  </si>
  <si>
    <t>[EP-C-3.0(2)]</t>
  </si>
  <si>
    <t>[EP-C-3.0(3)]</t>
  </si>
  <si>
    <t>[EP-C-4.0(1)]</t>
  </si>
  <si>
    <t>[EP-C-4.0(2)]</t>
  </si>
  <si>
    <t>[EP-C-5.0(1)]</t>
  </si>
  <si>
    <t>[EP-C-6.0(1)]</t>
  </si>
  <si>
    <t>[EP-C-6.0(2)]</t>
  </si>
  <si>
    <t>[EP-C-6.0(3)]</t>
  </si>
  <si>
    <t>[EP-C-6.0(4)]</t>
  </si>
  <si>
    <t>[EP-C-7.0(1)]</t>
  </si>
  <si>
    <t>[EP-C-7.0(2)]</t>
  </si>
  <si>
    <t>[EP-C-8.0(1)]</t>
  </si>
  <si>
    <t>[EP-B-51(1)]</t>
  </si>
  <si>
    <t>[EP-B-51(2)]</t>
  </si>
  <si>
    <t>[EP-B-61(1)]</t>
  </si>
  <si>
    <t>[EP-B-61(2)]</t>
  </si>
  <si>
    <t>[EP-B-31(2)]</t>
  </si>
  <si>
    <t>2010-03-22_171429</t>
  </si>
  <si>
    <t>2010-03-22_171730</t>
  </si>
  <si>
    <t>2010-03-22_172031</t>
  </si>
  <si>
    <t>2010-03-22_172333</t>
  </si>
  <si>
    <t>2010-03-22_172634</t>
  </si>
  <si>
    <t>2010-03-22_172935</t>
  </si>
  <si>
    <t>2010-03-22_173236</t>
  </si>
  <si>
    <t>2010-03-22_173538</t>
  </si>
  <si>
    <t>2010-03-22_173839</t>
  </si>
  <si>
    <t>Average</t>
  </si>
  <si>
    <t>2010-03-22_175147</t>
  </si>
  <si>
    <t>2010-03-22_175449</t>
  </si>
  <si>
    <t>2010-03-22_175750</t>
  </si>
  <si>
    <t>2010-03-22_180051</t>
  </si>
  <si>
    <t>2010-03-22_180352</t>
  </si>
  <si>
    <t>2010-03-22_180654</t>
  </si>
  <si>
    <t>2010-03-22_180955</t>
  </si>
  <si>
    <t>2010-03-22_181256</t>
  </si>
  <si>
    <t>2010-03-22_181558</t>
  </si>
  <si>
    <t>2010-03-22_181859</t>
  </si>
  <si>
    <t>2010-03-22_182212</t>
  </si>
  <si>
    <t>2010-03-22_182513</t>
  </si>
  <si>
    <t>2010-03-22_182815</t>
  </si>
  <si>
    <t>2010-03-22_183116</t>
  </si>
  <si>
    <t>2010-03-22_183503</t>
  </si>
  <si>
    <t>2010-03-22_183717</t>
  </si>
  <si>
    <t>2010-03-22_184120</t>
  </si>
  <si>
    <t>2010-03-22_184421</t>
  </si>
  <si>
    <t>2010-03-22_184723</t>
  </si>
  <si>
    <t>2010-03-22_185024</t>
  </si>
  <si>
    <t>2010-03-22_185325</t>
  </si>
  <si>
    <t>2010-03-22_185626</t>
  </si>
  <si>
    <t>2010-03-22_185928</t>
  </si>
  <si>
    <t>2010-03-22_190229</t>
  </si>
  <si>
    <t>2010-03-22_190530</t>
  </si>
  <si>
    <t>2010-03-22_190832</t>
  </si>
  <si>
    <t>2010-03-22_191133</t>
  </si>
  <si>
    <t>2010-03-22_191434</t>
  </si>
  <si>
    <t>2010-03-22_191735</t>
  </si>
  <si>
    <t>2010-03-22_192037</t>
  </si>
  <si>
    <t>2010-03-22_192338</t>
  </si>
  <si>
    <t>2010-03-22_192639</t>
  </si>
  <si>
    <t>2010-03-22_192940</t>
  </si>
  <si>
    <t>2010-03-22_193242</t>
  </si>
  <si>
    <t>2010-03-22_193543</t>
  </si>
  <si>
    <t>2010-03-22_193844</t>
  </si>
  <si>
    <t>2010-03-22_194146</t>
  </si>
  <si>
    <t>2010-03-22_194447</t>
  </si>
  <si>
    <t>2010-03-22_194748</t>
  </si>
  <si>
    <t>2010-03-22_195049</t>
  </si>
  <si>
    <t>2010-03-22_195351</t>
  </si>
  <si>
    <t>2010-03-22_195652</t>
  </si>
  <si>
    <t>2010-03-22_195953</t>
  </si>
  <si>
    <t>2010-03-22_200255</t>
  </si>
  <si>
    <t>2010-03-22_200556</t>
  </si>
  <si>
    <t>2010-03-22_200857</t>
  </si>
  <si>
    <t>2010-03-22_201500</t>
  </si>
  <si>
    <t>2010-03-22_201801</t>
  </si>
  <si>
    <t>2010-03-22_202102</t>
  </si>
  <si>
    <t>2010-03-22_202403</t>
  </si>
  <si>
    <t>2010-03-22_202705</t>
  </si>
  <si>
    <t>2010-03-22_203006</t>
  </si>
  <si>
    <t>2010-03-22_203307</t>
  </si>
  <si>
    <t>2010-03-22_203609</t>
  </si>
  <si>
    <t>2010-03-22_203910</t>
  </si>
  <si>
    <t>Wed Mar 24 14-08-22 2010</t>
  </si>
  <si>
    <t>Wed Mar 24 14-12-03 2010 (GMT-05-00)</t>
  </si>
  <si>
    <t>Wed Mar 24 14-27-31 2010 (GMT-05-00)</t>
  </si>
  <si>
    <t>Wed Mar 24 14-30-54 2010 (GMT-05-00)</t>
  </si>
  <si>
    <t>Wed Mar 24 15-47-12 2010 (GMT-05-00)</t>
  </si>
  <si>
    <t>Wed Mar 24 15-49-30 2010 (GMT-05-00)</t>
  </si>
  <si>
    <t>Wed Mar 24 15-51-45 2010 (GMT-05-00)</t>
  </si>
  <si>
    <t>Wed Mar 24 15-54-02 2010 (GMT-05-00)</t>
  </si>
  <si>
    <t>Wed Mar 24 15-56-17 2010 (GMT-05-00)</t>
  </si>
  <si>
    <t>Wed Mar 24 16-01-14 2010 (GMT-05-00)</t>
  </si>
  <si>
    <t>Wed Mar 24 16-03-36 2010 (GMT-05-00)</t>
  </si>
  <si>
    <t>Wed Mar 24 16-05-55 2010 (GMT-05-00)</t>
  </si>
  <si>
    <t>Wed Mar 24 16-08-06 2010 (GMT-05-00)</t>
  </si>
  <si>
    <t>Wed Mar 24 16-10-16 2010 (GMT-05-00)</t>
  </si>
  <si>
    <t>Wed Mar 24 16-56-11 2010 (GMT-05-00)</t>
  </si>
  <si>
    <t>Wed Mar 24 16-58-30 2010 (GMT-05-00)</t>
  </si>
  <si>
    <t>Wed Mar 24 17-00-59 2010 (GMT-05-00)</t>
  </si>
  <si>
    <t>Wed Mar 24 17-03-14 2010 (GMT-05-00)</t>
  </si>
  <si>
    <t>Thu Mar 25 10-02-05 2010 (GMT-05-00)</t>
  </si>
  <si>
    <t>Thu Mar 25 10-05-18 2010 (GMT-05-00)</t>
  </si>
  <si>
    <t>Thu Mar 25 10-11-37 2010 (GMT-05-00)</t>
  </si>
  <si>
    <t>Thu Mar 25 10-20-09 2010 (GMT-05-00)</t>
  </si>
  <si>
    <t>Thu Mar 25 10-23-32 2010 (GMT-05-00)</t>
  </si>
  <si>
    <t>Thu Mar 25 10-26-41 2010 (GMT-05-00)</t>
  </si>
  <si>
    <t>Thu Mar 25 10-29-48 2010 (GMT-05-00)</t>
  </si>
  <si>
    <t>Thu Mar 25 11-27-25 2010 (GMT-05-00)</t>
  </si>
  <si>
    <t>Thu Mar 25 11-30-57 2010 (GMT-05-00)</t>
  </si>
  <si>
    <t>Thu Mar 25 11-34-11 2010 (GMT-05-00)</t>
  </si>
  <si>
    <t>Thu Mar 25 15-58-45 2010 (GMT-05-00)</t>
  </si>
  <si>
    <t>Thu Mar 25 16-01-54 2010 (GMT-05-00)</t>
  </si>
  <si>
    <t>Thu Mar 25 16-05-02 2010 (GMT-05-00)</t>
  </si>
  <si>
    <t>Thu Mar 25 16-08-11 2010 (GMT-05-00)</t>
  </si>
  <si>
    <t>Thu Mar 25 16-11-21 2010 (GMT-05-00)</t>
  </si>
  <si>
    <t>EP-B-51(3)</t>
  </si>
  <si>
    <t>[EP-B-31(1)]</t>
  </si>
  <si>
    <t>EP-B-51(HiFlo1)</t>
  </si>
  <si>
    <t>EP-B-51(HiFlo2)</t>
  </si>
  <si>
    <t>[EP-B-61(2i)]</t>
  </si>
  <si>
    <t>[EP-B-61(2ii)]</t>
  </si>
  <si>
    <t>[EP-B-61(2iii)]</t>
  </si>
  <si>
    <t>[EP-B-61(2iv)]</t>
  </si>
  <si>
    <t>[EP-B-61(3i)]</t>
  </si>
  <si>
    <t>[EP-B-61(3ii)]</t>
  </si>
  <si>
    <t>[EP-B-61(3iii)]</t>
  </si>
  <si>
    <t>[EP-B-61(3iv)]</t>
  </si>
  <si>
    <t>EP-A-0.4(1)</t>
  </si>
  <si>
    <t>EP-A-0.4(2)</t>
  </si>
  <si>
    <t>EP-A-0.8(1)</t>
  </si>
  <si>
    <t>EP-A-1.0(1)</t>
  </si>
  <si>
    <t>EP-A- 3.4(1)</t>
  </si>
  <si>
    <t>[EP-A-3.0(MCT1)</t>
  </si>
  <si>
    <t>EP-A-4.5(MCT1)</t>
  </si>
  <si>
    <t>Measured Emissions Data</t>
  </si>
  <si>
    <t>CO2_2k (ppm-m)</t>
  </si>
  <si>
    <t>CO 
(ppm-m)</t>
  </si>
  <si>
    <t>Acet 
(ppm-m)</t>
  </si>
  <si>
    <t>IsButane (ppm-m)</t>
  </si>
  <si>
    <t>C2H4 (ppm-m)</t>
  </si>
  <si>
    <t>C3H6 (ppm-m)</t>
  </si>
  <si>
    <t>13BD (ppm-m)</t>
  </si>
  <si>
    <t>2-butene (ppm-m)</t>
  </si>
  <si>
    <t>C3H8 (ppm-m)</t>
  </si>
  <si>
    <t>C4H10 (ppm-m)</t>
  </si>
  <si>
    <t>HC 
(ppm-m)</t>
  </si>
  <si>
    <t xml:space="preserve">1,3-Butadiene (bag) </t>
  </si>
  <si>
    <t xml:space="preserve">Acetylene (bag) </t>
  </si>
  <si>
    <t xml:space="preserve">Benzene (bag) </t>
  </si>
  <si>
    <t xml:space="preserve">Butene-1 (bag) </t>
  </si>
  <si>
    <t xml:space="preserve">C5&amp; Heavier Hydrocarbons (bag) </t>
  </si>
  <si>
    <t xml:space="preserve">Carbon Dioxide (bag) </t>
  </si>
  <si>
    <t xml:space="preserve">Cis-Butene-2 (bag) </t>
  </si>
  <si>
    <t xml:space="preserve">Cyclopropane (bag) </t>
  </si>
  <si>
    <t xml:space="preserve">Ethane (bag) </t>
  </si>
  <si>
    <t xml:space="preserve">Ethylene (bag) </t>
  </si>
  <si>
    <t xml:space="preserve">Isobutane (bag) </t>
  </si>
  <si>
    <t xml:space="preserve">Isobutylene (bag) </t>
  </si>
  <si>
    <t xml:space="preserve">Methane (bag) </t>
  </si>
  <si>
    <t xml:space="preserve">Methyl Acetylene (bag) </t>
  </si>
  <si>
    <t xml:space="preserve">N-Butane (bag) </t>
  </si>
  <si>
    <t xml:space="preserve">Propadiene (bag) </t>
  </si>
  <si>
    <t xml:space="preserve">Propane (bag) </t>
  </si>
  <si>
    <t xml:space="preserve">Propylene (bag) </t>
  </si>
  <si>
    <t xml:space="preserve">Trans-Butene-2 (bag) </t>
  </si>
  <si>
    <t>Carbon_inlet
(lb/hr)</t>
  </si>
  <si>
    <t>Vol Flare Gas Flow (DCS) (kacf/hr)</t>
  </si>
  <si>
    <t>Vent Gas Temp (DCS) (°F)</t>
  </si>
  <si>
    <t>Vent Gas flow (scf/hr)</t>
  </si>
  <si>
    <t>VG NHV (calc) (BTU/scf)</t>
  </si>
  <si>
    <t>Total Carbon
(ppm-m)</t>
  </si>
  <si>
    <t>Exhaust Gas flow (scf/hr)</t>
  </si>
  <si>
    <t>CO
(lb/hr)</t>
  </si>
  <si>
    <t>CO
(lb/MMBtu)</t>
  </si>
  <si>
    <t>Acet 
(lb/hr)</t>
  </si>
  <si>
    <t>IsButane (lb/hr)</t>
  </si>
  <si>
    <t>C2H4
(lb/hr)</t>
  </si>
  <si>
    <t>C3H6
(lb/hr)</t>
  </si>
  <si>
    <t>13BD 
(lb/hr)</t>
  </si>
  <si>
    <t>2-butene
(lb/hr)</t>
  </si>
  <si>
    <t>C3H8 
(lb/hr)</t>
  </si>
  <si>
    <t>C4H10 
(lb/hr)</t>
  </si>
  <si>
    <t>HC 
(lb/hr)</t>
  </si>
  <si>
    <t>VOC
(lb/hr)</t>
  </si>
  <si>
    <t>CO
(ppm-m)</t>
  </si>
  <si>
    <t>CO2
(ppm-m)</t>
  </si>
  <si>
    <t>Carbon Monoxide (GC) (mol%)</t>
  </si>
  <si>
    <t>Carbon Dioxide (GC) (mol%)</t>
  </si>
  <si>
    <t>Methane (GC) (mol%)</t>
  </si>
  <si>
    <t>Ethane (GC) (mol%)</t>
  </si>
  <si>
    <t>Ethylene (GC) (mol%)</t>
  </si>
  <si>
    <t>Propane (GC) (mol%)</t>
  </si>
  <si>
    <t>Propylene (GC) (mol%)</t>
  </si>
  <si>
    <t>Butadiene (GC) (mol%)</t>
  </si>
  <si>
    <t>i-Butane (GC) (mol%)</t>
  </si>
  <si>
    <t>n-Butane (GC) (mol%)</t>
  </si>
  <si>
    <t>2-Butene (GC) (mol%)</t>
  </si>
  <si>
    <t>iso-butylene (GC) (mol%)</t>
  </si>
  <si>
    <t>Pentane 5+ (GC) (mol%)</t>
  </si>
  <si>
    <t>C_inlet (lb/hr)</t>
  </si>
  <si>
    <t>Std VG Flow (calc) (scf/hr)</t>
  </si>
  <si>
    <t>IsButane 
(lb/hr)</t>
  </si>
  <si>
    <t>C2H4 
(lb/hr)</t>
  </si>
  <si>
    <t>C3H6 
(lb/hr)</t>
  </si>
  <si>
    <t>C4H10
(lb/hr)</t>
  </si>
  <si>
    <t>13But (ppm-m)</t>
  </si>
  <si>
    <t>Butane (ppm-m)</t>
  </si>
  <si>
    <t>Carbon Dioxide (mol%)</t>
  </si>
  <si>
    <t>Carbon Monoxide (mol%)</t>
  </si>
  <si>
    <t>Methane (mol%)</t>
  </si>
  <si>
    <t>Ethane (mol%)</t>
  </si>
  <si>
    <t>Ethylene (mol%)</t>
  </si>
  <si>
    <t>Acetylene (mol%)</t>
  </si>
  <si>
    <t>Propane (mol%)</t>
  </si>
  <si>
    <t>Propylene (mol%)</t>
  </si>
  <si>
    <t>Iso-Butane (mol%)</t>
  </si>
  <si>
    <t>Normal Butane (mol%)</t>
  </si>
  <si>
    <t>i-Butene, Butene-1 (mol%)</t>
  </si>
  <si>
    <t>Trans-Butene-2 (mol%)</t>
  </si>
  <si>
    <t>Cis-Butene-2 (mol%)</t>
  </si>
  <si>
    <t>1,3 Butadiene (mol%)</t>
  </si>
  <si>
    <t>Pentane-Plus (C5+) (mol%)</t>
  </si>
  <si>
    <t>13But 
(lb/hr)</t>
  </si>
  <si>
    <t>Butane
(lb/hr)</t>
  </si>
  <si>
    <t>C2H4
(ppm-m)</t>
  </si>
  <si>
    <t>C3H6
(ppm-m)</t>
  </si>
  <si>
    <t>Butane
(ppm-m)</t>
  </si>
  <si>
    <t>13But
(ppm-m)</t>
  </si>
  <si>
    <t>HC
(ppm-m)</t>
  </si>
  <si>
    <t>CH4
(mol%)</t>
  </si>
  <si>
    <t>CO
(mol%)</t>
  </si>
  <si>
    <t>CO2
(mol%)</t>
  </si>
  <si>
    <t>Ethylene
(mol%)</t>
  </si>
  <si>
    <t xml:space="preserve"> Ethane
(mol%)</t>
  </si>
  <si>
    <t xml:space="preserve"> Acetylene
(mol%)</t>
  </si>
  <si>
    <t xml:space="preserve"> Propane
(mol%)</t>
  </si>
  <si>
    <t xml:space="preserve"> Propylene
(mol%)</t>
  </si>
  <si>
    <t xml:space="preserve"> Iso-Butane
(mol%)</t>
  </si>
  <si>
    <t xml:space="preserve"> N-Butane
(mol%)</t>
  </si>
  <si>
    <t xml:space="preserve"> Butenes
(mol%)</t>
  </si>
  <si>
    <t xml:space="preserve"> Trans-2-Butene
(mol%)</t>
  </si>
  <si>
    <t xml:space="preserve"> Cis-2- Butene
(mol%)</t>
  </si>
  <si>
    <t xml:space="preserve"> Butadiene
(mol%)</t>
  </si>
  <si>
    <t xml:space="preserve"> C5+
(mol%)</t>
  </si>
  <si>
    <t>Std VG Flow (scf/hr)</t>
  </si>
  <si>
    <t>Exhaust Gas flow 
(scf/hr)</t>
  </si>
  <si>
    <t>CO2 
(ppm-m)</t>
  </si>
  <si>
    <t>C2H2 
(ppm-m)</t>
  </si>
  <si>
    <t>C3H6 
(ppm-m)</t>
  </si>
  <si>
    <t>C2H4 
(ppm-m)</t>
  </si>
  <si>
    <t>Measured Flow to the Flare (prior to addition of suppl natural gas)
(SCFM)</t>
  </si>
  <si>
    <t>Measured Flow to the Flare (prior to addition of suppl natural gas)
(SCFH)</t>
  </si>
  <si>
    <t>Supplemental natural gas flow to flare
(SCFH)</t>
  </si>
  <si>
    <t>Corrected MW Estimated 1,3-Butadiene in flare vent stream
(lbs/hr)</t>
  </si>
  <si>
    <t>1,3-Butadiene flow rate
(scf/hr)</t>
  </si>
  <si>
    <t>1,3-Butadiene in VG
(mol %)</t>
  </si>
  <si>
    <t>Methane in VG
(mol %)</t>
  </si>
  <si>
    <t>Vent Gas flow 
(scf/hr)</t>
  </si>
  <si>
    <t>VG NHV
(BTU/scf)</t>
  </si>
  <si>
    <t>C2H2 
(lb/hr)</t>
  </si>
  <si>
    <t>13But
(lb/hr)</t>
  </si>
  <si>
    <t>HC
(lb/hr)</t>
  </si>
  <si>
    <t>Benzene (GC) (mol%)</t>
  </si>
  <si>
    <t>Toluene (GC) (mol%)</t>
  </si>
  <si>
    <t>Ethyl-benzene (GC) (mol%)</t>
  </si>
  <si>
    <t>Run averages</t>
  </si>
  <si>
    <t>Panametrics Measured Flow to the Flare (prior to addition of suppl natural gas)</t>
  </si>
  <si>
    <t>Primary Meter Supplemental natural gas flow to flare</t>
  </si>
  <si>
    <t>Corrected MW Estimated 1,3-Butadiene in flare vent stream, lbs/hr</t>
  </si>
  <si>
    <r>
      <t xml:space="preserve">Flare Vent Stream BTU Content after add of suppl natural gas </t>
    </r>
    <r>
      <rPr>
        <sz val="8"/>
        <color indexed="10"/>
        <rFont val="Arial"/>
        <family val="2"/>
      </rPr>
      <t>with Corrected Bd Flow</t>
    </r>
  </si>
  <si>
    <t>SCFM</t>
  </si>
  <si>
    <t>lbs/hr</t>
  </si>
  <si>
    <t>BTU/SCF</t>
  </si>
  <si>
    <t>(GMT-06:00) Central Time (US &amp; Canada)</t>
  </si>
  <si>
    <t>East Property Flare - Calculated Mass Flow</t>
  </si>
  <si>
    <t>A30411 STEAM TO FLARE GAS RATIO</t>
  </si>
  <si>
    <t>East Property Flare Compensated Flare Flow (From 6/30/06 forward when meter units in MMSCFD)</t>
  </si>
  <si>
    <t>East Property Flare Exit Velocity From 6/30/06 Forward</t>
  </si>
  <si>
    <t>East Property Flare Gas Molecular Weight</t>
  </si>
  <si>
    <t>EPF STEAM</t>
  </si>
  <si>
    <t>NATURAL GAS TO EPF</t>
  </si>
  <si>
    <t>HRVOC EP FLARE_Carbon Dioxide</t>
  </si>
  <si>
    <t>HRVOC EP FLARE_Carbon Monoxide</t>
  </si>
  <si>
    <t>HRVOC EP FLARE_Nitogen</t>
  </si>
  <si>
    <t>HRVOC EP FLARE_Oxygen</t>
  </si>
  <si>
    <t>HRVOC EP FLARE_Water</t>
  </si>
  <si>
    <t>HRVOC EP FLARE_Hydrogen Sulfide</t>
  </si>
  <si>
    <t>HRVOC EP FLARE_Hydrogen</t>
  </si>
  <si>
    <t>HRVOC EP FLARE_Methane</t>
  </si>
  <si>
    <t>HRVOC EP FLARE_Ethylene</t>
  </si>
  <si>
    <t>HRVOC EP FLARE_Ethane</t>
  </si>
  <si>
    <t>HRVOC EP FLARE_Acetylene</t>
  </si>
  <si>
    <t>HRVOC EP FLARE_Propylene</t>
  </si>
  <si>
    <t>HRVOC EP FLARE_Propane</t>
  </si>
  <si>
    <t>HRVOC EP FLARE_Butene1&amp;Isobutane</t>
  </si>
  <si>
    <t>HRVOC EP FLARE_Trans2Butene</t>
  </si>
  <si>
    <t>HRVOC EP FLARE_Cis2Butene</t>
  </si>
  <si>
    <t>HRVOC EP FLARE_13BD</t>
  </si>
  <si>
    <t>HRVOC EP FLARE_IsoButane</t>
  </si>
  <si>
    <t>HRVOC EP FLARE_Butane</t>
  </si>
  <si>
    <t>HRVOC EP FLARE_C5+</t>
  </si>
  <si>
    <t>East Property Flare Gas Net Heating Value</t>
  </si>
  <si>
    <t>SFR</t>
  </si>
  <si>
    <t>wgt. Fraction</t>
  </si>
  <si>
    <t>Zone BTU Content</t>
  </si>
  <si>
    <t>Benzene</t>
  </si>
  <si>
    <t>Toluene</t>
  </si>
  <si>
    <t>Ethylbenzene</t>
  </si>
  <si>
    <t>Xylene's</t>
  </si>
  <si>
    <t>LB/HR</t>
  </si>
  <si>
    <t>LB/LB</t>
  </si>
  <si>
    <t>MMSCF/HR</t>
  </si>
  <si>
    <t>FT/SEC</t>
  </si>
  <si>
    <t>LB/LB-MOLE</t>
  </si>
  <si>
    <t>MLB/HR</t>
  </si>
  <si>
    <t>MMSCFD</t>
  </si>
  <si>
    <t>MOLPCT</t>
  </si>
  <si>
    <t>MOLE%</t>
  </si>
  <si>
    <t>SO2</t>
  </si>
  <si>
    <t>SO2Error</t>
  </si>
  <si>
    <t>Num</t>
  </si>
  <si>
    <t>NumError</t>
  </si>
  <si>
    <t xml:space="preserve">EFF </t>
  </si>
  <si>
    <t>h</t>
  </si>
  <si>
    <t>3/29/2010  12+375:407:20:00 PM</t>
  </si>
  <si>
    <t>EFF error</t>
  </si>
  <si>
    <t>Flow</t>
  </si>
  <si>
    <r>
      <t>FLOW</t>
    </r>
    <r>
      <rPr>
        <vertAlign val="subscript"/>
        <sz val="11"/>
        <color indexed="8"/>
        <rFont val="Calibri"/>
        <family val="2"/>
      </rPr>
      <t>base</t>
    </r>
  </si>
  <si>
    <t>N2 TO RG LOOP</t>
  </si>
  <si>
    <t>N2 INJ TO C5352 A/S</t>
  </si>
  <si>
    <t>RG HYDROGEN INJECTION</t>
  </si>
  <si>
    <t>C5351 RG AIR INJECTION</t>
  </si>
  <si>
    <t>RG STEAM INJECTION FLOW</t>
  </si>
  <si>
    <t>RG FLARE D/S OF SEAL POT</t>
  </si>
  <si>
    <t>RG VENT TO ATMOS</t>
  </si>
  <si>
    <t>MSCFD</t>
  </si>
  <si>
    <t>PCT</t>
  </si>
  <si>
    <t>HRVOC EP FLARE_Carbon Dioxide
(MOLPCT)</t>
  </si>
  <si>
    <t>HRVOC EP FLARE_Carbon Monoxide
(MOLPCT)</t>
  </si>
  <si>
    <t>HRVOC EP FLARE_Methane
(MOLPCT)</t>
  </si>
  <si>
    <t>HRVOC EP FLARE_Ethylene
(MOLPCT)</t>
  </si>
  <si>
    <t>HRVOC EP FLARE_Ethane
(MOLPCT)</t>
  </si>
  <si>
    <t>HRVOC EP FLARE_Acetylene
(MOLPCT)</t>
  </si>
  <si>
    <t>HRVOC EP FLARE_Propylene
(MOLPCT)</t>
  </si>
  <si>
    <t>HRVOC EP FLARE_Propane
(MOLPCT)</t>
  </si>
  <si>
    <t>HRVOC EP FLARE_Butene1&amp;Isobutane
(MOLPCT)</t>
  </si>
  <si>
    <t>HRVOC EP FLARE_Trans2Butene
(MOLPCT)</t>
  </si>
  <si>
    <t>HRVOC EP FLARE_Cis2Butene
(MOLPCT)</t>
  </si>
  <si>
    <t>HRVOC EP FLARE_13BD
(MOLPCT)</t>
  </si>
  <si>
    <t>HRVOC EP FLARE_IsoButane
(MOLPCT)</t>
  </si>
  <si>
    <t>HRVOC EP FLARE_Butane
(MOLPCT)</t>
  </si>
  <si>
    <t>HRVOC EP FLARE_C5+
(MOLPCT)</t>
  </si>
  <si>
    <t>Flare Flow
(MMSCF/HR)</t>
  </si>
  <si>
    <t>Benzene (MOLPCT)</t>
  </si>
  <si>
    <t>Toluene (MOLPCT)</t>
  </si>
  <si>
    <t>Ethylbenzene (MOLPCT)</t>
  </si>
  <si>
    <t>Xylene (MOLPCT)</t>
  </si>
  <si>
    <t>Comp</t>
  </si>
  <si>
    <t>3-22, 17:14-17:38</t>
  </si>
  <si>
    <t>3-22, 17:39-19:16</t>
  </si>
  <si>
    <t>3-24, 14:08-14:18</t>
  </si>
  <si>
    <t>3-24, 14:26-14:35</t>
  </si>
  <si>
    <t>3-24.15:47-15:58</t>
  </si>
  <si>
    <t>3-24.16:01-16:11</t>
  </si>
  <si>
    <t>3-24, 16:56-17:07</t>
  </si>
  <si>
    <t>3-25, 11:28-11:37</t>
  </si>
  <si>
    <t xml:space="preserve">3-29,  11:37-12:20 </t>
  </si>
  <si>
    <t xml:space="preserve">3-29, 12:21:12:51 </t>
  </si>
  <si>
    <t xml:space="preserve">3-29, 13:10-13:15 </t>
  </si>
  <si>
    <t xml:space="preserve">3-29, 13:16-13:22 </t>
  </si>
  <si>
    <t>3-29, 13:30-14:23</t>
  </si>
  <si>
    <t>4-13, 9:30-10:04</t>
  </si>
  <si>
    <t>4-13, 10:07-10:39</t>
  </si>
  <si>
    <t>4-13, 10:51-11:22</t>
  </si>
  <si>
    <t>4-13, 11:32-12:03</t>
  </si>
  <si>
    <t>4-13, 12:51-13:11</t>
  </si>
  <si>
    <t>3-30, 9:55-10:38</t>
  </si>
  <si>
    <t>3-30, 10:40-11:30</t>
  </si>
  <si>
    <t xml:space="preserve">4/1 08:48- 09:16 </t>
  </si>
  <si>
    <t xml:space="preserve">4/1 09:17- 09:46 </t>
  </si>
  <si>
    <t xml:space="preserve">4/1 10:17- 10:50 </t>
  </si>
  <si>
    <t xml:space="preserve">4/1 10:51- 11:28 </t>
  </si>
  <si>
    <t xml:space="preserve">4/1 12:32- 13:16 </t>
  </si>
  <si>
    <t xml:space="preserve">4/1 13:17- 13:53 </t>
  </si>
  <si>
    <t>4-6, 10:00-10:16</t>
  </si>
  <si>
    <t>4-6, 11:16-11:24</t>
  </si>
  <si>
    <t>4-6, 11:32-11:49</t>
  </si>
  <si>
    <t>4-6, 11:50-11:58</t>
  </si>
  <si>
    <t>4-6, 11:59-12:09</t>
  </si>
  <si>
    <t>4-15, 10:28 -10;59</t>
  </si>
  <si>
    <t>4-15, 11:09-11:39</t>
  </si>
  <si>
    <t>4-15, 11:46-12:17</t>
  </si>
  <si>
    <t>4-15, 12:44 -13:15</t>
  </si>
  <si>
    <t>4-15, 13:34-14:05</t>
  </si>
  <si>
    <t>4-16, 10:28-11:01</t>
  </si>
  <si>
    <t>4-16, 11:09-11:46</t>
  </si>
  <si>
    <t>Test Point</t>
  </si>
  <si>
    <t>Run Number</t>
  </si>
  <si>
    <t>Date</t>
  </si>
  <si>
    <t>S1.8</t>
  </si>
  <si>
    <t>S2.1</t>
  </si>
  <si>
    <t>S3.5</t>
  </si>
  <si>
    <t>S3.7</t>
  </si>
  <si>
    <t>S4.2</t>
  </si>
  <si>
    <t>S4.4</t>
  </si>
  <si>
    <t>S5.1</t>
  </si>
  <si>
    <t>S6.1</t>
  </si>
  <si>
    <t>S6.3</t>
  </si>
  <si>
    <t>S6.5</t>
  </si>
  <si>
    <t>S12.1</t>
  </si>
  <si>
    <t>S12.2</t>
  </si>
  <si>
    <t>S13.1</t>
  </si>
  <si>
    <t>S13.2</t>
  </si>
  <si>
    <t>S14.1</t>
  </si>
  <si>
    <t>A3.1</t>
  </si>
  <si>
    <t>A4.6</t>
  </si>
  <si>
    <t>A5.1</t>
  </si>
  <si>
    <t>A6.1</t>
  </si>
  <si>
    <t>A7.1</t>
  </si>
  <si>
    <t>CO2_765 (ppm-m)</t>
  </si>
  <si>
    <t>C5+ 
(ppm-m)</t>
  </si>
  <si>
    <t>Actual Vent Gas (VG) Flow Rates Total 
(lb/hr)</t>
  </si>
  <si>
    <t>Actual Vent Gas Mol Wt 
(lb/lb-mol)</t>
  </si>
  <si>
    <t>Actual Vent Gas (VG) Flow Rates Propylene or Propane 
(lb/hr)</t>
  </si>
  <si>
    <t>Propylene in VG
(mol %)</t>
  </si>
  <si>
    <t>Propane in VG
(mol %)</t>
  </si>
  <si>
    <t>Actual Vent Gas (VG) Flow Rates TNG 
(lb/hr)</t>
  </si>
  <si>
    <t>VG LHV (actual) (BTU/scf)</t>
  </si>
  <si>
    <t>C5+ 
(lb/hr)</t>
  </si>
  <si>
    <t>A7.2</t>
  </si>
  <si>
    <t>Timestamp (mm/dd/yyyy hh:mm)</t>
  </si>
  <si>
    <t>ULC Flare Vent Gas</t>
  </si>
  <si>
    <t>Temporary Flare Vent Gas</t>
  </si>
  <si>
    <t>Low Range Flow  (Mscf/hr)</t>
  </si>
  <si>
    <t>High Range Flow  (Mscf/hr)</t>
  </si>
  <si>
    <t>BP Flare 6</t>
  </si>
  <si>
    <t>BP ULC&amp;Temp</t>
  </si>
  <si>
    <t>old AP-42 air</t>
  </si>
  <si>
    <t>old AP-42 steam</t>
  </si>
  <si>
    <t>DE
(%)</t>
  </si>
  <si>
    <t>Propylene</t>
  </si>
  <si>
    <t>Acetylene</t>
  </si>
  <si>
    <t>Ethylene</t>
  </si>
  <si>
    <t>Propanal</t>
  </si>
  <si>
    <t>Acrolein</t>
  </si>
  <si>
    <t>Methanol</t>
  </si>
  <si>
    <t>Acetone</t>
  </si>
  <si>
    <t>Butane isomers</t>
  </si>
  <si>
    <t>Formaldehyde</t>
  </si>
  <si>
    <t>Acetaldehyde</t>
  </si>
  <si>
    <t>Measured Emissions Data (lb/hr)</t>
  </si>
  <si>
    <t>Propylene 
Oxide</t>
  </si>
  <si>
    <t>S1.5</t>
  </si>
  <si>
    <t>S3.6</t>
  </si>
  <si>
    <t>S1.6</t>
  </si>
  <si>
    <t>S1.7</t>
  </si>
  <si>
    <t>S4.6</t>
  </si>
  <si>
    <t>S4.1</t>
  </si>
  <si>
    <t>S8.1</t>
  </si>
  <si>
    <t>S8.2</t>
  </si>
  <si>
    <t>TCEQ, steam extractive</t>
  </si>
  <si>
    <t>TCEQ, steam PFTIR</t>
  </si>
  <si>
    <t>TCEQ, air PFTIR</t>
  </si>
  <si>
    <t>TCEQ, air extractive</t>
  </si>
  <si>
    <t>A4.1</t>
  </si>
  <si>
    <t>A1.1</t>
  </si>
  <si>
    <t>IsButane 
(ppm-m)</t>
  </si>
  <si>
    <t>13BD 
(ppm-m)</t>
  </si>
  <si>
    <t>C3H8 
(ppm-m)</t>
  </si>
  <si>
    <t>C4H10  
(ppm-m)</t>
  </si>
  <si>
    <t>O2</t>
  </si>
  <si>
    <t>HV</t>
  </si>
  <si>
    <t>CE</t>
  </si>
  <si>
    <t>ppm</t>
  </si>
  <si>
    <t>btu/scf</t>
  </si>
  <si>
    <t>lb/mmBTU</t>
  </si>
  <si>
    <t>steam</t>
  </si>
  <si>
    <t>high</t>
  </si>
  <si>
    <t>low</t>
  </si>
  <si>
    <t>11a</t>
  </si>
  <si>
    <t>11b</t>
  </si>
  <si>
    <t>11c</t>
  </si>
  <si>
    <t>16a</t>
  </si>
  <si>
    <t>16b</t>
  </si>
  <si>
    <t>16c</t>
  </si>
  <si>
    <t>16d</t>
  </si>
  <si>
    <t>air</t>
  </si>
  <si>
    <t>29a</t>
  </si>
  <si>
    <t>29b</t>
  </si>
  <si>
    <t>32a</t>
  </si>
  <si>
    <t>32b</t>
  </si>
  <si>
    <t>59a</t>
  </si>
  <si>
    <t>59b</t>
  </si>
  <si>
    <t>%</t>
  </si>
  <si>
    <t>Test Run</t>
  </si>
  <si>
    <t>Btu</t>
  </si>
  <si>
    <t>Original Data Set</t>
  </si>
  <si>
    <t>Filtered Data Set</t>
  </si>
  <si>
    <t xml:space="preserve"> average air    </t>
  </si>
  <si>
    <t xml:space="preserve">average steam   </t>
  </si>
  <si>
    <t>Because the oxygen value recorded for test run 32a was 20.9, the equation for CO can not be performed.  We used the overall results for run 32 to backcalcuate the results for run 32a.</t>
  </si>
  <si>
    <t xml:space="preserve">Average of all runs     </t>
  </si>
  <si>
    <t>=</t>
  </si>
  <si>
    <t>CO (lb/MMBtu)</t>
  </si>
  <si>
    <t>CO (ppm) * MW (CO) * O2 Correction Factor</t>
  </si>
  <si>
    <t>CO (ppm) * 28 * (20.9/(20.9 - %O2))</t>
  </si>
  <si>
    <t>HV * 385.5</t>
  </si>
  <si>
    <t>CO (ppm) * 1.52</t>
  </si>
  <si>
    <t>HV * (20.9 - %O2)</t>
  </si>
  <si>
    <t>HV * molar volume (scf/lbmol)</t>
  </si>
  <si>
    <t>Estamated CE
(%)</t>
  </si>
  <si>
    <t>Average Destruction Efficiency</t>
  </si>
  <si>
    <t xml:space="preserve">Average Destruction Efficiency  </t>
  </si>
  <si>
    <t>Note:</t>
  </si>
  <si>
    <t>These runs had minutes not included in the CE average, and so these minutes were also removed from the DE average for consistency.</t>
  </si>
  <si>
    <t>Estimated CE
(%)</t>
  </si>
  <si>
    <t>DE THC</t>
  </si>
  <si>
    <t>DE C3H6</t>
  </si>
  <si>
    <t>DE C3H8</t>
  </si>
  <si>
    <t>Avg</t>
  </si>
  <si>
    <t>DE</t>
  </si>
  <si>
    <t xml:space="preserve">This report did not provide an estimation of destruction efficiency.  </t>
  </si>
</sst>
</file>

<file path=xl/styles.xml><?xml version="1.0" encoding="utf-8"?>
<styleSheet xmlns="http://schemas.openxmlformats.org/spreadsheetml/2006/main" xmlns:mc="http://schemas.openxmlformats.org/markup-compatibility/2006" xmlns:x14ac="http://schemas.microsoft.com/office/spreadsheetml/2009/9/ac" mc:Ignorable="x14ac">
  <numFmts count="10">
    <numFmt numFmtId="164" formatCode="mm/dd/yyyy\ hh:mm:ss;@"/>
    <numFmt numFmtId="165" formatCode="0.0"/>
    <numFmt numFmtId="166" formatCode="0.000"/>
    <numFmt numFmtId="167" formatCode="m/d/yy\ h:mm:ss"/>
    <numFmt numFmtId="168" formatCode="mm/dd/yyyy\ hh:mm:ss"/>
    <numFmt numFmtId="169" formatCode="0.0000"/>
    <numFmt numFmtId="170" formatCode="m/d/yy\ h:mm;@"/>
    <numFmt numFmtId="171" formatCode="#,##0.0"/>
    <numFmt numFmtId="172" formatCode="#,##0.0000"/>
    <numFmt numFmtId="173" formatCode="0.00000"/>
  </numFmts>
  <fonts count="16" x14ac:knownFonts="1">
    <font>
      <sz val="11"/>
      <color theme="1"/>
      <name val="Calibri"/>
      <family val="2"/>
      <scheme val="minor"/>
    </font>
    <font>
      <sz val="11"/>
      <color theme="1"/>
      <name val="Calibri"/>
      <family val="2"/>
      <scheme val="minor"/>
    </font>
    <font>
      <b/>
      <sz val="11"/>
      <color theme="1"/>
      <name val="Calibri"/>
      <family val="2"/>
      <scheme val="minor"/>
    </font>
    <font>
      <sz val="10"/>
      <name val="Verdana"/>
      <family val="2"/>
    </font>
    <font>
      <b/>
      <sz val="11"/>
      <name val="Calibri"/>
      <family val="2"/>
      <scheme val="minor"/>
    </font>
    <font>
      <sz val="10"/>
      <name val="Arial"/>
      <family val="2"/>
    </font>
    <font>
      <sz val="8"/>
      <name val="Arial"/>
    </font>
    <font>
      <b/>
      <sz val="8"/>
      <color indexed="81"/>
      <name val="Tahoma"/>
    </font>
    <font>
      <sz val="8"/>
      <color indexed="81"/>
      <name val="Tahoma"/>
    </font>
    <font>
      <b/>
      <sz val="9"/>
      <color indexed="81"/>
      <name val="Tahoma"/>
      <family val="2"/>
    </font>
    <font>
      <sz val="9"/>
      <color indexed="81"/>
      <name val="Tahoma"/>
      <family val="2"/>
    </font>
    <font>
      <b/>
      <sz val="10"/>
      <name val="Arial"/>
      <family val="2"/>
    </font>
    <font>
      <sz val="11"/>
      <name val="Calibri"/>
      <family val="2"/>
      <scheme val="minor"/>
    </font>
    <font>
      <sz val="8"/>
      <name val="Arial"/>
      <family val="2"/>
    </font>
    <font>
      <sz val="8"/>
      <color indexed="10"/>
      <name val="Arial"/>
      <family val="2"/>
    </font>
    <font>
      <vertAlign val="subscript"/>
      <sz val="11"/>
      <color indexed="8"/>
      <name val="Calibri"/>
      <family val="2"/>
    </font>
  </fonts>
  <fills count="29">
    <fill>
      <patternFill patternType="none"/>
    </fill>
    <fill>
      <patternFill patternType="gray125"/>
    </fill>
    <fill>
      <patternFill patternType="solid">
        <fgColor indexed="47"/>
        <bgColor indexed="64"/>
      </patternFill>
    </fill>
    <fill>
      <patternFill patternType="solid">
        <fgColor indexed="11"/>
        <bgColor indexed="64"/>
      </patternFill>
    </fill>
    <fill>
      <patternFill patternType="solid">
        <fgColor indexed="22"/>
        <bgColor indexed="64"/>
      </patternFill>
    </fill>
    <fill>
      <patternFill patternType="solid">
        <fgColor theme="7" tint="0.59999389629810485"/>
        <bgColor indexed="64"/>
      </patternFill>
    </fill>
    <fill>
      <patternFill patternType="solid">
        <fgColor theme="6" tint="0.39997558519241921"/>
        <bgColor indexed="64"/>
      </patternFill>
    </fill>
    <fill>
      <patternFill patternType="solid">
        <fgColor theme="8" tint="0.59999389629810485"/>
        <bgColor indexed="64"/>
      </patternFill>
    </fill>
    <fill>
      <patternFill patternType="solid">
        <fgColor theme="5" tint="0.59999389629810485"/>
        <bgColor indexed="64"/>
      </patternFill>
    </fill>
    <fill>
      <patternFill patternType="solid">
        <fgColor theme="9" tint="0.59999389629810485"/>
        <bgColor indexed="64"/>
      </patternFill>
    </fill>
    <fill>
      <patternFill patternType="solid">
        <fgColor rgb="FFFFFF99"/>
        <bgColor indexed="64"/>
      </patternFill>
    </fill>
    <fill>
      <patternFill patternType="solid">
        <fgColor indexed="15"/>
        <bgColor indexed="64"/>
      </patternFill>
    </fill>
    <fill>
      <patternFill patternType="solid">
        <fgColor indexed="43"/>
        <bgColor indexed="64"/>
      </patternFill>
    </fill>
    <fill>
      <patternFill patternType="solid">
        <fgColor indexed="42"/>
        <bgColor indexed="64"/>
      </patternFill>
    </fill>
    <fill>
      <patternFill patternType="solid">
        <fgColor indexed="41"/>
        <bgColor indexed="64"/>
      </patternFill>
    </fill>
    <fill>
      <patternFill patternType="solid">
        <fgColor indexed="44"/>
        <bgColor indexed="64"/>
      </patternFill>
    </fill>
    <fill>
      <patternFill patternType="solid">
        <fgColor indexed="51"/>
        <bgColor indexed="64"/>
      </patternFill>
    </fill>
    <fill>
      <patternFill patternType="solid">
        <fgColor indexed="13"/>
        <bgColor indexed="64"/>
      </patternFill>
    </fill>
    <fill>
      <patternFill patternType="solid">
        <fgColor indexed="52"/>
        <bgColor indexed="64"/>
      </patternFill>
    </fill>
    <fill>
      <patternFill patternType="solid">
        <fgColor indexed="45"/>
        <bgColor indexed="64"/>
      </patternFill>
    </fill>
    <fill>
      <patternFill patternType="solid">
        <fgColor indexed="31"/>
        <bgColor indexed="64"/>
      </patternFill>
    </fill>
    <fill>
      <patternFill patternType="solid">
        <fgColor indexed="46"/>
        <bgColor indexed="64"/>
      </patternFill>
    </fill>
    <fill>
      <patternFill patternType="solid">
        <fgColor indexed="29"/>
        <bgColor indexed="64"/>
      </patternFill>
    </fill>
    <fill>
      <patternFill patternType="solid">
        <fgColor theme="0"/>
        <bgColor indexed="64"/>
      </patternFill>
    </fill>
    <fill>
      <patternFill patternType="solid">
        <fgColor theme="8" tint="0.39997558519241921"/>
        <bgColor indexed="64"/>
      </patternFill>
    </fill>
    <fill>
      <patternFill patternType="solid">
        <fgColor rgb="FF92D050"/>
        <bgColor indexed="64"/>
      </patternFill>
    </fill>
    <fill>
      <patternFill patternType="solid">
        <fgColor theme="5" tint="0.39997558519241921"/>
        <bgColor indexed="64"/>
      </patternFill>
    </fill>
    <fill>
      <patternFill patternType="solid">
        <fgColor rgb="FF00B0F0"/>
        <bgColor indexed="64"/>
      </patternFill>
    </fill>
    <fill>
      <patternFill patternType="solid">
        <fgColor rgb="FFFFFF00"/>
        <bgColor indexed="64"/>
      </patternFill>
    </fill>
  </fills>
  <borders count="14">
    <border>
      <left/>
      <right/>
      <top/>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bottom style="thin">
        <color indexed="64"/>
      </bottom>
      <diagonal/>
    </border>
    <border>
      <left/>
      <right/>
      <top/>
      <bottom style="thin">
        <color indexed="64"/>
      </bottom>
      <diagonal/>
    </border>
    <border>
      <left/>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style="thin">
        <color indexed="64"/>
      </bottom>
      <diagonal/>
    </border>
    <border>
      <left/>
      <right style="thin">
        <color indexed="64"/>
      </right>
      <top/>
      <bottom style="thin">
        <color indexed="64"/>
      </bottom>
      <diagonal/>
    </border>
    <border>
      <left style="thin">
        <color indexed="64"/>
      </left>
      <right style="thin">
        <color indexed="64"/>
      </right>
      <top/>
      <bottom/>
      <diagonal/>
    </border>
    <border>
      <left style="thin">
        <color indexed="64"/>
      </left>
      <right/>
      <top/>
      <bottom/>
      <diagonal/>
    </border>
    <border>
      <left/>
      <right style="thin">
        <color indexed="64"/>
      </right>
      <top/>
      <bottom/>
      <diagonal/>
    </border>
    <border>
      <left/>
      <right/>
      <top style="thin">
        <color indexed="64"/>
      </top>
      <bottom/>
      <diagonal/>
    </border>
  </borders>
  <cellStyleXfs count="3">
    <xf numFmtId="0" fontId="0" fillId="0" borderId="0"/>
    <xf numFmtId="0" fontId="3" fillId="0" borderId="0"/>
    <xf numFmtId="0" fontId="5" fillId="0" borderId="0"/>
  </cellStyleXfs>
  <cellXfs count="424">
    <xf numFmtId="0" fontId="0" fillId="0" borderId="0" xfId="0"/>
    <xf numFmtId="0" fontId="0" fillId="0" borderId="0" xfId="0" applyNumberFormat="1" applyFill="1"/>
    <xf numFmtId="0" fontId="0" fillId="3" borderId="0" xfId="0" applyNumberFormat="1" applyFill="1"/>
    <xf numFmtId="164" fontId="0" fillId="0" borderId="0" xfId="0" applyNumberFormat="1" applyFill="1"/>
    <xf numFmtId="0" fontId="0" fillId="0" borderId="1" xfId="0" applyBorder="1" applyAlignment="1">
      <alignment horizontal="center"/>
    </xf>
    <xf numFmtId="0" fontId="0" fillId="0" borderId="1" xfId="0" applyBorder="1" applyAlignment="1">
      <alignment vertical="center"/>
    </xf>
    <xf numFmtId="0" fontId="0" fillId="0" borderId="1" xfId="0" applyBorder="1" applyAlignment="1">
      <alignment horizontal="center" vertical="center"/>
    </xf>
    <xf numFmtId="2" fontId="0" fillId="0" borderId="1" xfId="0" applyNumberFormat="1" applyBorder="1" applyAlignment="1">
      <alignment horizontal="center" vertical="center"/>
    </xf>
    <xf numFmtId="166" fontId="0" fillId="0" borderId="1" xfId="0" applyNumberFormat="1" applyBorder="1" applyAlignment="1">
      <alignment horizontal="center" vertical="center"/>
    </xf>
    <xf numFmtId="0" fontId="0" fillId="0" borderId="1" xfId="0" applyBorder="1"/>
    <xf numFmtId="0" fontId="0" fillId="0" borderId="1" xfId="0" applyFill="1" applyBorder="1" applyAlignment="1">
      <alignment vertical="center"/>
    </xf>
    <xf numFmtId="0" fontId="0" fillId="0" borderId="1" xfId="0" applyFill="1" applyBorder="1" applyAlignment="1">
      <alignment horizontal="center" vertical="center"/>
    </xf>
    <xf numFmtId="0" fontId="2" fillId="6" borderId="1" xfId="0" applyNumberFormat="1" applyFont="1" applyFill="1" applyBorder="1" applyAlignment="1">
      <alignment horizontal="center"/>
    </xf>
    <xf numFmtId="0" fontId="0" fillId="0" borderId="0" xfId="0" applyNumberFormat="1" applyFont="1" applyFill="1"/>
    <xf numFmtId="164" fontId="2" fillId="5" borderId="1" xfId="0" applyNumberFormat="1" applyFont="1" applyFill="1" applyBorder="1" applyAlignment="1">
      <alignment horizontal="center" vertical="center" wrapText="1"/>
    </xf>
    <xf numFmtId="3" fontId="4" fillId="5" borderId="1" xfId="1" applyNumberFormat="1" applyFont="1" applyFill="1" applyBorder="1" applyAlignment="1">
      <alignment horizontal="center" vertical="center" wrapText="1"/>
    </xf>
    <xf numFmtId="3" fontId="4" fillId="6" borderId="1" xfId="1" applyNumberFormat="1" applyFont="1" applyFill="1" applyBorder="1" applyAlignment="1">
      <alignment horizontal="center" vertical="center" wrapText="1"/>
    </xf>
    <xf numFmtId="3" fontId="4" fillId="7" borderId="1" xfId="1" applyNumberFormat="1" applyFont="1" applyFill="1" applyBorder="1" applyAlignment="1">
      <alignment horizontal="center" vertical="center" wrapText="1"/>
    </xf>
    <xf numFmtId="3" fontId="4" fillId="8" borderId="1" xfId="1" applyNumberFormat="1" applyFont="1" applyFill="1" applyBorder="1" applyAlignment="1">
      <alignment horizontal="center" vertical="center" wrapText="1"/>
    </xf>
    <xf numFmtId="3" fontId="4" fillId="9" borderId="2" xfId="1" applyNumberFormat="1" applyFont="1" applyFill="1" applyBorder="1" applyAlignment="1">
      <alignment horizontal="center" vertical="center" wrapText="1"/>
    </xf>
    <xf numFmtId="3" fontId="4" fillId="9" borderId="1" xfId="1" applyNumberFormat="1" applyFont="1" applyFill="1" applyBorder="1" applyAlignment="1">
      <alignment horizontal="center" vertical="center" wrapText="1"/>
    </xf>
    <xf numFmtId="0" fontId="2" fillId="9" borderId="1" xfId="0" applyFont="1" applyFill="1" applyBorder="1" applyAlignment="1">
      <alignment horizontal="center" vertical="center" wrapText="1"/>
    </xf>
    <xf numFmtId="0" fontId="2" fillId="10" borderId="1" xfId="0" applyFont="1" applyFill="1" applyBorder="1" applyAlignment="1">
      <alignment horizontal="center" vertical="center" wrapText="1"/>
    </xf>
    <xf numFmtId="0" fontId="0" fillId="0" borderId="0" xfId="0" applyNumberFormat="1" applyFont="1" applyFill="1" applyAlignment="1">
      <alignment wrapText="1"/>
    </xf>
    <xf numFmtId="0" fontId="5" fillId="0" borderId="0" xfId="2" applyAlignment="1">
      <alignment horizontal="center"/>
    </xf>
    <xf numFmtId="0" fontId="5" fillId="0" borderId="0" xfId="2"/>
    <xf numFmtId="0" fontId="6" fillId="0" borderId="0" xfId="0" applyFont="1" applyAlignment="1">
      <alignment vertical="top"/>
    </xf>
    <xf numFmtId="0" fontId="0" fillId="0" borderId="0" xfId="0" applyAlignment="1">
      <alignment vertical="top"/>
    </xf>
    <xf numFmtId="0" fontId="0" fillId="0" borderId="0" xfId="0" applyAlignment="1">
      <alignment horizontal="center"/>
    </xf>
    <xf numFmtId="0" fontId="0" fillId="12" borderId="0" xfId="0" applyFill="1"/>
    <xf numFmtId="0" fontId="0" fillId="12" borderId="0" xfId="0" applyFill="1" applyAlignment="1">
      <alignment horizontal="right"/>
    </xf>
    <xf numFmtId="167" fontId="6" fillId="12" borderId="0" xfId="0" applyNumberFormat="1" applyFont="1" applyFill="1"/>
    <xf numFmtId="0" fontId="0" fillId="12" borderId="0" xfId="0" applyFill="1" applyAlignment="1">
      <alignment horizontal="center"/>
    </xf>
    <xf numFmtId="0" fontId="0" fillId="13" borderId="0" xfId="0" applyFill="1"/>
    <xf numFmtId="0" fontId="0" fillId="13" borderId="0" xfId="0" applyFill="1" applyAlignment="1">
      <alignment horizontal="right"/>
    </xf>
    <xf numFmtId="167" fontId="6" fillId="13" borderId="0" xfId="0" applyNumberFormat="1" applyFont="1" applyFill="1"/>
    <xf numFmtId="0" fontId="0" fillId="14" borderId="0" xfId="0" applyFill="1"/>
    <xf numFmtId="167" fontId="6" fillId="14" borderId="0" xfId="0" applyNumberFormat="1" applyFont="1" applyFill="1"/>
    <xf numFmtId="0" fontId="0" fillId="2" borderId="0" xfId="0" applyFill="1"/>
    <xf numFmtId="167" fontId="6" fillId="2" borderId="0" xfId="0" applyNumberFormat="1" applyFont="1" applyFill="1"/>
    <xf numFmtId="0" fontId="0" fillId="2" borderId="0" xfId="0" applyFill="1" applyAlignment="1">
      <alignment horizontal="right"/>
    </xf>
    <xf numFmtId="0" fontId="0" fillId="2" borderId="0" xfId="0" applyFill="1" applyBorder="1"/>
    <xf numFmtId="167" fontId="6" fillId="2" borderId="0" xfId="0" applyNumberFormat="1" applyFont="1" applyFill="1" applyBorder="1"/>
    <xf numFmtId="0" fontId="0" fillId="15" borderId="0" xfId="0" applyFill="1"/>
    <xf numFmtId="167" fontId="6" fillId="15" borderId="0" xfId="0" applyNumberFormat="1" applyFont="1" applyFill="1"/>
    <xf numFmtId="22" fontId="0" fillId="15" borderId="0" xfId="0" applyNumberFormat="1" applyFill="1"/>
    <xf numFmtId="0" fontId="0" fillId="16" borderId="0" xfId="0" applyFill="1"/>
    <xf numFmtId="167" fontId="6" fillId="16" borderId="0" xfId="0" applyNumberFormat="1" applyFont="1" applyFill="1"/>
    <xf numFmtId="0" fontId="0" fillId="4" borderId="0" xfId="0" applyFill="1"/>
    <xf numFmtId="167" fontId="6" fillId="4" borderId="0" xfId="0" applyNumberFormat="1" applyFont="1" applyFill="1"/>
    <xf numFmtId="0" fontId="0" fillId="17" borderId="0" xfId="0" applyFill="1"/>
    <xf numFmtId="167" fontId="6" fillId="17" borderId="0" xfId="0" applyNumberFormat="1" applyFont="1" applyFill="1"/>
    <xf numFmtId="0" fontId="0" fillId="3" borderId="0" xfId="0" applyFill="1"/>
    <xf numFmtId="167" fontId="6" fillId="3" borderId="0" xfId="0" applyNumberFormat="1" applyFont="1" applyFill="1"/>
    <xf numFmtId="0" fontId="0" fillId="11" borderId="0" xfId="0" applyFill="1"/>
    <xf numFmtId="167" fontId="6" fillId="11" borderId="0" xfId="0" applyNumberFormat="1" applyFont="1" applyFill="1"/>
    <xf numFmtId="0" fontId="0" fillId="18" borderId="0" xfId="0" applyFill="1"/>
    <xf numFmtId="167" fontId="6" fillId="18" borderId="0" xfId="0" applyNumberFormat="1" applyFont="1" applyFill="1"/>
    <xf numFmtId="0" fontId="0" fillId="19" borderId="0" xfId="0" applyFill="1"/>
    <xf numFmtId="167" fontId="6" fillId="19" borderId="0" xfId="0" applyNumberFormat="1" applyFont="1" applyFill="1"/>
    <xf numFmtId="0" fontId="0" fillId="0" borderId="0" xfId="0" applyFill="1"/>
    <xf numFmtId="22" fontId="0" fillId="20" borderId="0" xfId="0" applyNumberFormat="1" applyFill="1"/>
    <xf numFmtId="22" fontId="5" fillId="20" borderId="0" xfId="0" applyNumberFormat="1" applyFont="1" applyFill="1"/>
    <xf numFmtId="0" fontId="0" fillId="20" borderId="0" xfId="0" applyNumberFormat="1" applyFill="1"/>
    <xf numFmtId="0" fontId="0" fillId="20" borderId="0" xfId="0" applyFill="1"/>
    <xf numFmtId="0" fontId="0" fillId="20" borderId="0" xfId="0" quotePrefix="1" applyFill="1"/>
    <xf numFmtId="1" fontId="0" fillId="20" borderId="0" xfId="0" applyNumberFormat="1" applyFill="1"/>
    <xf numFmtId="20" fontId="0" fillId="20" borderId="0" xfId="0" applyNumberFormat="1" applyFill="1"/>
    <xf numFmtId="0" fontId="11" fillId="20" borderId="0" xfId="0" applyFont="1" applyFill="1"/>
    <xf numFmtId="22" fontId="0" fillId="3" borderId="0" xfId="0" applyNumberFormat="1" applyFill="1"/>
    <xf numFmtId="22" fontId="5" fillId="3" borderId="0" xfId="0" applyNumberFormat="1" applyFont="1" applyFill="1"/>
    <xf numFmtId="0" fontId="0" fillId="3" borderId="0" xfId="0" quotePrefix="1" applyFill="1"/>
    <xf numFmtId="1" fontId="0" fillId="3" borderId="0" xfId="0" applyNumberFormat="1" applyFill="1"/>
    <xf numFmtId="22" fontId="11" fillId="3" borderId="0" xfId="0" applyNumberFormat="1" applyFont="1" applyFill="1"/>
    <xf numFmtId="0" fontId="11" fillId="3" borderId="0" xfId="0" applyNumberFormat="1" applyFont="1" applyFill="1"/>
    <xf numFmtId="0" fontId="11" fillId="3" borderId="0" xfId="0" applyFont="1" applyFill="1"/>
    <xf numFmtId="22" fontId="0" fillId="21" borderId="0" xfId="0" applyNumberFormat="1" applyFill="1"/>
    <xf numFmtId="22" fontId="5" fillId="21" borderId="0" xfId="0" applyNumberFormat="1" applyFont="1" applyFill="1"/>
    <xf numFmtId="0" fontId="0" fillId="21" borderId="0" xfId="0" applyNumberFormat="1" applyFill="1"/>
    <xf numFmtId="0" fontId="0" fillId="21" borderId="0" xfId="0" applyFill="1"/>
    <xf numFmtId="0" fontId="0" fillId="21" borderId="0" xfId="0" quotePrefix="1" applyFill="1"/>
    <xf numFmtId="1" fontId="0" fillId="21" borderId="0" xfId="0" applyNumberFormat="1" applyFill="1"/>
    <xf numFmtId="168" fontId="0" fillId="21" borderId="0" xfId="0" applyNumberFormat="1" applyFill="1"/>
    <xf numFmtId="22" fontId="11" fillId="21" borderId="0" xfId="0" applyNumberFormat="1" applyFont="1" applyFill="1"/>
    <xf numFmtId="0" fontId="11" fillId="21" borderId="0" xfId="0" applyNumberFormat="1" applyFont="1" applyFill="1"/>
    <xf numFmtId="0" fontId="11" fillId="21" borderId="0" xfId="0" applyFont="1" applyFill="1"/>
    <xf numFmtId="168" fontId="11" fillId="21" borderId="0" xfId="0" applyNumberFormat="1" applyFont="1" applyFill="1"/>
    <xf numFmtId="22" fontId="0" fillId="22" borderId="0" xfId="0" applyNumberFormat="1" applyFill="1"/>
    <xf numFmtId="22" fontId="5" fillId="22" borderId="0" xfId="0" applyNumberFormat="1" applyFont="1" applyFill="1"/>
    <xf numFmtId="0" fontId="0" fillId="22" borderId="0" xfId="0" applyNumberFormat="1" applyFill="1"/>
    <xf numFmtId="0" fontId="0" fillId="22" borderId="0" xfId="0" applyFill="1"/>
    <xf numFmtId="0" fontId="0" fillId="22" borderId="0" xfId="0" quotePrefix="1" applyFill="1"/>
    <xf numFmtId="0" fontId="11" fillId="22" borderId="0" xfId="0" applyFont="1" applyFill="1"/>
    <xf numFmtId="22" fontId="11" fillId="22" borderId="0" xfId="0" applyNumberFormat="1" applyFont="1" applyFill="1"/>
    <xf numFmtId="0" fontId="11" fillId="22" borderId="0" xfId="0" applyNumberFormat="1" applyFont="1" applyFill="1"/>
    <xf numFmtId="168" fontId="11" fillId="22" borderId="0" xfId="0" applyNumberFormat="1" applyFont="1" applyFill="1"/>
    <xf numFmtId="168" fontId="0" fillId="22" borderId="0" xfId="0" applyNumberFormat="1" applyFill="1"/>
    <xf numFmtId="11" fontId="0" fillId="22" borderId="0" xfId="0" applyNumberFormat="1" applyFill="1"/>
    <xf numFmtId="1" fontId="0" fillId="22" borderId="0" xfId="0" applyNumberFormat="1" applyFill="1"/>
    <xf numFmtId="0" fontId="2" fillId="6" borderId="1" xfId="0" applyFont="1" applyFill="1" applyBorder="1" applyAlignment="1">
      <alignment horizontal="center" vertical="center" wrapText="1"/>
    </xf>
    <xf numFmtId="3" fontId="4" fillId="7" borderId="2" xfId="1" applyNumberFormat="1" applyFont="1" applyFill="1" applyBorder="1" applyAlignment="1">
      <alignment horizontal="center" vertical="center" wrapText="1"/>
    </xf>
    <xf numFmtId="0" fontId="2" fillId="7" borderId="1" xfId="0" applyFont="1" applyFill="1" applyBorder="1" applyAlignment="1">
      <alignment horizontal="center" vertical="center" wrapText="1"/>
    </xf>
    <xf numFmtId="3" fontId="4" fillId="9" borderId="4" xfId="1" applyNumberFormat="1" applyFont="1" applyFill="1" applyBorder="1" applyAlignment="1">
      <alignment horizontal="center" vertical="center" wrapText="1"/>
    </xf>
    <xf numFmtId="0" fontId="2" fillId="8" borderId="1" xfId="0" applyFont="1" applyFill="1" applyBorder="1" applyAlignment="1">
      <alignment horizontal="center" vertical="center" wrapText="1"/>
    </xf>
    <xf numFmtId="3" fontId="4" fillId="10" borderId="1" xfId="1" applyNumberFormat="1" applyFont="1" applyFill="1" applyBorder="1" applyAlignment="1">
      <alignment horizontal="center" vertical="center" wrapText="1"/>
    </xf>
    <xf numFmtId="0" fontId="1" fillId="0" borderId="0" xfId="0" applyFont="1" applyAlignment="1">
      <alignment wrapText="1"/>
    </xf>
    <xf numFmtId="2" fontId="4" fillId="6" borderId="1" xfId="1" applyNumberFormat="1" applyFont="1" applyFill="1" applyBorder="1" applyAlignment="1">
      <alignment horizontal="center" vertical="center" wrapText="1"/>
    </xf>
    <xf numFmtId="2" fontId="4" fillId="7" borderId="1" xfId="1" applyNumberFormat="1" applyFont="1" applyFill="1" applyBorder="1" applyAlignment="1">
      <alignment horizontal="center" vertical="center" wrapText="1"/>
    </xf>
    <xf numFmtId="0" fontId="1" fillId="0" borderId="0" xfId="0" applyFont="1"/>
    <xf numFmtId="164" fontId="2" fillId="7" borderId="1" xfId="0" applyNumberFormat="1" applyFont="1" applyFill="1" applyBorder="1" applyAlignment="1">
      <alignment horizontal="center" vertical="center" wrapText="1"/>
    </xf>
    <xf numFmtId="0" fontId="1" fillId="0" borderId="0" xfId="0" applyFont="1" applyAlignment="1">
      <alignment horizontal="center"/>
    </xf>
    <xf numFmtId="0" fontId="0" fillId="0" borderId="0" xfId="0" applyNumberFormat="1" applyFont="1" applyFill="1" applyAlignment="1">
      <alignment horizontal="center"/>
    </xf>
    <xf numFmtId="0" fontId="0" fillId="0" borderId="0" xfId="0" applyNumberFormat="1" applyFont="1" applyFill="1" applyAlignment="1">
      <alignment horizontal="center" wrapText="1"/>
    </xf>
    <xf numFmtId="164" fontId="0" fillId="0" borderId="0" xfId="0" applyNumberFormat="1" applyFill="1" applyAlignment="1">
      <alignment horizontal="center"/>
    </xf>
    <xf numFmtId="0" fontId="0" fillId="0" borderId="0" xfId="0" applyNumberFormat="1" applyFill="1" applyAlignment="1">
      <alignment horizontal="center"/>
    </xf>
    <xf numFmtId="164" fontId="0" fillId="0" borderId="7" xfId="0" applyNumberFormat="1" applyFill="1" applyBorder="1" applyAlignment="1">
      <alignment horizontal="center"/>
    </xf>
    <xf numFmtId="0" fontId="0" fillId="0" borderId="7" xfId="0" applyNumberFormat="1" applyFill="1" applyBorder="1" applyAlignment="1">
      <alignment horizontal="center"/>
    </xf>
    <xf numFmtId="166" fontId="0" fillId="0" borderId="7" xfId="0" applyNumberFormat="1" applyFill="1" applyBorder="1" applyAlignment="1">
      <alignment horizontal="center"/>
    </xf>
    <xf numFmtId="164" fontId="0" fillId="0" borderId="10" xfId="0" applyNumberFormat="1" applyFill="1" applyBorder="1" applyAlignment="1">
      <alignment horizontal="center"/>
    </xf>
    <xf numFmtId="0" fontId="0" fillId="0" borderId="10" xfId="0" applyNumberFormat="1" applyFill="1" applyBorder="1" applyAlignment="1">
      <alignment horizontal="center"/>
    </xf>
    <xf numFmtId="166" fontId="0" fillId="0" borderId="10" xfId="0" applyNumberFormat="1" applyFill="1" applyBorder="1" applyAlignment="1">
      <alignment horizontal="center"/>
    </xf>
    <xf numFmtId="164" fontId="0" fillId="0" borderId="8" xfId="0" applyNumberFormat="1" applyFill="1" applyBorder="1" applyAlignment="1">
      <alignment horizontal="center"/>
    </xf>
    <xf numFmtId="0" fontId="0" fillId="0" borderId="8" xfId="0" applyNumberFormat="1" applyFill="1" applyBorder="1" applyAlignment="1">
      <alignment horizontal="center"/>
    </xf>
    <xf numFmtId="166" fontId="0" fillId="0" borderId="8" xfId="0" applyNumberFormat="1" applyFill="1" applyBorder="1" applyAlignment="1">
      <alignment horizontal="center"/>
    </xf>
    <xf numFmtId="2" fontId="0" fillId="0" borderId="1" xfId="0" applyNumberFormat="1" applyFill="1" applyBorder="1" applyAlignment="1">
      <alignment horizontal="center"/>
    </xf>
    <xf numFmtId="0" fontId="2" fillId="9" borderId="6" xfId="0" applyNumberFormat="1" applyFont="1" applyFill="1" applyBorder="1" applyAlignment="1">
      <alignment horizontal="center"/>
    </xf>
    <xf numFmtId="0" fontId="2" fillId="6" borderId="5" xfId="0" applyNumberFormat="1" applyFont="1" applyFill="1" applyBorder="1" applyAlignment="1"/>
    <xf numFmtId="10" fontId="0" fillId="0" borderId="0" xfId="0" applyNumberFormat="1" applyFill="1" applyAlignment="1">
      <alignment horizontal="center"/>
    </xf>
    <xf numFmtId="166" fontId="0" fillId="0" borderId="1" xfId="0" applyNumberFormat="1" applyFill="1" applyBorder="1" applyAlignment="1">
      <alignment horizontal="center"/>
    </xf>
    <xf numFmtId="0" fontId="12" fillId="0" borderId="0" xfId="1" applyFont="1" applyAlignment="1">
      <alignment horizontal="center"/>
    </xf>
    <xf numFmtId="0" fontId="1" fillId="0" borderId="7" xfId="0" applyFont="1" applyBorder="1" applyAlignment="1">
      <alignment horizontal="center"/>
    </xf>
    <xf numFmtId="166" fontId="1" fillId="0" borderId="7" xfId="0" applyNumberFormat="1" applyFont="1" applyBorder="1" applyAlignment="1">
      <alignment horizontal="center"/>
    </xf>
    <xf numFmtId="3" fontId="1" fillId="0" borderId="7" xfId="0" applyNumberFormat="1" applyFont="1" applyBorder="1" applyAlignment="1">
      <alignment horizontal="center"/>
    </xf>
    <xf numFmtId="2" fontId="12" fillId="0" borderId="7" xfId="1" applyNumberFormat="1" applyFont="1" applyFill="1" applyBorder="1" applyAlignment="1">
      <alignment horizontal="center"/>
    </xf>
    <xf numFmtId="0" fontId="12" fillId="0" borderId="7" xfId="1" applyNumberFormat="1" applyFont="1" applyFill="1" applyBorder="1" applyAlignment="1">
      <alignment horizontal="center"/>
    </xf>
    <xf numFmtId="1" fontId="1" fillId="0" borderId="7" xfId="0" applyNumberFormat="1" applyFont="1" applyBorder="1" applyAlignment="1">
      <alignment horizontal="center"/>
    </xf>
    <xf numFmtId="0" fontId="1" fillId="0" borderId="10" xfId="0" applyFont="1" applyBorder="1" applyAlignment="1">
      <alignment horizontal="center"/>
    </xf>
    <xf numFmtId="166" fontId="1" fillId="0" borderId="10" xfId="0" applyNumberFormat="1" applyFont="1" applyBorder="1" applyAlignment="1">
      <alignment horizontal="center"/>
    </xf>
    <xf numFmtId="3" fontId="1" fillId="0" borderId="10" xfId="0" applyNumberFormat="1" applyFont="1" applyBorder="1" applyAlignment="1">
      <alignment horizontal="center"/>
    </xf>
    <xf numFmtId="2" fontId="12" fillId="0" borderId="10" xfId="1" applyNumberFormat="1" applyFont="1" applyFill="1" applyBorder="1" applyAlignment="1">
      <alignment horizontal="center"/>
    </xf>
    <xf numFmtId="0" fontId="12" fillId="0" borderId="10" xfId="1" applyNumberFormat="1" applyFont="1" applyFill="1" applyBorder="1" applyAlignment="1">
      <alignment horizontal="center"/>
    </xf>
    <xf numFmtId="1" fontId="1" fillId="0" borderId="10" xfId="0" applyNumberFormat="1" applyFont="1" applyBorder="1" applyAlignment="1">
      <alignment horizontal="center"/>
    </xf>
    <xf numFmtId="3" fontId="12" fillId="0" borderId="10" xfId="1" applyNumberFormat="1" applyFont="1" applyFill="1" applyBorder="1" applyAlignment="1">
      <alignment horizontal="center"/>
    </xf>
    <xf numFmtId="4" fontId="12" fillId="0" borderId="10" xfId="1" applyNumberFormat="1" applyFont="1" applyFill="1" applyBorder="1" applyAlignment="1">
      <alignment horizontal="center"/>
    </xf>
    <xf numFmtId="171" fontId="12" fillId="0" borderId="10" xfId="1" applyNumberFormat="1" applyFont="1" applyFill="1" applyBorder="1" applyAlignment="1">
      <alignment horizontal="center"/>
    </xf>
    <xf numFmtId="4" fontId="1" fillId="0" borderId="10" xfId="0" applyNumberFormat="1" applyFont="1" applyBorder="1" applyAlignment="1">
      <alignment horizontal="center"/>
    </xf>
    <xf numFmtId="0" fontId="1" fillId="0" borderId="8" xfId="0" applyFont="1" applyBorder="1" applyAlignment="1">
      <alignment horizontal="center"/>
    </xf>
    <xf numFmtId="166" fontId="1" fillId="0" borderId="8" xfId="0" applyNumberFormat="1" applyFont="1" applyBorder="1" applyAlignment="1">
      <alignment horizontal="center"/>
    </xf>
    <xf numFmtId="3" fontId="1" fillId="0" borderId="8" xfId="0" applyNumberFormat="1" applyFont="1" applyBorder="1" applyAlignment="1">
      <alignment horizontal="center"/>
    </xf>
    <xf numFmtId="3" fontId="12" fillId="0" borderId="8" xfId="1" applyNumberFormat="1" applyFont="1" applyFill="1" applyBorder="1" applyAlignment="1">
      <alignment horizontal="center"/>
    </xf>
    <xf numFmtId="0" fontId="12" fillId="0" borderId="8" xfId="1" applyNumberFormat="1" applyFont="1" applyFill="1" applyBorder="1" applyAlignment="1">
      <alignment horizontal="center"/>
    </xf>
    <xf numFmtId="2" fontId="12" fillId="0" borderId="8" xfId="1" applyNumberFormat="1" applyFont="1" applyFill="1" applyBorder="1" applyAlignment="1">
      <alignment horizontal="center"/>
    </xf>
    <xf numFmtId="4" fontId="12" fillId="0" borderId="8" xfId="1" applyNumberFormat="1" applyFont="1" applyFill="1" applyBorder="1" applyAlignment="1">
      <alignment horizontal="center"/>
    </xf>
    <xf numFmtId="4" fontId="1" fillId="0" borderId="8" xfId="0" applyNumberFormat="1" applyFont="1" applyBorder="1" applyAlignment="1">
      <alignment horizontal="center"/>
    </xf>
    <xf numFmtId="1" fontId="1" fillId="0" borderId="8" xfId="0" applyNumberFormat="1" applyFont="1" applyBorder="1" applyAlignment="1">
      <alignment horizontal="center"/>
    </xf>
    <xf numFmtId="2" fontId="1" fillId="0" borderId="1" xfId="0" applyNumberFormat="1" applyFont="1" applyBorder="1" applyAlignment="1">
      <alignment horizontal="center"/>
    </xf>
    <xf numFmtId="22" fontId="12" fillId="0" borderId="7" xfId="1" applyNumberFormat="1" applyFont="1" applyFill="1" applyBorder="1" applyAlignment="1">
      <alignment horizontal="center"/>
    </xf>
    <xf numFmtId="22" fontId="12" fillId="0" borderId="10" xfId="1" applyNumberFormat="1" applyFont="1" applyFill="1" applyBorder="1" applyAlignment="1">
      <alignment horizontal="center"/>
    </xf>
    <xf numFmtId="22" fontId="12" fillId="0" borderId="8" xfId="1" applyNumberFormat="1" applyFont="1" applyFill="1" applyBorder="1" applyAlignment="1">
      <alignment horizontal="center"/>
    </xf>
    <xf numFmtId="164" fontId="2" fillId="5" borderId="0" xfId="0" applyNumberFormat="1" applyFont="1" applyFill="1" applyBorder="1" applyAlignment="1">
      <alignment horizontal="center" vertical="center" wrapText="1"/>
    </xf>
    <xf numFmtId="0" fontId="13" fillId="0" borderId="0" xfId="0" applyFont="1" applyAlignment="1">
      <alignment vertical="top" wrapText="1"/>
    </xf>
    <xf numFmtId="0" fontId="14" fillId="17" borderId="0" xfId="0" applyFont="1" applyFill="1" applyAlignment="1">
      <alignment vertical="top" wrapText="1"/>
    </xf>
    <xf numFmtId="0" fontId="13" fillId="0" borderId="0" xfId="0" applyFont="1" applyAlignment="1">
      <alignment horizontal="center" vertical="top" wrapText="1"/>
    </xf>
    <xf numFmtId="167" fontId="0" fillId="0" borderId="10" xfId="0" applyNumberFormat="1" applyBorder="1" applyAlignment="1">
      <alignment horizontal="center"/>
    </xf>
    <xf numFmtId="0" fontId="0" fillId="0" borderId="10" xfId="0" applyFill="1" applyBorder="1" applyAlignment="1">
      <alignment horizontal="center"/>
    </xf>
    <xf numFmtId="166" fontId="0" fillId="0" borderId="10" xfId="0" applyNumberFormat="1" applyBorder="1" applyAlignment="1">
      <alignment horizontal="center"/>
    </xf>
    <xf numFmtId="0" fontId="0" fillId="0" borderId="10" xfId="0" applyBorder="1" applyAlignment="1">
      <alignment horizontal="center"/>
    </xf>
    <xf numFmtId="167" fontId="0" fillId="0" borderId="8" xfId="0" applyNumberFormat="1" applyBorder="1" applyAlignment="1">
      <alignment horizontal="center"/>
    </xf>
    <xf numFmtId="0" fontId="0" fillId="0" borderId="8" xfId="0" applyFill="1" applyBorder="1" applyAlignment="1">
      <alignment horizontal="center"/>
    </xf>
    <xf numFmtId="166" fontId="0" fillId="0" borderId="8" xfId="0" applyNumberFormat="1" applyBorder="1" applyAlignment="1">
      <alignment horizontal="center"/>
    </xf>
    <xf numFmtId="0" fontId="0" fillId="0" borderId="8" xfId="0" applyBorder="1" applyAlignment="1">
      <alignment horizontal="center"/>
    </xf>
    <xf numFmtId="0" fontId="0" fillId="0" borderId="0" xfId="0" applyNumberFormat="1"/>
    <xf numFmtId="169" fontId="0" fillId="0" borderId="0" xfId="0" applyNumberFormat="1"/>
    <xf numFmtId="0" fontId="0" fillId="0" borderId="0" xfId="0" applyAlignment="1">
      <alignment wrapText="1"/>
    </xf>
    <xf numFmtId="169" fontId="5" fillId="0" borderId="0" xfId="0" quotePrefix="1" applyNumberFormat="1" applyFont="1"/>
    <xf numFmtId="166" fontId="0" fillId="3" borderId="0" xfId="0" applyNumberFormat="1" applyFill="1" applyAlignment="1">
      <alignment horizontal="center"/>
    </xf>
    <xf numFmtId="166" fontId="11" fillId="3" borderId="0" xfId="0" applyNumberFormat="1" applyFont="1" applyFill="1" applyAlignment="1">
      <alignment horizontal="center"/>
    </xf>
    <xf numFmtId="166" fontId="0" fillId="21" borderId="0" xfId="0" applyNumberFormat="1" applyFill="1" applyAlignment="1">
      <alignment horizontal="center"/>
    </xf>
    <xf numFmtId="166" fontId="11" fillId="21" borderId="0" xfId="0" applyNumberFormat="1" applyFont="1" applyFill="1" applyAlignment="1">
      <alignment horizontal="center"/>
    </xf>
    <xf numFmtId="166" fontId="0" fillId="22" borderId="0" xfId="0" applyNumberFormat="1" applyFill="1" applyAlignment="1">
      <alignment horizontal="center"/>
    </xf>
    <xf numFmtId="166" fontId="11" fillId="22" borderId="0" xfId="0" applyNumberFormat="1" applyFont="1" applyFill="1" applyAlignment="1">
      <alignment horizontal="center"/>
    </xf>
    <xf numFmtId="2" fontId="4" fillId="9" borderId="1" xfId="1" applyNumberFormat="1" applyFont="1" applyFill="1" applyBorder="1" applyAlignment="1">
      <alignment horizontal="center" vertical="center" wrapText="1"/>
    </xf>
    <xf numFmtId="0" fontId="2" fillId="9" borderId="4" xfId="0" applyNumberFormat="1" applyFont="1" applyFill="1" applyBorder="1" applyAlignment="1"/>
    <xf numFmtId="2" fontId="4" fillId="9" borderId="8" xfId="1" applyNumberFormat="1" applyFont="1" applyFill="1" applyBorder="1" applyAlignment="1">
      <alignment horizontal="center" vertical="center" wrapText="1"/>
    </xf>
    <xf numFmtId="0" fontId="2" fillId="9" borderId="8" xfId="0" applyFont="1" applyFill="1" applyBorder="1" applyAlignment="1">
      <alignment horizontal="center" vertical="center" wrapText="1"/>
    </xf>
    <xf numFmtId="0" fontId="2" fillId="8" borderId="8" xfId="0" applyFont="1" applyFill="1" applyBorder="1" applyAlignment="1">
      <alignment horizontal="center" vertical="center" wrapText="1"/>
    </xf>
    <xf numFmtId="0" fontId="2" fillId="10" borderId="8" xfId="0" applyFont="1" applyFill="1" applyBorder="1" applyAlignment="1">
      <alignment horizontal="center" vertical="center" wrapText="1"/>
    </xf>
    <xf numFmtId="3" fontId="4" fillId="10" borderId="8" xfId="1" applyNumberFormat="1" applyFont="1" applyFill="1" applyBorder="1" applyAlignment="1">
      <alignment horizontal="center" vertical="center" wrapText="1"/>
    </xf>
    <xf numFmtId="0" fontId="11" fillId="0" borderId="0" xfId="0" applyFont="1" applyFill="1"/>
    <xf numFmtId="0" fontId="12" fillId="0" borderId="10" xfId="0" applyFont="1" applyFill="1" applyBorder="1" applyAlignment="1">
      <alignment horizontal="center"/>
    </xf>
    <xf numFmtId="22" fontId="12" fillId="0" borderId="10" xfId="0" applyNumberFormat="1" applyFont="1" applyFill="1" applyBorder="1" applyAlignment="1">
      <alignment horizontal="center"/>
    </xf>
    <xf numFmtId="166" fontId="12" fillId="0" borderId="10" xfId="0" applyNumberFormat="1" applyFont="1" applyFill="1" applyBorder="1" applyAlignment="1">
      <alignment horizontal="center"/>
    </xf>
    <xf numFmtId="0" fontId="12" fillId="0" borderId="10" xfId="0" applyNumberFormat="1" applyFont="1" applyFill="1" applyBorder="1" applyAlignment="1">
      <alignment horizontal="center"/>
    </xf>
    <xf numFmtId="22" fontId="0" fillId="0" borderId="10" xfId="0" applyNumberFormat="1" applyFont="1" applyFill="1" applyBorder="1" applyAlignment="1">
      <alignment horizontal="center"/>
    </xf>
    <xf numFmtId="166" fontId="0" fillId="0" borderId="10" xfId="0" applyNumberFormat="1" applyFont="1" applyFill="1" applyBorder="1" applyAlignment="1">
      <alignment horizontal="center"/>
    </xf>
    <xf numFmtId="0" fontId="0" fillId="0" borderId="10" xfId="0" applyFont="1" applyFill="1" applyBorder="1" applyAlignment="1">
      <alignment horizontal="center"/>
    </xf>
    <xf numFmtId="0" fontId="0" fillId="0" borderId="10" xfId="0" applyNumberFormat="1" applyFont="1" applyFill="1" applyBorder="1" applyAlignment="1">
      <alignment horizontal="center"/>
    </xf>
    <xf numFmtId="0" fontId="0" fillId="0" borderId="10" xfId="0" quotePrefix="1" applyFont="1" applyFill="1" applyBorder="1" applyAlignment="1">
      <alignment horizontal="center"/>
    </xf>
    <xf numFmtId="1" fontId="0" fillId="0" borderId="10" xfId="0" applyNumberFormat="1" applyFont="1" applyFill="1" applyBorder="1" applyAlignment="1">
      <alignment horizontal="center"/>
    </xf>
    <xf numFmtId="20" fontId="0" fillId="0" borderId="10" xfId="0" applyNumberFormat="1" applyFont="1" applyFill="1" applyBorder="1" applyAlignment="1">
      <alignment horizontal="center"/>
    </xf>
    <xf numFmtId="11" fontId="0" fillId="0" borderId="10" xfId="0" applyNumberFormat="1" applyFont="1" applyFill="1" applyBorder="1" applyAlignment="1">
      <alignment horizontal="center"/>
    </xf>
    <xf numFmtId="168" fontId="0" fillId="0" borderId="10" xfId="0" applyNumberFormat="1" applyFont="1" applyFill="1" applyBorder="1" applyAlignment="1">
      <alignment horizontal="center"/>
    </xf>
    <xf numFmtId="169" fontId="0" fillId="0" borderId="10" xfId="0" applyNumberFormat="1" applyFont="1" applyFill="1" applyBorder="1" applyAlignment="1">
      <alignment horizontal="center"/>
    </xf>
    <xf numFmtId="169" fontId="12" fillId="0" borderId="10" xfId="0" applyNumberFormat="1" applyFont="1" applyFill="1" applyBorder="1" applyAlignment="1">
      <alignment horizontal="center"/>
    </xf>
    <xf numFmtId="0" fontId="12" fillId="0" borderId="10" xfId="0" quotePrefix="1" applyFont="1" applyFill="1" applyBorder="1" applyAlignment="1">
      <alignment horizontal="center"/>
    </xf>
    <xf numFmtId="170" fontId="0" fillId="0" borderId="10" xfId="0" applyNumberFormat="1" applyFont="1" applyFill="1" applyBorder="1" applyAlignment="1">
      <alignment horizontal="center"/>
    </xf>
    <xf numFmtId="16" fontId="12" fillId="0" borderId="10" xfId="0" applyNumberFormat="1" applyFont="1" applyFill="1" applyBorder="1" applyAlignment="1">
      <alignment horizontal="center"/>
    </xf>
    <xf numFmtId="2" fontId="12" fillId="0" borderId="10" xfId="0" applyNumberFormat="1" applyFont="1" applyFill="1" applyBorder="1" applyAlignment="1">
      <alignment horizontal="center"/>
    </xf>
    <xf numFmtId="20" fontId="12" fillId="0" borderId="10" xfId="0" applyNumberFormat="1" applyFont="1" applyFill="1" applyBorder="1" applyAlignment="1">
      <alignment horizontal="center"/>
    </xf>
    <xf numFmtId="168" fontId="12" fillId="0" borderId="10" xfId="0" applyNumberFormat="1" applyFont="1" applyFill="1" applyBorder="1" applyAlignment="1">
      <alignment horizontal="center"/>
    </xf>
    <xf numFmtId="1" fontId="12" fillId="0" borderId="10" xfId="0" applyNumberFormat="1" applyFont="1" applyFill="1" applyBorder="1" applyAlignment="1">
      <alignment horizontal="center"/>
    </xf>
    <xf numFmtId="16" fontId="0" fillId="0" borderId="10" xfId="0" applyNumberFormat="1" applyFont="1" applyFill="1" applyBorder="1" applyAlignment="1">
      <alignment horizontal="center"/>
    </xf>
    <xf numFmtId="16" fontId="0" fillId="0" borderId="8" xfId="0" applyNumberFormat="1" applyFont="1" applyFill="1" applyBorder="1" applyAlignment="1">
      <alignment horizontal="center"/>
    </xf>
    <xf numFmtId="22" fontId="12" fillId="0" borderId="8" xfId="0" applyNumberFormat="1" applyFont="1" applyFill="1" applyBorder="1" applyAlignment="1">
      <alignment horizontal="center"/>
    </xf>
    <xf numFmtId="166" fontId="12" fillId="0" borderId="8" xfId="0" applyNumberFormat="1" applyFont="1" applyFill="1" applyBorder="1" applyAlignment="1">
      <alignment horizontal="center"/>
    </xf>
    <xf numFmtId="0" fontId="12" fillId="0" borderId="8" xfId="0" applyNumberFormat="1" applyFont="1" applyFill="1" applyBorder="1" applyAlignment="1">
      <alignment horizontal="center"/>
    </xf>
    <xf numFmtId="0" fontId="12" fillId="0" borderId="8" xfId="0" applyFont="1" applyFill="1" applyBorder="1" applyAlignment="1">
      <alignment horizontal="center"/>
    </xf>
    <xf numFmtId="168" fontId="12" fillId="0" borderId="8" xfId="0" applyNumberFormat="1" applyFont="1" applyFill="1" applyBorder="1" applyAlignment="1">
      <alignment horizontal="center"/>
    </xf>
    <xf numFmtId="0" fontId="0" fillId="0" borderId="8" xfId="0" applyFont="1" applyFill="1" applyBorder="1" applyAlignment="1">
      <alignment horizontal="center"/>
    </xf>
    <xf numFmtId="166" fontId="5" fillId="0" borderId="1" xfId="0" applyNumberFormat="1" applyFont="1" applyFill="1" applyBorder="1" applyAlignment="1">
      <alignment horizontal="center"/>
    </xf>
    <xf numFmtId="0" fontId="0" fillId="0" borderId="11" xfId="0" applyBorder="1" applyAlignment="1">
      <alignment horizontal="center"/>
    </xf>
    <xf numFmtId="0" fontId="0" fillId="0" borderId="0" xfId="0" applyBorder="1" applyAlignment="1">
      <alignment horizontal="center"/>
    </xf>
    <xf numFmtId="0" fontId="0" fillId="0" borderId="12" xfId="0" applyBorder="1" applyAlignment="1">
      <alignment horizontal="center"/>
    </xf>
    <xf numFmtId="0" fontId="0" fillId="0" borderId="0" xfId="0" applyBorder="1" applyAlignment="1">
      <alignment horizontal="left"/>
    </xf>
    <xf numFmtId="0" fontId="0" fillId="0" borderId="0" xfId="0" applyFill="1" applyAlignment="1">
      <alignment horizontal="center"/>
    </xf>
    <xf numFmtId="0" fontId="0" fillId="0" borderId="0" xfId="0" applyFill="1" applyBorder="1" applyAlignment="1">
      <alignment horizontal="center"/>
    </xf>
    <xf numFmtId="14" fontId="0" fillId="0" borderId="7" xfId="0" applyNumberFormat="1" applyFill="1" applyBorder="1" applyAlignment="1">
      <alignment horizontal="center"/>
    </xf>
    <xf numFmtId="20" fontId="0" fillId="0" borderId="7" xfId="0" applyNumberFormat="1" applyFill="1" applyBorder="1" applyAlignment="1">
      <alignment horizontal="center"/>
    </xf>
    <xf numFmtId="0" fontId="0" fillId="0" borderId="7" xfId="0" applyFill="1" applyBorder="1" applyAlignment="1">
      <alignment horizontal="center"/>
    </xf>
    <xf numFmtId="0" fontId="0" fillId="0" borderId="7" xfId="0" applyFill="1" applyBorder="1"/>
    <xf numFmtId="2" fontId="0" fillId="0" borderId="7" xfId="0" applyNumberFormat="1" applyFill="1" applyBorder="1" applyAlignment="1">
      <alignment horizontal="center"/>
    </xf>
    <xf numFmtId="3" fontId="0" fillId="0" borderId="7" xfId="0" applyNumberFormat="1" applyFill="1" applyBorder="1" applyAlignment="1">
      <alignment horizontal="center"/>
    </xf>
    <xf numFmtId="0" fontId="0" fillId="0" borderId="7" xfId="0" applyBorder="1" applyAlignment="1">
      <alignment horizontal="center"/>
    </xf>
    <xf numFmtId="3" fontId="0" fillId="0" borderId="7" xfId="0" applyNumberFormat="1" applyBorder="1" applyAlignment="1">
      <alignment horizontal="center"/>
    </xf>
    <xf numFmtId="2" fontId="0" fillId="0" borderId="7" xfId="0" applyNumberFormat="1" applyBorder="1" applyAlignment="1">
      <alignment horizontal="center"/>
    </xf>
    <xf numFmtId="14" fontId="0" fillId="0" borderId="10" xfId="0" applyNumberFormat="1" applyFill="1" applyBorder="1" applyAlignment="1">
      <alignment horizontal="center"/>
    </xf>
    <xf numFmtId="20" fontId="0" fillId="0" borderId="10" xfId="0" applyNumberFormat="1" applyFill="1" applyBorder="1" applyAlignment="1">
      <alignment horizontal="center"/>
    </xf>
    <xf numFmtId="0" fontId="0" fillId="0" borderId="10" xfId="0" applyFill="1" applyBorder="1"/>
    <xf numFmtId="2" fontId="0" fillId="0" borderId="10" xfId="0" applyNumberFormat="1" applyBorder="1" applyAlignment="1">
      <alignment horizontal="center"/>
    </xf>
    <xf numFmtId="3" fontId="0" fillId="0" borderId="10" xfId="0" applyNumberFormat="1" applyFill="1" applyBorder="1" applyAlignment="1">
      <alignment horizontal="center"/>
    </xf>
    <xf numFmtId="3" fontId="0" fillId="0" borderId="10" xfId="0" applyNumberFormat="1" applyBorder="1" applyAlignment="1">
      <alignment horizontal="center"/>
    </xf>
    <xf numFmtId="2" fontId="0" fillId="0" borderId="10" xfId="0" applyNumberFormat="1" applyFill="1" applyBorder="1" applyAlignment="1">
      <alignment horizontal="center"/>
    </xf>
    <xf numFmtId="14" fontId="0" fillId="0" borderId="8" xfId="0" applyNumberFormat="1" applyFill="1" applyBorder="1" applyAlignment="1">
      <alignment horizontal="center"/>
    </xf>
    <xf numFmtId="20" fontId="0" fillId="0" borderId="8" xfId="0" applyNumberFormat="1" applyFill="1" applyBorder="1" applyAlignment="1">
      <alignment horizontal="center"/>
    </xf>
    <xf numFmtId="3" fontId="0" fillId="0" borderId="8" xfId="0" applyNumberFormat="1" applyFill="1" applyBorder="1" applyAlignment="1">
      <alignment horizontal="center"/>
    </xf>
    <xf numFmtId="3" fontId="0" fillId="0" borderId="8" xfId="0" applyNumberFormat="1" applyBorder="1" applyAlignment="1">
      <alignment horizontal="center"/>
    </xf>
    <xf numFmtId="2" fontId="0" fillId="0" borderId="8" xfId="0" applyNumberFormat="1" applyBorder="1" applyAlignment="1">
      <alignment horizontal="center"/>
    </xf>
    <xf numFmtId="166" fontId="0" fillId="0" borderId="1" xfId="0" applyNumberFormat="1" applyBorder="1" applyAlignment="1">
      <alignment horizontal="center"/>
    </xf>
    <xf numFmtId="3" fontId="4" fillId="8" borderId="2" xfId="1" applyNumberFormat="1" applyFont="1" applyFill="1" applyBorder="1" applyAlignment="1">
      <alignment horizontal="center" vertical="center" wrapText="1"/>
    </xf>
    <xf numFmtId="0" fontId="12" fillId="0" borderId="0" xfId="2" applyFont="1" applyAlignment="1">
      <alignment horizontal="center"/>
    </xf>
    <xf numFmtId="0" fontId="12" fillId="0" borderId="0" xfId="2" applyFont="1"/>
    <xf numFmtId="170" fontId="0" fillId="0" borderId="7" xfId="0" applyNumberFormat="1" applyBorder="1" applyAlignment="1" applyProtection="1">
      <alignment horizontal="center"/>
      <protection locked="0"/>
    </xf>
    <xf numFmtId="0" fontId="0" fillId="0" borderId="7" xfId="0" applyFont="1" applyBorder="1" applyAlignment="1">
      <alignment horizontal="center"/>
    </xf>
    <xf numFmtId="2" fontId="0" fillId="0" borderId="7" xfId="0" applyNumberFormat="1" applyFont="1" applyBorder="1" applyAlignment="1" applyProtection="1">
      <alignment horizontal="center"/>
      <protection locked="0"/>
    </xf>
    <xf numFmtId="1" fontId="0" fillId="0" borderId="7" xfId="0" applyNumberFormat="1" applyFont="1" applyBorder="1" applyAlignment="1">
      <alignment horizontal="center"/>
    </xf>
    <xf numFmtId="2" fontId="0" fillId="0" borderId="7" xfId="0" applyNumberFormat="1" applyFont="1" applyBorder="1" applyAlignment="1">
      <alignment horizontal="center"/>
    </xf>
    <xf numFmtId="2" fontId="12" fillId="0" borderId="7" xfId="2" applyNumberFormat="1" applyFont="1" applyBorder="1" applyAlignment="1">
      <alignment horizontal="center"/>
    </xf>
    <xf numFmtId="0" fontId="12" fillId="0" borderId="7" xfId="2" applyFont="1" applyBorder="1" applyAlignment="1">
      <alignment horizontal="center"/>
    </xf>
    <xf numFmtId="170" fontId="0" fillId="0" borderId="10" xfId="0" applyNumberFormat="1" applyBorder="1" applyAlignment="1" applyProtection="1">
      <alignment horizontal="center"/>
      <protection locked="0"/>
    </xf>
    <xf numFmtId="0" fontId="0" fillId="0" borderId="10" xfId="0" applyFont="1" applyBorder="1" applyAlignment="1">
      <alignment horizontal="center"/>
    </xf>
    <xf numFmtId="2" fontId="0" fillId="0" borderId="10" xfId="0" applyNumberFormat="1" applyFont="1" applyBorder="1" applyAlignment="1" applyProtection="1">
      <alignment horizontal="center"/>
      <protection locked="0"/>
    </xf>
    <xf numFmtId="1" fontId="0" fillId="0" borderId="10" xfId="0" applyNumberFormat="1" applyFont="1" applyBorder="1" applyAlignment="1">
      <alignment horizontal="center"/>
    </xf>
    <xf numFmtId="2" fontId="0" fillId="0" borderId="10" xfId="0" applyNumberFormat="1" applyFont="1" applyBorder="1" applyAlignment="1">
      <alignment horizontal="center"/>
    </xf>
    <xf numFmtId="2" fontId="12" fillId="0" borderId="10" xfId="2" applyNumberFormat="1" applyFont="1" applyBorder="1" applyAlignment="1">
      <alignment horizontal="center"/>
    </xf>
    <xf numFmtId="166" fontId="12" fillId="0" borderId="10" xfId="2" applyNumberFormat="1" applyFont="1" applyBorder="1" applyAlignment="1">
      <alignment horizontal="center"/>
    </xf>
    <xf numFmtId="0" fontId="12" fillId="0" borderId="10" xfId="2" applyFont="1" applyBorder="1"/>
    <xf numFmtId="0" fontId="12" fillId="0" borderId="10" xfId="2" applyFont="1" applyBorder="1" applyAlignment="1">
      <alignment horizontal="center"/>
    </xf>
    <xf numFmtId="170" fontId="0" fillId="0" borderId="8" xfId="0" applyNumberFormat="1" applyBorder="1" applyAlignment="1" applyProtection="1">
      <alignment horizontal="center"/>
      <protection locked="0"/>
    </xf>
    <xf numFmtId="0" fontId="12" fillId="0" borderId="8" xfId="2" applyFont="1" applyBorder="1" applyAlignment="1">
      <alignment horizontal="center"/>
    </xf>
    <xf numFmtId="0" fontId="0" fillId="0" borderId="8" xfId="0" applyFont="1" applyBorder="1" applyAlignment="1">
      <alignment horizontal="center"/>
    </xf>
    <xf numFmtId="2" fontId="0" fillId="0" borderId="8" xfId="0" applyNumberFormat="1" applyFont="1" applyBorder="1" applyAlignment="1" applyProtection="1">
      <alignment horizontal="center"/>
      <protection locked="0"/>
    </xf>
    <xf numFmtId="1" fontId="0" fillId="0" borderId="8" xfId="0" applyNumberFormat="1" applyFont="1" applyBorder="1" applyAlignment="1">
      <alignment horizontal="center"/>
    </xf>
    <xf numFmtId="2" fontId="0" fillId="0" borderId="8" xfId="0" applyNumberFormat="1" applyFont="1" applyBorder="1" applyAlignment="1">
      <alignment horizontal="center"/>
    </xf>
    <xf numFmtId="2" fontId="12" fillId="0" borderId="8" xfId="2" applyNumberFormat="1" applyFont="1" applyBorder="1" applyAlignment="1">
      <alignment horizontal="center"/>
    </xf>
    <xf numFmtId="166" fontId="12" fillId="0" borderId="1" xfId="2" applyNumberFormat="1" applyFont="1" applyBorder="1" applyAlignment="1">
      <alignment horizontal="center"/>
    </xf>
    <xf numFmtId="0" fontId="0" fillId="0" borderId="1" xfId="0" applyFill="1" applyBorder="1"/>
    <xf numFmtId="0" fontId="2" fillId="6" borderId="1" xfId="0" applyFont="1" applyFill="1" applyBorder="1" applyAlignment="1">
      <alignment horizontal="center" vertical="center"/>
    </xf>
    <xf numFmtId="14" fontId="0" fillId="0" borderId="0" xfId="0" applyNumberFormat="1" applyFill="1" applyBorder="1" applyAlignment="1">
      <alignment horizontal="center"/>
    </xf>
    <xf numFmtId="20" fontId="0" fillId="0" borderId="0" xfId="0" applyNumberFormat="1" applyFill="1" applyBorder="1" applyAlignment="1">
      <alignment horizontal="center"/>
    </xf>
    <xf numFmtId="14" fontId="0" fillId="0" borderId="7" xfId="0" applyNumberFormat="1" applyBorder="1" applyAlignment="1">
      <alignment horizontal="center"/>
    </xf>
    <xf numFmtId="20" fontId="0" fillId="0" borderId="7" xfId="0" applyNumberFormat="1" applyBorder="1" applyAlignment="1">
      <alignment horizontal="center"/>
    </xf>
    <xf numFmtId="14" fontId="0" fillId="0" borderId="10" xfId="0" applyNumberFormat="1" applyBorder="1" applyAlignment="1">
      <alignment horizontal="center"/>
    </xf>
    <xf numFmtId="20" fontId="0" fillId="0" borderId="10" xfId="0" applyNumberFormat="1" applyBorder="1" applyAlignment="1">
      <alignment horizontal="center"/>
    </xf>
    <xf numFmtId="14" fontId="0" fillId="0" borderId="8" xfId="0" applyNumberFormat="1" applyBorder="1" applyAlignment="1">
      <alignment horizontal="center"/>
    </xf>
    <xf numFmtId="20" fontId="0" fillId="0" borderId="8" xfId="0" applyNumberFormat="1" applyBorder="1" applyAlignment="1">
      <alignment horizontal="center"/>
    </xf>
    <xf numFmtId="14" fontId="0" fillId="23" borderId="7" xfId="0" applyNumberFormat="1" applyFill="1" applyBorder="1" applyAlignment="1">
      <alignment horizontal="center"/>
    </xf>
    <xf numFmtId="20" fontId="0" fillId="23" borderId="7" xfId="0" applyNumberFormat="1" applyFill="1" applyBorder="1" applyAlignment="1">
      <alignment horizontal="center"/>
    </xf>
    <xf numFmtId="22" fontId="5" fillId="0" borderId="7" xfId="2" applyNumberFormat="1" applyBorder="1"/>
    <xf numFmtId="165" fontId="5" fillId="0" borderId="7" xfId="2" applyNumberFormat="1" applyBorder="1" applyAlignment="1">
      <alignment horizontal="center"/>
    </xf>
    <xf numFmtId="0" fontId="5" fillId="0" borderId="7" xfId="2" applyBorder="1" applyAlignment="1">
      <alignment horizontal="center"/>
    </xf>
    <xf numFmtId="0" fontId="5" fillId="0" borderId="7" xfId="2" applyBorder="1"/>
    <xf numFmtId="2" fontId="5" fillId="0" borderId="7" xfId="2" applyNumberFormat="1" applyBorder="1" applyAlignment="1">
      <alignment horizontal="center"/>
    </xf>
    <xf numFmtId="22" fontId="5" fillId="0" borderId="10" xfId="2" applyNumberFormat="1" applyBorder="1"/>
    <xf numFmtId="165" fontId="5" fillId="0" borderId="10" xfId="2" applyNumberFormat="1" applyBorder="1" applyAlignment="1">
      <alignment horizontal="center"/>
    </xf>
    <xf numFmtId="0" fontId="5" fillId="0" borderId="10" xfId="2" applyBorder="1" applyAlignment="1">
      <alignment horizontal="center"/>
    </xf>
    <xf numFmtId="0" fontId="5" fillId="0" borderId="10" xfId="2" applyBorder="1"/>
    <xf numFmtId="2" fontId="5" fillId="0" borderId="10" xfId="2" applyNumberFormat="1" applyBorder="1" applyAlignment="1">
      <alignment horizontal="center"/>
    </xf>
    <xf numFmtId="166" fontId="5" fillId="0" borderId="10" xfId="2" applyNumberFormat="1" applyBorder="1" applyAlignment="1">
      <alignment horizontal="center"/>
    </xf>
    <xf numFmtId="22" fontId="5" fillId="0" borderId="8" xfId="2" applyNumberFormat="1" applyBorder="1"/>
    <xf numFmtId="165" fontId="5" fillId="0" borderId="8" xfId="2" applyNumberFormat="1" applyBorder="1" applyAlignment="1">
      <alignment horizontal="center"/>
    </xf>
    <xf numFmtId="0" fontId="5" fillId="0" borderId="8" xfId="2" applyBorder="1" applyAlignment="1">
      <alignment horizontal="center"/>
    </xf>
    <xf numFmtId="0" fontId="5" fillId="0" borderId="8" xfId="2" applyBorder="1"/>
    <xf numFmtId="2" fontId="5" fillId="0" borderId="8" xfId="2" applyNumberFormat="1" applyBorder="1" applyAlignment="1">
      <alignment horizontal="center"/>
    </xf>
    <xf numFmtId="166" fontId="5" fillId="0" borderId="8" xfId="2" applyNumberFormat="1" applyBorder="1" applyAlignment="1">
      <alignment horizontal="center"/>
    </xf>
    <xf numFmtId="0" fontId="0" fillId="0" borderId="7" xfId="0" applyNumberFormat="1" applyFont="1" applyFill="1" applyBorder="1" applyAlignment="1">
      <alignment horizontal="center"/>
    </xf>
    <xf numFmtId="0" fontId="0" fillId="0" borderId="8" xfId="0" applyNumberFormat="1" applyFont="1" applyFill="1" applyBorder="1" applyAlignment="1">
      <alignment horizontal="center"/>
    </xf>
    <xf numFmtId="2" fontId="0" fillId="0" borderId="8" xfId="0" applyNumberFormat="1" applyFill="1" applyBorder="1" applyAlignment="1">
      <alignment horizontal="center"/>
    </xf>
    <xf numFmtId="0" fontId="0" fillId="0" borderId="0" xfId="0" applyAlignment="1">
      <alignment horizontal="left"/>
    </xf>
    <xf numFmtId="166" fontId="0" fillId="0" borderId="0" xfId="0" applyNumberFormat="1" applyAlignment="1">
      <alignment horizontal="center"/>
    </xf>
    <xf numFmtId="0" fontId="0" fillId="26" borderId="10" xfId="0" applyFill="1" applyBorder="1" applyAlignment="1">
      <alignment horizontal="center"/>
    </xf>
    <xf numFmtId="0" fontId="0" fillId="26" borderId="8" xfId="0" applyFill="1" applyBorder="1" applyAlignment="1">
      <alignment horizontal="center"/>
    </xf>
    <xf numFmtId="0" fontId="0" fillId="5" borderId="10" xfId="0" applyFill="1" applyBorder="1" applyAlignment="1">
      <alignment horizontal="center"/>
    </xf>
    <xf numFmtId="0" fontId="0" fillId="5" borderId="8" xfId="0" applyFill="1" applyBorder="1" applyAlignment="1">
      <alignment horizontal="center"/>
    </xf>
    <xf numFmtId="0" fontId="2" fillId="24" borderId="10" xfId="0" applyFont="1" applyFill="1" applyBorder="1" applyAlignment="1">
      <alignment horizontal="center"/>
    </xf>
    <xf numFmtId="0" fontId="2" fillId="0" borderId="0" xfId="0" applyFont="1" applyAlignment="1">
      <alignment horizontal="center"/>
    </xf>
    <xf numFmtId="0" fontId="2" fillId="24" borderId="8" xfId="0" applyFont="1" applyFill="1" applyBorder="1" applyAlignment="1">
      <alignment horizontal="center"/>
    </xf>
    <xf numFmtId="166" fontId="2" fillId="5" borderId="3" xfId="0" applyNumberFormat="1" applyFont="1" applyFill="1" applyBorder="1" applyAlignment="1">
      <alignment horizontal="center"/>
    </xf>
    <xf numFmtId="166" fontId="2" fillId="26" borderId="3" xfId="0" applyNumberFormat="1" applyFont="1" applyFill="1" applyBorder="1" applyAlignment="1">
      <alignment horizontal="center"/>
    </xf>
    <xf numFmtId="2" fontId="2" fillId="27" borderId="1" xfId="0" applyNumberFormat="1" applyFont="1" applyFill="1" applyBorder="1" applyAlignment="1">
      <alignment horizontal="center"/>
    </xf>
    <xf numFmtId="166" fontId="0" fillId="0" borderId="0" xfId="0" applyNumberFormat="1" applyAlignment="1">
      <alignment horizontal="right"/>
    </xf>
    <xf numFmtId="0" fontId="0" fillId="0" borderId="0" xfId="0" applyBorder="1" applyAlignment="1"/>
    <xf numFmtId="0" fontId="0" fillId="26" borderId="1" xfId="0" applyFill="1" applyBorder="1" applyAlignment="1">
      <alignment horizontal="center"/>
    </xf>
    <xf numFmtId="0" fontId="0" fillId="26" borderId="7" xfId="0" applyFill="1" applyBorder="1" applyAlignment="1">
      <alignment horizontal="center"/>
    </xf>
    <xf numFmtId="0" fontId="0" fillId="0" borderId="0" xfId="0" applyAlignment="1">
      <alignment horizontal="center"/>
    </xf>
    <xf numFmtId="0" fontId="0" fillId="0" borderId="0" xfId="0" applyBorder="1" applyAlignment="1">
      <alignment vertical="center"/>
    </xf>
    <xf numFmtId="2" fontId="0" fillId="0" borderId="0" xfId="0" applyNumberFormat="1" applyBorder="1" applyAlignment="1">
      <alignment horizontal="center" vertical="center"/>
    </xf>
    <xf numFmtId="0" fontId="0" fillId="0" borderId="0" xfId="0" applyBorder="1"/>
    <xf numFmtId="2" fontId="0" fillId="0" borderId="1" xfId="0" applyNumberFormat="1" applyBorder="1" applyAlignment="1">
      <alignment horizontal="center"/>
    </xf>
    <xf numFmtId="169" fontId="5" fillId="0" borderId="1" xfId="0" applyNumberFormat="1" applyFont="1" applyFill="1" applyBorder="1" applyAlignment="1">
      <alignment horizontal="center"/>
    </xf>
    <xf numFmtId="169" fontId="0" fillId="0" borderId="1" xfId="0" applyNumberFormat="1" applyBorder="1" applyAlignment="1">
      <alignment horizontal="center"/>
    </xf>
    <xf numFmtId="0" fontId="5" fillId="0" borderId="1" xfId="2" applyBorder="1" applyAlignment="1">
      <alignment horizontal="center"/>
    </xf>
    <xf numFmtId="2" fontId="12" fillId="0" borderId="1" xfId="2" applyNumberFormat="1" applyFont="1" applyBorder="1" applyAlignment="1">
      <alignment horizontal="center"/>
    </xf>
    <xf numFmtId="2" fontId="0" fillId="5" borderId="1" xfId="0" applyNumberFormat="1" applyFill="1" applyBorder="1" applyAlignment="1">
      <alignment horizontal="center"/>
    </xf>
    <xf numFmtId="2" fontId="0" fillId="8" borderId="1" xfId="0" applyNumberFormat="1" applyFill="1" applyBorder="1" applyAlignment="1">
      <alignment horizontal="center"/>
    </xf>
    <xf numFmtId="2" fontId="0" fillId="26" borderId="1" xfId="0" applyNumberFormat="1" applyFill="1" applyBorder="1" applyAlignment="1">
      <alignment horizontal="center"/>
    </xf>
    <xf numFmtId="169" fontId="1" fillId="0" borderId="1" xfId="0" applyNumberFormat="1" applyFont="1" applyBorder="1" applyAlignment="1">
      <alignment horizontal="center"/>
    </xf>
    <xf numFmtId="169" fontId="0" fillId="0" borderId="8" xfId="0" applyNumberFormat="1" applyFill="1" applyBorder="1" applyAlignment="1">
      <alignment horizontal="center"/>
    </xf>
    <xf numFmtId="169" fontId="0" fillId="0" borderId="1" xfId="0" applyNumberFormat="1" applyFill="1" applyBorder="1" applyAlignment="1">
      <alignment horizontal="center"/>
    </xf>
    <xf numFmtId="2" fontId="0" fillId="0" borderId="0" xfId="0" applyNumberFormat="1" applyBorder="1" applyAlignment="1">
      <alignment horizontal="right" vertical="center"/>
    </xf>
    <xf numFmtId="2" fontId="0" fillId="0" borderId="0" xfId="0" applyNumberFormat="1" applyFill="1" applyBorder="1" applyAlignment="1">
      <alignment horizontal="center"/>
    </xf>
    <xf numFmtId="172" fontId="12" fillId="0" borderId="0" xfId="1" applyNumberFormat="1" applyFont="1" applyFill="1" applyAlignment="1">
      <alignment horizontal="center"/>
    </xf>
    <xf numFmtId="172" fontId="1" fillId="0" borderId="0" xfId="0" applyNumberFormat="1" applyFont="1" applyFill="1" applyAlignment="1">
      <alignment horizontal="center"/>
    </xf>
    <xf numFmtId="169" fontId="0" fillId="0" borderId="0" xfId="0" applyNumberFormat="1" applyFill="1" applyAlignment="1">
      <alignment horizontal="center"/>
    </xf>
    <xf numFmtId="169" fontId="0" fillId="28" borderId="0" xfId="0" applyNumberFormat="1" applyFill="1" applyAlignment="1">
      <alignment horizontal="center"/>
    </xf>
    <xf numFmtId="164" fontId="0" fillId="28" borderId="0" xfId="0" applyNumberFormat="1" applyFill="1" applyAlignment="1">
      <alignment horizontal="right"/>
    </xf>
    <xf numFmtId="164" fontId="0" fillId="0" borderId="0" xfId="0" applyNumberFormat="1" applyFill="1" applyAlignment="1">
      <alignment horizontal="left"/>
    </xf>
    <xf numFmtId="0" fontId="0" fillId="26" borderId="0" xfId="0" applyFill="1" applyBorder="1" applyAlignment="1">
      <alignment horizontal="right" vertical="top"/>
    </xf>
    <xf numFmtId="0" fontId="0" fillId="8" borderId="1" xfId="0" applyFill="1" applyBorder="1" applyAlignment="1">
      <alignment horizontal="center"/>
    </xf>
    <xf numFmtId="165" fontId="0" fillId="0" borderId="7" xfId="0" applyNumberFormat="1" applyBorder="1" applyAlignment="1" applyProtection="1">
      <alignment horizontal="center"/>
      <protection locked="0"/>
    </xf>
    <xf numFmtId="165" fontId="0" fillId="0" borderId="10" xfId="0" applyNumberFormat="1" applyBorder="1" applyAlignment="1" applyProtection="1">
      <alignment horizontal="center"/>
      <protection locked="0"/>
    </xf>
    <xf numFmtId="165" fontId="0" fillId="0" borderId="8" xfId="0" applyNumberFormat="1" applyBorder="1" applyAlignment="1" applyProtection="1">
      <alignment horizontal="center"/>
      <protection locked="0"/>
    </xf>
    <xf numFmtId="169" fontId="0" fillId="0" borderId="7" xfId="0" applyNumberFormat="1" applyFill="1" applyBorder="1" applyAlignment="1">
      <alignment horizontal="center"/>
    </xf>
    <xf numFmtId="169" fontId="0" fillId="0" borderId="10" xfId="0" applyNumberFormat="1" applyFill="1" applyBorder="1" applyAlignment="1">
      <alignment horizontal="center"/>
    </xf>
    <xf numFmtId="173" fontId="0" fillId="0" borderId="10" xfId="0" applyNumberFormat="1" applyFill="1" applyBorder="1" applyAlignment="1">
      <alignment horizontal="center"/>
    </xf>
    <xf numFmtId="173" fontId="0" fillId="0" borderId="8" xfId="0" applyNumberFormat="1" applyFill="1" applyBorder="1" applyAlignment="1">
      <alignment horizontal="center"/>
    </xf>
    <xf numFmtId="0" fontId="2" fillId="24" borderId="7" xfId="0" applyFont="1" applyFill="1" applyBorder="1" applyAlignment="1">
      <alignment horizontal="center"/>
    </xf>
    <xf numFmtId="0" fontId="0" fillId="5" borderId="7" xfId="0" applyFill="1" applyBorder="1" applyAlignment="1">
      <alignment horizontal="center"/>
    </xf>
    <xf numFmtId="2" fontId="0" fillId="5" borderId="7" xfId="0" applyNumberFormat="1" applyFill="1" applyBorder="1" applyAlignment="1">
      <alignment horizontal="center"/>
    </xf>
    <xf numFmtId="2" fontId="0" fillId="5" borderId="10" xfId="0" applyNumberFormat="1" applyFill="1" applyBorder="1" applyAlignment="1">
      <alignment horizontal="center"/>
    </xf>
    <xf numFmtId="2" fontId="0" fillId="26" borderId="7" xfId="0" applyNumberFormat="1" applyFill="1" applyBorder="1" applyAlignment="1">
      <alignment horizontal="center"/>
    </xf>
    <xf numFmtId="2" fontId="0" fillId="26" borderId="10" xfId="0" applyNumberFormat="1" applyFill="1" applyBorder="1" applyAlignment="1">
      <alignment horizontal="center"/>
    </xf>
    <xf numFmtId="2" fontId="0" fillId="26" borderId="8" xfId="0" applyNumberFormat="1" applyFill="1" applyBorder="1" applyAlignment="1">
      <alignment horizontal="center"/>
    </xf>
    <xf numFmtId="0" fontId="0" fillId="0" borderId="1" xfId="0" applyFill="1" applyBorder="1" applyAlignment="1">
      <alignment horizontal="center"/>
    </xf>
    <xf numFmtId="0" fontId="0" fillId="0" borderId="2" xfId="0" applyBorder="1" applyAlignment="1">
      <alignment horizontal="center" vertical="center"/>
    </xf>
    <xf numFmtId="0" fontId="0" fillId="0" borderId="3" xfId="0" applyBorder="1" applyAlignment="1">
      <alignment horizontal="center" vertical="center"/>
    </xf>
    <xf numFmtId="0" fontId="0" fillId="0" borderId="5" xfId="0" applyBorder="1" applyAlignment="1">
      <alignment horizontal="center"/>
    </xf>
    <xf numFmtId="0" fontId="0" fillId="0" borderId="9" xfId="0" applyBorder="1" applyAlignment="1">
      <alignment horizontal="center"/>
    </xf>
    <xf numFmtId="0" fontId="0" fillId="0" borderId="1" xfId="0" applyBorder="1" applyAlignment="1">
      <alignment horizontal="center" wrapText="1"/>
    </xf>
    <xf numFmtId="2" fontId="0" fillId="0" borderId="0" xfId="0" applyNumberFormat="1" applyBorder="1" applyAlignment="1">
      <alignment horizontal="left" vertical="top" wrapText="1"/>
    </xf>
    <xf numFmtId="0" fontId="2" fillId="10" borderId="4" xfId="0" applyNumberFormat="1" applyFont="1" applyFill="1" applyBorder="1" applyAlignment="1">
      <alignment horizontal="center"/>
    </xf>
    <xf numFmtId="0" fontId="2" fillId="10" borderId="5" xfId="0" applyNumberFormat="1" applyFont="1" applyFill="1" applyBorder="1" applyAlignment="1">
      <alignment horizontal="center"/>
    </xf>
    <xf numFmtId="0" fontId="2" fillId="10" borderId="9" xfId="0" applyNumberFormat="1" applyFont="1" applyFill="1" applyBorder="1" applyAlignment="1">
      <alignment horizontal="center"/>
    </xf>
    <xf numFmtId="0" fontId="2" fillId="5" borderId="4" xfId="0" applyNumberFormat="1" applyFont="1" applyFill="1" applyBorder="1" applyAlignment="1">
      <alignment horizontal="center"/>
    </xf>
    <xf numFmtId="0" fontId="2" fillId="5" borderId="5" xfId="0" applyNumberFormat="1" applyFont="1" applyFill="1" applyBorder="1" applyAlignment="1">
      <alignment horizontal="center"/>
    </xf>
    <xf numFmtId="0" fontId="2" fillId="6" borderId="4" xfId="0" applyNumberFormat="1" applyFont="1" applyFill="1" applyBorder="1" applyAlignment="1">
      <alignment horizontal="center"/>
    </xf>
    <xf numFmtId="0" fontId="2" fillId="6" borderId="5" xfId="0" applyNumberFormat="1" applyFont="1" applyFill="1" applyBorder="1" applyAlignment="1">
      <alignment horizontal="center"/>
    </xf>
    <xf numFmtId="0" fontId="2" fillId="6" borderId="9" xfId="0" applyNumberFormat="1" applyFont="1" applyFill="1" applyBorder="1" applyAlignment="1">
      <alignment horizontal="center"/>
    </xf>
    <xf numFmtId="0" fontId="2" fillId="7" borderId="4" xfId="0" applyNumberFormat="1" applyFont="1" applyFill="1" applyBorder="1" applyAlignment="1">
      <alignment horizontal="center"/>
    </xf>
    <xf numFmtId="0" fontId="2" fillId="7" borderId="5" xfId="0" applyNumberFormat="1" applyFont="1" applyFill="1" applyBorder="1" applyAlignment="1">
      <alignment horizontal="center"/>
    </xf>
    <xf numFmtId="0" fontId="2" fillId="7" borderId="9" xfId="0" applyNumberFormat="1" applyFont="1" applyFill="1" applyBorder="1" applyAlignment="1">
      <alignment horizontal="center"/>
    </xf>
    <xf numFmtId="0" fontId="2" fillId="9" borderId="2" xfId="0" applyNumberFormat="1" applyFont="1" applyFill="1" applyBorder="1" applyAlignment="1">
      <alignment horizontal="center"/>
    </xf>
    <xf numFmtId="0" fontId="2" fillId="9" borderId="6" xfId="0" applyNumberFormat="1" applyFont="1" applyFill="1" applyBorder="1" applyAlignment="1">
      <alignment horizontal="center"/>
    </xf>
    <xf numFmtId="0" fontId="2" fillId="9" borderId="3" xfId="0" applyNumberFormat="1" applyFont="1" applyFill="1" applyBorder="1" applyAlignment="1">
      <alignment horizontal="center"/>
    </xf>
    <xf numFmtId="0" fontId="2" fillId="8" borderId="2" xfId="0" applyNumberFormat="1" applyFont="1" applyFill="1" applyBorder="1" applyAlignment="1">
      <alignment horizontal="center"/>
    </xf>
    <xf numFmtId="0" fontId="2" fillId="8" borderId="3" xfId="0" applyNumberFormat="1" applyFont="1" applyFill="1" applyBorder="1" applyAlignment="1">
      <alignment horizontal="center"/>
    </xf>
    <xf numFmtId="0" fontId="2" fillId="10" borderId="1" xfId="0" applyNumberFormat="1" applyFont="1" applyFill="1" applyBorder="1" applyAlignment="1">
      <alignment horizontal="center"/>
    </xf>
    <xf numFmtId="49" fontId="4" fillId="5" borderId="5" xfId="1" applyNumberFormat="1" applyFont="1" applyFill="1" applyBorder="1" applyAlignment="1">
      <alignment horizontal="center"/>
    </xf>
    <xf numFmtId="49" fontId="4" fillId="5" borderId="9" xfId="1" applyNumberFormat="1" applyFont="1" applyFill="1" applyBorder="1" applyAlignment="1">
      <alignment horizontal="center"/>
    </xf>
    <xf numFmtId="3" fontId="4" fillId="7" borderId="4" xfId="1" applyNumberFormat="1" applyFont="1" applyFill="1" applyBorder="1" applyAlignment="1">
      <alignment horizontal="center"/>
    </xf>
    <xf numFmtId="3" fontId="4" fillId="7" borderId="5" xfId="1" applyNumberFormat="1" applyFont="1" applyFill="1" applyBorder="1" applyAlignment="1">
      <alignment horizontal="center"/>
    </xf>
    <xf numFmtId="3" fontId="4" fillId="7" borderId="9" xfId="1" applyNumberFormat="1" applyFont="1" applyFill="1" applyBorder="1" applyAlignment="1">
      <alignment horizontal="center"/>
    </xf>
    <xf numFmtId="0" fontId="2" fillId="9" borderId="4" xfId="0" applyNumberFormat="1" applyFont="1" applyFill="1" applyBorder="1" applyAlignment="1">
      <alignment horizontal="center"/>
    </xf>
    <xf numFmtId="0" fontId="2" fillId="9" borderId="5" xfId="0" applyNumberFormat="1" applyFont="1" applyFill="1" applyBorder="1" applyAlignment="1">
      <alignment horizontal="center"/>
    </xf>
    <xf numFmtId="0" fontId="2" fillId="9" borderId="9" xfId="0" applyNumberFormat="1" applyFont="1" applyFill="1" applyBorder="1" applyAlignment="1">
      <alignment horizontal="center"/>
    </xf>
    <xf numFmtId="0" fontId="2" fillId="5" borderId="2" xfId="0" applyNumberFormat="1" applyFont="1" applyFill="1" applyBorder="1" applyAlignment="1">
      <alignment horizontal="center"/>
    </xf>
    <xf numFmtId="0" fontId="2" fillId="5" borderId="6" xfId="0" applyNumberFormat="1" applyFont="1" applyFill="1" applyBorder="1" applyAlignment="1">
      <alignment horizontal="center"/>
    </xf>
    <xf numFmtId="0" fontId="2" fillId="5" borderId="3" xfId="0" applyNumberFormat="1" applyFont="1" applyFill="1" applyBorder="1" applyAlignment="1">
      <alignment horizontal="center"/>
    </xf>
    <xf numFmtId="0" fontId="2" fillId="10" borderId="2" xfId="0" applyNumberFormat="1" applyFont="1" applyFill="1" applyBorder="1" applyAlignment="1">
      <alignment horizontal="center"/>
    </xf>
    <xf numFmtId="0" fontId="2" fillId="10" borderId="6" xfId="0" applyNumberFormat="1" applyFont="1" applyFill="1" applyBorder="1" applyAlignment="1">
      <alignment horizontal="center"/>
    </xf>
    <xf numFmtId="0" fontId="2" fillId="10" borderId="3" xfId="0" applyNumberFormat="1" applyFont="1" applyFill="1" applyBorder="1" applyAlignment="1">
      <alignment horizontal="center"/>
    </xf>
    <xf numFmtId="0" fontId="2" fillId="8" borderId="1" xfId="0" applyNumberFormat="1" applyFont="1" applyFill="1" applyBorder="1" applyAlignment="1">
      <alignment horizontal="center"/>
    </xf>
    <xf numFmtId="3" fontId="4" fillId="7" borderId="2" xfId="1" applyNumberFormat="1" applyFont="1" applyFill="1" applyBorder="1" applyAlignment="1">
      <alignment horizontal="center"/>
    </xf>
    <xf numFmtId="3" fontId="4" fillId="7" borderId="6" xfId="1" applyNumberFormat="1" applyFont="1" applyFill="1" applyBorder="1" applyAlignment="1">
      <alignment horizontal="center"/>
    </xf>
    <xf numFmtId="0" fontId="2" fillId="6" borderId="2" xfId="0" applyNumberFormat="1" applyFont="1" applyFill="1" applyBorder="1" applyAlignment="1">
      <alignment horizontal="center"/>
    </xf>
    <xf numFmtId="0" fontId="2" fillId="6" borderId="6" xfId="0" applyNumberFormat="1" applyFont="1" applyFill="1" applyBorder="1" applyAlignment="1">
      <alignment horizontal="center"/>
    </xf>
    <xf numFmtId="0" fontId="2" fillId="6" borderId="3" xfId="0" applyNumberFormat="1" applyFont="1" applyFill="1" applyBorder="1" applyAlignment="1">
      <alignment horizontal="center"/>
    </xf>
    <xf numFmtId="0" fontId="2" fillId="7" borderId="2" xfId="0" applyNumberFormat="1" applyFont="1" applyFill="1" applyBorder="1" applyAlignment="1">
      <alignment horizontal="center"/>
    </xf>
    <xf numFmtId="0" fontId="2" fillId="7" borderId="6" xfId="0" applyNumberFormat="1" applyFont="1" applyFill="1" applyBorder="1" applyAlignment="1">
      <alignment horizontal="center"/>
    </xf>
    <xf numFmtId="0" fontId="2" fillId="7" borderId="3" xfId="0" applyNumberFormat="1" applyFont="1" applyFill="1" applyBorder="1" applyAlignment="1">
      <alignment horizontal="center"/>
    </xf>
    <xf numFmtId="0" fontId="2" fillId="5" borderId="9" xfId="0" applyNumberFormat="1" applyFont="1" applyFill="1" applyBorder="1" applyAlignment="1">
      <alignment horizontal="center"/>
    </xf>
    <xf numFmtId="0" fontId="2" fillId="9" borderId="1" xfId="0" applyNumberFormat="1" applyFont="1" applyFill="1" applyBorder="1" applyAlignment="1">
      <alignment horizontal="center"/>
    </xf>
    <xf numFmtId="0" fontId="2" fillId="8" borderId="6" xfId="0" applyNumberFormat="1" applyFont="1" applyFill="1" applyBorder="1" applyAlignment="1">
      <alignment horizontal="center"/>
    </xf>
    <xf numFmtId="0" fontId="0" fillId="25" borderId="1" xfId="0" applyFill="1" applyBorder="1" applyAlignment="1">
      <alignment horizontal="center"/>
    </xf>
    <xf numFmtId="0" fontId="0" fillId="0" borderId="0" xfId="0" applyAlignment="1">
      <alignment horizontal="right" vertical="center"/>
    </xf>
    <xf numFmtId="0" fontId="0" fillId="0" borderId="0" xfId="0" applyAlignment="1">
      <alignment horizontal="center" vertical="center"/>
    </xf>
    <xf numFmtId="0" fontId="2" fillId="5" borderId="2" xfId="0" applyFont="1" applyFill="1" applyBorder="1" applyAlignment="1">
      <alignment horizontal="center"/>
    </xf>
    <xf numFmtId="0" fontId="2" fillId="5" borderId="6" xfId="0" applyFont="1" applyFill="1" applyBorder="1" applyAlignment="1">
      <alignment horizontal="center"/>
    </xf>
    <xf numFmtId="0" fontId="2" fillId="26" borderId="2" xfId="0" applyFont="1" applyFill="1" applyBorder="1" applyAlignment="1">
      <alignment horizontal="center"/>
    </xf>
    <xf numFmtId="0" fontId="2" fillId="26" borderId="6" xfId="0" applyFont="1" applyFill="1" applyBorder="1" applyAlignment="1">
      <alignment horizontal="center"/>
    </xf>
    <xf numFmtId="0" fontId="0" fillId="0" borderId="0" xfId="0" applyAlignment="1">
      <alignment horizontal="center"/>
    </xf>
    <xf numFmtId="0" fontId="0" fillId="25" borderId="2" xfId="0" applyFill="1" applyBorder="1" applyAlignment="1">
      <alignment horizontal="center"/>
    </xf>
    <xf numFmtId="0" fontId="0" fillId="25" borderId="6" xfId="0" applyFill="1" applyBorder="1" applyAlignment="1">
      <alignment horizontal="center"/>
    </xf>
    <xf numFmtId="0" fontId="0" fillId="25" borderId="3" xfId="0" applyFill="1" applyBorder="1" applyAlignment="1">
      <alignment horizontal="center"/>
    </xf>
    <xf numFmtId="0" fontId="0" fillId="0" borderId="13" xfId="0" applyBorder="1" applyAlignment="1">
      <alignment horizontal="center"/>
    </xf>
  </cellXfs>
  <cellStyles count="3">
    <cellStyle name="Normal" xfId="0" builtinId="0"/>
    <cellStyle name="Normal 2 2" xfId="1"/>
    <cellStyle name="Normal 6" xfId="2"/>
  </cellStyles>
  <dxfs count="3">
    <dxf>
      <font>
        <b/>
        <i val="0"/>
        <condense val="0"/>
        <extend val="0"/>
        <color indexed="13"/>
      </font>
      <fill>
        <patternFill>
          <bgColor indexed="10"/>
        </patternFill>
      </fill>
    </dxf>
    <dxf>
      <font>
        <b val="0"/>
        <i/>
        <condense val="0"/>
        <extend val="0"/>
        <color indexed="14"/>
      </font>
      <fill>
        <patternFill>
          <bgColor indexed="45"/>
        </patternFill>
      </fill>
    </dxf>
    <dxf>
      <font>
        <b val="0"/>
        <i/>
        <condense val="0"/>
        <extend val="0"/>
        <color indexed="55"/>
      </font>
      <fill>
        <patternFill>
          <bgColor indexed="42"/>
        </patternFill>
      </fill>
    </dxf>
  </dxfs>
  <tableStyles count="0" defaultTableStyle="TableStyleMedium2" defaultPivotStyle="PivotStyleLight16"/>
  <colors>
    <mruColors>
      <color rgb="FF003300"/>
      <color rgb="FFF36BD6"/>
      <color rgb="FFF46D6A"/>
      <color rgb="FFF39181"/>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styles" Target="styles.xml"/><Relationship Id="rId2" Type="http://schemas.openxmlformats.org/officeDocument/2006/relationships/worksheet" Target="worksheets/sheet2.xml"/><Relationship Id="rId16" Type="http://schemas.openxmlformats.org/officeDocument/2006/relationships/theme" Target="theme/theme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externalLink" Target="externalLinks/externalLink1.xml"/><Relationship Id="rId10" Type="http://schemas.openxmlformats.org/officeDocument/2006/relationships/worksheet" Target="worksheets/sheet10.xml"/><Relationship Id="rId19" Type="http://schemas.openxmlformats.org/officeDocument/2006/relationships/calcChain" Target="calcChain.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s>
</file>

<file path=xl/externalLinks/_rels/externalLink1.xml.rels><?xml version="1.0" encoding="UTF-8" standalone="yes"?>
<Relationships xmlns="http://schemas.openxmlformats.org/package/2006/relationships"><Relationship Id="rId1" Type="http://schemas.openxmlformats.org/officeDocument/2006/relationships/externalLinkPath" Target="file:///C:\Users\ggarwood\AppData\Local\Temp\wz7d4f\Copy%20of%20PFTIR%20and%20Flare%20Operational%20Data%20for%20EPA%20orig.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Basis Factors"/>
      <sheetName val="Run Summary Table"/>
      <sheetName val="Flare Operational Data"/>
      <sheetName val="Sigma Compare"/>
      <sheetName val="Eff Calc Compare"/>
      <sheetName val="Rel Eff vs NHVFG"/>
      <sheetName val="Stm Cont Factor"/>
      <sheetName val="11_3 chart"/>
      <sheetName val="11_4 chart"/>
      <sheetName val="11_5 chart"/>
      <sheetName val="combined PFTIR data"/>
    </sheetNames>
    <sheetDataSet>
      <sheetData sheetId="0">
        <row r="1">
          <cell r="C1">
            <v>19160</v>
          </cell>
        </row>
        <row r="3">
          <cell r="C3">
            <v>21167.030539481217</v>
          </cell>
        </row>
        <row r="10">
          <cell r="C10">
            <v>379.4832175128206</v>
          </cell>
        </row>
        <row r="11">
          <cell r="C11">
            <v>16.404150000000001</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Set>
  </externalBook>
</externalLink>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6.xml.rels><?xml version="1.0" encoding="UTF-8" standalone="yes"?>
<Relationships xmlns="http://schemas.openxmlformats.org/package/2006/relationships"><Relationship Id="rId2" Type="http://schemas.openxmlformats.org/officeDocument/2006/relationships/comments" Target="../comments1.xml"/><Relationship Id="rId1" Type="http://schemas.openxmlformats.org/officeDocument/2006/relationships/vmlDrawing" Target="../drawings/vmlDrawing1.vml"/></Relationships>
</file>

<file path=xl/worksheets/_rels/sheet7.xml.rels><?xml version="1.0" encoding="UTF-8" standalone="yes"?>
<Relationships xmlns="http://schemas.openxmlformats.org/package/2006/relationships"><Relationship Id="rId3" Type="http://schemas.openxmlformats.org/officeDocument/2006/relationships/comments" Target="../comments2.xml"/><Relationship Id="rId2" Type="http://schemas.openxmlformats.org/officeDocument/2006/relationships/vmlDrawing" Target="../drawings/vmlDrawing2.vml"/><Relationship Id="rId1" Type="http://schemas.openxmlformats.org/officeDocument/2006/relationships/printerSettings" Target="../printerSettings/printerSettings4.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39181"/>
  </sheetPr>
  <dimension ref="A1:F26"/>
  <sheetViews>
    <sheetView tabSelected="1" workbookViewId="0">
      <selection activeCell="C19" sqref="C19"/>
    </sheetView>
  </sheetViews>
  <sheetFormatPr defaultRowHeight="15" x14ac:dyDescent="0.25"/>
  <cols>
    <col min="1" max="2" width="25.5703125" customWidth="1"/>
    <col min="3" max="4" width="13" customWidth="1"/>
    <col min="6" max="6" width="21.140625" customWidth="1"/>
  </cols>
  <sheetData>
    <row r="1" spans="1:6" ht="15" customHeight="1" x14ac:dyDescent="0.25">
      <c r="A1" s="365"/>
      <c r="B1" s="366"/>
      <c r="C1" s="363" t="s">
        <v>42</v>
      </c>
      <c r="D1" s="364"/>
      <c r="E1" s="5"/>
      <c r="F1" s="367" t="s">
        <v>707</v>
      </c>
    </row>
    <row r="2" spans="1:6" x14ac:dyDescent="0.25">
      <c r="A2" s="5" t="s">
        <v>43</v>
      </c>
      <c r="B2" s="4" t="s">
        <v>41</v>
      </c>
      <c r="C2" s="6" t="s">
        <v>14</v>
      </c>
      <c r="D2" s="6" t="s">
        <v>45</v>
      </c>
      <c r="E2" s="4" t="s">
        <v>46</v>
      </c>
      <c r="F2" s="367"/>
    </row>
    <row r="3" spans="1:6" x14ac:dyDescent="0.25">
      <c r="A3" s="5" t="s">
        <v>47</v>
      </c>
      <c r="B3" s="6" t="s">
        <v>44</v>
      </c>
      <c r="C3" s="7">
        <v>0.12</v>
      </c>
      <c r="D3" s="7">
        <v>0.5</v>
      </c>
      <c r="E3" s="4">
        <v>38</v>
      </c>
      <c r="F3" s="4">
        <v>98.82</v>
      </c>
    </row>
    <row r="4" spans="1:6" x14ac:dyDescent="0.25">
      <c r="A4" s="5" t="s">
        <v>48</v>
      </c>
      <c r="B4" s="6" t="s">
        <v>44</v>
      </c>
      <c r="C4" s="7">
        <v>0.13</v>
      </c>
      <c r="D4" s="7">
        <v>0.72</v>
      </c>
      <c r="E4" s="4">
        <v>38</v>
      </c>
      <c r="F4" s="327">
        <v>98.58</v>
      </c>
    </row>
    <row r="5" spans="1:6" x14ac:dyDescent="0.25">
      <c r="A5" s="5" t="s">
        <v>50</v>
      </c>
      <c r="B5" s="6" t="s">
        <v>44</v>
      </c>
      <c r="C5" s="7">
        <v>0.78</v>
      </c>
      <c r="D5" s="7">
        <v>1.6</v>
      </c>
      <c r="E5" s="4">
        <v>51</v>
      </c>
      <c r="F5" s="4">
        <v>98.53</v>
      </c>
    </row>
    <row r="6" spans="1:6" x14ac:dyDescent="0.25">
      <c r="A6" s="5" t="s">
        <v>51</v>
      </c>
      <c r="B6" s="6" t="s">
        <v>44</v>
      </c>
      <c r="C6" s="7">
        <v>0.3</v>
      </c>
      <c r="D6" s="7">
        <v>0.47</v>
      </c>
      <c r="E6" s="4">
        <v>51</v>
      </c>
      <c r="F6" s="4">
        <v>98.89</v>
      </c>
    </row>
    <row r="7" spans="1:6" x14ac:dyDescent="0.25">
      <c r="A7" s="5" t="s">
        <v>52</v>
      </c>
      <c r="B7" s="6" t="s">
        <v>44</v>
      </c>
      <c r="C7" s="7">
        <v>0.55000000000000004</v>
      </c>
      <c r="D7" s="7">
        <v>1.2</v>
      </c>
      <c r="E7" s="4">
        <v>38</v>
      </c>
      <c r="F7" s="347" t="s">
        <v>49</v>
      </c>
    </row>
    <row r="8" spans="1:6" x14ac:dyDescent="0.25">
      <c r="A8" s="5" t="s">
        <v>53</v>
      </c>
      <c r="B8" s="6" t="s">
        <v>44</v>
      </c>
      <c r="C8" s="7">
        <v>0.37</v>
      </c>
      <c r="D8" s="7">
        <v>0.34</v>
      </c>
      <c r="E8" s="4">
        <v>41</v>
      </c>
      <c r="F8" s="347" t="s">
        <v>49</v>
      </c>
    </row>
    <row r="9" spans="1:6" x14ac:dyDescent="0.25">
      <c r="A9" s="5" t="s">
        <v>657</v>
      </c>
      <c r="B9" s="6" t="s">
        <v>44</v>
      </c>
      <c r="C9" s="7">
        <v>0.41</v>
      </c>
      <c r="D9" s="7">
        <v>0.72</v>
      </c>
      <c r="E9" s="4">
        <v>52</v>
      </c>
      <c r="F9" s="4">
        <v>99.06</v>
      </c>
    </row>
    <row r="10" spans="1:6" x14ac:dyDescent="0.25">
      <c r="A10" s="5" t="s">
        <v>656</v>
      </c>
      <c r="B10" s="6" t="s">
        <v>55</v>
      </c>
      <c r="C10" s="7" t="s">
        <v>49</v>
      </c>
      <c r="D10" s="7">
        <v>0.55000000000000004</v>
      </c>
      <c r="E10" s="4">
        <v>52</v>
      </c>
      <c r="F10" s="327">
        <v>99</v>
      </c>
    </row>
    <row r="11" spans="1:6" x14ac:dyDescent="0.25">
      <c r="A11" s="9" t="s">
        <v>658</v>
      </c>
      <c r="B11" s="4" t="s">
        <v>44</v>
      </c>
      <c r="C11" s="7">
        <v>0.43</v>
      </c>
      <c r="D11" s="7">
        <v>0.52</v>
      </c>
      <c r="E11" s="4">
        <v>52</v>
      </c>
      <c r="F11" s="4">
        <v>99.17</v>
      </c>
    </row>
    <row r="12" spans="1:6" x14ac:dyDescent="0.25">
      <c r="A12" s="9" t="s">
        <v>659</v>
      </c>
      <c r="B12" s="4" t="s">
        <v>55</v>
      </c>
      <c r="C12" s="7" t="s">
        <v>49</v>
      </c>
      <c r="D12" s="7">
        <v>0.55000000000000004</v>
      </c>
      <c r="E12" s="4">
        <v>52</v>
      </c>
      <c r="F12" s="4">
        <v>99.02</v>
      </c>
    </row>
    <row r="13" spans="1:6" x14ac:dyDescent="0.25">
      <c r="A13" s="9" t="s">
        <v>631</v>
      </c>
      <c r="B13" s="4" t="s">
        <v>54</v>
      </c>
      <c r="C13" s="8" t="s">
        <v>49</v>
      </c>
      <c r="D13" s="7">
        <v>0.25</v>
      </c>
      <c r="E13" s="4">
        <v>40</v>
      </c>
      <c r="F13" s="333" t="s">
        <v>49</v>
      </c>
    </row>
    <row r="14" spans="1:6" x14ac:dyDescent="0.25">
      <c r="A14" s="9" t="s">
        <v>632</v>
      </c>
      <c r="B14" s="4" t="s">
        <v>54</v>
      </c>
      <c r="C14" s="8" t="s">
        <v>49</v>
      </c>
      <c r="D14" s="7">
        <v>0.28999999999999998</v>
      </c>
      <c r="E14" s="4">
        <v>40</v>
      </c>
      <c r="F14" s="124">
        <v>99</v>
      </c>
    </row>
    <row r="15" spans="1:6" x14ac:dyDescent="0.25">
      <c r="A15" s="10" t="s">
        <v>633</v>
      </c>
      <c r="B15" s="11" t="s">
        <v>55</v>
      </c>
      <c r="C15" s="8">
        <v>1.2E-2</v>
      </c>
      <c r="D15" s="6" t="s">
        <v>49</v>
      </c>
      <c r="E15" s="4">
        <v>80</v>
      </c>
      <c r="F15" s="362">
        <v>99.87</v>
      </c>
    </row>
    <row r="16" spans="1:6" x14ac:dyDescent="0.25">
      <c r="A16" s="275" t="s">
        <v>634</v>
      </c>
      <c r="B16" s="4" t="s">
        <v>55</v>
      </c>
      <c r="C16" s="247">
        <v>0.04</v>
      </c>
      <c r="D16" s="4" t="s">
        <v>49</v>
      </c>
      <c r="E16" s="4">
        <v>80</v>
      </c>
      <c r="F16" s="362">
        <v>99.91</v>
      </c>
    </row>
    <row r="17" spans="1:6" x14ac:dyDescent="0.25">
      <c r="A17" s="326"/>
      <c r="B17" s="325"/>
      <c r="C17" s="221"/>
    </row>
    <row r="18" spans="1:6" x14ac:dyDescent="0.25">
      <c r="A18" s="324"/>
      <c r="B18" s="338" t="s">
        <v>708</v>
      </c>
      <c r="C18" s="327">
        <f>AVERAGE(F3:F6,F9,F11,F15:F16)</f>
        <v>99.103749999999991</v>
      </c>
      <c r="D18" s="327">
        <f>AVERAGE(F3:F6,F9:F12,F14)</f>
        <v>98.896666666666647</v>
      </c>
    </row>
    <row r="19" spans="1:6" x14ac:dyDescent="0.25">
      <c r="A19" s="326"/>
      <c r="B19" s="325"/>
    </row>
    <row r="20" spans="1:6" x14ac:dyDescent="0.25">
      <c r="A20" s="324"/>
      <c r="B20" s="325"/>
      <c r="C20" s="221"/>
    </row>
    <row r="21" spans="1:6" x14ac:dyDescent="0.25">
      <c r="A21" s="324"/>
      <c r="B21" s="325"/>
      <c r="C21" s="221"/>
    </row>
    <row r="22" spans="1:6" x14ac:dyDescent="0.25">
      <c r="A22" s="346" t="s">
        <v>709</v>
      </c>
      <c r="B22" s="368" t="s">
        <v>717</v>
      </c>
      <c r="C22" s="368"/>
      <c r="D22" s="368"/>
      <c r="E22" s="368"/>
      <c r="F22" s="368"/>
    </row>
    <row r="23" spans="1:6" x14ac:dyDescent="0.25">
      <c r="A23" s="326"/>
      <c r="B23" s="325"/>
      <c r="C23" s="221"/>
    </row>
    <row r="24" spans="1:6" x14ac:dyDescent="0.25">
      <c r="A24" s="324"/>
      <c r="B24" s="325"/>
      <c r="C24" s="221"/>
    </row>
    <row r="25" spans="1:6" x14ac:dyDescent="0.25">
      <c r="A25" s="324"/>
      <c r="B25" s="325"/>
      <c r="C25" s="221"/>
    </row>
    <row r="26" spans="1:6" x14ac:dyDescent="0.25">
      <c r="A26" s="324"/>
      <c r="B26" s="325"/>
      <c r="C26" s="221"/>
    </row>
  </sheetData>
  <mergeCells count="4">
    <mergeCell ref="C1:D1"/>
    <mergeCell ref="A1:B1"/>
    <mergeCell ref="F1:F2"/>
    <mergeCell ref="B22:F22"/>
  </mergeCells>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92D050"/>
  </sheetPr>
  <dimension ref="A1:BG33"/>
  <sheetViews>
    <sheetView zoomScale="80" zoomScaleNormal="80" workbookViewId="0">
      <selection sqref="A1:G1"/>
    </sheetView>
  </sheetViews>
  <sheetFormatPr defaultColWidth="6.5703125" defaultRowHeight="15" x14ac:dyDescent="0.25"/>
  <cols>
    <col min="1" max="2" width="20" style="113" bestFit="1" customWidth="1"/>
    <col min="3" max="3" width="6.5703125" style="114" bestFit="1" customWidth="1"/>
    <col min="4" max="4" width="9.7109375" style="114" bestFit="1" customWidth="1"/>
    <col min="5" max="5" width="8" style="114" bestFit="1" customWidth="1"/>
    <col min="6" max="6" width="8" style="114" customWidth="1"/>
    <col min="7" max="7" width="7.140625" style="114" bestFit="1" customWidth="1"/>
    <col min="8" max="8" width="13.85546875" style="114" bestFit="1" customWidth="1"/>
    <col min="9" max="10" width="13" style="114" bestFit="1" customWidth="1"/>
    <col min="11" max="11" width="17.42578125" style="114" bestFit="1" customWidth="1"/>
    <col min="12" max="13" width="14.42578125" style="114" bestFit="1" customWidth="1"/>
    <col min="14" max="14" width="14.5703125" style="114" bestFit="1" customWidth="1"/>
    <col min="15" max="15" width="17.7109375" style="114" bestFit="1" customWidth="1"/>
    <col min="16" max="16" width="14.42578125" style="114" bestFit="1" customWidth="1"/>
    <col min="17" max="17" width="15.5703125" style="114" bestFit="1" customWidth="1"/>
    <col min="18" max="18" width="13" style="114" bestFit="1" customWidth="1"/>
    <col min="19" max="20" width="19.140625" style="114" bestFit="1" customWidth="1"/>
    <col min="21" max="21" width="15.28515625" style="114" bestFit="1" customWidth="1"/>
    <col min="22" max="22" width="13.85546875" style="114" bestFit="1" customWidth="1"/>
    <col min="23" max="23" width="14.5703125" style="114" bestFit="1" customWidth="1"/>
    <col min="24" max="24" width="30.85546875" style="114" bestFit="1" customWidth="1"/>
    <col min="25" max="25" width="20.140625" style="114" bestFit="1" customWidth="1"/>
    <col min="26" max="26" width="17.85546875" style="114" bestFit="1" customWidth="1"/>
    <col min="27" max="27" width="18.42578125" style="114" bestFit="1" customWidth="1"/>
    <col min="28" max="28" width="13" style="114" bestFit="1" customWidth="1"/>
    <col min="29" max="29" width="14.28515625" style="114" bestFit="1" customWidth="1"/>
    <col min="30" max="30" width="15.140625" style="114" bestFit="1" customWidth="1"/>
    <col min="31" max="31" width="16.7109375" style="114" bestFit="1" customWidth="1"/>
    <col min="32" max="32" width="14.42578125" style="114" bestFit="1" customWidth="1"/>
    <col min="33" max="33" width="22.28515625" style="114" bestFit="1" customWidth="1"/>
    <col min="34" max="34" width="15" style="114" bestFit="1" customWidth="1"/>
    <col min="35" max="35" width="16.42578125" style="114" bestFit="1" customWidth="1"/>
    <col min="36" max="36" width="13.5703125" style="114" bestFit="1" customWidth="1"/>
    <col min="37" max="37" width="15.28515625" style="114" bestFit="1" customWidth="1"/>
    <col min="38" max="38" width="20.28515625" style="114" bestFit="1" customWidth="1"/>
    <col min="39" max="39" width="13" style="114" bestFit="1" customWidth="1"/>
    <col min="40" max="40" width="23.85546875" style="114" bestFit="1" customWidth="1"/>
    <col min="41" max="41" width="24.5703125" style="114" bestFit="1" customWidth="1"/>
    <col min="42" max="42" width="21.28515625" style="114" bestFit="1" customWidth="1"/>
    <col min="43" max="43" width="13.85546875" style="114" bestFit="1" customWidth="1"/>
    <col min="44" max="45" width="13" style="114" bestFit="1" customWidth="1"/>
    <col min="46" max="46" width="16.7109375" style="114" bestFit="1" customWidth="1"/>
    <col min="47" max="59" width="13" style="114" bestFit="1" customWidth="1"/>
    <col min="60" max="16384" width="6.5703125" style="114"/>
  </cols>
  <sheetData>
    <row r="1" spans="1:59" s="111" customFormat="1" x14ac:dyDescent="0.25">
      <c r="A1" s="372" t="s">
        <v>56</v>
      </c>
      <c r="B1" s="373"/>
      <c r="C1" s="373"/>
      <c r="D1" s="373"/>
      <c r="E1" s="373"/>
      <c r="F1" s="373"/>
      <c r="G1" s="373"/>
      <c r="H1" s="374" t="s">
        <v>330</v>
      </c>
      <c r="I1" s="375"/>
      <c r="J1" s="375"/>
      <c r="K1" s="375"/>
      <c r="L1" s="375"/>
      <c r="M1" s="375"/>
      <c r="N1" s="375"/>
      <c r="O1" s="375"/>
      <c r="P1" s="375"/>
      <c r="Q1" s="375"/>
      <c r="R1" s="376"/>
      <c r="S1" s="377" t="s">
        <v>58</v>
      </c>
      <c r="T1" s="378"/>
      <c r="U1" s="378"/>
      <c r="V1" s="378"/>
      <c r="W1" s="378"/>
      <c r="X1" s="378"/>
      <c r="Y1" s="378"/>
      <c r="Z1" s="378"/>
      <c r="AA1" s="378"/>
      <c r="AB1" s="378"/>
      <c r="AC1" s="378"/>
      <c r="AD1" s="378"/>
      <c r="AE1" s="378"/>
      <c r="AF1" s="378"/>
      <c r="AG1" s="378"/>
      <c r="AH1" s="378"/>
      <c r="AI1" s="378"/>
      <c r="AJ1" s="378"/>
      <c r="AK1" s="378"/>
      <c r="AL1" s="378"/>
      <c r="AM1" s="379"/>
      <c r="AN1" s="380" t="s">
        <v>60</v>
      </c>
      <c r="AO1" s="381"/>
      <c r="AP1" s="381"/>
      <c r="AQ1" s="381"/>
      <c r="AR1" s="382"/>
      <c r="AS1" s="383" t="s">
        <v>114</v>
      </c>
      <c r="AT1" s="384"/>
      <c r="AU1" s="369" t="s">
        <v>61</v>
      </c>
      <c r="AV1" s="370"/>
      <c r="AW1" s="370"/>
      <c r="AX1" s="370"/>
      <c r="AY1" s="370"/>
      <c r="AZ1" s="370"/>
      <c r="BA1" s="370"/>
      <c r="BB1" s="370"/>
      <c r="BC1" s="370"/>
      <c r="BD1" s="370"/>
      <c r="BE1" s="370"/>
      <c r="BF1" s="370"/>
      <c r="BG1" s="371"/>
    </row>
    <row r="2" spans="1:59" s="112" customFormat="1" ht="30" x14ac:dyDescent="0.25">
      <c r="A2" s="14" t="s">
        <v>4</v>
      </c>
      <c r="B2" s="14" t="s">
        <v>3</v>
      </c>
      <c r="C2" s="14" t="s">
        <v>0</v>
      </c>
      <c r="D2" s="14" t="s">
        <v>1</v>
      </c>
      <c r="E2" s="14" t="s">
        <v>2</v>
      </c>
      <c r="F2" s="15" t="s">
        <v>635</v>
      </c>
      <c r="G2" s="15" t="s">
        <v>62</v>
      </c>
      <c r="H2" s="16" t="s">
        <v>331</v>
      </c>
      <c r="I2" s="16" t="s">
        <v>332</v>
      </c>
      <c r="J2" s="16" t="s">
        <v>333</v>
      </c>
      <c r="K2" s="16" t="s">
        <v>334</v>
      </c>
      <c r="L2" s="16" t="s">
        <v>335</v>
      </c>
      <c r="M2" s="16" t="s">
        <v>336</v>
      </c>
      <c r="N2" s="16" t="s">
        <v>337</v>
      </c>
      <c r="O2" s="16" t="s">
        <v>338</v>
      </c>
      <c r="P2" s="16" t="s">
        <v>339</v>
      </c>
      <c r="Q2" s="16" t="s">
        <v>340</v>
      </c>
      <c r="R2" s="16" t="s">
        <v>341</v>
      </c>
      <c r="S2" s="100" t="s">
        <v>87</v>
      </c>
      <c r="T2" s="100" t="s">
        <v>342</v>
      </c>
      <c r="U2" s="100" t="s">
        <v>343</v>
      </c>
      <c r="V2" s="100" t="s">
        <v>344</v>
      </c>
      <c r="W2" s="100" t="s">
        <v>345</v>
      </c>
      <c r="X2" s="100" t="s">
        <v>346</v>
      </c>
      <c r="Y2" s="100" t="s">
        <v>347</v>
      </c>
      <c r="Z2" s="100" t="s">
        <v>348</v>
      </c>
      <c r="AA2" s="100" t="s">
        <v>349</v>
      </c>
      <c r="AB2" s="100" t="s">
        <v>350</v>
      </c>
      <c r="AC2" s="100" t="s">
        <v>351</v>
      </c>
      <c r="AD2" s="100" t="s">
        <v>352</v>
      </c>
      <c r="AE2" s="100" t="s">
        <v>353</v>
      </c>
      <c r="AF2" s="100" t="s">
        <v>354</v>
      </c>
      <c r="AG2" s="100" t="s">
        <v>355</v>
      </c>
      <c r="AH2" s="100" t="s">
        <v>356</v>
      </c>
      <c r="AI2" s="100" t="s">
        <v>357</v>
      </c>
      <c r="AJ2" s="100" t="s">
        <v>358</v>
      </c>
      <c r="AK2" s="100" t="s">
        <v>359</v>
      </c>
      <c r="AL2" s="100" t="s">
        <v>360</v>
      </c>
      <c r="AM2" s="101" t="s">
        <v>361</v>
      </c>
      <c r="AN2" s="102" t="s">
        <v>362</v>
      </c>
      <c r="AO2" s="102" t="s">
        <v>363</v>
      </c>
      <c r="AP2" s="21" t="s">
        <v>364</v>
      </c>
      <c r="AQ2" s="102" t="s">
        <v>365</v>
      </c>
      <c r="AR2" s="21" t="s">
        <v>84</v>
      </c>
      <c r="AS2" s="103" t="s">
        <v>366</v>
      </c>
      <c r="AT2" s="103" t="s">
        <v>367</v>
      </c>
      <c r="AU2" s="22" t="s">
        <v>368</v>
      </c>
      <c r="AV2" s="22" t="s">
        <v>369</v>
      </c>
      <c r="AW2" s="104" t="s">
        <v>370</v>
      </c>
      <c r="AX2" s="104" t="s">
        <v>371</v>
      </c>
      <c r="AY2" s="104" t="s">
        <v>372</v>
      </c>
      <c r="AZ2" s="104" t="s">
        <v>373</v>
      </c>
      <c r="BA2" s="104" t="s">
        <v>374</v>
      </c>
      <c r="BB2" s="104" t="s">
        <v>375</v>
      </c>
      <c r="BC2" s="104" t="s">
        <v>376</v>
      </c>
      <c r="BD2" s="104" t="s">
        <v>377</v>
      </c>
      <c r="BE2" s="104" t="s">
        <v>378</v>
      </c>
      <c r="BF2" s="22" t="s">
        <v>379</v>
      </c>
      <c r="BG2" s="22" t="s">
        <v>86</v>
      </c>
    </row>
    <row r="3" spans="1:59" x14ac:dyDescent="0.25">
      <c r="A3" s="115">
        <v>40472.476388888892</v>
      </c>
      <c r="B3" s="115">
        <v>40472.474305555559</v>
      </c>
      <c r="C3" s="116">
        <v>2</v>
      </c>
      <c r="D3" s="116" t="s">
        <v>88</v>
      </c>
      <c r="E3" s="116" t="s">
        <v>89</v>
      </c>
      <c r="F3" s="342">
        <v>0.99421993688940458</v>
      </c>
      <c r="G3" s="117">
        <v>0.99330927685312753</v>
      </c>
      <c r="H3" s="116">
        <v>18125.8</v>
      </c>
      <c r="I3" s="116">
        <v>18.395243333333333</v>
      </c>
      <c r="J3" s="116">
        <v>0</v>
      </c>
      <c r="K3" s="119">
        <v>0</v>
      </c>
      <c r="L3" s="119">
        <v>0</v>
      </c>
      <c r="M3" s="119">
        <v>0</v>
      </c>
      <c r="N3" s="116">
        <v>1.6947099999999999</v>
      </c>
      <c r="O3" s="119">
        <v>0</v>
      </c>
      <c r="P3" s="116">
        <v>12.954595000000001</v>
      </c>
      <c r="Q3" s="119">
        <v>0</v>
      </c>
      <c r="R3" s="116">
        <v>9.4838933333333326</v>
      </c>
      <c r="S3" s="116">
        <v>0</v>
      </c>
      <c r="T3" s="116">
        <v>3.2451344843328213E-2</v>
      </c>
      <c r="U3" s="116">
        <v>2.4228994272800165E-2</v>
      </c>
      <c r="V3" s="116">
        <v>3.5907645017802796</v>
      </c>
      <c r="W3" s="116">
        <v>6.3374400339117785E-3</v>
      </c>
      <c r="X3" s="116">
        <v>3.0476343783366762</v>
      </c>
      <c r="Y3" s="116">
        <v>1.1491239989764965</v>
      </c>
      <c r="Z3" s="116">
        <v>0</v>
      </c>
      <c r="AA3" s="116">
        <v>0</v>
      </c>
      <c r="AB3" s="116">
        <v>1.6808740702516805</v>
      </c>
      <c r="AC3" s="116">
        <v>0.37752789111634061</v>
      </c>
      <c r="AD3" s="116">
        <v>5.1724816502276755E-2</v>
      </c>
      <c r="AE3" s="116">
        <v>1.1680471989315279E-2</v>
      </c>
      <c r="AF3" s="116">
        <v>37.34600809629665</v>
      </c>
      <c r="AG3" s="116">
        <v>9.1186149926196797E-3</v>
      </c>
      <c r="AH3" s="116">
        <v>8.8266003034353988E-2</v>
      </c>
      <c r="AI3" s="116">
        <v>0</v>
      </c>
      <c r="AJ3" s="116">
        <v>0.22909383663104835</v>
      </c>
      <c r="AK3" s="116">
        <v>4.3261729291266017E-2</v>
      </c>
      <c r="AL3" s="116">
        <v>0</v>
      </c>
      <c r="AM3" s="116">
        <f>AP3*(AF3+Y3+2*(AC3+AB3+U3)+3*(AK3+AJ3+AI3+AA3+AG3)+4*(AH3+AE3+AD3+Z3+W3+T3+S3+AL3)+5*X3+6*V3)/100*12/385.5</f>
        <v>465.6254556454565</v>
      </c>
      <c r="AN3" s="116">
        <v>17.972812652587891</v>
      </c>
      <c r="AO3" s="116">
        <v>92.27302360534668</v>
      </c>
      <c r="AP3" s="116">
        <v>18455.676235108702</v>
      </c>
      <c r="AQ3" s="116">
        <v>731.69777355617293</v>
      </c>
      <c r="AR3" s="116">
        <f>AQ3*AP3/1000000</f>
        <v>13.50397721070261</v>
      </c>
      <c r="AS3" s="116">
        <f t="shared" ref="AS3:AS29" si="0">H3/G3</f>
        <v>18247.891590647163</v>
      </c>
      <c r="AT3" s="116">
        <f>AM3/(AS3/1000000)*385.5/12</f>
        <v>819723.07257004024</v>
      </c>
      <c r="AU3" s="116">
        <f>I3/1000000*AT3*28/385.5</f>
        <v>1.0952325572100114</v>
      </c>
      <c r="AV3" s="116">
        <f>AU3/AR3</f>
        <v>8.1104443536973853E-2</v>
      </c>
      <c r="AW3" s="116">
        <f>J3/1000000*$AT3*26/385.5</f>
        <v>0</v>
      </c>
      <c r="AX3" s="116">
        <f>K3/1000000*$AT3*58/385.5</f>
        <v>0</v>
      </c>
      <c r="AY3" s="116">
        <f>L3/1000000*$AT3*28/385.5</f>
        <v>0</v>
      </c>
      <c r="AZ3" s="116">
        <f>M3/1000000*$AT3*42/385.5</f>
        <v>0</v>
      </c>
      <c r="BA3" s="116">
        <f>N3/1000000*$AT3*54/385.5</f>
        <v>0.19459511276010202</v>
      </c>
      <c r="BB3" s="116">
        <f>O3/1000000*$AT3*56/385.5</f>
        <v>0</v>
      </c>
      <c r="BC3" s="116">
        <f>P3/1000000*$AT3*44/385.5</f>
        <v>1.2120465327139329</v>
      </c>
      <c r="BD3" s="116">
        <f>Q3/1000000*$AT3*58/385.5</f>
        <v>0</v>
      </c>
      <c r="BE3" s="116">
        <f>R3/1000000*$AT3*72/385.5</f>
        <v>1.4519843454866652</v>
      </c>
      <c r="BF3" s="116">
        <f>SUM(AW3:BE3)</f>
        <v>2.8586259909607001</v>
      </c>
      <c r="BG3" s="116">
        <f>BF3/AR3</f>
        <v>0.211687708469701</v>
      </c>
    </row>
    <row r="4" spans="1:59" x14ac:dyDescent="0.25">
      <c r="A4" s="118">
        <v>40472.714583333334</v>
      </c>
      <c r="B4" s="118">
        <v>40472.712500000001</v>
      </c>
      <c r="C4" s="119">
        <v>7</v>
      </c>
      <c r="D4" s="119" t="s">
        <v>88</v>
      </c>
      <c r="E4" s="119" t="s">
        <v>90</v>
      </c>
      <c r="F4" s="342">
        <v>0.99466310379057177</v>
      </c>
      <c r="G4" s="120">
        <v>0.99350696984791931</v>
      </c>
      <c r="H4" s="119">
        <v>7919.9333333333334</v>
      </c>
      <c r="I4" s="119">
        <v>9.0574233333333325</v>
      </c>
      <c r="J4" s="119">
        <v>0</v>
      </c>
      <c r="K4" s="119">
        <v>0</v>
      </c>
      <c r="L4" s="119">
        <v>0</v>
      </c>
      <c r="M4" s="119">
        <v>0</v>
      </c>
      <c r="N4" s="119">
        <v>1.06833</v>
      </c>
      <c r="O4" s="119">
        <v>0</v>
      </c>
      <c r="P4" s="119">
        <v>0</v>
      </c>
      <c r="Q4" s="119">
        <v>0</v>
      </c>
      <c r="R4" s="119">
        <v>4.0804433333333341</v>
      </c>
      <c r="S4" s="119">
        <v>0</v>
      </c>
      <c r="T4" s="119">
        <v>3.2451344843328213E-2</v>
      </c>
      <c r="U4" s="119">
        <v>2.4228994272800165E-2</v>
      </c>
      <c r="V4" s="119">
        <v>3.5907645017802796</v>
      </c>
      <c r="W4" s="119">
        <v>6.3374400339117785E-3</v>
      </c>
      <c r="X4" s="119">
        <v>3.0476343783366762</v>
      </c>
      <c r="Y4" s="119">
        <v>1.1491239989764965</v>
      </c>
      <c r="Z4" s="119">
        <v>0</v>
      </c>
      <c r="AA4" s="119">
        <v>0</v>
      </c>
      <c r="AB4" s="119">
        <v>1.6808740702516805</v>
      </c>
      <c r="AC4" s="119">
        <v>0.37752789111634061</v>
      </c>
      <c r="AD4" s="119">
        <v>5.1724816502276755E-2</v>
      </c>
      <c r="AE4" s="119">
        <v>1.1680471989315279E-2</v>
      </c>
      <c r="AF4" s="119">
        <v>37.34600809629665</v>
      </c>
      <c r="AG4" s="119">
        <v>9.1186149926196797E-3</v>
      </c>
      <c r="AH4" s="119">
        <v>8.8266003034353988E-2</v>
      </c>
      <c r="AI4" s="119">
        <v>0</v>
      </c>
      <c r="AJ4" s="119">
        <v>0.22909383663104835</v>
      </c>
      <c r="AK4" s="119">
        <v>4.3261729291266017E-2</v>
      </c>
      <c r="AL4" s="119">
        <v>0</v>
      </c>
      <c r="AM4" s="119">
        <f t="shared" ref="AM4:AM29" si="1">AP4*(AF4+Y4+2*(AC4+AB4+U4)+3*(AK4+AJ4+AI4+AA4+AG4)+4*(AH4+AE4+AD4+Z4+W4+T4+S4+AL4)+5*X4+6*V4)/100*12/385.5</f>
        <v>378.22120424298151</v>
      </c>
      <c r="AN4" s="119">
        <v>14.652003526687622</v>
      </c>
      <c r="AO4" s="119">
        <v>84.346351623535156</v>
      </c>
      <c r="AP4" s="119">
        <v>14991.293981307705</v>
      </c>
      <c r="AQ4" s="119">
        <v>731.69777355617293</v>
      </c>
      <c r="AR4" s="119">
        <f t="shared" ref="AR4:AR29" si="2">AQ4*AP4/1000000</f>
        <v>10.969096428848903</v>
      </c>
      <c r="AS4" s="119">
        <f t="shared" si="0"/>
        <v>7971.6937814192424</v>
      </c>
      <c r="AT4" s="119">
        <f t="shared" ref="AT4:AT29" si="3">AM4/(AS4/1000000)*385.5/12</f>
        <v>1524187.5214306826</v>
      </c>
      <c r="AU4" s="119">
        <f t="shared" ref="AU4:AU29" si="4">I4/1000000*AT4*28/385.5</f>
        <v>1.0027131657263018</v>
      </c>
      <c r="AV4" s="119">
        <f t="shared" ref="AV4:AV29" si="5">AU4/AR4</f>
        <v>9.141255820207303E-2</v>
      </c>
      <c r="AW4" s="119">
        <f t="shared" ref="AW4:AW29" si="6">J4/1000000*$AT4*26/385.5</f>
        <v>0</v>
      </c>
      <c r="AX4" s="119">
        <f t="shared" ref="AX4:AX29" si="7">K4/1000000*$AT4*58/385.5</f>
        <v>0</v>
      </c>
      <c r="AY4" s="119">
        <f t="shared" ref="AY4:AY29" si="8">L4/1000000*$AT4*28/385.5</f>
        <v>0</v>
      </c>
      <c r="AZ4" s="119">
        <f t="shared" ref="AZ4:AZ29" si="9">M4/1000000*$AT4*42/385.5</f>
        <v>0</v>
      </c>
      <c r="BA4" s="119">
        <f t="shared" ref="BA4:BA29" si="10">N4/1000000*$AT4*54/385.5</f>
        <v>0.22809365436467502</v>
      </c>
      <c r="BB4" s="119">
        <f t="shared" ref="BB4:BB29" si="11">O4/1000000*$AT4*56/385.5</f>
        <v>0</v>
      </c>
      <c r="BC4" s="119">
        <f t="shared" ref="BC4:BC29" si="12">P4/1000000*$AT4*44/385.5</f>
        <v>0</v>
      </c>
      <c r="BD4" s="119">
        <f t="shared" ref="BD4:BD29" si="13">Q4/1000000*$AT4*58/385.5</f>
        <v>0</v>
      </c>
      <c r="BE4" s="119">
        <f t="shared" ref="BE4:BE29" si="14">R4/1000000*$AT4*72/385.5</f>
        <v>1.1615926805737002</v>
      </c>
      <c r="BF4" s="119">
        <f t="shared" ref="BF4:BF29" si="15">SUM(AW4:BE4)</f>
        <v>1.3896863349383752</v>
      </c>
      <c r="BG4" s="119">
        <f t="shared" ref="BG4:BG29" si="16">BF4/AR4</f>
        <v>0.12669104916276216</v>
      </c>
    </row>
    <row r="5" spans="1:59" x14ac:dyDescent="0.25">
      <c r="A5" s="118">
        <v>40472.45902777779</v>
      </c>
      <c r="B5" s="118">
        <v>40472.438194444425</v>
      </c>
      <c r="C5" s="119">
        <v>1</v>
      </c>
      <c r="D5" s="119" t="s">
        <v>88</v>
      </c>
      <c r="E5" s="119" t="s">
        <v>91</v>
      </c>
      <c r="F5" s="342">
        <v>0.99602778001208847</v>
      </c>
      <c r="G5" s="120">
        <v>0.99483203045948809</v>
      </c>
      <c r="H5" s="119">
        <v>16987.306896551723</v>
      </c>
      <c r="I5" s="119">
        <v>20.092941379310354</v>
      </c>
      <c r="J5" s="119">
        <v>0</v>
      </c>
      <c r="K5" s="119">
        <v>0</v>
      </c>
      <c r="L5" s="119">
        <v>0</v>
      </c>
      <c r="M5" s="119">
        <v>6.8508399999999998</v>
      </c>
      <c r="N5" s="119">
        <v>3.5192835714285708</v>
      </c>
      <c r="O5" s="119">
        <v>14.981465</v>
      </c>
      <c r="P5" s="119">
        <v>11.834173999999997</v>
      </c>
      <c r="Q5" s="119">
        <v>8.5193433333333335</v>
      </c>
      <c r="R5" s="119">
        <v>3.36456</v>
      </c>
      <c r="S5" s="119">
        <v>0</v>
      </c>
      <c r="T5" s="119">
        <v>3.245134484332822E-2</v>
      </c>
      <c r="U5" s="119">
        <v>2.4228994272800154E-2</v>
      </c>
      <c r="V5" s="119">
        <v>3.5907645017802814</v>
      </c>
      <c r="W5" s="119">
        <v>6.337440033911782E-3</v>
      </c>
      <c r="X5" s="119">
        <v>3.0476343783366775</v>
      </c>
      <c r="Y5" s="119">
        <v>1.1491239989764963</v>
      </c>
      <c r="Z5" s="119">
        <v>0</v>
      </c>
      <c r="AA5" s="119">
        <v>0</v>
      </c>
      <c r="AB5" s="119">
        <v>1.6808740702516811</v>
      </c>
      <c r="AC5" s="119">
        <v>0.3775278911163405</v>
      </c>
      <c r="AD5" s="119">
        <v>5.1724816502276776E-2</v>
      </c>
      <c r="AE5" s="119">
        <v>1.1680471989315272E-2</v>
      </c>
      <c r="AF5" s="119">
        <v>37.346008096296622</v>
      </c>
      <c r="AG5" s="119">
        <v>9.1186149926196797E-3</v>
      </c>
      <c r="AH5" s="119">
        <v>8.8266003034354015E-2</v>
      </c>
      <c r="AI5" s="119">
        <v>0</v>
      </c>
      <c r="AJ5" s="119">
        <v>0.22909383663104846</v>
      </c>
      <c r="AK5" s="119">
        <v>4.3261729291266031E-2</v>
      </c>
      <c r="AL5" s="119">
        <v>0</v>
      </c>
      <c r="AM5" s="119">
        <f t="shared" si="1"/>
        <v>462.38820753163645</v>
      </c>
      <c r="AN5" s="119">
        <v>19.100284699470766</v>
      </c>
      <c r="AO5" s="119">
        <v>89.213134765625</v>
      </c>
      <c r="AP5" s="119">
        <v>18327.363656066907</v>
      </c>
      <c r="AQ5" s="119">
        <v>731.69777355617305</v>
      </c>
      <c r="AR5" s="119">
        <f t="shared" si="2"/>
        <v>13.41009118229848</v>
      </c>
      <c r="AS5" s="119">
        <f t="shared" si="0"/>
        <v>17075.552833482561</v>
      </c>
      <c r="AT5" s="119">
        <f t="shared" si="3"/>
        <v>869911.58130042814</v>
      </c>
      <c r="AU5" s="119">
        <f t="shared" si="4"/>
        <v>1.2695572177200387</v>
      </c>
      <c r="AV5" s="119">
        <f t="shared" si="5"/>
        <v>9.4671781158048585E-2</v>
      </c>
      <c r="AW5" s="119">
        <f t="shared" si="6"/>
        <v>0</v>
      </c>
      <c r="AX5" s="119">
        <f t="shared" si="7"/>
        <v>0</v>
      </c>
      <c r="AY5" s="119">
        <f t="shared" si="8"/>
        <v>0</v>
      </c>
      <c r="AZ5" s="119">
        <f t="shared" si="9"/>
        <v>0.64929767164908281</v>
      </c>
      <c r="BA5" s="119">
        <f t="shared" si="10"/>
        <v>0.42884342147851234</v>
      </c>
      <c r="BB5" s="119">
        <f t="shared" si="11"/>
        <v>1.8931849412903581</v>
      </c>
      <c r="BC5" s="119">
        <f t="shared" si="12"/>
        <v>1.1750094443057693</v>
      </c>
      <c r="BD5" s="119">
        <f t="shared" si="13"/>
        <v>1.1150256160388927</v>
      </c>
      <c r="BE5" s="119">
        <f t="shared" si="14"/>
        <v>0.54665270847878633</v>
      </c>
      <c r="BF5" s="119">
        <f t="shared" si="15"/>
        <v>5.8080138032414022</v>
      </c>
      <c r="BG5" s="119">
        <f t="shared" si="16"/>
        <v>0.43310770406304672</v>
      </c>
    </row>
    <row r="6" spans="1:59" x14ac:dyDescent="0.25">
      <c r="A6" s="118">
        <v>40472.705555555556</v>
      </c>
      <c r="B6" s="118">
        <v>40472.684722222228</v>
      </c>
      <c r="C6" s="119">
        <v>6</v>
      </c>
      <c r="D6" s="119" t="s">
        <v>88</v>
      </c>
      <c r="E6" s="119" t="s">
        <v>92</v>
      </c>
      <c r="F6" s="342">
        <v>0.99644372843661899</v>
      </c>
      <c r="G6" s="120">
        <v>0.99531450701282553</v>
      </c>
      <c r="H6" s="119">
        <v>9048.5859259259269</v>
      </c>
      <c r="I6" s="119">
        <v>9.9983766666666654</v>
      </c>
      <c r="J6" s="119">
        <v>0</v>
      </c>
      <c r="K6" s="119">
        <v>0</v>
      </c>
      <c r="L6" s="119">
        <v>0.54627150000000002</v>
      </c>
      <c r="M6" s="119">
        <v>4.9719212499999994</v>
      </c>
      <c r="N6" s="119">
        <v>3.1096799999999996</v>
      </c>
      <c r="O6" s="119">
        <v>4.37479</v>
      </c>
      <c r="P6" s="119">
        <v>3.7580499999999999</v>
      </c>
      <c r="Q6" s="119">
        <v>0</v>
      </c>
      <c r="R6" s="119">
        <v>3.3394569999999995</v>
      </c>
      <c r="S6" s="119">
        <v>0</v>
      </c>
      <c r="T6" s="119">
        <v>3.245134484332822E-2</v>
      </c>
      <c r="U6" s="119">
        <v>2.4228994272800154E-2</v>
      </c>
      <c r="V6" s="119">
        <v>3.5907645017802814</v>
      </c>
      <c r="W6" s="119">
        <v>6.337440033911782E-3</v>
      </c>
      <c r="X6" s="119">
        <v>3.0476343783366775</v>
      </c>
      <c r="Y6" s="119">
        <v>1.1491239989764963</v>
      </c>
      <c r="Z6" s="119">
        <v>0</v>
      </c>
      <c r="AA6" s="119">
        <v>0</v>
      </c>
      <c r="AB6" s="119">
        <v>1.6808740702516811</v>
      </c>
      <c r="AC6" s="119">
        <v>0.3775278911163405</v>
      </c>
      <c r="AD6" s="119">
        <v>5.1724816502276776E-2</v>
      </c>
      <c r="AE6" s="119">
        <v>1.1680471989315272E-2</v>
      </c>
      <c r="AF6" s="119">
        <v>37.346008096296622</v>
      </c>
      <c r="AG6" s="119">
        <v>9.1186149926196797E-3</v>
      </c>
      <c r="AH6" s="119">
        <v>8.8266003034354015E-2</v>
      </c>
      <c r="AI6" s="119">
        <v>0</v>
      </c>
      <c r="AJ6" s="119">
        <v>0.22909383663104846</v>
      </c>
      <c r="AK6" s="119">
        <v>4.3261729291266031E-2</v>
      </c>
      <c r="AL6" s="119">
        <v>0</v>
      </c>
      <c r="AM6" s="119">
        <f t="shared" si="1"/>
        <v>370.58949788427691</v>
      </c>
      <c r="AN6" s="119">
        <v>15.143566654574487</v>
      </c>
      <c r="AO6" s="119">
        <v>87.260590337937884</v>
      </c>
      <c r="AP6" s="119">
        <v>14688.80128042556</v>
      </c>
      <c r="AQ6" s="119">
        <v>731.69777355617305</v>
      </c>
      <c r="AR6" s="119">
        <f t="shared" si="2"/>
        <v>10.747763193096446</v>
      </c>
      <c r="AS6" s="119">
        <f t="shared" si="0"/>
        <v>9091.1825982350801</v>
      </c>
      <c r="AT6" s="119">
        <f t="shared" si="3"/>
        <v>1309531.2398459155</v>
      </c>
      <c r="AU6" s="119">
        <f t="shared" si="4"/>
        <v>0.9509966915613518</v>
      </c>
      <c r="AV6" s="119">
        <f t="shared" si="5"/>
        <v>8.8483219668647001E-2</v>
      </c>
      <c r="AW6" s="119">
        <f t="shared" si="6"/>
        <v>0</v>
      </c>
      <c r="AX6" s="119">
        <f t="shared" si="7"/>
        <v>0</v>
      </c>
      <c r="AY6" s="119">
        <f t="shared" si="8"/>
        <v>5.1958673544097701E-2</v>
      </c>
      <c r="AZ6" s="119">
        <f t="shared" si="9"/>
        <v>0.70935725124515614</v>
      </c>
      <c r="BA6" s="119">
        <f t="shared" si="10"/>
        <v>0.57042813935122816</v>
      </c>
      <c r="BB6" s="119">
        <f t="shared" si="11"/>
        <v>0.83221725985698758</v>
      </c>
      <c r="BC6" s="119">
        <f t="shared" si="12"/>
        <v>0.56170295859852015</v>
      </c>
      <c r="BD6" s="119">
        <f t="shared" si="13"/>
        <v>0</v>
      </c>
      <c r="BE6" s="119">
        <f t="shared" si="14"/>
        <v>0.81677010408506523</v>
      </c>
      <c r="BF6" s="119">
        <f t="shared" si="15"/>
        <v>3.5424343866810544</v>
      </c>
      <c r="BG6" s="119">
        <f t="shared" si="16"/>
        <v>0.32959736114733595</v>
      </c>
    </row>
    <row r="7" spans="1:59" x14ac:dyDescent="0.25">
      <c r="A7" s="118">
        <v>40472.512499999975</v>
      </c>
      <c r="B7" s="118">
        <v>40472.49166666669</v>
      </c>
      <c r="C7" s="119">
        <v>3</v>
      </c>
      <c r="D7" s="119" t="s">
        <v>88</v>
      </c>
      <c r="E7" s="119" t="s">
        <v>93</v>
      </c>
      <c r="F7" s="342">
        <v>0.97892452825002085</v>
      </c>
      <c r="G7" s="120">
        <v>0.97525652894432679</v>
      </c>
      <c r="H7" s="119">
        <v>20231.829800000003</v>
      </c>
      <c r="I7" s="119">
        <v>80.709474999999998</v>
      </c>
      <c r="J7" s="119">
        <v>5.6164807692307699</v>
      </c>
      <c r="K7" s="119">
        <v>0</v>
      </c>
      <c r="L7" s="119">
        <v>6.805615416666666</v>
      </c>
      <c r="M7" s="119">
        <v>9.5340774999999969</v>
      </c>
      <c r="N7" s="119">
        <v>3.0235055555555559</v>
      </c>
      <c r="O7" s="119">
        <v>37.134504333333339</v>
      </c>
      <c r="P7" s="119">
        <v>13.001343076923076</v>
      </c>
      <c r="Q7" s="119">
        <v>0</v>
      </c>
      <c r="R7" s="119">
        <v>8.6583299999999976</v>
      </c>
      <c r="S7" s="119">
        <v>0</v>
      </c>
      <c r="T7" s="119">
        <v>3.245134484332822E-2</v>
      </c>
      <c r="U7" s="119">
        <v>2.4228994272800154E-2</v>
      </c>
      <c r="V7" s="119">
        <v>3.5907645017802814</v>
      </c>
      <c r="W7" s="119">
        <v>6.337440033911782E-3</v>
      </c>
      <c r="X7" s="119">
        <v>3.0476343783366775</v>
      </c>
      <c r="Y7" s="119">
        <v>1.1491239989764963</v>
      </c>
      <c r="Z7" s="119">
        <v>0</v>
      </c>
      <c r="AA7" s="119">
        <v>0</v>
      </c>
      <c r="AB7" s="119">
        <v>1.6808740702516811</v>
      </c>
      <c r="AC7" s="119">
        <v>0.3775278911163405</v>
      </c>
      <c r="AD7" s="119">
        <v>5.1724816502276776E-2</v>
      </c>
      <c r="AE7" s="119">
        <v>1.1680471989315272E-2</v>
      </c>
      <c r="AF7" s="119">
        <v>37.346008096296622</v>
      </c>
      <c r="AG7" s="119">
        <v>9.1186149926196797E-3</v>
      </c>
      <c r="AH7" s="119">
        <v>8.8266003034354015E-2</v>
      </c>
      <c r="AI7" s="119">
        <v>0</v>
      </c>
      <c r="AJ7" s="119">
        <v>0.22909383663104846</v>
      </c>
      <c r="AK7" s="119">
        <v>4.3261729291266031E-2</v>
      </c>
      <c r="AL7" s="119">
        <v>0</v>
      </c>
      <c r="AM7" s="119">
        <f t="shared" si="1"/>
        <v>449.93694238755148</v>
      </c>
      <c r="AN7" s="119">
        <v>18.806386947631836</v>
      </c>
      <c r="AO7" s="119">
        <v>97.402147846837195</v>
      </c>
      <c r="AP7" s="119">
        <v>17833.841415324765</v>
      </c>
      <c r="AQ7" s="119">
        <v>731.69777355617305</v>
      </c>
      <c r="AR7" s="119">
        <f t="shared" si="2"/>
        <v>13.048982057547001</v>
      </c>
      <c r="AS7" s="119">
        <f t="shared" si="0"/>
        <v>20745.136484141345</v>
      </c>
      <c r="AT7" s="119">
        <f t="shared" si="3"/>
        <v>696752.43087697437</v>
      </c>
      <c r="AU7" s="119">
        <f t="shared" si="4"/>
        <v>4.0844789655759346</v>
      </c>
      <c r="AV7" s="119">
        <f t="shared" si="5"/>
        <v>0.31301130981428837</v>
      </c>
      <c r="AW7" s="119">
        <f t="shared" si="6"/>
        <v>0.26393180895543</v>
      </c>
      <c r="AX7" s="119">
        <f t="shared" si="7"/>
        <v>0</v>
      </c>
      <c r="AY7" s="119">
        <f t="shared" si="8"/>
        <v>0.34441300748362319</v>
      </c>
      <c r="AZ7" s="119">
        <f t="shared" si="9"/>
        <v>0.72373917074025307</v>
      </c>
      <c r="BA7" s="119">
        <f t="shared" si="10"/>
        <v>0.29509281883938265</v>
      </c>
      <c r="BB7" s="119">
        <f t="shared" si="11"/>
        <v>3.7585451236447383</v>
      </c>
      <c r="BC7" s="119">
        <f t="shared" si="12"/>
        <v>1.0339392096355737</v>
      </c>
      <c r="BD7" s="119">
        <f t="shared" si="13"/>
        <v>0</v>
      </c>
      <c r="BE7" s="119">
        <f t="shared" si="14"/>
        <v>1.1267322910197726</v>
      </c>
      <c r="BF7" s="119">
        <f t="shared" si="15"/>
        <v>7.5463934303187736</v>
      </c>
      <c r="BG7" s="119">
        <f t="shared" si="16"/>
        <v>0.57831280609005409</v>
      </c>
    </row>
    <row r="8" spans="1:59" x14ac:dyDescent="0.25">
      <c r="A8" s="118">
        <v>40473.513194444444</v>
      </c>
      <c r="B8" s="118">
        <v>40473.511111111111</v>
      </c>
      <c r="C8" s="119">
        <v>11</v>
      </c>
      <c r="D8" s="119" t="s">
        <v>98</v>
      </c>
      <c r="E8" s="119" t="s">
        <v>99</v>
      </c>
      <c r="F8" s="342">
        <v>0.99109816735779432</v>
      </c>
      <c r="G8" s="120">
        <v>0.99061321302414707</v>
      </c>
      <c r="H8" s="119">
        <v>13281.333333333334</v>
      </c>
      <c r="I8" s="119">
        <v>6.55762</v>
      </c>
      <c r="J8" s="119">
        <v>0</v>
      </c>
      <c r="K8" s="119">
        <v>0</v>
      </c>
      <c r="L8" s="119">
        <v>0</v>
      </c>
      <c r="M8" s="119">
        <v>0</v>
      </c>
      <c r="N8" s="119">
        <v>2.9153549999999999</v>
      </c>
      <c r="O8" s="119">
        <v>0</v>
      </c>
      <c r="P8" s="119">
        <v>15.411463333333336</v>
      </c>
      <c r="Q8" s="119">
        <v>0</v>
      </c>
      <c r="R8" s="119">
        <v>8.1281999999999996</v>
      </c>
      <c r="S8" s="119">
        <v>0</v>
      </c>
      <c r="T8" s="119">
        <v>1.2002110446353815E-2</v>
      </c>
      <c r="U8" s="119">
        <v>0</v>
      </c>
      <c r="V8" s="119">
        <v>2.1390818947174828</v>
      </c>
      <c r="W8" s="119">
        <v>0</v>
      </c>
      <c r="X8" s="119">
        <v>1.401224015624619</v>
      </c>
      <c r="Y8" s="119">
        <v>1.1464756478674025</v>
      </c>
      <c r="Z8" s="119">
        <v>0</v>
      </c>
      <c r="AA8" s="119">
        <v>0</v>
      </c>
      <c r="AB8" s="119">
        <v>2.5058703850370678</v>
      </c>
      <c r="AC8" s="119">
        <v>2.1744435971272728E-2</v>
      </c>
      <c r="AD8" s="119">
        <v>7.7083889251863547E-2</v>
      </c>
      <c r="AE8" s="119">
        <v>0</v>
      </c>
      <c r="AF8" s="119">
        <v>74.279308889785312</v>
      </c>
      <c r="AG8" s="119">
        <v>0</v>
      </c>
      <c r="AH8" s="119">
        <v>8.9788826446524514E-2</v>
      </c>
      <c r="AI8" s="119">
        <v>0</v>
      </c>
      <c r="AJ8" s="119">
        <v>0.39541180666197906</v>
      </c>
      <c r="AK8" s="119">
        <v>1.1047992002251684E-2</v>
      </c>
      <c r="AL8" s="119">
        <v>0</v>
      </c>
      <c r="AM8" s="119">
        <f t="shared" si="1"/>
        <v>1340.1687238186012</v>
      </c>
      <c r="AN8" s="119">
        <v>43.207215309143066</v>
      </c>
      <c r="AO8" s="119">
        <v>90.530464172363281</v>
      </c>
      <c r="AP8" s="119">
        <v>42102.867231932287</v>
      </c>
      <c r="AQ8" s="119">
        <v>895.45224944217443</v>
      </c>
      <c r="AR8" s="119">
        <f t="shared" si="2"/>
        <v>37.701107170798977</v>
      </c>
      <c r="AS8" s="119">
        <f t="shared" si="0"/>
        <v>13407.18371077248</v>
      </c>
      <c r="AT8" s="119">
        <f t="shared" si="3"/>
        <v>3211182.9882721868</v>
      </c>
      <c r="AU8" s="119">
        <f t="shared" si="4"/>
        <v>1.5294840416381239</v>
      </c>
      <c r="AV8" s="119">
        <f t="shared" si="5"/>
        <v>4.0568677060571066E-2</v>
      </c>
      <c r="AW8" s="119">
        <f t="shared" si="6"/>
        <v>0</v>
      </c>
      <c r="AX8" s="119">
        <f t="shared" si="7"/>
        <v>0</v>
      </c>
      <c r="AY8" s="119">
        <f t="shared" si="8"/>
        <v>0</v>
      </c>
      <c r="AZ8" s="119">
        <f t="shared" si="9"/>
        <v>0</v>
      </c>
      <c r="BA8" s="119">
        <f t="shared" si="10"/>
        <v>1.3113719132602077</v>
      </c>
      <c r="BB8" s="119">
        <f t="shared" si="11"/>
        <v>0</v>
      </c>
      <c r="BC8" s="119">
        <f t="shared" si="12"/>
        <v>5.6485532314831257</v>
      </c>
      <c r="BD8" s="119">
        <f t="shared" si="13"/>
        <v>0</v>
      </c>
      <c r="BE8" s="119">
        <f t="shared" si="14"/>
        <v>4.8749206347593432</v>
      </c>
      <c r="BF8" s="119">
        <f t="shared" si="15"/>
        <v>11.834845779502677</v>
      </c>
      <c r="BG8" s="119">
        <f t="shared" si="16"/>
        <v>0.31391241975697842</v>
      </c>
    </row>
    <row r="9" spans="1:59" x14ac:dyDescent="0.25">
      <c r="A9" s="118">
        <v>40476.601388888892</v>
      </c>
      <c r="B9" s="118">
        <v>40476.598611111112</v>
      </c>
      <c r="C9" s="119">
        <v>17</v>
      </c>
      <c r="D9" s="119" t="s">
        <v>98</v>
      </c>
      <c r="E9" s="119" t="s">
        <v>100</v>
      </c>
      <c r="F9" s="342">
        <v>0.99303834068120855</v>
      </c>
      <c r="G9" s="120">
        <v>0.9919160356502843</v>
      </c>
      <c r="H9" s="119">
        <v>13230.335000000001</v>
      </c>
      <c r="I9" s="119">
        <v>14.441907499999999</v>
      </c>
      <c r="J9" s="119">
        <v>7.7021300000000004</v>
      </c>
      <c r="K9" s="119">
        <v>0</v>
      </c>
      <c r="L9" s="119">
        <v>0</v>
      </c>
      <c r="M9" s="119">
        <v>5.68764</v>
      </c>
      <c r="N9" s="119">
        <v>2.71217</v>
      </c>
      <c r="O9" s="119">
        <v>10.666350000000001</v>
      </c>
      <c r="P9" s="119">
        <v>12.896699999999999</v>
      </c>
      <c r="Q9" s="119">
        <v>0</v>
      </c>
      <c r="R9" s="119">
        <v>6.2646649999999999</v>
      </c>
      <c r="S9" s="119">
        <v>0</v>
      </c>
      <c r="T9" s="119">
        <v>1.6301076428219794E-2</v>
      </c>
      <c r="U9" s="119">
        <v>5.1359021677853329E-3</v>
      </c>
      <c r="V9" s="119">
        <v>3.3586053003333234</v>
      </c>
      <c r="W9" s="119">
        <v>0</v>
      </c>
      <c r="X9" s="119">
        <v>1.7704373768751025</v>
      </c>
      <c r="Y9" s="119">
        <v>1.382368726204249</v>
      </c>
      <c r="Z9" s="119">
        <v>0</v>
      </c>
      <c r="AA9" s="119">
        <v>0</v>
      </c>
      <c r="AB9" s="119">
        <v>2.2782551707268688</v>
      </c>
      <c r="AC9" s="119">
        <v>2.4577494597422467E-2</v>
      </c>
      <c r="AD9" s="119">
        <v>8.1974716997912062E-2</v>
      </c>
      <c r="AE9" s="119">
        <v>2.8197109940782217E-3</v>
      </c>
      <c r="AF9" s="119">
        <v>72.633224456070053</v>
      </c>
      <c r="AG9" s="119">
        <v>0</v>
      </c>
      <c r="AH9" s="119">
        <v>9.4947510418407807E-2</v>
      </c>
      <c r="AI9" s="119">
        <v>0</v>
      </c>
      <c r="AJ9" s="119">
        <v>0.39346978371995645</v>
      </c>
      <c r="AK9" s="119">
        <v>1.3676710730360354E-2</v>
      </c>
      <c r="AL9" s="119">
        <v>0</v>
      </c>
      <c r="AM9" s="119">
        <f t="shared" si="1"/>
        <v>1538.5877606916426</v>
      </c>
      <c r="AN9" s="119">
        <v>45.901729583740234</v>
      </c>
      <c r="AO9" s="119">
        <v>87.680104064941403</v>
      </c>
      <c r="AP9" s="119">
        <v>45080.9000267093</v>
      </c>
      <c r="AQ9" s="119">
        <v>935.38960442195298</v>
      </c>
      <c r="AR9" s="119">
        <f t="shared" si="2"/>
        <v>42.168205242969222</v>
      </c>
      <c r="AS9" s="119">
        <f t="shared" si="0"/>
        <v>13338.160211641709</v>
      </c>
      <c r="AT9" s="119">
        <f t="shared" si="3"/>
        <v>3705693.3660969534</v>
      </c>
      <c r="AU9" s="119">
        <f t="shared" si="4"/>
        <v>3.8871176727963768</v>
      </c>
      <c r="AV9" s="119">
        <f t="shared" si="5"/>
        <v>9.2181245333994452E-2</v>
      </c>
      <c r="AW9" s="119">
        <f t="shared" si="6"/>
        <v>1.9249936010148498</v>
      </c>
      <c r="AX9" s="119">
        <f t="shared" si="7"/>
        <v>0</v>
      </c>
      <c r="AY9" s="119">
        <f t="shared" si="8"/>
        <v>0</v>
      </c>
      <c r="AZ9" s="119">
        <f t="shared" si="9"/>
        <v>2.2962886959880739</v>
      </c>
      <c r="BA9" s="119">
        <f t="shared" si="10"/>
        <v>1.4078479905143124</v>
      </c>
      <c r="BB9" s="119">
        <f t="shared" si="11"/>
        <v>5.7418118194195111</v>
      </c>
      <c r="BC9" s="119">
        <f t="shared" si="12"/>
        <v>5.4547690996624469</v>
      </c>
      <c r="BD9" s="119">
        <f t="shared" si="13"/>
        <v>0</v>
      </c>
      <c r="BE9" s="119">
        <f t="shared" si="14"/>
        <v>4.3358619513748984</v>
      </c>
      <c r="BF9" s="119">
        <f t="shared" si="15"/>
        <v>21.161573157974093</v>
      </c>
      <c r="BG9" s="119">
        <f t="shared" si="16"/>
        <v>0.50183717888971335</v>
      </c>
    </row>
    <row r="10" spans="1:59" x14ac:dyDescent="0.25">
      <c r="A10" s="118">
        <v>40473.502083333355</v>
      </c>
      <c r="B10" s="118">
        <v>40473.481249999975</v>
      </c>
      <c r="C10" s="119">
        <v>10</v>
      </c>
      <c r="D10" s="119" t="s">
        <v>98</v>
      </c>
      <c r="E10" s="119" t="s">
        <v>89</v>
      </c>
      <c r="F10" s="342">
        <v>0.98536195887109213</v>
      </c>
      <c r="G10" s="120">
        <v>0.98440682884410668</v>
      </c>
      <c r="H10" s="119">
        <v>17380.446153846158</v>
      </c>
      <c r="I10" s="119">
        <v>16.596630769230767</v>
      </c>
      <c r="J10" s="119">
        <v>4.6637599999999999</v>
      </c>
      <c r="K10" s="119">
        <v>0</v>
      </c>
      <c r="L10" s="119">
        <v>0</v>
      </c>
      <c r="M10" s="119">
        <v>19.176549999999999</v>
      </c>
      <c r="N10" s="119">
        <v>6.48359857142857</v>
      </c>
      <c r="O10" s="119">
        <v>18.059794999999998</v>
      </c>
      <c r="P10" s="119">
        <v>26.71223391304348</v>
      </c>
      <c r="Q10" s="119">
        <v>0</v>
      </c>
      <c r="R10" s="119">
        <v>12.100832916666667</v>
      </c>
      <c r="S10" s="119">
        <v>0</v>
      </c>
      <c r="T10" s="119">
        <v>1.1771840736214418E-2</v>
      </c>
      <c r="U10" s="119">
        <v>0</v>
      </c>
      <c r="V10" s="119">
        <v>2.1809710665996627</v>
      </c>
      <c r="W10" s="119">
        <v>0</v>
      </c>
      <c r="X10" s="119">
        <v>1.5104087658731651</v>
      </c>
      <c r="Y10" s="119">
        <v>1.1831451576305545</v>
      </c>
      <c r="Z10" s="119">
        <v>0</v>
      </c>
      <c r="AA10" s="119">
        <v>0</v>
      </c>
      <c r="AB10" s="119">
        <v>2.4786446594396017</v>
      </c>
      <c r="AC10" s="119">
        <v>2.2129122972847862E-2</v>
      </c>
      <c r="AD10" s="119">
        <v>7.8816325095361475E-2</v>
      </c>
      <c r="AE10" s="119">
        <v>0</v>
      </c>
      <c r="AF10" s="119">
        <v>74.634184642968947</v>
      </c>
      <c r="AG10" s="119">
        <v>0</v>
      </c>
      <c r="AH10" s="119">
        <v>9.1598500274094996E-2</v>
      </c>
      <c r="AI10" s="119">
        <v>0</v>
      </c>
      <c r="AJ10" s="119">
        <v>0.39888054993322042</v>
      </c>
      <c r="AK10" s="119">
        <v>1.101400783154856E-2</v>
      </c>
      <c r="AL10" s="119">
        <v>0</v>
      </c>
      <c r="AM10" s="119">
        <f t="shared" si="1"/>
        <v>1365.200883313847</v>
      </c>
      <c r="AN10" s="119">
        <v>43.354869350310295</v>
      </c>
      <c r="AO10" s="119">
        <v>90.997990515924272</v>
      </c>
      <c r="AP10" s="119">
        <v>42408.744299846076</v>
      </c>
      <c r="AQ10" s="119">
        <v>901.31195939384293</v>
      </c>
      <c r="AR10" s="119">
        <f t="shared" si="2"/>
        <v>38.223508420326731</v>
      </c>
      <c r="AS10" s="119">
        <f t="shared" si="0"/>
        <v>17655.755369204751</v>
      </c>
      <c r="AT10" s="119">
        <f t="shared" si="3"/>
        <v>2484010.3104822715</v>
      </c>
      <c r="AU10" s="119">
        <f t="shared" si="4"/>
        <v>2.9943804269806051</v>
      </c>
      <c r="AV10" s="119">
        <f t="shared" si="5"/>
        <v>7.8338712240978783E-2</v>
      </c>
      <c r="AW10" s="119">
        <f t="shared" si="6"/>
        <v>0.78133729199996049</v>
      </c>
      <c r="AX10" s="119">
        <f t="shared" si="7"/>
        <v>0</v>
      </c>
      <c r="AY10" s="119">
        <f t="shared" si="8"/>
        <v>0</v>
      </c>
      <c r="AZ10" s="119">
        <f t="shared" si="9"/>
        <v>5.1897779834451603</v>
      </c>
      <c r="BA10" s="119">
        <f t="shared" si="10"/>
        <v>2.2559989308032722</v>
      </c>
      <c r="BB10" s="119">
        <f t="shared" si="11"/>
        <v>6.5167319096523615</v>
      </c>
      <c r="BC10" s="119">
        <f t="shared" si="12"/>
        <v>7.5734174735787922</v>
      </c>
      <c r="BD10" s="119">
        <f t="shared" si="13"/>
        <v>0</v>
      </c>
      <c r="BE10" s="119">
        <f t="shared" si="14"/>
        <v>5.6140564165771067</v>
      </c>
      <c r="BF10" s="119">
        <f t="shared" si="15"/>
        <v>27.931320006056655</v>
      </c>
      <c r="BG10" s="119">
        <f t="shared" si="16"/>
        <v>0.73073668955001436</v>
      </c>
    </row>
    <row r="11" spans="1:59" x14ac:dyDescent="0.25">
      <c r="A11" s="118">
        <v>40476.590277777759</v>
      </c>
      <c r="B11" s="118">
        <v>40476.569444444474</v>
      </c>
      <c r="C11" s="119">
        <v>16</v>
      </c>
      <c r="D11" s="119" t="s">
        <v>98</v>
      </c>
      <c r="E11" s="119" t="s">
        <v>90</v>
      </c>
      <c r="F11" s="342">
        <v>0.99100322227846771</v>
      </c>
      <c r="G11" s="120">
        <v>0.99014004030076519</v>
      </c>
      <c r="H11" s="119">
        <v>16069.390296296297</v>
      </c>
      <c r="I11" s="119">
        <v>13.448376555555559</v>
      </c>
      <c r="J11" s="119">
        <v>6.7362414285714278</v>
      </c>
      <c r="K11" s="119">
        <v>0</v>
      </c>
      <c r="L11" s="119">
        <v>0</v>
      </c>
      <c r="M11" s="119">
        <v>7.22061625</v>
      </c>
      <c r="N11" s="119">
        <v>4.880355555555556</v>
      </c>
      <c r="O11" s="119">
        <v>15.495447500000001</v>
      </c>
      <c r="P11" s="119">
        <v>23.537112999999998</v>
      </c>
      <c r="Q11" s="119">
        <v>0</v>
      </c>
      <c r="R11" s="119">
        <v>7.4002136842105264</v>
      </c>
      <c r="S11" s="119">
        <v>0</v>
      </c>
      <c r="T11" s="119">
        <v>1.7924367001891386E-2</v>
      </c>
      <c r="U11" s="119">
        <v>9.6167048053413858E-3</v>
      </c>
      <c r="V11" s="119">
        <v>3.231007400574132</v>
      </c>
      <c r="W11" s="119">
        <v>2.9203586726606052E-3</v>
      </c>
      <c r="X11" s="119">
        <v>1.8364882497559374</v>
      </c>
      <c r="Y11" s="119">
        <v>1.3553497499149101</v>
      </c>
      <c r="Z11" s="119">
        <v>4.7329950901740829E-3</v>
      </c>
      <c r="AA11" s="119">
        <v>0</v>
      </c>
      <c r="AB11" s="119">
        <v>2.2152639763076958</v>
      </c>
      <c r="AC11" s="119">
        <v>2.477180983514557E-2</v>
      </c>
      <c r="AD11" s="119">
        <v>8.1062246730611701E-2</v>
      </c>
      <c r="AE11" s="119">
        <v>7.5524588824418884E-3</v>
      </c>
      <c r="AF11" s="119">
        <v>72.594221769267719</v>
      </c>
      <c r="AG11" s="119">
        <v>0</v>
      </c>
      <c r="AH11" s="119">
        <v>9.5160049654352236E-2</v>
      </c>
      <c r="AI11" s="119">
        <v>0</v>
      </c>
      <c r="AJ11" s="119">
        <v>0.3834091949559979</v>
      </c>
      <c r="AK11" s="119">
        <v>1.4450241810848516E-2</v>
      </c>
      <c r="AL11" s="119">
        <v>2.9707096842582032E-3</v>
      </c>
      <c r="AM11" s="119">
        <f t="shared" si="1"/>
        <v>1537.5523243713046</v>
      </c>
      <c r="AN11" s="119">
        <v>47.551225846813573</v>
      </c>
      <c r="AO11" s="119">
        <v>88.816996174473914</v>
      </c>
      <c r="AP11" s="119">
        <v>45290.44819381339</v>
      </c>
      <c r="AQ11" s="119">
        <v>932.31808877381275</v>
      </c>
      <c r="AR11" s="119">
        <f t="shared" si="2"/>
        <v>42.225104099765481</v>
      </c>
      <c r="AS11" s="119">
        <f t="shared" si="0"/>
        <v>16229.411641019036</v>
      </c>
      <c r="AT11" s="119">
        <f t="shared" si="3"/>
        <v>3043478.6862875298</v>
      </c>
      <c r="AU11" s="119">
        <f t="shared" si="4"/>
        <v>2.9728553243477638</v>
      </c>
      <c r="AV11" s="119">
        <f t="shared" si="5"/>
        <v>7.0404925878306476E-2</v>
      </c>
      <c r="AW11" s="119">
        <f t="shared" si="6"/>
        <v>1.3827283723791159</v>
      </c>
      <c r="AX11" s="119">
        <f t="shared" si="7"/>
        <v>0</v>
      </c>
      <c r="AY11" s="119">
        <f t="shared" si="8"/>
        <v>0</v>
      </c>
      <c r="AZ11" s="119">
        <f t="shared" si="9"/>
        <v>2.3942496748817859</v>
      </c>
      <c r="BA11" s="119">
        <f t="shared" si="10"/>
        <v>2.0806120316504968</v>
      </c>
      <c r="BB11" s="119">
        <f t="shared" si="11"/>
        <v>6.850748625788051</v>
      </c>
      <c r="BC11" s="119">
        <f t="shared" si="12"/>
        <v>8.1762046098537215</v>
      </c>
      <c r="BD11" s="119">
        <f t="shared" si="13"/>
        <v>0</v>
      </c>
      <c r="BE11" s="119">
        <f t="shared" si="14"/>
        <v>4.2065169099208815</v>
      </c>
      <c r="BF11" s="119">
        <f t="shared" si="15"/>
        <v>25.091060224474052</v>
      </c>
      <c r="BG11" s="119">
        <f t="shared" si="16"/>
        <v>0.59422139410695751</v>
      </c>
    </row>
    <row r="12" spans="1:59" x14ac:dyDescent="0.25">
      <c r="A12" s="118">
        <v>40473.463194444455</v>
      </c>
      <c r="B12" s="118">
        <v>40473.442361111076</v>
      </c>
      <c r="C12" s="119">
        <v>9</v>
      </c>
      <c r="D12" s="119" t="s">
        <v>98</v>
      </c>
      <c r="E12" s="119" t="s">
        <v>91</v>
      </c>
      <c r="F12" s="342">
        <v>0.97953506062426432</v>
      </c>
      <c r="G12" s="120">
        <v>0.97689384412980584</v>
      </c>
      <c r="H12" s="119">
        <v>20166.473076923074</v>
      </c>
      <c r="I12" s="119">
        <v>53.776796153846142</v>
      </c>
      <c r="J12" s="119">
        <v>9.8454449999999998</v>
      </c>
      <c r="K12" s="119">
        <v>0</v>
      </c>
      <c r="L12" s="119">
        <v>2.5085057142857141</v>
      </c>
      <c r="M12" s="119">
        <v>9.2536866666666668</v>
      </c>
      <c r="N12" s="119">
        <v>6.0520349999999992</v>
      </c>
      <c r="O12" s="119">
        <v>35.756688461538467</v>
      </c>
      <c r="P12" s="119">
        <v>20.920438888888889</v>
      </c>
      <c r="Q12" s="119">
        <v>0</v>
      </c>
      <c r="R12" s="119">
        <v>14.20247269230769</v>
      </c>
      <c r="S12" s="119">
        <v>0</v>
      </c>
      <c r="T12" s="119">
        <v>1.130776868880029E-2</v>
      </c>
      <c r="U12" s="119">
        <v>0</v>
      </c>
      <c r="V12" s="119">
        <v>2.6549816594181848</v>
      </c>
      <c r="W12" s="119">
        <v>0</v>
      </c>
      <c r="X12" s="119">
        <v>1.3370637267000014</v>
      </c>
      <c r="Y12" s="119">
        <v>1.2536152213401766</v>
      </c>
      <c r="Z12" s="119">
        <v>0</v>
      </c>
      <c r="AA12" s="119">
        <v>0</v>
      </c>
      <c r="AB12" s="119">
        <v>2.3984817658262916</v>
      </c>
      <c r="AC12" s="119">
        <v>2.7592707179626034E-2</v>
      </c>
      <c r="AD12" s="119">
        <v>8.2824088727708786E-2</v>
      </c>
      <c r="AE12" s="119">
        <v>0</v>
      </c>
      <c r="AF12" s="119">
        <v>74.060342684256227</v>
      </c>
      <c r="AG12" s="119">
        <v>0</v>
      </c>
      <c r="AH12" s="119">
        <v>9.5841152443920663E-2</v>
      </c>
      <c r="AI12" s="119">
        <v>0</v>
      </c>
      <c r="AJ12" s="119">
        <v>0.42125905430860849</v>
      </c>
      <c r="AK12" s="119">
        <v>1.1559220810876574E-2</v>
      </c>
      <c r="AL12" s="119">
        <v>0</v>
      </c>
      <c r="AM12" s="119">
        <f t="shared" si="1"/>
        <v>1410.3505464544967</v>
      </c>
      <c r="AN12" s="119">
        <v>44.420601875551284</v>
      </c>
      <c r="AO12" s="119">
        <v>88.635795347152211</v>
      </c>
      <c r="AP12" s="119">
        <v>43216.002711291927</v>
      </c>
      <c r="AQ12" s="119">
        <v>908.07768925113589</v>
      </c>
      <c r="AR12" s="119">
        <f t="shared" si="2"/>
        <v>39.243487880740801</v>
      </c>
      <c r="AS12" s="119">
        <f t="shared" si="0"/>
        <v>20643.464177918835</v>
      </c>
      <c r="AT12" s="119">
        <f t="shared" si="3"/>
        <v>2194762.9968672423</v>
      </c>
      <c r="AU12" s="119">
        <f t="shared" si="4"/>
        <v>8.5726719171957342</v>
      </c>
      <c r="AV12" s="119">
        <f t="shared" si="5"/>
        <v>0.21844826696464137</v>
      </c>
      <c r="AW12" s="119">
        <f t="shared" si="6"/>
        <v>1.4573771146977479</v>
      </c>
      <c r="AX12" s="119">
        <f t="shared" si="7"/>
        <v>0</v>
      </c>
      <c r="AY12" s="119">
        <f t="shared" si="8"/>
        <v>0.39988615962656504</v>
      </c>
      <c r="AZ12" s="119">
        <f t="shared" si="9"/>
        <v>2.2127244134509949</v>
      </c>
      <c r="BA12" s="119">
        <f t="shared" si="10"/>
        <v>1.8606232258943025</v>
      </c>
      <c r="BB12" s="119">
        <f t="shared" si="11"/>
        <v>11.400097475097514</v>
      </c>
      <c r="BC12" s="119">
        <f t="shared" si="12"/>
        <v>5.2406688110725135</v>
      </c>
      <c r="BD12" s="119">
        <f t="shared" si="13"/>
        <v>0</v>
      </c>
      <c r="BE12" s="119">
        <f t="shared" si="14"/>
        <v>5.8218325034884471</v>
      </c>
      <c r="BF12" s="119">
        <f t="shared" si="15"/>
        <v>28.393209703328086</v>
      </c>
      <c r="BG12" s="119">
        <f t="shared" si="16"/>
        <v>0.72351391878351323</v>
      </c>
    </row>
    <row r="13" spans="1:59" x14ac:dyDescent="0.25">
      <c r="A13" s="118">
        <v>40476.515277777791</v>
      </c>
      <c r="B13" s="118">
        <v>40476.494444444455</v>
      </c>
      <c r="C13" s="119">
        <v>15</v>
      </c>
      <c r="D13" s="119" t="s">
        <v>98</v>
      </c>
      <c r="E13" s="119" t="s">
        <v>92</v>
      </c>
      <c r="F13" s="343">
        <v>0.98</v>
      </c>
      <c r="G13" s="120">
        <v>0.97362606157563081</v>
      </c>
      <c r="H13" s="119">
        <v>19774.608</v>
      </c>
      <c r="I13" s="119">
        <v>82.77285269230768</v>
      </c>
      <c r="J13" s="119">
        <v>8.7930342857142882</v>
      </c>
      <c r="K13" s="119">
        <v>7.8453400000000002</v>
      </c>
      <c r="L13" s="119">
        <v>4.567702105263157</v>
      </c>
      <c r="M13" s="119">
        <v>17.862689230769231</v>
      </c>
      <c r="N13" s="119">
        <v>5.3524089999999998</v>
      </c>
      <c r="O13" s="119">
        <v>34.362546399999992</v>
      </c>
      <c r="P13" s="119">
        <v>21.813625000000002</v>
      </c>
      <c r="Q13" s="119">
        <v>0</v>
      </c>
      <c r="R13" s="119">
        <v>10.636616499999999</v>
      </c>
      <c r="S13" s="119">
        <v>0</v>
      </c>
      <c r="T13" s="119">
        <v>1.5834772776954598E-2</v>
      </c>
      <c r="U13" s="119">
        <v>9.228090046599224E-3</v>
      </c>
      <c r="V13" s="119">
        <v>3.7500068228241439</v>
      </c>
      <c r="W13" s="119">
        <v>0</v>
      </c>
      <c r="X13" s="119">
        <v>1.8259277636030264</v>
      </c>
      <c r="Y13" s="119">
        <v>1.4058887338161723</v>
      </c>
      <c r="Z13" s="119">
        <v>0</v>
      </c>
      <c r="AA13" s="119">
        <v>0</v>
      </c>
      <c r="AB13" s="119">
        <v>2.0717972344323083</v>
      </c>
      <c r="AC13" s="119">
        <v>2.3952956458799132E-2</v>
      </c>
      <c r="AD13" s="119">
        <v>5.38605838350718E-2</v>
      </c>
      <c r="AE13" s="119">
        <v>2.6659831429575406E-3</v>
      </c>
      <c r="AF13" s="119">
        <v>72.228078101933136</v>
      </c>
      <c r="AG13" s="119">
        <v>0</v>
      </c>
      <c r="AH13" s="119">
        <v>6.4904710789390141E-2</v>
      </c>
      <c r="AI13" s="119">
        <v>0</v>
      </c>
      <c r="AJ13" s="119">
        <v>0.26381568571312725</v>
      </c>
      <c r="AK13" s="119">
        <v>1.3363452203769981E-2</v>
      </c>
      <c r="AL13" s="119">
        <v>0</v>
      </c>
      <c r="AM13" s="119">
        <f t="shared" si="1"/>
        <v>1595.7564300620577</v>
      </c>
      <c r="AN13" s="119">
        <v>48.818786374984249</v>
      </c>
      <c r="AO13" s="119">
        <v>89.721802496141009</v>
      </c>
      <c r="AP13" s="119">
        <v>46244.231712087989</v>
      </c>
      <c r="AQ13" s="119">
        <v>940.29337458337625</v>
      </c>
      <c r="AR13" s="119">
        <f t="shared" si="2"/>
        <v>43.4831446915748</v>
      </c>
      <c r="AS13" s="119">
        <f t="shared" si="0"/>
        <v>20310.269805225336</v>
      </c>
      <c r="AT13" s="119">
        <f t="shared" si="3"/>
        <v>2524027.292958694</v>
      </c>
      <c r="AU13" s="119">
        <f t="shared" si="4"/>
        <v>15.174542933126215</v>
      </c>
      <c r="AV13" s="119">
        <f t="shared" si="5"/>
        <v>0.3489752877985019</v>
      </c>
      <c r="AW13" s="119">
        <f t="shared" si="6"/>
        <v>1.496862053571141</v>
      </c>
      <c r="AX13" s="119">
        <f t="shared" si="7"/>
        <v>2.9792670100839236</v>
      </c>
      <c r="AY13" s="119">
        <f t="shared" si="8"/>
        <v>0.83738556117793683</v>
      </c>
      <c r="AZ13" s="119">
        <f t="shared" si="9"/>
        <v>4.9120841402133255</v>
      </c>
      <c r="BA13" s="119">
        <f t="shared" si="10"/>
        <v>1.8923990286645873</v>
      </c>
      <c r="BB13" s="119">
        <f t="shared" si="11"/>
        <v>12.599201759462858</v>
      </c>
      <c r="BC13" s="119">
        <f t="shared" si="12"/>
        <v>6.2842026816293339</v>
      </c>
      <c r="BD13" s="119">
        <f t="shared" si="13"/>
        <v>0</v>
      </c>
      <c r="BE13" s="119">
        <f t="shared" si="14"/>
        <v>5.0142462911878178</v>
      </c>
      <c r="BF13" s="119">
        <f t="shared" si="15"/>
        <v>36.015648525990926</v>
      </c>
      <c r="BG13" s="119">
        <f t="shared" si="16"/>
        <v>0.82826687861352488</v>
      </c>
    </row>
    <row r="14" spans="1:59" x14ac:dyDescent="0.25">
      <c r="A14" s="118">
        <v>40480.697916666657</v>
      </c>
      <c r="B14" s="118">
        <v>40480.684027777766</v>
      </c>
      <c r="C14" s="119">
        <v>45</v>
      </c>
      <c r="D14" s="119" t="s">
        <v>98</v>
      </c>
      <c r="E14" s="119" t="s">
        <v>101</v>
      </c>
      <c r="F14" s="342">
        <v>0.97471791195846158</v>
      </c>
      <c r="G14" s="120">
        <v>0.97084521946742997</v>
      </c>
      <c r="H14" s="119">
        <v>16240.034999999996</v>
      </c>
      <c r="I14" s="119">
        <v>66.046266666666668</v>
      </c>
      <c r="J14" s="119">
        <v>6.6208499999999999</v>
      </c>
      <c r="K14" s="119">
        <v>5.9376099999999994</v>
      </c>
      <c r="L14" s="119">
        <v>7.3116292307692321</v>
      </c>
      <c r="M14" s="119">
        <v>5.7304127272727277</v>
      </c>
      <c r="N14" s="119">
        <v>2.4746859999999997</v>
      </c>
      <c r="O14" s="119">
        <v>37.587293750000008</v>
      </c>
      <c r="P14" s="119">
        <v>18.12285142857143</v>
      </c>
      <c r="Q14" s="119">
        <v>0</v>
      </c>
      <c r="R14" s="119">
        <v>10.575650421052636</v>
      </c>
      <c r="S14" s="119">
        <v>0</v>
      </c>
      <c r="T14" s="119">
        <v>0.34043907293590636</v>
      </c>
      <c r="U14" s="119">
        <v>5.334046016199091E-3</v>
      </c>
      <c r="V14" s="119">
        <v>2.0800541756890047</v>
      </c>
      <c r="W14" s="119">
        <v>0</v>
      </c>
      <c r="X14" s="119">
        <v>0.4837450706610984</v>
      </c>
      <c r="Y14" s="119">
        <v>1.5342536107459783</v>
      </c>
      <c r="Z14" s="119">
        <v>0</v>
      </c>
      <c r="AA14" s="119">
        <v>0</v>
      </c>
      <c r="AB14" s="119">
        <v>2.7440158014731484</v>
      </c>
      <c r="AC14" s="119">
        <v>1.8581603135362827E-2</v>
      </c>
      <c r="AD14" s="119">
        <v>3.7835840155008259E-2</v>
      </c>
      <c r="AE14" s="119">
        <v>0</v>
      </c>
      <c r="AF14" s="119">
        <v>75.101672568930354</v>
      </c>
      <c r="AG14" s="119">
        <v>0</v>
      </c>
      <c r="AH14" s="119">
        <v>4.1463054643520215E-2</v>
      </c>
      <c r="AI14" s="119">
        <v>0</v>
      </c>
      <c r="AJ14" s="119">
        <v>0.23341330874391067</v>
      </c>
      <c r="AK14" s="119">
        <v>6.5920757370007592E-3</v>
      </c>
      <c r="AL14" s="119">
        <v>0</v>
      </c>
      <c r="AM14" s="119">
        <f t="shared" si="1"/>
        <v>1491.9316731303436</v>
      </c>
      <c r="AN14" s="119">
        <v>48.27581787109375</v>
      </c>
      <c r="AO14" s="119">
        <v>78.569979713076634</v>
      </c>
      <c r="AP14" s="119">
        <v>48183.771737138333</v>
      </c>
      <c r="AQ14" s="119">
        <v>873.06877219452304</v>
      </c>
      <c r="AR14" s="119">
        <f t="shared" si="2"/>
        <v>42.067746430244526</v>
      </c>
      <c r="AS14" s="119">
        <f t="shared" si="0"/>
        <v>16727.728245815211</v>
      </c>
      <c r="AT14" s="119">
        <f t="shared" si="3"/>
        <v>2865201.0778153655</v>
      </c>
      <c r="AU14" s="119">
        <f t="shared" si="4"/>
        <v>13.744755808800008</v>
      </c>
      <c r="AV14" s="119">
        <f t="shared" si="5"/>
        <v>0.32672907334342594</v>
      </c>
      <c r="AW14" s="119">
        <f t="shared" si="6"/>
        <v>1.2794338014459157</v>
      </c>
      <c r="AX14" s="119">
        <f t="shared" si="7"/>
        <v>2.5595898862659996</v>
      </c>
      <c r="AY14" s="119">
        <f t="shared" si="8"/>
        <v>1.521608463482276</v>
      </c>
      <c r="AZ14" s="119">
        <f t="shared" si="9"/>
        <v>1.7888170125690421</v>
      </c>
      <c r="BA14" s="119">
        <f t="shared" si="10"/>
        <v>0.99321800700531293</v>
      </c>
      <c r="BB14" s="119">
        <f t="shared" si="11"/>
        <v>15.644432310301211</v>
      </c>
      <c r="BC14" s="119">
        <f t="shared" si="12"/>
        <v>5.9266588628641923</v>
      </c>
      <c r="BD14" s="119">
        <f t="shared" si="13"/>
        <v>0</v>
      </c>
      <c r="BE14" s="119">
        <f t="shared" si="14"/>
        <v>5.6593989077040066</v>
      </c>
      <c r="BF14" s="119">
        <f t="shared" si="15"/>
        <v>35.373157251637956</v>
      </c>
      <c r="BG14" s="119">
        <f t="shared" si="16"/>
        <v>0.84086171124694453</v>
      </c>
    </row>
    <row r="15" spans="1:59" x14ac:dyDescent="0.25">
      <c r="A15" s="118">
        <v>40477.548611111095</v>
      </c>
      <c r="B15" s="118">
        <v>40477.527777777759</v>
      </c>
      <c r="C15" s="119">
        <v>22</v>
      </c>
      <c r="D15" s="119" t="s">
        <v>102</v>
      </c>
      <c r="E15" s="119" t="s">
        <v>99</v>
      </c>
      <c r="F15" s="342">
        <v>0.9914315851174097</v>
      </c>
      <c r="G15" s="120">
        <v>0.99062045834827994</v>
      </c>
      <c r="H15" s="119">
        <v>10732.252692307693</v>
      </c>
      <c r="I15" s="119">
        <v>8.5437288461538472</v>
      </c>
      <c r="J15" s="119">
        <v>4.8937999999999997</v>
      </c>
      <c r="K15" s="119">
        <v>0</v>
      </c>
      <c r="L15" s="119">
        <v>0.257164</v>
      </c>
      <c r="M15" s="119">
        <v>9.0185455555555549</v>
      </c>
      <c r="N15" s="119">
        <v>4.3225442857142857</v>
      </c>
      <c r="O15" s="119">
        <v>8.1936125000000004</v>
      </c>
      <c r="P15" s="119">
        <v>17.186846153846151</v>
      </c>
      <c r="Q15" s="119">
        <v>0</v>
      </c>
      <c r="R15" s="119">
        <v>5.9847638888888888</v>
      </c>
      <c r="S15" s="119">
        <v>0</v>
      </c>
      <c r="T15" s="119">
        <v>1.4270117266204582E-2</v>
      </c>
      <c r="U15" s="119">
        <v>6.3087711841895511E-3</v>
      </c>
      <c r="V15" s="119">
        <v>1.5288421763820497</v>
      </c>
      <c r="W15" s="119">
        <v>0</v>
      </c>
      <c r="X15" s="119">
        <v>1.4738675580898362</v>
      </c>
      <c r="Y15" s="119">
        <v>1.0294726673258374</v>
      </c>
      <c r="Z15" s="119">
        <v>0</v>
      </c>
      <c r="AA15" s="119">
        <v>0</v>
      </c>
      <c r="AB15" s="119">
        <v>2.0909645600258102</v>
      </c>
      <c r="AC15" s="119">
        <v>2.70776540446609E-2</v>
      </c>
      <c r="AD15" s="119">
        <v>5.4306526883745314E-2</v>
      </c>
      <c r="AE15" s="119">
        <v>0</v>
      </c>
      <c r="AF15" s="119">
        <v>62.236542062973754</v>
      </c>
      <c r="AG15" s="119">
        <v>0</v>
      </c>
      <c r="AH15" s="119">
        <v>6.2878020278373151E-2</v>
      </c>
      <c r="AI15" s="119">
        <v>0</v>
      </c>
      <c r="AJ15" s="119">
        <v>0.27067454568067834</v>
      </c>
      <c r="AK15" s="119">
        <v>1.2505195046607857E-2</v>
      </c>
      <c r="AL15" s="119">
        <v>0</v>
      </c>
      <c r="AM15" s="119">
        <f t="shared" si="1"/>
        <v>953.43954761650537</v>
      </c>
      <c r="AN15" s="119">
        <v>38.059483805010395</v>
      </c>
      <c r="AO15" s="119">
        <v>89.438467702557958</v>
      </c>
      <c r="AP15" s="119">
        <v>35851.997613805754</v>
      </c>
      <c r="AQ15" s="119">
        <v>790.51943868135629</v>
      </c>
      <c r="AR15" s="119">
        <f t="shared" si="2"/>
        <v>28.34170102927105</v>
      </c>
      <c r="AS15" s="119">
        <f t="shared" si="0"/>
        <v>10833.86942179875</v>
      </c>
      <c r="AT15" s="119">
        <f t="shared" si="3"/>
        <v>2827175.0631913058</v>
      </c>
      <c r="AU15" s="119">
        <f t="shared" si="4"/>
        <v>1.7544209596223157</v>
      </c>
      <c r="AV15" s="119">
        <f t="shared" si="5"/>
        <v>6.1902458070895804E-2</v>
      </c>
      <c r="AW15" s="119">
        <f t="shared" si="6"/>
        <v>0.93314231499451594</v>
      </c>
      <c r="AX15" s="119">
        <f t="shared" si="7"/>
        <v>0</v>
      </c>
      <c r="AY15" s="119">
        <f t="shared" si="8"/>
        <v>5.2807611264889261E-2</v>
      </c>
      <c r="AZ15" s="119">
        <f t="shared" si="9"/>
        <v>2.7778840421237372</v>
      </c>
      <c r="BA15" s="119">
        <f t="shared" si="10"/>
        <v>1.7118335366070589</v>
      </c>
      <c r="BB15" s="119">
        <f t="shared" si="11"/>
        <v>3.3650519027168455</v>
      </c>
      <c r="BC15" s="119">
        <f t="shared" si="12"/>
        <v>5.5459657740249213</v>
      </c>
      <c r="BD15" s="119">
        <f t="shared" si="13"/>
        <v>0</v>
      </c>
      <c r="BE15" s="119">
        <f t="shared" si="14"/>
        <v>3.1601510149269081</v>
      </c>
      <c r="BF15" s="119">
        <f t="shared" si="15"/>
        <v>17.546836196658877</v>
      </c>
      <c r="BG15" s="119">
        <f t="shared" si="16"/>
        <v>0.61911725688365227</v>
      </c>
    </row>
    <row r="16" spans="1:59" x14ac:dyDescent="0.25">
      <c r="A16" s="118">
        <v>40478.443055555559</v>
      </c>
      <c r="B16" s="118">
        <v>40478.440972222219</v>
      </c>
      <c r="C16" s="119">
        <v>26</v>
      </c>
      <c r="D16" s="119" t="s">
        <v>102</v>
      </c>
      <c r="E16" s="119" t="s">
        <v>100</v>
      </c>
      <c r="F16" s="342">
        <v>0.99039084588474524</v>
      </c>
      <c r="G16" s="120">
        <v>0.98981256841855902</v>
      </c>
      <c r="H16" s="119">
        <v>12166.9</v>
      </c>
      <c r="I16" s="119">
        <v>7.1190449999999998</v>
      </c>
      <c r="J16" s="119">
        <v>0</v>
      </c>
      <c r="K16" s="119">
        <v>0</v>
      </c>
      <c r="L16" s="119">
        <v>0</v>
      </c>
      <c r="M16" s="119">
        <v>0</v>
      </c>
      <c r="N16" s="119">
        <v>4.3136700000000001</v>
      </c>
      <c r="O16" s="119">
        <v>0</v>
      </c>
      <c r="P16" s="119">
        <v>18.513200000000001</v>
      </c>
      <c r="Q16" s="119">
        <v>0</v>
      </c>
      <c r="R16" s="119">
        <v>6.4259199999999996</v>
      </c>
      <c r="S16" s="119">
        <v>0</v>
      </c>
      <c r="T16" s="119">
        <v>1.1093857327789291E-2</v>
      </c>
      <c r="U16" s="119">
        <v>9.9692021444770327E-3</v>
      </c>
      <c r="V16" s="119">
        <v>1.6099730885519365</v>
      </c>
      <c r="W16" s="119">
        <v>0</v>
      </c>
      <c r="X16" s="119">
        <v>1.0722478094006413</v>
      </c>
      <c r="Y16" s="119">
        <v>1.1102722862296059</v>
      </c>
      <c r="Z16" s="119">
        <v>0</v>
      </c>
      <c r="AA16" s="119">
        <v>0</v>
      </c>
      <c r="AB16" s="119">
        <v>2.0156230068317127</v>
      </c>
      <c r="AC16" s="119">
        <v>1.9938404288954065E-2</v>
      </c>
      <c r="AD16" s="119">
        <v>5.3514223851357741E-2</v>
      </c>
      <c r="AE16" s="119">
        <v>0</v>
      </c>
      <c r="AF16" s="119">
        <v>62.261313837952223</v>
      </c>
      <c r="AG16" s="119">
        <v>0</v>
      </c>
      <c r="AH16" s="119">
        <v>6.1743434932794911E-2</v>
      </c>
      <c r="AI16" s="119">
        <v>0</v>
      </c>
      <c r="AJ16" s="119">
        <v>0.26312246823934815</v>
      </c>
      <c r="AK16" s="119">
        <v>9.2021846168371113E-3</v>
      </c>
      <c r="AL16" s="119">
        <v>0</v>
      </c>
      <c r="AM16" s="119">
        <f t="shared" si="1"/>
        <v>1135.0152496779854</v>
      </c>
      <c r="AN16" s="119">
        <v>44.152325630187988</v>
      </c>
      <c r="AO16" s="119">
        <v>81.950040817260742</v>
      </c>
      <c r="AP16" s="119">
        <v>43508.005671866384</v>
      </c>
      <c r="AQ16" s="119">
        <v>779.60114649275272</v>
      </c>
      <c r="AR16" s="119">
        <f t="shared" si="2"/>
        <v>33.91889110340022</v>
      </c>
      <c r="AS16" s="119">
        <f t="shared" si="0"/>
        <v>12292.125184305622</v>
      </c>
      <c r="AT16" s="119">
        <f t="shared" si="3"/>
        <v>2966319.0334621561</v>
      </c>
      <c r="AU16" s="119">
        <f t="shared" si="4"/>
        <v>1.533815935512479</v>
      </c>
      <c r="AV16" s="119">
        <f t="shared" si="5"/>
        <v>4.5220108488709429E-2</v>
      </c>
      <c r="AW16" s="119">
        <f t="shared" si="6"/>
        <v>0</v>
      </c>
      <c r="AX16" s="119">
        <f t="shared" si="7"/>
        <v>0</v>
      </c>
      <c r="AY16" s="119">
        <f t="shared" si="8"/>
        <v>0</v>
      </c>
      <c r="AZ16" s="119">
        <f t="shared" si="9"/>
        <v>0</v>
      </c>
      <c r="BA16" s="119">
        <f t="shared" si="10"/>
        <v>1.7923967754968448</v>
      </c>
      <c r="BB16" s="119">
        <f t="shared" si="11"/>
        <v>0</v>
      </c>
      <c r="BC16" s="119">
        <f t="shared" si="12"/>
        <v>6.2679806260254987</v>
      </c>
      <c r="BD16" s="119">
        <f t="shared" si="13"/>
        <v>0</v>
      </c>
      <c r="BE16" s="119">
        <f t="shared" si="14"/>
        <v>3.5600925391760572</v>
      </c>
      <c r="BF16" s="119">
        <f t="shared" si="15"/>
        <v>11.620469940698401</v>
      </c>
      <c r="BG16" s="119">
        <f t="shared" si="16"/>
        <v>0.34259580908096077</v>
      </c>
    </row>
    <row r="17" spans="1:59" x14ac:dyDescent="0.25">
      <c r="A17" s="118">
        <v>40480.588194444441</v>
      </c>
      <c r="B17" s="118">
        <v>40480.586111111108</v>
      </c>
      <c r="C17" s="119">
        <v>42</v>
      </c>
      <c r="D17" s="119" t="s">
        <v>102</v>
      </c>
      <c r="E17" s="119" t="s">
        <v>103</v>
      </c>
      <c r="F17" s="342">
        <v>0.99471859934125484</v>
      </c>
      <c r="G17" s="120">
        <v>0.99412154939117137</v>
      </c>
      <c r="H17" s="119">
        <v>13276.59</v>
      </c>
      <c r="I17" s="119">
        <v>6.9451374999999995</v>
      </c>
      <c r="J17" s="119">
        <v>0</v>
      </c>
      <c r="K17" s="119">
        <v>0</v>
      </c>
      <c r="L17" s="119">
        <v>0</v>
      </c>
      <c r="M17" s="119">
        <v>28.453700000000001</v>
      </c>
      <c r="N17" s="119">
        <v>3.85649</v>
      </c>
      <c r="O17" s="119">
        <v>0</v>
      </c>
      <c r="P17" s="119">
        <v>4.0991900000000001</v>
      </c>
      <c r="Q17" s="119">
        <v>8.1267200000000006</v>
      </c>
      <c r="R17" s="119">
        <v>2.5587999999999997</v>
      </c>
      <c r="S17" s="119">
        <v>0</v>
      </c>
      <c r="T17" s="119">
        <v>1.8538266462819121E-2</v>
      </c>
      <c r="U17" s="119">
        <v>1.400114227020537E-2</v>
      </c>
      <c r="V17" s="119">
        <v>2.0129046762021732</v>
      </c>
      <c r="W17" s="119">
        <v>0</v>
      </c>
      <c r="X17" s="119">
        <v>0.97513647365357436</v>
      </c>
      <c r="Y17" s="119">
        <v>1.2072327332697175</v>
      </c>
      <c r="Z17" s="119">
        <v>0</v>
      </c>
      <c r="AA17" s="119">
        <v>0</v>
      </c>
      <c r="AB17" s="119">
        <v>2.1100353051691521</v>
      </c>
      <c r="AC17" s="119">
        <v>3.3261469898972496E-2</v>
      </c>
      <c r="AD17" s="119">
        <v>2.6816205011188182E-2</v>
      </c>
      <c r="AE17" s="119">
        <v>0</v>
      </c>
      <c r="AF17" s="119">
        <v>56.806050670130965</v>
      </c>
      <c r="AG17" s="119">
        <v>0</v>
      </c>
      <c r="AH17" s="119">
        <v>3.1570664239825304E-2</v>
      </c>
      <c r="AI17" s="119">
        <v>0</v>
      </c>
      <c r="AJ17" s="119">
        <v>0.18359747139430238</v>
      </c>
      <c r="AK17" s="119">
        <v>1.6823523489152038E-2</v>
      </c>
      <c r="AL17" s="119">
        <v>0</v>
      </c>
      <c r="AM17" s="119">
        <f t="shared" si="1"/>
        <v>1121.4323549898131</v>
      </c>
      <c r="AN17" s="119">
        <v>45.16069221496582</v>
      </c>
      <c r="AO17" s="119">
        <v>84.954727172851563</v>
      </c>
      <c r="AP17" s="119">
        <v>44925.84540885147</v>
      </c>
      <c r="AQ17" s="119">
        <v>753.08530827688435</v>
      </c>
      <c r="AR17" s="119">
        <f t="shared" si="2"/>
        <v>33.832994139324562</v>
      </c>
      <c r="AS17" s="119">
        <f t="shared" si="0"/>
        <v>13355.097279735024</v>
      </c>
      <c r="AT17" s="119">
        <f t="shared" si="3"/>
        <v>2697547.8837367576</v>
      </c>
      <c r="AU17" s="119">
        <f t="shared" si="4"/>
        <v>1.3607666589644678</v>
      </c>
      <c r="AV17" s="119">
        <f t="shared" si="5"/>
        <v>4.0220107430067202E-2</v>
      </c>
      <c r="AW17" s="119">
        <f t="shared" si="6"/>
        <v>0</v>
      </c>
      <c r="AX17" s="119">
        <f t="shared" si="7"/>
        <v>0</v>
      </c>
      <c r="AY17" s="119">
        <f t="shared" si="8"/>
        <v>0</v>
      </c>
      <c r="AZ17" s="119">
        <f t="shared" si="9"/>
        <v>8.3624362262469116</v>
      </c>
      <c r="BA17" s="119">
        <f t="shared" si="10"/>
        <v>1.4572388784959953</v>
      </c>
      <c r="BB17" s="119">
        <f t="shared" si="11"/>
        <v>0</v>
      </c>
      <c r="BC17" s="119">
        <f t="shared" si="12"/>
        <v>1.2621050521907513</v>
      </c>
      <c r="BD17" s="119">
        <f t="shared" si="13"/>
        <v>3.2982841701370393</v>
      </c>
      <c r="BE17" s="119">
        <f t="shared" si="14"/>
        <v>1.2891801758578578</v>
      </c>
      <c r="BF17" s="119">
        <f t="shared" si="15"/>
        <v>15.669244502928555</v>
      </c>
      <c r="BG17" s="119">
        <f t="shared" si="16"/>
        <v>0.46313502252867333</v>
      </c>
    </row>
    <row r="18" spans="1:59" x14ac:dyDescent="0.25">
      <c r="A18" s="118">
        <v>40477.522222222222</v>
      </c>
      <c r="B18" s="118">
        <v>40477.501388888879</v>
      </c>
      <c r="C18" s="119">
        <v>21</v>
      </c>
      <c r="D18" s="119" t="s">
        <v>102</v>
      </c>
      <c r="E18" s="119" t="s">
        <v>89</v>
      </c>
      <c r="F18" s="342">
        <v>0.99187741995132928</v>
      </c>
      <c r="G18" s="120">
        <v>0.99126905453718706</v>
      </c>
      <c r="H18" s="119">
        <v>14365.884851851852</v>
      </c>
      <c r="I18" s="119">
        <v>8.5235778076923072</v>
      </c>
      <c r="J18" s="119">
        <v>8.4840833333333325</v>
      </c>
      <c r="K18" s="119">
        <v>0</v>
      </c>
      <c r="L18" s="119">
        <v>0.22572200000000001</v>
      </c>
      <c r="M18" s="119">
        <v>11.777741538461539</v>
      </c>
      <c r="N18" s="119">
        <v>4.280521733333333</v>
      </c>
      <c r="O18" s="119">
        <v>15.07145</v>
      </c>
      <c r="P18" s="119">
        <v>19.370566666666665</v>
      </c>
      <c r="Q18" s="119">
        <v>0</v>
      </c>
      <c r="R18" s="119">
        <v>4.8921910000000004</v>
      </c>
      <c r="S18" s="119">
        <v>0</v>
      </c>
      <c r="T18" s="119">
        <v>1.5448294120837106E-2</v>
      </c>
      <c r="U18" s="119">
        <v>1.3176476721854674E-2</v>
      </c>
      <c r="V18" s="119">
        <v>1.4570355948953786</v>
      </c>
      <c r="W18" s="119">
        <v>0</v>
      </c>
      <c r="X18" s="119">
        <v>1.2727310021227394</v>
      </c>
      <c r="Y18" s="119">
        <v>1.0656256285765968</v>
      </c>
      <c r="Z18" s="119">
        <v>0</v>
      </c>
      <c r="AA18" s="119">
        <v>0</v>
      </c>
      <c r="AB18" s="119">
        <v>2.1653307190148516</v>
      </c>
      <c r="AC18" s="119">
        <v>2.9886993512354333E-2</v>
      </c>
      <c r="AD18" s="119">
        <v>5.9320338829911667E-2</v>
      </c>
      <c r="AE18" s="119">
        <v>0</v>
      </c>
      <c r="AF18" s="119">
        <v>61.310428307554005</v>
      </c>
      <c r="AG18" s="119">
        <v>0</v>
      </c>
      <c r="AH18" s="119">
        <v>6.815502633710134E-2</v>
      </c>
      <c r="AI18" s="119">
        <v>0</v>
      </c>
      <c r="AJ18" s="119">
        <v>0.30114532894752322</v>
      </c>
      <c r="AK18" s="119">
        <v>1.3832841680399683E-2</v>
      </c>
      <c r="AL18" s="119">
        <v>0</v>
      </c>
      <c r="AM18" s="119">
        <f t="shared" si="1"/>
        <v>939.56014592589554</v>
      </c>
      <c r="AN18" s="119">
        <v>37.580676663306448</v>
      </c>
      <c r="AO18" s="119">
        <v>86.708947704684348</v>
      </c>
      <c r="AP18" s="119">
        <v>36184.435227471273</v>
      </c>
      <c r="AQ18" s="119">
        <v>776.63022672009936</v>
      </c>
      <c r="AR18" s="119">
        <f t="shared" si="2"/>
        <v>28.101926134449766</v>
      </c>
      <c r="AS18" s="119">
        <f t="shared" si="0"/>
        <v>14492.417357423843</v>
      </c>
      <c r="AT18" s="119">
        <f t="shared" si="3"/>
        <v>2082700.8319911342</v>
      </c>
      <c r="AU18" s="119">
        <f t="shared" si="4"/>
        <v>1.2893845721541224</v>
      </c>
      <c r="AV18" s="119">
        <f t="shared" si="5"/>
        <v>4.588242691925247E-2</v>
      </c>
      <c r="AW18" s="119">
        <f t="shared" si="6"/>
        <v>1.1917379840269819</v>
      </c>
      <c r="AX18" s="119">
        <f t="shared" si="7"/>
        <v>0</v>
      </c>
      <c r="AY18" s="119">
        <f t="shared" si="8"/>
        <v>3.4145574893809802E-2</v>
      </c>
      <c r="AZ18" s="119">
        <f t="shared" si="9"/>
        <v>2.6724760265822991</v>
      </c>
      <c r="BA18" s="119">
        <f t="shared" si="10"/>
        <v>1.2488002424642051</v>
      </c>
      <c r="BB18" s="119">
        <f t="shared" si="11"/>
        <v>4.5597976691089901</v>
      </c>
      <c r="BC18" s="119">
        <f t="shared" si="12"/>
        <v>4.6046593871945039</v>
      </c>
      <c r="BD18" s="119">
        <f t="shared" si="13"/>
        <v>0</v>
      </c>
      <c r="BE18" s="119">
        <f t="shared" si="14"/>
        <v>1.9029983376111204</v>
      </c>
      <c r="BF18" s="119">
        <f t="shared" si="15"/>
        <v>16.21461522188191</v>
      </c>
      <c r="BG18" s="119">
        <f t="shared" si="16"/>
        <v>0.57699301977755313</v>
      </c>
    </row>
    <row r="19" spans="1:59" x14ac:dyDescent="0.25">
      <c r="A19" s="118">
        <v>40478.430555555526</v>
      </c>
      <c r="B19" s="118">
        <v>40478.409722222241</v>
      </c>
      <c r="C19" s="119">
        <v>25</v>
      </c>
      <c r="D19" s="119" t="s">
        <v>102</v>
      </c>
      <c r="E19" s="119" t="s">
        <v>90</v>
      </c>
      <c r="F19" s="342">
        <v>0.99071832162955509</v>
      </c>
      <c r="G19" s="120">
        <v>0.9901867392579764</v>
      </c>
      <c r="H19" s="119">
        <v>12188.229315789471</v>
      </c>
      <c r="I19" s="119">
        <v>5.6837488421052633</v>
      </c>
      <c r="J19" s="119">
        <v>0</v>
      </c>
      <c r="K19" s="119">
        <v>0.82385699999999995</v>
      </c>
      <c r="L19" s="119">
        <v>0</v>
      </c>
      <c r="M19" s="119">
        <v>5.2424999999999997</v>
      </c>
      <c r="N19" s="119">
        <v>2.0043718888888886</v>
      </c>
      <c r="O19" s="119">
        <v>0</v>
      </c>
      <c r="P19" s="119">
        <v>9.7298490000000015</v>
      </c>
      <c r="Q19" s="119">
        <v>0</v>
      </c>
      <c r="R19" s="119">
        <v>7.5724077777777792</v>
      </c>
      <c r="S19" s="119">
        <v>0</v>
      </c>
      <c r="T19" s="119">
        <v>1.204856141023952E-2</v>
      </c>
      <c r="U19" s="119">
        <v>1.0879082457176543E-2</v>
      </c>
      <c r="V19" s="119">
        <v>1.6746936783380444</v>
      </c>
      <c r="W19" s="119">
        <v>0</v>
      </c>
      <c r="X19" s="119">
        <v>1.0745299526029226</v>
      </c>
      <c r="Y19" s="119">
        <v>1.0801374812219637</v>
      </c>
      <c r="Z19" s="119">
        <v>0</v>
      </c>
      <c r="AA19" s="119">
        <v>0</v>
      </c>
      <c r="AB19" s="119">
        <v>2.0098936576346045</v>
      </c>
      <c r="AC19" s="119">
        <v>2.1808587596357256E-2</v>
      </c>
      <c r="AD19" s="119">
        <v>5.7210951422310259E-2</v>
      </c>
      <c r="AE19" s="119">
        <v>0</v>
      </c>
      <c r="AF19" s="119">
        <v>62.105228778114395</v>
      </c>
      <c r="AG19" s="119">
        <v>0</v>
      </c>
      <c r="AH19" s="119">
        <v>6.4892264168128821E-2</v>
      </c>
      <c r="AI19" s="119">
        <v>0</v>
      </c>
      <c r="AJ19" s="119">
        <v>0.27865076404875205</v>
      </c>
      <c r="AK19" s="119">
        <v>1.3392898607159682E-2</v>
      </c>
      <c r="AL19" s="119">
        <v>0</v>
      </c>
      <c r="AM19" s="119">
        <f t="shared" si="1"/>
        <v>1123.5176891616682</v>
      </c>
      <c r="AN19" s="119">
        <v>43.697815064461004</v>
      </c>
      <c r="AO19" s="119">
        <v>80.636074681435858</v>
      </c>
      <c r="AP19" s="119">
        <v>42914.691249853779</v>
      </c>
      <c r="AQ19" s="119">
        <v>781.3203002182421</v>
      </c>
      <c r="AR19" s="119">
        <f t="shared" si="2"/>
        <v>33.530119451108924</v>
      </c>
      <c r="AS19" s="119">
        <f t="shared" si="0"/>
        <v>12309.020947829553</v>
      </c>
      <c r="AT19" s="119">
        <f t="shared" si="3"/>
        <v>2932240.1771265864</v>
      </c>
      <c r="AU19" s="119">
        <f t="shared" si="4"/>
        <v>1.2105091256095915</v>
      </c>
      <c r="AV19" s="119">
        <f t="shared" si="5"/>
        <v>3.6102141758685473E-2</v>
      </c>
      <c r="AW19" s="119">
        <f t="shared" si="6"/>
        <v>0</v>
      </c>
      <c r="AX19" s="119">
        <f t="shared" si="7"/>
        <v>0.36345863176447402</v>
      </c>
      <c r="AY19" s="119">
        <f t="shared" si="8"/>
        <v>0</v>
      </c>
      <c r="AZ19" s="119">
        <f t="shared" si="9"/>
        <v>1.6747997494179439</v>
      </c>
      <c r="BA19" s="119">
        <f t="shared" si="10"/>
        <v>0.82327934696541549</v>
      </c>
      <c r="BB19" s="119">
        <f t="shared" si="11"/>
        <v>0</v>
      </c>
      <c r="BC19" s="119">
        <f t="shared" si="12"/>
        <v>3.2563714210835215</v>
      </c>
      <c r="BD19" s="119">
        <f t="shared" si="13"/>
        <v>0</v>
      </c>
      <c r="BE19" s="119">
        <f t="shared" si="14"/>
        <v>4.147072683004362</v>
      </c>
      <c r="BF19" s="119">
        <f t="shared" si="15"/>
        <v>10.264981832235717</v>
      </c>
      <c r="BG19" s="119">
        <f t="shared" si="16"/>
        <v>0.30614211939218811</v>
      </c>
    </row>
    <row r="20" spans="1:59" x14ac:dyDescent="0.25">
      <c r="A20" s="118">
        <v>40480.536805555545</v>
      </c>
      <c r="B20" s="118">
        <v>40480.515972222209</v>
      </c>
      <c r="C20" s="119">
        <v>40</v>
      </c>
      <c r="D20" s="119" t="s">
        <v>102</v>
      </c>
      <c r="E20" s="119" t="s">
        <v>104</v>
      </c>
      <c r="F20" s="342">
        <v>0.99452284502883237</v>
      </c>
      <c r="G20" s="120">
        <v>0.99389885754021312</v>
      </c>
      <c r="H20" s="119">
        <v>8566.0995714285709</v>
      </c>
      <c r="I20" s="119">
        <v>5.3527420740740741</v>
      </c>
      <c r="J20" s="119">
        <v>1.74973</v>
      </c>
      <c r="K20" s="119">
        <v>0</v>
      </c>
      <c r="L20" s="119">
        <v>1.2596457999999999</v>
      </c>
      <c r="M20" s="119">
        <v>4.7984866666666663</v>
      </c>
      <c r="N20" s="119">
        <v>2.3599899999999998</v>
      </c>
      <c r="O20" s="119">
        <v>0</v>
      </c>
      <c r="P20" s="119">
        <v>4.7839600000000004</v>
      </c>
      <c r="Q20" s="119">
        <v>4.2629849999999996</v>
      </c>
      <c r="R20" s="119">
        <v>2.4183976923076922</v>
      </c>
      <c r="S20" s="119">
        <v>0</v>
      </c>
      <c r="T20" s="119">
        <v>1.479310811315758E-2</v>
      </c>
      <c r="U20" s="119">
        <v>1.1732716413380246E-2</v>
      </c>
      <c r="V20" s="119">
        <v>1.371034598207719</v>
      </c>
      <c r="W20" s="119">
        <v>0</v>
      </c>
      <c r="X20" s="119">
        <v>0.74932287885998594</v>
      </c>
      <c r="Y20" s="119">
        <v>1.3831816713694558</v>
      </c>
      <c r="Z20" s="119">
        <v>0</v>
      </c>
      <c r="AA20" s="119">
        <v>0</v>
      </c>
      <c r="AB20" s="119">
        <v>2.4097751462255839</v>
      </c>
      <c r="AC20" s="119">
        <v>2.8310141844899221E-2</v>
      </c>
      <c r="AD20" s="119">
        <v>3.2432862632236867E-2</v>
      </c>
      <c r="AE20" s="119">
        <v>0</v>
      </c>
      <c r="AF20" s="119">
        <v>67.661842504945511</v>
      </c>
      <c r="AG20" s="119">
        <v>0</v>
      </c>
      <c r="AH20" s="119">
        <v>3.656287280497731E-2</v>
      </c>
      <c r="AI20" s="119">
        <v>0</v>
      </c>
      <c r="AJ20" s="119">
        <v>0.20093534917953274</v>
      </c>
      <c r="AK20" s="119">
        <v>1.3824287799286522E-2</v>
      </c>
      <c r="AL20" s="119">
        <v>0</v>
      </c>
      <c r="AM20" s="119">
        <f t="shared" si="1"/>
        <v>1304.2471681684065</v>
      </c>
      <c r="AN20" s="119">
        <v>48.050919071320564</v>
      </c>
      <c r="AO20" s="119">
        <v>81.499190791960686</v>
      </c>
      <c r="AP20" s="119">
        <v>48216.832066309005</v>
      </c>
      <c r="AQ20" s="119">
        <v>797.35126168433521</v>
      </c>
      <c r="AR20" s="119">
        <f t="shared" si="2"/>
        <v>38.445751882493198</v>
      </c>
      <c r="AS20" s="119">
        <f t="shared" si="0"/>
        <v>8618.6833865859298</v>
      </c>
      <c r="AT20" s="119">
        <f t="shared" si="3"/>
        <v>4861408.4539433634</v>
      </c>
      <c r="AU20" s="119">
        <f t="shared" si="4"/>
        <v>1.890044710711017</v>
      </c>
      <c r="AV20" s="119">
        <f t="shared" si="5"/>
        <v>4.9161340802692813E-2</v>
      </c>
      <c r="AW20" s="119">
        <f t="shared" si="6"/>
        <v>0.57369638798203981</v>
      </c>
      <c r="AX20" s="119">
        <f t="shared" si="7"/>
        <v>0</v>
      </c>
      <c r="AY20" s="119">
        <f t="shared" si="8"/>
        <v>0.44477892801722185</v>
      </c>
      <c r="AZ20" s="119">
        <f t="shared" si="9"/>
        <v>2.5415070121754844</v>
      </c>
      <c r="BA20" s="119">
        <f t="shared" si="10"/>
        <v>1.6070953779765942</v>
      </c>
      <c r="BB20" s="119">
        <f t="shared" si="11"/>
        <v>0</v>
      </c>
      <c r="BC20" s="119">
        <f t="shared" si="12"/>
        <v>2.6544707596430177</v>
      </c>
      <c r="BD20" s="119">
        <f t="shared" si="13"/>
        <v>3.1180245303397078</v>
      </c>
      <c r="BE20" s="119">
        <f t="shared" si="14"/>
        <v>2.1958261141880282</v>
      </c>
      <c r="BF20" s="119">
        <f t="shared" si="15"/>
        <v>13.135399110322094</v>
      </c>
      <c r="BG20" s="119">
        <f t="shared" si="16"/>
        <v>0.34166061182701124</v>
      </c>
    </row>
    <row r="21" spans="1:59" x14ac:dyDescent="0.25">
      <c r="A21" s="118">
        <v>40480.575694444444</v>
      </c>
      <c r="B21" s="118">
        <v>40480.554861111108</v>
      </c>
      <c r="C21" s="119">
        <v>41</v>
      </c>
      <c r="D21" s="119" t="s">
        <v>102</v>
      </c>
      <c r="E21" s="119" t="s">
        <v>105</v>
      </c>
      <c r="F21" s="343">
        <v>0.99790000000000001</v>
      </c>
      <c r="G21" s="120">
        <v>0.99699950863420317</v>
      </c>
      <c r="H21" s="119">
        <v>9768.6819999999989</v>
      </c>
      <c r="I21" s="119">
        <v>5.6958949615384622</v>
      </c>
      <c r="J21" s="119">
        <v>0</v>
      </c>
      <c r="K21" s="119">
        <v>0</v>
      </c>
      <c r="L21" s="119">
        <v>2.0678634545454546</v>
      </c>
      <c r="M21" s="119">
        <v>9.6451200000000004</v>
      </c>
      <c r="N21" s="119">
        <v>4.7067549999999994</v>
      </c>
      <c r="O21" s="119">
        <v>0</v>
      </c>
      <c r="P21" s="119">
        <v>4.8236474999999999</v>
      </c>
      <c r="Q21" s="119">
        <v>4.0398066666666663</v>
      </c>
      <c r="R21" s="119">
        <v>2.1635177777777779</v>
      </c>
      <c r="S21" s="119">
        <v>0</v>
      </c>
      <c r="T21" s="119">
        <v>1.2272573079208773E-2</v>
      </c>
      <c r="U21" s="119">
        <v>0</v>
      </c>
      <c r="V21" s="119">
        <v>1.8129076896831864</v>
      </c>
      <c r="W21" s="119">
        <v>0</v>
      </c>
      <c r="X21" s="119">
        <v>0.96876729345472079</v>
      </c>
      <c r="Y21" s="119">
        <v>1.1770554615536784</v>
      </c>
      <c r="Z21" s="119">
        <v>0</v>
      </c>
      <c r="AA21" s="119">
        <v>0</v>
      </c>
      <c r="AB21" s="119">
        <v>2.039655502027053</v>
      </c>
      <c r="AC21" s="119">
        <v>2.2168048053642708E-2</v>
      </c>
      <c r="AD21" s="119">
        <v>2.7602604310447362E-2</v>
      </c>
      <c r="AE21" s="119">
        <v>2.717565893133041E-3</v>
      </c>
      <c r="AF21" s="119">
        <v>58.27657037310199</v>
      </c>
      <c r="AG21" s="119">
        <v>0</v>
      </c>
      <c r="AH21" s="119">
        <v>3.2090619703777822E-2</v>
      </c>
      <c r="AI21" s="119">
        <v>0</v>
      </c>
      <c r="AJ21" s="119">
        <v>0.16739480500623038</v>
      </c>
      <c r="AK21" s="119">
        <v>8.2592688908945354E-3</v>
      </c>
      <c r="AL21" s="119">
        <v>0</v>
      </c>
      <c r="AM21" s="119">
        <f t="shared" si="1"/>
        <v>1137.7122932232246</v>
      </c>
      <c r="AN21" s="119">
        <v>46.611401465631303</v>
      </c>
      <c r="AO21" s="119">
        <v>84.477483933971769</v>
      </c>
      <c r="AP21" s="119">
        <v>45615.412145640927</v>
      </c>
      <c r="AQ21" s="119">
        <v>755.67084990614569</v>
      </c>
      <c r="AR21" s="119">
        <f t="shared" si="2"/>
        <v>34.470237264915603</v>
      </c>
      <c r="AS21" s="119">
        <f t="shared" si="0"/>
        <v>9798.0810576147487</v>
      </c>
      <c r="AT21" s="119">
        <f t="shared" si="3"/>
        <v>3730220.969277591</v>
      </c>
      <c r="AU21" s="119">
        <f t="shared" si="4"/>
        <v>1.5432283037129282</v>
      </c>
      <c r="AV21" s="119">
        <f t="shared" si="5"/>
        <v>4.4769877615076711E-2</v>
      </c>
      <c r="AW21" s="119">
        <f t="shared" si="6"/>
        <v>0</v>
      </c>
      <c r="AX21" s="119">
        <f t="shared" si="7"/>
        <v>0</v>
      </c>
      <c r="AY21" s="119">
        <f t="shared" si="8"/>
        <v>0.560260579385087</v>
      </c>
      <c r="AZ21" s="119">
        <f t="shared" si="9"/>
        <v>3.9198288268698955</v>
      </c>
      <c r="BA21" s="119">
        <f t="shared" si="10"/>
        <v>2.4593793896384328</v>
      </c>
      <c r="BB21" s="119">
        <f t="shared" si="11"/>
        <v>0</v>
      </c>
      <c r="BC21" s="119">
        <f t="shared" si="12"/>
        <v>2.0537066830810655</v>
      </c>
      <c r="BD21" s="119">
        <f t="shared" si="13"/>
        <v>2.2672465611154076</v>
      </c>
      <c r="BE21" s="119">
        <f t="shared" si="14"/>
        <v>1.5073119468460434</v>
      </c>
      <c r="BF21" s="119">
        <f t="shared" si="15"/>
        <v>12.767733986935932</v>
      </c>
      <c r="BG21" s="119">
        <f t="shared" si="16"/>
        <v>0.37039878457498027</v>
      </c>
    </row>
    <row r="22" spans="1:59" x14ac:dyDescent="0.25">
      <c r="A22" s="118">
        <v>40477.425000000025</v>
      </c>
      <c r="B22" s="118">
        <v>40477.404166666645</v>
      </c>
      <c r="C22" s="119">
        <v>20</v>
      </c>
      <c r="D22" s="119" t="s">
        <v>102</v>
      </c>
      <c r="E22" s="119" t="s">
        <v>91</v>
      </c>
      <c r="F22" s="342">
        <v>0.99208033369948911</v>
      </c>
      <c r="G22" s="120">
        <v>0.99076577896781548</v>
      </c>
      <c r="H22" s="119">
        <v>12758.615999999998</v>
      </c>
      <c r="I22" s="119">
        <v>16.869608399999997</v>
      </c>
      <c r="J22" s="119">
        <v>5.0767200000000008</v>
      </c>
      <c r="K22" s="119">
        <v>0</v>
      </c>
      <c r="L22" s="119">
        <v>0.39121400000000001</v>
      </c>
      <c r="M22" s="119">
        <v>6.3811174999999993</v>
      </c>
      <c r="N22" s="119">
        <v>1.9585312499999996</v>
      </c>
      <c r="O22" s="119">
        <v>11.729397916666668</v>
      </c>
      <c r="P22" s="119">
        <v>5.8535750000000002</v>
      </c>
      <c r="Q22" s="119">
        <v>3.6308500000000001</v>
      </c>
      <c r="R22" s="119">
        <v>3.4937616666666673</v>
      </c>
      <c r="S22" s="119">
        <v>0</v>
      </c>
      <c r="T22" s="119">
        <v>1.4896460661052224E-2</v>
      </c>
      <c r="U22" s="119">
        <v>1.0168436953841233E-2</v>
      </c>
      <c r="V22" s="119">
        <v>2.1427649206374042</v>
      </c>
      <c r="W22" s="119">
        <v>0</v>
      </c>
      <c r="X22" s="119">
        <v>1.7091433545782115</v>
      </c>
      <c r="Y22" s="119">
        <v>1.2118750920642212</v>
      </c>
      <c r="Z22" s="119">
        <v>0</v>
      </c>
      <c r="AA22" s="119">
        <v>0</v>
      </c>
      <c r="AB22" s="119">
        <v>2.3575576140679657</v>
      </c>
      <c r="AC22" s="119">
        <v>2.5318916137748473E-2</v>
      </c>
      <c r="AD22" s="119">
        <v>6.5931955780134346E-2</v>
      </c>
      <c r="AE22" s="119">
        <v>0</v>
      </c>
      <c r="AF22" s="119">
        <v>60.952657981447317</v>
      </c>
      <c r="AG22" s="119">
        <v>0</v>
      </c>
      <c r="AH22" s="119">
        <v>7.6049053652733886E-2</v>
      </c>
      <c r="AI22" s="119">
        <v>0</v>
      </c>
      <c r="AJ22" s="119">
        <v>0.33540722280349472</v>
      </c>
      <c r="AK22" s="119">
        <v>1.3065653478148793E-2</v>
      </c>
      <c r="AL22" s="119">
        <v>0</v>
      </c>
      <c r="AM22" s="119">
        <f t="shared" si="1"/>
        <v>1078.7724230927045</v>
      </c>
      <c r="AN22" s="119">
        <v>39.314123830487652</v>
      </c>
      <c r="AO22" s="119">
        <v>82.035096937610263</v>
      </c>
      <c r="AP22" s="119">
        <v>38495.122327569319</v>
      </c>
      <c r="AQ22" s="119">
        <v>815.78138266527208</v>
      </c>
      <c r="AR22" s="119">
        <f t="shared" si="2"/>
        <v>31.403604118253288</v>
      </c>
      <c r="AS22" s="119">
        <f t="shared" si="0"/>
        <v>12877.529957980569</v>
      </c>
      <c r="AT22" s="119">
        <f t="shared" si="3"/>
        <v>2691165.4800986196</v>
      </c>
      <c r="AU22" s="119">
        <f t="shared" si="4"/>
        <v>3.2974563374529895</v>
      </c>
      <c r="AV22" s="119">
        <f t="shared" si="5"/>
        <v>0.10500248076736991</v>
      </c>
      <c r="AW22" s="119">
        <f t="shared" si="6"/>
        <v>0.92145170951824362</v>
      </c>
      <c r="AX22" s="119">
        <f t="shared" si="7"/>
        <v>0</v>
      </c>
      <c r="AY22" s="119">
        <f t="shared" si="8"/>
        <v>7.6469533436255357E-2</v>
      </c>
      <c r="AZ22" s="119">
        <f t="shared" si="9"/>
        <v>1.870949447208909</v>
      </c>
      <c r="BA22" s="119">
        <f t="shared" si="10"/>
        <v>0.73831261050972119</v>
      </c>
      <c r="BB22" s="119">
        <f t="shared" si="11"/>
        <v>4.5854268312263144</v>
      </c>
      <c r="BC22" s="119">
        <f t="shared" si="12"/>
        <v>1.798000816880426</v>
      </c>
      <c r="BD22" s="119">
        <f t="shared" si="13"/>
        <v>1.4701184296709007</v>
      </c>
      <c r="BE22" s="119">
        <f t="shared" si="14"/>
        <v>1.756069875740107</v>
      </c>
      <c r="BF22" s="119">
        <f t="shared" si="15"/>
        <v>13.216799254190876</v>
      </c>
      <c r="BG22" s="119">
        <f t="shared" si="16"/>
        <v>0.42086886602001955</v>
      </c>
    </row>
    <row r="23" spans="1:59" x14ac:dyDescent="0.25">
      <c r="A23" s="118">
        <v>40478.471527777772</v>
      </c>
      <c r="B23" s="118">
        <v>40478.450694444444</v>
      </c>
      <c r="C23" s="119">
        <v>27</v>
      </c>
      <c r="D23" s="119" t="s">
        <v>102</v>
      </c>
      <c r="E23" s="119" t="s">
        <v>92</v>
      </c>
      <c r="F23" s="343">
        <v>0.98029999999999995</v>
      </c>
      <c r="G23" s="120">
        <v>0.97812690939231439</v>
      </c>
      <c r="H23" s="119">
        <v>12575.205111111109</v>
      </c>
      <c r="I23" s="119">
        <v>25.75411610714286</v>
      </c>
      <c r="J23" s="119">
        <v>0</v>
      </c>
      <c r="K23" s="119">
        <v>4.11287</v>
      </c>
      <c r="L23" s="119">
        <v>2.3170830000000002</v>
      </c>
      <c r="M23" s="119">
        <v>9.071477999999999</v>
      </c>
      <c r="N23" s="119">
        <v>3.4865094666666678</v>
      </c>
      <c r="O23" s="119">
        <v>12.415956315789474</v>
      </c>
      <c r="P23" s="119">
        <v>19.246291666666668</v>
      </c>
      <c r="Q23" s="119">
        <v>3.5026299999999999</v>
      </c>
      <c r="R23" s="119">
        <v>5.8324271428571439</v>
      </c>
      <c r="S23" s="119">
        <v>0</v>
      </c>
      <c r="T23" s="119">
        <v>9.4036360533769278E-3</v>
      </c>
      <c r="U23" s="119">
        <v>4.369863013698628E-3</v>
      </c>
      <c r="V23" s="119">
        <v>1.9181769987119071</v>
      </c>
      <c r="W23" s="119">
        <v>0</v>
      </c>
      <c r="X23" s="119">
        <v>1.2290659848615559</v>
      </c>
      <c r="Y23" s="119">
        <v>1.1245239833724137</v>
      </c>
      <c r="Z23" s="119">
        <v>0</v>
      </c>
      <c r="AA23" s="119">
        <v>0</v>
      </c>
      <c r="AB23" s="119">
        <v>2.0388442990182671</v>
      </c>
      <c r="AC23" s="119">
        <v>1.6845909123131109E-2</v>
      </c>
      <c r="AD23" s="119">
        <v>5.3558187903123035E-2</v>
      </c>
      <c r="AE23" s="119">
        <v>0</v>
      </c>
      <c r="AF23" s="119">
        <v>62.451354337257087</v>
      </c>
      <c r="AG23" s="119">
        <v>0</v>
      </c>
      <c r="AH23" s="119">
        <v>6.2711174178795293E-2</v>
      </c>
      <c r="AI23" s="119">
        <v>0</v>
      </c>
      <c r="AJ23" s="119">
        <v>0.26195757065005582</v>
      </c>
      <c r="AK23" s="119">
        <v>7.7441347075746228E-3</v>
      </c>
      <c r="AL23" s="119">
        <v>0</v>
      </c>
      <c r="AM23" s="119">
        <f t="shared" si="1"/>
        <v>1184.8407242356866</v>
      </c>
      <c r="AN23" s="119">
        <v>45.912354130898755</v>
      </c>
      <c r="AO23" s="119">
        <v>86.215861658896173</v>
      </c>
      <c r="AP23" s="119">
        <v>43921.125659658152</v>
      </c>
      <c r="AQ23" s="119">
        <v>797.23799989445342</v>
      </c>
      <c r="AR23" s="119">
        <f t="shared" si="2"/>
        <v>35.015590374018821</v>
      </c>
      <c r="AS23" s="119">
        <f t="shared" si="0"/>
        <v>12856.4146332747</v>
      </c>
      <c r="AT23" s="119">
        <f t="shared" si="3"/>
        <v>2960623.8871261631</v>
      </c>
      <c r="AU23" s="119">
        <f t="shared" si="4"/>
        <v>5.5381349869820466</v>
      </c>
      <c r="AV23" s="119">
        <f t="shared" si="5"/>
        <v>0.15816197664601656</v>
      </c>
      <c r="AW23" s="119">
        <f t="shared" si="6"/>
        <v>0</v>
      </c>
      <c r="AX23" s="119">
        <f t="shared" si="7"/>
        <v>1.8320268421929593</v>
      </c>
      <c r="AY23" s="119">
        <f t="shared" si="8"/>
        <v>0.4982628165787566</v>
      </c>
      <c r="AZ23" s="119">
        <f t="shared" si="9"/>
        <v>2.9260800188074128</v>
      </c>
      <c r="BA23" s="119">
        <f t="shared" si="10"/>
        <v>1.4459173367679925</v>
      </c>
      <c r="BB23" s="119">
        <f t="shared" si="11"/>
        <v>5.3398254308749955</v>
      </c>
      <c r="BC23" s="119">
        <f t="shared" si="12"/>
        <v>6.5036714844745633</v>
      </c>
      <c r="BD23" s="119">
        <f t="shared" si="13"/>
        <v>1.5602030159645999</v>
      </c>
      <c r="BE23" s="119">
        <f t="shared" si="14"/>
        <v>3.2250813607593822</v>
      </c>
      <c r="BF23" s="119">
        <f t="shared" si="15"/>
        <v>23.331068306420661</v>
      </c>
      <c r="BG23" s="119">
        <f t="shared" si="16"/>
        <v>0.66630515313921579</v>
      </c>
    </row>
    <row r="24" spans="1:59" x14ac:dyDescent="0.25">
      <c r="A24" s="118">
        <v>40479.390277777777</v>
      </c>
      <c r="B24" s="118">
        <v>40479.388194444444</v>
      </c>
      <c r="C24" s="119">
        <v>31</v>
      </c>
      <c r="D24" s="119" t="s">
        <v>106</v>
      </c>
      <c r="E24" s="119" t="s">
        <v>99</v>
      </c>
      <c r="F24" s="342">
        <v>0.97814540312735243</v>
      </c>
      <c r="G24" s="120">
        <v>0.9777413360394428</v>
      </c>
      <c r="H24" s="119">
        <v>6265.8899999999994</v>
      </c>
      <c r="I24" s="119">
        <v>1.7974166666666667</v>
      </c>
      <c r="J24" s="119">
        <v>0</v>
      </c>
      <c r="K24" s="119">
        <v>0</v>
      </c>
      <c r="L24" s="119">
        <v>0</v>
      </c>
      <c r="M24" s="119">
        <v>5.9156500000000003</v>
      </c>
      <c r="N24" s="119">
        <v>3.2064400000000002</v>
      </c>
      <c r="O24" s="119">
        <v>12.683256666666665</v>
      </c>
      <c r="P24" s="119">
        <v>11.742423333333335</v>
      </c>
      <c r="Q24" s="119">
        <v>0</v>
      </c>
      <c r="R24" s="119">
        <v>2.3470149999999999</v>
      </c>
      <c r="S24" s="119">
        <v>0</v>
      </c>
      <c r="T24" s="119">
        <v>2.1649967626638622E-2</v>
      </c>
      <c r="U24" s="119">
        <v>8.4778986334510583E-3</v>
      </c>
      <c r="V24" s="119">
        <v>0.96740986372258153</v>
      </c>
      <c r="W24" s="119">
        <v>1.2945294320539041E-2</v>
      </c>
      <c r="X24" s="119">
        <v>0.72182150993832206</v>
      </c>
      <c r="Y24" s="119">
        <v>0.80051477312104125</v>
      </c>
      <c r="Z24" s="119">
        <v>3.3505467653159871E-3</v>
      </c>
      <c r="AA24" s="119">
        <v>0</v>
      </c>
      <c r="AB24" s="119">
        <v>1.2567470248756205</v>
      </c>
      <c r="AC24" s="119">
        <v>2.5834898636747913E-2</v>
      </c>
      <c r="AD24" s="119">
        <v>3.8181253680759641E-2</v>
      </c>
      <c r="AE24" s="119">
        <v>1.9798685431412652E-2</v>
      </c>
      <c r="AF24" s="119">
        <v>42.484022472637228</v>
      </c>
      <c r="AG24" s="119">
        <v>0</v>
      </c>
      <c r="AH24" s="119">
        <v>4.9011770114955104E-2</v>
      </c>
      <c r="AI24" s="119">
        <v>0</v>
      </c>
      <c r="AJ24" s="119">
        <v>0.17288185887708984</v>
      </c>
      <c r="AK24" s="119">
        <v>1.4519035983035944E-2</v>
      </c>
      <c r="AL24" s="119">
        <v>1.599124592537176E-2</v>
      </c>
      <c r="AM24" s="119">
        <f t="shared" si="1"/>
        <v>887.34747043866059</v>
      </c>
      <c r="AN24" s="119">
        <v>49.095540046691895</v>
      </c>
      <c r="AO24" s="119">
        <v>72.812591552734375</v>
      </c>
      <c r="AP24" s="119">
        <v>50465.542167409672</v>
      </c>
      <c r="AQ24" s="119">
        <v>611.52360427613519</v>
      </c>
      <c r="AR24" s="119">
        <f t="shared" si="2"/>
        <v>30.860870237963645</v>
      </c>
      <c r="AS24" s="119">
        <f t="shared" si="0"/>
        <v>6408.5354367663031</v>
      </c>
      <c r="AT24" s="119">
        <f t="shared" si="3"/>
        <v>4448136.047481372</v>
      </c>
      <c r="AU24" s="119">
        <f t="shared" si="4"/>
        <v>0.58071156494325982</v>
      </c>
      <c r="AV24" s="119">
        <f t="shared" si="5"/>
        <v>1.8817083266462614E-2</v>
      </c>
      <c r="AW24" s="119">
        <f t="shared" si="6"/>
        <v>0</v>
      </c>
      <c r="AX24" s="119">
        <f t="shared" si="7"/>
        <v>0</v>
      </c>
      <c r="AY24" s="119">
        <f t="shared" si="8"/>
        <v>0</v>
      </c>
      <c r="AZ24" s="119">
        <f t="shared" si="9"/>
        <v>2.8668531060697626</v>
      </c>
      <c r="BA24" s="119">
        <f t="shared" si="10"/>
        <v>1.9978853250237438</v>
      </c>
      <c r="BB24" s="119">
        <f t="shared" si="11"/>
        <v>8.1954440103597186</v>
      </c>
      <c r="BC24" s="119">
        <f t="shared" si="12"/>
        <v>5.9616172415216617</v>
      </c>
      <c r="BD24" s="119">
        <f t="shared" si="13"/>
        <v>0</v>
      </c>
      <c r="BE24" s="119">
        <f t="shared" si="14"/>
        <v>1.9498537635136797</v>
      </c>
      <c r="BF24" s="119">
        <f t="shared" si="15"/>
        <v>20.971653446488567</v>
      </c>
      <c r="BG24" s="119">
        <f t="shared" si="16"/>
        <v>0.67955483059224264</v>
      </c>
    </row>
    <row r="25" spans="1:59" x14ac:dyDescent="0.25">
      <c r="A25" s="118">
        <v>40479.684027777788</v>
      </c>
      <c r="B25" s="118">
        <v>40479.679861111108</v>
      </c>
      <c r="C25" s="119">
        <v>36</v>
      </c>
      <c r="D25" s="119" t="s">
        <v>106</v>
      </c>
      <c r="E25" s="119" t="s">
        <v>90</v>
      </c>
      <c r="F25" s="342">
        <v>0.99538533533853268</v>
      </c>
      <c r="G25" s="120">
        <v>0.99504840418277496</v>
      </c>
      <c r="H25" s="119">
        <v>9252.4433333333345</v>
      </c>
      <c r="I25" s="119">
        <v>2.6554283333333335</v>
      </c>
      <c r="J25" s="119">
        <v>3.9125249999999996</v>
      </c>
      <c r="K25" s="119">
        <v>0</v>
      </c>
      <c r="L25" s="119">
        <v>0.86403200000000002</v>
      </c>
      <c r="M25" s="119">
        <v>5.4819066666666671</v>
      </c>
      <c r="N25" s="119">
        <v>1.3526340000000001</v>
      </c>
      <c r="O25" s="119">
        <v>0</v>
      </c>
      <c r="P25" s="119">
        <v>0</v>
      </c>
      <c r="Q25" s="119">
        <v>0</v>
      </c>
      <c r="R25" s="119">
        <v>1.8927516666666666</v>
      </c>
      <c r="S25" s="119">
        <v>0</v>
      </c>
      <c r="T25" s="119">
        <v>9.259930104151123E-3</v>
      </c>
      <c r="U25" s="119">
        <v>0</v>
      </c>
      <c r="V25" s="119">
        <v>2.3744590804149937</v>
      </c>
      <c r="W25" s="119">
        <v>0</v>
      </c>
      <c r="X25" s="119">
        <v>1.1891658150711766</v>
      </c>
      <c r="Y25" s="119">
        <v>0.93433645819618849</v>
      </c>
      <c r="Z25" s="119">
        <v>0</v>
      </c>
      <c r="AA25" s="119">
        <v>0</v>
      </c>
      <c r="AB25" s="119">
        <v>1.4250692088157524</v>
      </c>
      <c r="AC25" s="119">
        <v>1.6003600831088094E-2</v>
      </c>
      <c r="AD25" s="119">
        <v>3.9658111906954459E-2</v>
      </c>
      <c r="AE25" s="119">
        <v>0</v>
      </c>
      <c r="AF25" s="119">
        <v>50.147830992580829</v>
      </c>
      <c r="AG25" s="119">
        <v>0</v>
      </c>
      <c r="AH25" s="119">
        <v>4.7509068907281633E-2</v>
      </c>
      <c r="AI25" s="119">
        <v>0</v>
      </c>
      <c r="AJ25" s="119">
        <v>0.19446520984915128</v>
      </c>
      <c r="AK25" s="119">
        <v>7.4481924244383024E-3</v>
      </c>
      <c r="AL25" s="119">
        <v>0</v>
      </c>
      <c r="AM25" s="119">
        <f t="shared" si="1"/>
        <v>1031.2024054070509</v>
      </c>
      <c r="AN25" s="119">
        <v>44.788560594831196</v>
      </c>
      <c r="AO25" s="119">
        <v>83.562243870326455</v>
      </c>
      <c r="AP25" s="119">
        <v>44082.643670955957</v>
      </c>
      <c r="AQ25" s="119">
        <v>722.34175849184714</v>
      </c>
      <c r="AR25" s="119">
        <f t="shared" si="2"/>
        <v>31.842734348247824</v>
      </c>
      <c r="AS25" s="119">
        <f t="shared" si="0"/>
        <v>9298.4856761137053</v>
      </c>
      <c r="AT25" s="119">
        <f t="shared" si="3"/>
        <v>3562663.688217571</v>
      </c>
      <c r="AU25" s="119">
        <f t="shared" si="4"/>
        <v>0.68713656756228692</v>
      </c>
      <c r="AV25" s="119">
        <f t="shared" si="5"/>
        <v>2.1579069185686851E-2</v>
      </c>
      <c r="AW25" s="119">
        <f t="shared" si="6"/>
        <v>0.94011486229657515</v>
      </c>
      <c r="AX25" s="119">
        <f t="shared" si="7"/>
        <v>0</v>
      </c>
      <c r="AY25" s="119">
        <f t="shared" si="8"/>
        <v>0.22358275510252693</v>
      </c>
      <c r="AZ25" s="119">
        <f t="shared" si="9"/>
        <v>2.1278027823302428</v>
      </c>
      <c r="BA25" s="119">
        <f t="shared" si="10"/>
        <v>0.67503222283636377</v>
      </c>
      <c r="BB25" s="119">
        <f t="shared" si="11"/>
        <v>0</v>
      </c>
      <c r="BC25" s="119">
        <f t="shared" si="12"/>
        <v>0</v>
      </c>
      <c r="BD25" s="119">
        <f t="shared" si="13"/>
        <v>0</v>
      </c>
      <c r="BE25" s="119">
        <f t="shared" si="14"/>
        <v>1.2594373790468396</v>
      </c>
      <c r="BF25" s="119">
        <f t="shared" si="15"/>
        <v>5.2259700016125485</v>
      </c>
      <c r="BG25" s="119">
        <f t="shared" si="16"/>
        <v>0.16411812956948882</v>
      </c>
    </row>
    <row r="26" spans="1:59" x14ac:dyDescent="0.25">
      <c r="A26" s="118">
        <v>40479.434027777759</v>
      </c>
      <c r="B26" s="118">
        <v>40479.413194444474</v>
      </c>
      <c r="C26" s="119">
        <v>32</v>
      </c>
      <c r="D26" s="119" t="s">
        <v>106</v>
      </c>
      <c r="E26" s="119" t="s">
        <v>91</v>
      </c>
      <c r="F26" s="343">
        <v>0.97989999999999999</v>
      </c>
      <c r="G26" s="120">
        <v>0.97677236325539585</v>
      </c>
      <c r="H26" s="119">
        <v>4607.5512399999998</v>
      </c>
      <c r="I26" s="119">
        <v>11.427027200000003</v>
      </c>
      <c r="J26" s="119">
        <v>2.4429799999999999</v>
      </c>
      <c r="K26" s="119">
        <v>2.4803925000000002</v>
      </c>
      <c r="L26" s="119">
        <v>1.6706032142857143</v>
      </c>
      <c r="M26" s="119">
        <v>3.6180379999999999</v>
      </c>
      <c r="N26" s="119">
        <v>1.5726933750000001</v>
      </c>
      <c r="O26" s="119">
        <v>7.9156879999999994</v>
      </c>
      <c r="P26" s="119">
        <v>4.9118249999999994</v>
      </c>
      <c r="Q26" s="119">
        <v>1.9260699999999999</v>
      </c>
      <c r="R26" s="119">
        <v>2.9120465217391303</v>
      </c>
      <c r="S26" s="119">
        <v>0</v>
      </c>
      <c r="T26" s="119">
        <v>9.9575947133940072E-3</v>
      </c>
      <c r="U26" s="119">
        <v>6.2915119376170964E-3</v>
      </c>
      <c r="V26" s="119">
        <v>1.31843790735956</v>
      </c>
      <c r="W26" s="119">
        <v>0</v>
      </c>
      <c r="X26" s="119">
        <v>1.0107001149338801</v>
      </c>
      <c r="Y26" s="119">
        <v>0.88189105130400491</v>
      </c>
      <c r="Z26" s="119">
        <v>0</v>
      </c>
      <c r="AA26" s="119">
        <v>0</v>
      </c>
      <c r="AB26" s="119">
        <v>1.4570534286894208</v>
      </c>
      <c r="AC26" s="119">
        <v>1.9307250665179018E-2</v>
      </c>
      <c r="AD26" s="119">
        <v>3.9308760699184854E-2</v>
      </c>
      <c r="AE26" s="119">
        <v>0</v>
      </c>
      <c r="AF26" s="119">
        <v>50.56861964904904</v>
      </c>
      <c r="AG26" s="119">
        <v>0</v>
      </c>
      <c r="AH26" s="119">
        <v>4.5488153570343755E-2</v>
      </c>
      <c r="AI26" s="119">
        <v>0</v>
      </c>
      <c r="AJ26" s="119">
        <v>0.19467229085932808</v>
      </c>
      <c r="AK26" s="119">
        <v>5.8888551736096043E-3</v>
      </c>
      <c r="AL26" s="119">
        <v>0</v>
      </c>
      <c r="AM26" s="119">
        <f t="shared" si="1"/>
        <v>971.34305745480151</v>
      </c>
      <c r="AN26" s="119">
        <v>45.592637092836441</v>
      </c>
      <c r="AO26" s="119">
        <v>78.985288312358236</v>
      </c>
      <c r="AP26" s="119">
        <v>45646.725413973654</v>
      </c>
      <c r="AQ26" s="119">
        <v>683.96649666756764</v>
      </c>
      <c r="AR26" s="119">
        <f t="shared" si="2"/>
        <v>31.220830865741988</v>
      </c>
      <c r="AS26" s="119">
        <f t="shared" si="0"/>
        <v>4717.1187610631314</v>
      </c>
      <c r="AT26" s="119">
        <f t="shared" si="3"/>
        <v>6615138.8806040445</v>
      </c>
      <c r="AU26" s="119">
        <f t="shared" si="4"/>
        <v>5.4904239008361078</v>
      </c>
      <c r="AV26" s="119">
        <f t="shared" si="5"/>
        <v>0.17585771257806734</v>
      </c>
      <c r="AW26" s="119">
        <f t="shared" si="6"/>
        <v>1.0899531817016597</v>
      </c>
      <c r="AX26" s="119">
        <f t="shared" si="7"/>
        <v>2.4686697022638207</v>
      </c>
      <c r="AY26" s="119">
        <f t="shared" si="8"/>
        <v>0.802686442938362</v>
      </c>
      <c r="AZ26" s="119">
        <f t="shared" si="9"/>
        <v>2.6075761387878638</v>
      </c>
      <c r="BA26" s="119">
        <f t="shared" si="10"/>
        <v>1.4573115304292306</v>
      </c>
      <c r="BB26" s="119">
        <f t="shared" si="11"/>
        <v>7.6066122581315918</v>
      </c>
      <c r="BC26" s="119">
        <f t="shared" si="12"/>
        <v>3.7086012955066412</v>
      </c>
      <c r="BD26" s="119">
        <f t="shared" si="13"/>
        <v>1.9169670338219764</v>
      </c>
      <c r="BE26" s="119">
        <f t="shared" si="14"/>
        <v>3.5978693543503737</v>
      </c>
      <c r="BF26" s="119">
        <f t="shared" si="15"/>
        <v>25.256246937931515</v>
      </c>
      <c r="BG26" s="119">
        <f t="shared" si="16"/>
        <v>0.80895499054910502</v>
      </c>
    </row>
    <row r="27" spans="1:59" x14ac:dyDescent="0.25">
      <c r="A27" s="118">
        <v>40479.713888888924</v>
      </c>
      <c r="B27" s="118">
        <v>40479.693055555545</v>
      </c>
      <c r="C27" s="119">
        <v>37</v>
      </c>
      <c r="D27" s="119" t="s">
        <v>106</v>
      </c>
      <c r="E27" s="119" t="s">
        <v>92</v>
      </c>
      <c r="F27" s="342">
        <v>0.98994121318682038</v>
      </c>
      <c r="G27" s="120">
        <v>0.98941216896238848</v>
      </c>
      <c r="H27" s="119">
        <v>11112.84369230769</v>
      </c>
      <c r="I27" s="119">
        <v>5.8582356000000004</v>
      </c>
      <c r="J27" s="119">
        <v>3.1028799999999999</v>
      </c>
      <c r="K27" s="119">
        <v>0</v>
      </c>
      <c r="L27" s="119">
        <v>0</v>
      </c>
      <c r="M27" s="119">
        <v>8.0785642857142879</v>
      </c>
      <c r="N27" s="119">
        <v>3.7731539999999995</v>
      </c>
      <c r="O27" s="119">
        <v>2.4690500000000002</v>
      </c>
      <c r="P27" s="119">
        <v>0</v>
      </c>
      <c r="Q27" s="119">
        <v>14.571287692307695</v>
      </c>
      <c r="R27" s="119">
        <v>2.0880200000000002</v>
      </c>
      <c r="S27" s="119">
        <v>0</v>
      </c>
      <c r="T27" s="119">
        <v>1.3124270080881243E-2</v>
      </c>
      <c r="U27" s="119">
        <v>1.0852739102028683E-2</v>
      </c>
      <c r="V27" s="119">
        <v>2.2111297377566648</v>
      </c>
      <c r="W27" s="119">
        <v>0</v>
      </c>
      <c r="X27" s="119">
        <v>0.90839732316470023</v>
      </c>
      <c r="Y27" s="119">
        <v>0.87141618447609404</v>
      </c>
      <c r="Z27" s="119">
        <v>0</v>
      </c>
      <c r="AA27" s="119">
        <v>0</v>
      </c>
      <c r="AB27" s="119">
        <v>1.3640562627783261</v>
      </c>
      <c r="AC27" s="119">
        <v>2.3169371366743713E-2</v>
      </c>
      <c r="AD27" s="119">
        <v>2.9883500420711525E-2</v>
      </c>
      <c r="AE27" s="119">
        <v>0</v>
      </c>
      <c r="AF27" s="119">
        <v>43.268905135424554</v>
      </c>
      <c r="AG27" s="119">
        <v>0</v>
      </c>
      <c r="AH27" s="119">
        <v>3.5839858819247422E-2</v>
      </c>
      <c r="AI27" s="119">
        <v>0</v>
      </c>
      <c r="AJ27" s="119">
        <v>0.15537581315097701</v>
      </c>
      <c r="AK27" s="119">
        <v>1.0499420356241013E-2</v>
      </c>
      <c r="AL27" s="119">
        <v>0</v>
      </c>
      <c r="AM27" s="119">
        <f t="shared" si="1"/>
        <v>1008.6754912530253</v>
      </c>
      <c r="AN27" s="119">
        <v>50.247559947352258</v>
      </c>
      <c r="AO27" s="119">
        <v>81.235622036841605</v>
      </c>
      <c r="AP27" s="119">
        <v>49427.334540857577</v>
      </c>
      <c r="AQ27" s="119">
        <v>662.75562794747009</v>
      </c>
      <c r="AR27" s="119">
        <f t="shared" si="2"/>
        <v>32.758244141395743</v>
      </c>
      <c r="AS27" s="119">
        <f t="shared" si="0"/>
        <v>11231.763708709886</v>
      </c>
      <c r="AT27" s="119">
        <f t="shared" si="3"/>
        <v>2885005.5073163058</v>
      </c>
      <c r="AU27" s="119">
        <f t="shared" si="4"/>
        <v>1.2275724387454747</v>
      </c>
      <c r="AV27" s="119">
        <f t="shared" si="5"/>
        <v>3.7473694665893995E-2</v>
      </c>
      <c r="AW27" s="119">
        <f t="shared" si="6"/>
        <v>0.60375479403912335</v>
      </c>
      <c r="AX27" s="119">
        <f t="shared" si="7"/>
        <v>0</v>
      </c>
      <c r="AY27" s="119">
        <f t="shared" si="8"/>
        <v>0</v>
      </c>
      <c r="AZ27" s="119">
        <f t="shared" si="9"/>
        <v>2.5392516293924015</v>
      </c>
      <c r="BA27" s="119">
        <f t="shared" si="10"/>
        <v>1.5248269358688393</v>
      </c>
      <c r="BB27" s="119">
        <f t="shared" si="11"/>
        <v>1.0347612956653753</v>
      </c>
      <c r="BC27" s="119">
        <f t="shared" si="12"/>
        <v>0</v>
      </c>
      <c r="BD27" s="119">
        <f t="shared" si="13"/>
        <v>6.3248202956624748</v>
      </c>
      <c r="BE27" s="119">
        <f t="shared" si="14"/>
        <v>1.1250955703134493</v>
      </c>
      <c r="BF27" s="119">
        <f t="shared" si="15"/>
        <v>13.152510520941663</v>
      </c>
      <c r="BG27" s="119">
        <f t="shared" si="16"/>
        <v>0.40150230470750953</v>
      </c>
    </row>
    <row r="28" spans="1:59" x14ac:dyDescent="0.25">
      <c r="A28" s="118">
        <v>40479.590972222228</v>
      </c>
      <c r="B28" s="118">
        <v>40479.570138888892</v>
      </c>
      <c r="C28" s="119">
        <v>33</v>
      </c>
      <c r="D28" s="119" t="s">
        <v>106</v>
      </c>
      <c r="E28" s="119" t="s">
        <v>93</v>
      </c>
      <c r="F28" s="342">
        <v>0.9708570134561737</v>
      </c>
      <c r="G28" s="120">
        <v>0.96585525703988362</v>
      </c>
      <c r="H28" s="119">
        <v>9971.025599999999</v>
      </c>
      <c r="I28" s="119">
        <v>50.482772000000004</v>
      </c>
      <c r="J28" s="119">
        <v>4.2244915384615389</v>
      </c>
      <c r="K28" s="119">
        <v>3.3049832500000003</v>
      </c>
      <c r="L28" s="119">
        <v>4.7854862499999999</v>
      </c>
      <c r="M28" s="119">
        <v>5.9189016666666667</v>
      </c>
      <c r="N28" s="119">
        <v>1.9432362000000005</v>
      </c>
      <c r="O28" s="119">
        <v>21.567712</v>
      </c>
      <c r="P28" s="119">
        <v>7.2562083333333334</v>
      </c>
      <c r="Q28" s="119">
        <v>0</v>
      </c>
      <c r="R28" s="119">
        <v>6.5446739999999988</v>
      </c>
      <c r="S28" s="119">
        <v>0</v>
      </c>
      <c r="T28" s="119">
        <v>9.0052778624698324E-3</v>
      </c>
      <c r="U28" s="119">
        <v>5.7974055795958299E-3</v>
      </c>
      <c r="V28" s="119">
        <v>1.5079130047926288</v>
      </c>
      <c r="W28" s="119">
        <v>0</v>
      </c>
      <c r="X28" s="119">
        <v>1.1537568529938296</v>
      </c>
      <c r="Y28" s="119">
        <v>0.95891465751637395</v>
      </c>
      <c r="Z28" s="119">
        <v>0</v>
      </c>
      <c r="AA28" s="119">
        <v>0</v>
      </c>
      <c r="AB28" s="119">
        <v>1.4737145313708446</v>
      </c>
      <c r="AC28" s="119">
        <v>1.2098933383504356E-2</v>
      </c>
      <c r="AD28" s="119">
        <v>4.2059971887727247E-2</v>
      </c>
      <c r="AE28" s="119">
        <v>0</v>
      </c>
      <c r="AF28" s="119">
        <v>51.334334431217044</v>
      </c>
      <c r="AG28" s="119">
        <v>0</v>
      </c>
      <c r="AH28" s="119">
        <v>4.9718443212583237E-2</v>
      </c>
      <c r="AI28" s="119">
        <v>0</v>
      </c>
      <c r="AJ28" s="119">
        <v>0.20573606568394712</v>
      </c>
      <c r="AK28" s="119">
        <v>5.4445200225769564E-3</v>
      </c>
      <c r="AL28" s="119">
        <v>0</v>
      </c>
      <c r="AM28" s="119">
        <f t="shared" si="1"/>
        <v>987.07948311254302</v>
      </c>
      <c r="AN28" s="119">
        <v>46.536072515672252</v>
      </c>
      <c r="AO28" s="119">
        <v>92.901020173103575</v>
      </c>
      <c r="AP28" s="119">
        <v>44580.615177445979</v>
      </c>
      <c r="AQ28" s="119">
        <v>701.0269326419733</v>
      </c>
      <c r="AR28" s="119">
        <f t="shared" si="2"/>
        <v>31.252211913137156</v>
      </c>
      <c r="AS28" s="119">
        <f t="shared" si="0"/>
        <v>10323.519520470198</v>
      </c>
      <c r="AT28" s="119">
        <f t="shared" si="3"/>
        <v>3071619.9385407059</v>
      </c>
      <c r="AU28" s="119">
        <f t="shared" si="4"/>
        <v>11.262746803590469</v>
      </c>
      <c r="AV28" s="119">
        <f t="shared" si="5"/>
        <v>0.36038238940956591</v>
      </c>
      <c r="AW28" s="119">
        <f t="shared" si="6"/>
        <v>0.87516690903530248</v>
      </c>
      <c r="AX28" s="119">
        <f t="shared" si="7"/>
        <v>1.5273562696241183</v>
      </c>
      <c r="AY28" s="119">
        <f t="shared" si="8"/>
        <v>1.0676458092636758</v>
      </c>
      <c r="AZ28" s="119">
        <f t="shared" si="9"/>
        <v>1.9807675426484987</v>
      </c>
      <c r="BA28" s="119">
        <f t="shared" si="10"/>
        <v>0.83610813252804173</v>
      </c>
      <c r="BB28" s="119">
        <f t="shared" si="11"/>
        <v>9.6235475892155762</v>
      </c>
      <c r="BC28" s="119">
        <f t="shared" si="12"/>
        <v>2.5439321000631989</v>
      </c>
      <c r="BD28" s="119">
        <f t="shared" si="13"/>
        <v>0</v>
      </c>
      <c r="BE28" s="119">
        <f t="shared" si="14"/>
        <v>3.7545994365103104</v>
      </c>
      <c r="BF28" s="119">
        <f t="shared" si="15"/>
        <v>22.209123788888725</v>
      </c>
      <c r="BG28" s="119">
        <f t="shared" si="16"/>
        <v>0.71064166116040295</v>
      </c>
    </row>
    <row r="29" spans="1:59" x14ac:dyDescent="0.25">
      <c r="A29" s="121">
        <v>40480.397222222222</v>
      </c>
      <c r="B29" s="121">
        <v>40480.376388888879</v>
      </c>
      <c r="C29" s="122">
        <v>38</v>
      </c>
      <c r="D29" s="122" t="s">
        <v>106</v>
      </c>
      <c r="E29" s="122" t="s">
        <v>94</v>
      </c>
      <c r="F29" s="342">
        <v>0.98690675682147067</v>
      </c>
      <c r="G29" s="123">
        <v>0.98336211345101643</v>
      </c>
      <c r="H29" s="122">
        <v>8476.2288461538465</v>
      </c>
      <c r="I29" s="122">
        <v>28.15006923076923</v>
      </c>
      <c r="J29" s="122">
        <v>2.78485</v>
      </c>
      <c r="K29" s="122">
        <v>0</v>
      </c>
      <c r="L29" s="122">
        <v>2.1966110434782609</v>
      </c>
      <c r="M29" s="122">
        <v>4.0399393749999994</v>
      </c>
      <c r="N29" s="122">
        <v>1.9375283749999999</v>
      </c>
      <c r="O29" s="122">
        <v>7.6487209999999992</v>
      </c>
      <c r="P29" s="122">
        <v>5.2800900000000004</v>
      </c>
      <c r="Q29" s="122">
        <v>2.6749999999999998</v>
      </c>
      <c r="R29" s="122">
        <v>2.6261004545454547</v>
      </c>
      <c r="S29" s="122">
        <v>0</v>
      </c>
      <c r="T29" s="122">
        <v>5.803585669989648E-3</v>
      </c>
      <c r="U29" s="122">
        <v>0</v>
      </c>
      <c r="V29" s="122">
        <v>1.1122504047100543</v>
      </c>
      <c r="W29" s="122">
        <v>0</v>
      </c>
      <c r="X29" s="122">
        <v>0.71405367060554314</v>
      </c>
      <c r="Y29" s="122">
        <v>1.0131136499833355</v>
      </c>
      <c r="Z29" s="122">
        <v>0</v>
      </c>
      <c r="AA29" s="122">
        <v>0</v>
      </c>
      <c r="AB29" s="122">
        <v>1.6883820723555376</v>
      </c>
      <c r="AC29" s="122">
        <v>1.236381590624369E-2</v>
      </c>
      <c r="AD29" s="122">
        <v>2.2705002692137335E-2</v>
      </c>
      <c r="AE29" s="122">
        <v>0</v>
      </c>
      <c r="AF29" s="122">
        <v>50.174441758668316</v>
      </c>
      <c r="AG29" s="122">
        <v>0</v>
      </c>
      <c r="AH29" s="122">
        <v>2.5682120041506246E-2</v>
      </c>
      <c r="AI29" s="122">
        <v>0</v>
      </c>
      <c r="AJ29" s="122">
        <v>0.13834873425244837</v>
      </c>
      <c r="AK29" s="122">
        <v>0</v>
      </c>
      <c r="AL29" s="122">
        <v>0</v>
      </c>
      <c r="AM29" s="122">
        <f t="shared" si="1"/>
        <v>1044.6912015129201</v>
      </c>
      <c r="AN29" s="122">
        <v>49.774389451549901</v>
      </c>
      <c r="AO29" s="122">
        <v>59.602793908888295</v>
      </c>
      <c r="AP29" s="122">
        <v>51265.402989539863</v>
      </c>
      <c r="AQ29" s="122">
        <v>668.38033071688221</v>
      </c>
      <c r="AR29" s="122">
        <f t="shared" si="2"/>
        <v>34.264787004482898</v>
      </c>
      <c r="AS29" s="122">
        <f t="shared" si="0"/>
        <v>8619.6414629066021</v>
      </c>
      <c r="AT29" s="122">
        <f t="shared" si="3"/>
        <v>3893515.1761272512</v>
      </c>
      <c r="AU29" s="122">
        <f t="shared" si="4"/>
        <v>7.9607683767909672</v>
      </c>
      <c r="AV29" s="122">
        <f t="shared" si="5"/>
        <v>0.23233088755956521</v>
      </c>
      <c r="AW29" s="122">
        <f t="shared" si="6"/>
        <v>0.73129506924562226</v>
      </c>
      <c r="AX29" s="122">
        <f t="shared" si="7"/>
        <v>0</v>
      </c>
      <c r="AY29" s="122">
        <f t="shared" si="8"/>
        <v>0.62119604707464882</v>
      </c>
      <c r="AZ29" s="122">
        <f t="shared" si="9"/>
        <v>1.7137269551809458</v>
      </c>
      <c r="BA29" s="122">
        <f t="shared" si="10"/>
        <v>1.0567185243604209</v>
      </c>
      <c r="BB29" s="122">
        <f t="shared" si="11"/>
        <v>4.3260779048558744</v>
      </c>
      <c r="BC29" s="122">
        <f t="shared" si="12"/>
        <v>2.3464510091776409</v>
      </c>
      <c r="BD29" s="122">
        <f t="shared" si="13"/>
        <v>1.5670009846333151</v>
      </c>
      <c r="BE29" s="122">
        <f t="shared" si="14"/>
        <v>1.9096831702052735</v>
      </c>
      <c r="BF29" s="122">
        <f t="shared" si="15"/>
        <v>14.272149664733741</v>
      </c>
      <c r="BG29" s="122">
        <f t="shared" si="16"/>
        <v>0.4165252701809149</v>
      </c>
    </row>
    <row r="30" spans="1:59" x14ac:dyDescent="0.25">
      <c r="F30" s="337">
        <f>AVERAGE(F3:F29)</f>
        <v>0.98815220043455421</v>
      </c>
      <c r="G30" s="337">
        <f>AVERAGE(G3:G29)</f>
        <v>0.98646865272327711</v>
      </c>
      <c r="AV30" s="124">
        <f>AVERAGE(AV3:AV29)</f>
        <v>0.12137752800609107</v>
      </c>
      <c r="BG30" s="124">
        <f>AVERAGE(BG3:BG29)</f>
        <v>0.50004669073572094</v>
      </c>
    </row>
    <row r="33" spans="1:2" x14ac:dyDescent="0.25">
      <c r="A33" s="344" t="s">
        <v>709</v>
      </c>
      <c r="B33" s="345" t="s">
        <v>710</v>
      </c>
    </row>
  </sheetData>
  <mergeCells count="6">
    <mergeCell ref="AU1:BG1"/>
    <mergeCell ref="A1:G1"/>
    <mergeCell ref="H1:R1"/>
    <mergeCell ref="S1:AM1"/>
    <mergeCell ref="AN1:AR1"/>
    <mergeCell ref="AS1:AT1"/>
  </mergeCells>
  <pageMargins left="0.7" right="0.7" top="0.75" bottom="0.75" header="0.3" footer="0.3"/>
  <pageSetup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92D050"/>
  </sheetPr>
  <dimension ref="A1:BA33"/>
  <sheetViews>
    <sheetView zoomScale="90" zoomScaleNormal="90" workbookViewId="0">
      <selection sqref="A1:G1"/>
    </sheetView>
  </sheetViews>
  <sheetFormatPr defaultRowHeight="15" x14ac:dyDescent="0.25"/>
  <cols>
    <col min="1" max="2" width="20" style="113" bestFit="1" customWidth="1"/>
    <col min="3" max="3" width="6.7109375" style="114" bestFit="1" customWidth="1"/>
    <col min="4" max="4" width="9.7109375" style="114" bestFit="1" customWidth="1"/>
    <col min="5" max="5" width="7.7109375" style="114" bestFit="1" customWidth="1"/>
    <col min="6" max="6" width="7.7109375" style="114" customWidth="1"/>
    <col min="7" max="7" width="9.140625" style="114"/>
    <col min="8" max="8" width="12.5703125" style="114" customWidth="1"/>
    <col min="9" max="9" width="15.85546875" style="114" bestFit="1" customWidth="1"/>
    <col min="10" max="10" width="13.85546875" style="114" customWidth="1"/>
    <col min="11" max="11" width="16.7109375" style="114" customWidth="1"/>
    <col min="12" max="12" width="20.140625" style="114" customWidth="1"/>
    <col min="13" max="13" width="12.5703125" style="114" customWidth="1"/>
    <col min="14" max="14" width="13.28515625" style="114" bestFit="1" customWidth="1"/>
    <col min="15" max="15" width="13.85546875" style="114" customWidth="1"/>
    <col min="16" max="16" width="22.7109375" style="127" customWidth="1"/>
    <col min="17" max="17" width="15.28515625" style="127" customWidth="1"/>
    <col min="18" max="18" width="24" style="127" customWidth="1"/>
    <col min="19" max="19" width="12.85546875" style="114" customWidth="1"/>
    <col min="20" max="20" width="18.42578125" style="114" customWidth="1"/>
    <col min="21" max="21" width="15.42578125" style="114" customWidth="1"/>
    <col min="22" max="22" width="18.5703125" style="114" customWidth="1"/>
    <col min="23" max="23" width="17.28515625" style="114" customWidth="1"/>
    <col min="24" max="24" width="19.85546875" style="114" customWidth="1"/>
    <col min="25" max="25" width="12.85546875" style="114" customWidth="1"/>
    <col min="26" max="26" width="14.28515625" style="114" customWidth="1"/>
    <col min="27" max="27" width="16.28515625" style="114" customWidth="1"/>
    <col min="28" max="28" width="16.42578125" style="114" customWidth="1"/>
    <col min="29" max="29" width="17.7109375" style="114" customWidth="1"/>
    <col min="30" max="30" width="13.5703125" style="114" customWidth="1"/>
    <col min="31" max="31" width="15.85546875" style="114" customWidth="1"/>
    <col min="32" max="32" width="13.7109375" style="114" customWidth="1"/>
    <col min="33" max="33" width="16" style="114" customWidth="1"/>
    <col min="34" max="35" width="17.140625" style="114" customWidth="1"/>
    <col min="36" max="36" width="9.140625" style="114"/>
    <col min="37" max="38" width="20.140625" style="114" customWidth="1"/>
    <col min="39" max="39" width="12" style="114" bestFit="1" customWidth="1"/>
    <col min="40" max="41" width="9.140625" style="114"/>
    <col min="42" max="42" width="11.42578125" style="114" customWidth="1"/>
    <col min="43" max="52" width="9.140625" style="114"/>
    <col min="53" max="53" width="11.42578125" style="114" customWidth="1"/>
    <col min="54" max="16384" width="9.140625" style="114"/>
  </cols>
  <sheetData>
    <row r="1" spans="1:53" s="111" customFormat="1" x14ac:dyDescent="0.25">
      <c r="A1" s="386" t="s">
        <v>56</v>
      </c>
      <c r="B1" s="386"/>
      <c r="C1" s="386"/>
      <c r="D1" s="386"/>
      <c r="E1" s="386"/>
      <c r="F1" s="386"/>
      <c r="G1" s="387"/>
      <c r="H1" s="374" t="s">
        <v>330</v>
      </c>
      <c r="I1" s="375"/>
      <c r="J1" s="375"/>
      <c r="K1" s="375"/>
      <c r="L1" s="375"/>
      <c r="M1" s="375"/>
      <c r="N1" s="375"/>
      <c r="O1" s="375"/>
      <c r="P1" s="375"/>
      <c r="Q1" s="375"/>
      <c r="R1" s="376"/>
      <c r="S1" s="388" t="s">
        <v>58</v>
      </c>
      <c r="T1" s="389"/>
      <c r="U1" s="389"/>
      <c r="V1" s="389"/>
      <c r="W1" s="389"/>
      <c r="X1" s="389"/>
      <c r="Y1" s="389"/>
      <c r="Z1" s="389"/>
      <c r="AA1" s="389"/>
      <c r="AB1" s="389"/>
      <c r="AC1" s="389"/>
      <c r="AD1" s="389"/>
      <c r="AE1" s="389"/>
      <c r="AF1" s="389"/>
      <c r="AG1" s="389"/>
      <c r="AH1" s="389"/>
      <c r="AI1" s="390"/>
      <c r="AJ1" s="391" t="s">
        <v>60</v>
      </c>
      <c r="AK1" s="392"/>
      <c r="AL1" s="393"/>
      <c r="AM1" s="383" t="s">
        <v>114</v>
      </c>
      <c r="AN1" s="384"/>
      <c r="AO1" s="385" t="s">
        <v>61</v>
      </c>
      <c r="AP1" s="385"/>
      <c r="AQ1" s="385"/>
      <c r="AR1" s="385"/>
      <c r="AS1" s="385"/>
      <c r="AT1" s="385"/>
      <c r="AU1" s="385"/>
      <c r="AV1" s="385"/>
      <c r="AW1" s="385"/>
      <c r="AX1" s="385"/>
      <c r="AY1" s="385"/>
      <c r="AZ1" s="385"/>
      <c r="BA1" s="385"/>
    </row>
    <row r="2" spans="1:53" s="112" customFormat="1" ht="60" x14ac:dyDescent="0.25">
      <c r="A2" s="14" t="s">
        <v>3</v>
      </c>
      <c r="B2" s="14" t="s">
        <v>4</v>
      </c>
      <c r="C2" s="14" t="s">
        <v>0</v>
      </c>
      <c r="D2" s="14" t="s">
        <v>1</v>
      </c>
      <c r="E2" s="14" t="s">
        <v>2</v>
      </c>
      <c r="F2" s="15" t="s">
        <v>635</v>
      </c>
      <c r="G2" s="15" t="s">
        <v>62</v>
      </c>
      <c r="H2" s="16" t="s">
        <v>380</v>
      </c>
      <c r="I2" s="16" t="s">
        <v>381</v>
      </c>
      <c r="J2" s="16" t="s">
        <v>333</v>
      </c>
      <c r="K2" s="16" t="s">
        <v>662</v>
      </c>
      <c r="L2" s="16" t="s">
        <v>445</v>
      </c>
      <c r="M2" s="16" t="s">
        <v>444</v>
      </c>
      <c r="N2" s="16" t="s">
        <v>663</v>
      </c>
      <c r="O2" s="16" t="s">
        <v>338</v>
      </c>
      <c r="P2" s="16" t="s">
        <v>664</v>
      </c>
      <c r="Q2" s="16" t="s">
        <v>665</v>
      </c>
      <c r="R2" s="16" t="s">
        <v>341</v>
      </c>
      <c r="S2" s="100" t="s">
        <v>382</v>
      </c>
      <c r="T2" s="100" t="s">
        <v>383</v>
      </c>
      <c r="U2" s="100" t="s">
        <v>384</v>
      </c>
      <c r="V2" s="100" t="s">
        <v>385</v>
      </c>
      <c r="W2" s="100" t="s">
        <v>386</v>
      </c>
      <c r="X2" s="100" t="s">
        <v>387</v>
      </c>
      <c r="Y2" s="100" t="s">
        <v>388</v>
      </c>
      <c r="Z2" s="100" t="s">
        <v>389</v>
      </c>
      <c r="AA2" s="100" t="s">
        <v>390</v>
      </c>
      <c r="AB2" s="100" t="s">
        <v>391</v>
      </c>
      <c r="AC2" s="100" t="s">
        <v>392</v>
      </c>
      <c r="AD2" s="100" t="s">
        <v>393</v>
      </c>
      <c r="AE2" s="100" t="s">
        <v>458</v>
      </c>
      <c r="AF2" s="100" t="s">
        <v>459</v>
      </c>
      <c r="AG2" s="100" t="s">
        <v>460</v>
      </c>
      <c r="AH2" s="100" t="s">
        <v>394</v>
      </c>
      <c r="AI2" s="101" t="s">
        <v>395</v>
      </c>
      <c r="AJ2" s="19" t="s">
        <v>396</v>
      </c>
      <c r="AK2" s="19" t="s">
        <v>365</v>
      </c>
      <c r="AL2" s="21" t="s">
        <v>84</v>
      </c>
      <c r="AM2" s="103" t="s">
        <v>366</v>
      </c>
      <c r="AN2" s="103" t="s">
        <v>367</v>
      </c>
      <c r="AO2" s="22" t="s">
        <v>368</v>
      </c>
      <c r="AP2" s="22" t="s">
        <v>369</v>
      </c>
      <c r="AQ2" s="104" t="s">
        <v>370</v>
      </c>
      <c r="AR2" s="104" t="s">
        <v>397</v>
      </c>
      <c r="AS2" s="104" t="s">
        <v>398</v>
      </c>
      <c r="AT2" s="104" t="s">
        <v>399</v>
      </c>
      <c r="AU2" s="104" t="s">
        <v>374</v>
      </c>
      <c r="AV2" s="104" t="s">
        <v>375</v>
      </c>
      <c r="AW2" s="104" t="s">
        <v>376</v>
      </c>
      <c r="AX2" s="104" t="s">
        <v>400</v>
      </c>
      <c r="AY2" s="104" t="s">
        <v>378</v>
      </c>
      <c r="AZ2" s="22" t="s">
        <v>379</v>
      </c>
      <c r="BA2" s="22" t="s">
        <v>86</v>
      </c>
    </row>
    <row r="3" spans="1:53" x14ac:dyDescent="0.25">
      <c r="A3" s="115">
        <v>40485.487434895833</v>
      </c>
      <c r="B3" s="115">
        <v>40485.503103298615</v>
      </c>
      <c r="C3" s="116">
        <v>57</v>
      </c>
      <c r="D3" s="116" t="s">
        <v>107</v>
      </c>
      <c r="E3" s="116" t="s">
        <v>108</v>
      </c>
      <c r="F3" s="342">
        <v>0.97609288092662549</v>
      </c>
      <c r="G3" s="117">
        <v>0.97517773817868891</v>
      </c>
      <c r="H3" s="116">
        <v>13.770126333333332</v>
      </c>
      <c r="I3" s="116">
        <v>16164.968666666664</v>
      </c>
      <c r="J3" s="304">
        <v>9.6324640000000024</v>
      </c>
      <c r="K3" s="304">
        <v>5.5165533333333334</v>
      </c>
      <c r="L3" s="304">
        <v>2.3157100000000002</v>
      </c>
      <c r="M3" s="304">
        <v>8.5018700000000003</v>
      </c>
      <c r="N3" s="304">
        <v>3.5948236363636368</v>
      </c>
      <c r="O3" s="304">
        <v>28.477725</v>
      </c>
      <c r="P3" s="304">
        <v>46.492388888888883</v>
      </c>
      <c r="Q3" s="304">
        <v>0</v>
      </c>
      <c r="R3" s="304">
        <v>24.771804285714285</v>
      </c>
      <c r="S3" s="119">
        <v>0</v>
      </c>
      <c r="T3" s="116">
        <v>0.53741702251136303</v>
      </c>
      <c r="U3" s="116">
        <v>55.198971390724182</v>
      </c>
      <c r="V3" s="116">
        <v>2.605257473886013</v>
      </c>
      <c r="W3" s="116">
        <v>1.9313694424927235</v>
      </c>
      <c r="X3" s="116">
        <v>0.61762796901166439</v>
      </c>
      <c r="Y3" s="116">
        <v>4.9115073680877686</v>
      </c>
      <c r="Z3" s="116">
        <v>0.23445447767153382</v>
      </c>
      <c r="AA3" s="116">
        <v>4.904499975964427E-2</v>
      </c>
      <c r="AB3" s="116">
        <v>8.4398295730352402E-2</v>
      </c>
      <c r="AC3" s="116">
        <v>6.800584786105901E-2</v>
      </c>
      <c r="AD3" s="116">
        <v>0.16290771914646029</v>
      </c>
      <c r="AE3" s="116">
        <v>2.5390506372787058E-2</v>
      </c>
      <c r="AF3" s="116">
        <v>1.4324933363241144E-3</v>
      </c>
      <c r="AG3" s="119">
        <v>0</v>
      </c>
      <c r="AH3" s="116">
        <v>0.24915519030764699</v>
      </c>
      <c r="AI3" s="116">
        <f>AJ3*(S3+T3+U3+2*(V3+W3)+3*(X3+Y3)+4*(Z3+AA3+AB3+AC3+AD3)+5*(AH3)+6*(AE3)+7*(AF3)+8*(AG3))/100*12/385.5</f>
        <v>2062.6599753689452</v>
      </c>
      <c r="AJ3" s="116">
        <v>77773.015798052918</v>
      </c>
      <c r="AK3" s="116">
        <v>788.49996948242187</v>
      </c>
      <c r="AL3" s="116">
        <f>AJ3*AK3/1000000</f>
        <v>61.324020583320639</v>
      </c>
      <c r="AM3" s="116">
        <f>I3/G3</f>
        <v>16576.43323242541</v>
      </c>
      <c r="AN3" s="116">
        <f>AI3/(AM3/1000000)*385.5/12</f>
        <v>3997419.1540258136</v>
      </c>
      <c r="AO3" s="116">
        <f>H3/1000000*AN3*28/385.5</f>
        <v>3.998078000597181</v>
      </c>
      <c r="AP3" s="116">
        <f>AO3/AL3</f>
        <v>6.5195953601330042E-2</v>
      </c>
      <c r="AQ3" s="116">
        <f>J3/1000000*$AN3*26/385.5</f>
        <v>2.5969647171093828</v>
      </c>
      <c r="AR3" s="116">
        <f>K3/1000000*$AN3*58/385.5</f>
        <v>3.3178070184553921</v>
      </c>
      <c r="AS3" s="116">
        <f>L3/1000000*$AN3*28/385.5</f>
        <v>0.67235325099023413</v>
      </c>
      <c r="AT3" s="116">
        <f>M3/1000000*$AN3*42/385.5</f>
        <v>3.7027045273348191</v>
      </c>
      <c r="AU3" s="116">
        <f>N3/1000000*$AN3*54/385.5</f>
        <v>2.0129206495580165</v>
      </c>
      <c r="AV3" s="116">
        <f>O3/1000000*$AN3*56/385.5</f>
        <v>16.536691541303416</v>
      </c>
      <c r="AW3" s="116">
        <f>P3/1000000*$AN3*44/385.5</f>
        <v>21.212401810318802</v>
      </c>
      <c r="AX3" s="116">
        <f>Q3/1000000*$AN3*58/385.5</f>
        <v>0</v>
      </c>
      <c r="AY3" s="116">
        <f>R3/1000000*$AN3*72/385.5</f>
        <v>18.49462131016212</v>
      </c>
      <c r="AZ3" s="116">
        <f>SUM(AQ3:AY3)</f>
        <v>68.546464825232178</v>
      </c>
      <c r="BA3" s="116">
        <f>AZ3/AL3</f>
        <v>1.1177751258513529</v>
      </c>
    </row>
    <row r="4" spans="1:53" x14ac:dyDescent="0.25">
      <c r="A4" s="118">
        <v>40487.632638888892</v>
      </c>
      <c r="B4" s="118">
        <v>40487.646527777775</v>
      </c>
      <c r="C4" s="119">
        <v>83</v>
      </c>
      <c r="D4" s="119" t="s">
        <v>107</v>
      </c>
      <c r="E4" s="119" t="s">
        <v>109</v>
      </c>
      <c r="F4" s="343">
        <v>0.99209999999999998</v>
      </c>
      <c r="G4" s="120">
        <v>0.99198989189922904</v>
      </c>
      <c r="H4" s="119">
        <v>1.8017001428571433</v>
      </c>
      <c r="I4" s="119">
        <v>8591.2855555555543</v>
      </c>
      <c r="J4" s="196">
        <v>0</v>
      </c>
      <c r="K4" s="196">
        <v>0</v>
      </c>
      <c r="L4" s="196">
        <v>0.93235350000000006</v>
      </c>
      <c r="M4" s="196">
        <v>5.5025199999999996</v>
      </c>
      <c r="N4" s="196">
        <v>1.2558829999999999</v>
      </c>
      <c r="O4" s="196">
        <v>0</v>
      </c>
      <c r="P4" s="196">
        <v>10.829000000000001</v>
      </c>
      <c r="Q4" s="196">
        <v>0</v>
      </c>
      <c r="R4" s="196">
        <v>8.3748562500000006</v>
      </c>
      <c r="S4" s="119">
        <v>0</v>
      </c>
      <c r="T4" s="119">
        <v>0.53922734090260094</v>
      </c>
      <c r="U4" s="119">
        <v>60.479923793247771</v>
      </c>
      <c r="V4" s="119">
        <v>2.9870115575336276</v>
      </c>
      <c r="W4" s="119">
        <v>2.1217452571505593</v>
      </c>
      <c r="X4" s="119">
        <v>0.39676816122872488</v>
      </c>
      <c r="Y4" s="119">
        <v>2.5152591523670016</v>
      </c>
      <c r="Z4" s="119">
        <v>0.23086172413258327</v>
      </c>
      <c r="AA4" s="119">
        <v>4.5837505942299253E-2</v>
      </c>
      <c r="AB4" s="119">
        <v>0.11370665083328883</v>
      </c>
      <c r="AC4" s="119">
        <v>6.8809179323060174E-2</v>
      </c>
      <c r="AD4" s="119">
        <v>0.19380190187976473</v>
      </c>
      <c r="AE4" s="119">
        <v>2.4222101572723614E-2</v>
      </c>
      <c r="AF4" s="119">
        <v>1.503758226698708E-3</v>
      </c>
      <c r="AG4" s="119">
        <v>0</v>
      </c>
      <c r="AH4" s="119">
        <v>0.24002905260948909</v>
      </c>
      <c r="AI4" s="119">
        <f t="shared" ref="AI4:AI29" si="0">AJ4*(S4+T4+U4+2*(V4+W4)+3*(X4+Y4)+4*(Z4+AA4+AB4+AC4+AD4)+5*(AH4)+6*(AE4)+7*(AF4)+8*(AG4))/100*12/385.5</f>
        <v>1986.5223589194045</v>
      </c>
      <c r="AJ4" s="119">
        <v>76026.219119225265</v>
      </c>
      <c r="AK4" s="119">
        <v>777.04959542410711</v>
      </c>
      <c r="AL4" s="119">
        <f t="shared" ref="AL4:AL29" si="1">AJ4*AK4/1000000</f>
        <v>59.076142808218506</v>
      </c>
      <c r="AM4" s="119">
        <f t="shared" ref="AM4:AM29" si="2">I4/G4</f>
        <v>8660.6583652853369</v>
      </c>
      <c r="AN4" s="119">
        <f t="shared" ref="AN4:AN29" si="3">AI4/(AM4/1000000)*385.5/12</f>
        <v>7368611.9563478865</v>
      </c>
      <c r="AO4" s="119">
        <f t="shared" ref="AO4:AO29" si="4">H4/1000000*AN4*28/385.5</f>
        <v>0.96427708950325175</v>
      </c>
      <c r="AP4" s="119">
        <f t="shared" ref="AP4:AP29" si="5">AO4/AL4</f>
        <v>1.6322614234203257E-2</v>
      </c>
      <c r="AQ4" s="119">
        <f t="shared" ref="AQ4:AQ29" si="6">J4/1000000*$AN4*26/385.5</f>
        <v>0</v>
      </c>
      <c r="AR4" s="119">
        <f t="shared" ref="AR4:AR29" si="7">K4/1000000*$AN4*58/385.5</f>
        <v>0</v>
      </c>
      <c r="AS4" s="119">
        <f t="shared" ref="AS4:AS29" si="8">L4/1000000*$AN4*28/385.5</f>
        <v>0.49899930514655866</v>
      </c>
      <c r="AT4" s="119">
        <f t="shared" ref="AT4:AT29" si="9">M4/1000000*$AN4*42/385.5</f>
        <v>4.4174559164872154</v>
      </c>
      <c r="AU4" s="119">
        <f t="shared" ref="AU4:AU29" si="10">N4/1000000*$AN4*54/385.5</f>
        <v>1.2962961930920851</v>
      </c>
      <c r="AV4" s="119">
        <f t="shared" ref="AV4:AV29" si="11">O4/1000000*$AN4*56/385.5</f>
        <v>0</v>
      </c>
      <c r="AW4" s="119">
        <f t="shared" ref="AW4:AW29" si="12">P4/1000000*$AN4*44/385.5</f>
        <v>9.107566149190184</v>
      </c>
      <c r="AX4" s="119">
        <f t="shared" ref="AX4:AX29" si="13">Q4/1000000*$AN4*58/385.5</f>
        <v>0</v>
      </c>
      <c r="AY4" s="119">
        <f t="shared" ref="AY4:AY29" si="14">R4/1000000*$AN4*72/385.5</f>
        <v>11.525802190775687</v>
      </c>
      <c r="AZ4" s="119">
        <f t="shared" ref="AZ4:AZ29" si="15">SUM(AQ4:AY4)</f>
        <v>26.846119754691728</v>
      </c>
      <c r="BA4" s="119">
        <f t="shared" ref="BA4:BA29" si="16">AZ4/AL4</f>
        <v>0.45443250826045756</v>
      </c>
    </row>
    <row r="5" spans="1:53" x14ac:dyDescent="0.25">
      <c r="A5" s="118">
        <v>40490.631250000006</v>
      </c>
      <c r="B5" s="118">
        <v>40490.652083333342</v>
      </c>
      <c r="C5" s="119">
        <v>92</v>
      </c>
      <c r="D5" s="119" t="s">
        <v>107</v>
      </c>
      <c r="E5" s="119" t="s">
        <v>110</v>
      </c>
      <c r="F5" s="342">
        <v>0.98805202542684167</v>
      </c>
      <c r="G5" s="120">
        <v>0.98758008668530972</v>
      </c>
      <c r="H5" s="119">
        <v>3.1718391304347828</v>
      </c>
      <c r="I5" s="119">
        <v>6075.4925199999998</v>
      </c>
      <c r="J5" s="196">
        <v>3.69394</v>
      </c>
      <c r="K5" s="196">
        <v>2.753905</v>
      </c>
      <c r="L5" s="196">
        <v>0</v>
      </c>
      <c r="M5" s="196">
        <v>4.6391369999999998</v>
      </c>
      <c r="N5" s="196">
        <v>0.80939099999999997</v>
      </c>
      <c r="O5" s="196">
        <v>0</v>
      </c>
      <c r="P5" s="196">
        <v>3.9996</v>
      </c>
      <c r="Q5" s="196">
        <v>4.9075199999999999</v>
      </c>
      <c r="R5" s="196">
        <v>4.4861360869565221</v>
      </c>
      <c r="S5" s="119">
        <v>0</v>
      </c>
      <c r="T5" s="119">
        <v>0.49302612773833737</v>
      </c>
      <c r="U5" s="119">
        <v>54.476380378969253</v>
      </c>
      <c r="V5" s="119">
        <v>2.5689099142628331</v>
      </c>
      <c r="W5" s="119">
        <v>2.0491803153868644</v>
      </c>
      <c r="X5" s="119">
        <v>0.28093219572497952</v>
      </c>
      <c r="Y5" s="119">
        <v>1.5329335504962551</v>
      </c>
      <c r="Z5" s="119">
        <v>0.17507415385015548</v>
      </c>
      <c r="AA5" s="119">
        <v>4.280583055750016E-2</v>
      </c>
      <c r="AB5" s="119">
        <v>9.5132492242320885E-2</v>
      </c>
      <c r="AC5" s="119">
        <v>5.5319882618884243E-2</v>
      </c>
      <c r="AD5" s="119">
        <v>0.17534073129776986</v>
      </c>
      <c r="AE5" s="119">
        <v>3.4552657435978615E-2</v>
      </c>
      <c r="AF5" s="119">
        <v>2.2868416722743742E-3</v>
      </c>
      <c r="AG5" s="119">
        <v>0</v>
      </c>
      <c r="AH5" s="119">
        <v>0.25341835521882577</v>
      </c>
      <c r="AI5" s="119">
        <f t="shared" si="0"/>
        <v>1660.5052668167298</v>
      </c>
      <c r="AJ5" s="119">
        <v>72762.329632234003</v>
      </c>
      <c r="AK5" s="119">
        <v>699.82890073714714</v>
      </c>
      <c r="AL5" s="119">
        <f t="shared" si="1"/>
        <v>50.921181161600266</v>
      </c>
      <c r="AM5" s="119">
        <f t="shared" si="2"/>
        <v>6151.8985669219373</v>
      </c>
      <c r="AN5" s="119">
        <f t="shared" si="3"/>
        <v>8671100.6555456948</v>
      </c>
      <c r="AO5" s="119">
        <f t="shared" si="4"/>
        <v>1.9976482961596858</v>
      </c>
      <c r="AP5" s="119">
        <f t="shared" si="5"/>
        <v>3.9230203435778023E-2</v>
      </c>
      <c r="AQ5" s="119">
        <f t="shared" si="6"/>
        <v>2.1602948494013181</v>
      </c>
      <c r="AR5" s="119">
        <f t="shared" si="7"/>
        <v>3.5927483064773353</v>
      </c>
      <c r="AS5" s="119">
        <f t="shared" si="8"/>
        <v>0</v>
      </c>
      <c r="AT5" s="119">
        <f t="shared" si="9"/>
        <v>4.3826454034718125</v>
      </c>
      <c r="AU5" s="119">
        <f t="shared" si="10"/>
        <v>0.98310968834607104</v>
      </c>
      <c r="AV5" s="119">
        <f t="shared" si="11"/>
        <v>0</v>
      </c>
      <c r="AW5" s="119">
        <f t="shared" si="12"/>
        <v>3.9583945629170025</v>
      </c>
      <c r="AX5" s="119">
        <f t="shared" si="13"/>
        <v>6.4023574411621516</v>
      </c>
      <c r="AY5" s="119">
        <f t="shared" si="14"/>
        <v>7.2653206346102852</v>
      </c>
      <c r="AZ5" s="119">
        <f t="shared" si="15"/>
        <v>28.744870886385975</v>
      </c>
      <c r="BA5" s="119">
        <f t="shared" si="16"/>
        <v>0.56449733157530368</v>
      </c>
    </row>
    <row r="6" spans="1:53" x14ac:dyDescent="0.25">
      <c r="A6" s="118">
        <v>40487.611111111117</v>
      </c>
      <c r="B6" s="118">
        <v>40487.625</v>
      </c>
      <c r="C6" s="119">
        <v>82</v>
      </c>
      <c r="D6" s="119" t="s">
        <v>107</v>
      </c>
      <c r="E6" s="119" t="s">
        <v>92</v>
      </c>
      <c r="F6" s="342">
        <v>0.98660374811372187</v>
      </c>
      <c r="G6" s="120">
        <v>0.98602318493362417</v>
      </c>
      <c r="H6" s="119">
        <v>5.9089841176470586</v>
      </c>
      <c r="I6" s="119">
        <v>9136.8744444444437</v>
      </c>
      <c r="J6" s="196">
        <v>4.0132849999999998</v>
      </c>
      <c r="K6" s="196">
        <v>2.869065</v>
      </c>
      <c r="L6" s="196">
        <v>0</v>
      </c>
      <c r="M6" s="196">
        <v>9.1200074999999998</v>
      </c>
      <c r="N6" s="196">
        <v>0</v>
      </c>
      <c r="O6" s="196">
        <v>8.8982899999999994</v>
      </c>
      <c r="P6" s="196">
        <v>0</v>
      </c>
      <c r="Q6" s="196">
        <v>0</v>
      </c>
      <c r="R6" s="196">
        <v>8.8929856250000014</v>
      </c>
      <c r="S6" s="119">
        <v>0</v>
      </c>
      <c r="T6" s="119">
        <v>0.57717435132889516</v>
      </c>
      <c r="U6" s="119">
        <v>66.293051946730841</v>
      </c>
      <c r="V6" s="119">
        <v>3.3759391421363469</v>
      </c>
      <c r="W6" s="119">
        <v>1.8424576407387143</v>
      </c>
      <c r="X6" s="119">
        <v>0.37224594893909635</v>
      </c>
      <c r="Y6" s="119">
        <v>2.2870413973217918</v>
      </c>
      <c r="Z6" s="119">
        <v>0.16456381834688641</v>
      </c>
      <c r="AA6" s="119">
        <v>4.5888558739707583E-2</v>
      </c>
      <c r="AB6" s="119">
        <v>9.9079995637848264E-2</v>
      </c>
      <c r="AC6" s="119">
        <v>5.8021152866646074E-2</v>
      </c>
      <c r="AD6" s="119">
        <v>0.19503421939554669</v>
      </c>
      <c r="AE6" s="119">
        <v>1.5630223477880161E-2</v>
      </c>
      <c r="AF6" s="119">
        <v>9.4559016205104332E-4</v>
      </c>
      <c r="AG6" s="119">
        <v>0</v>
      </c>
      <c r="AH6" s="119">
        <v>0.33541347583134967</v>
      </c>
      <c r="AI6" s="119">
        <f t="shared" si="0"/>
        <v>1985.5872980884744</v>
      </c>
      <c r="AJ6" s="119">
        <v>71419.844464546099</v>
      </c>
      <c r="AK6" s="119">
        <v>813.1479637509301</v>
      </c>
      <c r="AL6" s="119">
        <f t="shared" si="1"/>
        <v>58.074901097753802</v>
      </c>
      <c r="AM6" s="119">
        <f t="shared" si="2"/>
        <v>9266.3890505368872</v>
      </c>
      <c r="AN6" s="119">
        <f t="shared" si="3"/>
        <v>6883694.5657269247</v>
      </c>
      <c r="AO6" s="119">
        <f t="shared" si="4"/>
        <v>2.9543916266386132</v>
      </c>
      <c r="AP6" s="119">
        <f t="shared" si="5"/>
        <v>5.0872090538142678E-2</v>
      </c>
      <c r="AQ6" s="119">
        <f t="shared" si="6"/>
        <v>1.8632475532439636</v>
      </c>
      <c r="AR6" s="119">
        <f t="shared" si="7"/>
        <v>2.9714305957317886</v>
      </c>
      <c r="AS6" s="119">
        <f t="shared" si="8"/>
        <v>0</v>
      </c>
      <c r="AT6" s="119">
        <f t="shared" si="9"/>
        <v>6.8397731123730994</v>
      </c>
      <c r="AU6" s="119">
        <f t="shared" si="10"/>
        <v>0</v>
      </c>
      <c r="AV6" s="119">
        <f t="shared" si="11"/>
        <v>8.8979875200173417</v>
      </c>
      <c r="AW6" s="119">
        <f t="shared" si="12"/>
        <v>0</v>
      </c>
      <c r="AX6" s="119">
        <f t="shared" si="13"/>
        <v>0</v>
      </c>
      <c r="AY6" s="119">
        <f t="shared" si="14"/>
        <v>11.433449989708981</v>
      </c>
      <c r="AZ6" s="119">
        <f t="shared" si="15"/>
        <v>32.005888771075178</v>
      </c>
      <c r="BA6" s="119">
        <f t="shared" si="16"/>
        <v>0.55111396086928655</v>
      </c>
    </row>
    <row r="7" spans="1:53" x14ac:dyDescent="0.25">
      <c r="A7" s="118">
        <v>40490.597222222241</v>
      </c>
      <c r="B7" s="118">
        <v>40490.618055555526</v>
      </c>
      <c r="C7" s="119">
        <v>91</v>
      </c>
      <c r="D7" s="119" t="s">
        <v>107</v>
      </c>
      <c r="E7" s="119" t="s">
        <v>111</v>
      </c>
      <c r="F7" s="343">
        <v>0.98699999999999999</v>
      </c>
      <c r="G7" s="120">
        <v>0.98641040985872053</v>
      </c>
      <c r="H7" s="119">
        <v>3.6082443809523803</v>
      </c>
      <c r="I7" s="119">
        <v>7352.1047500000004</v>
      </c>
      <c r="J7" s="196">
        <v>6.3410859999999998</v>
      </c>
      <c r="K7" s="196">
        <v>3.2904133333333334</v>
      </c>
      <c r="L7" s="196">
        <v>0.9251895</v>
      </c>
      <c r="M7" s="196">
        <v>16.451450000000001</v>
      </c>
      <c r="N7" s="196">
        <v>2.747408333333333</v>
      </c>
      <c r="O7" s="196">
        <v>2.8237199999999998</v>
      </c>
      <c r="P7" s="196">
        <v>3.1319599999999999</v>
      </c>
      <c r="Q7" s="196">
        <v>31.940863999999998</v>
      </c>
      <c r="R7" s="196">
        <v>4.7092284210526314</v>
      </c>
      <c r="S7" s="119">
        <v>0</v>
      </c>
      <c r="T7" s="119">
        <v>0.49095968084950603</v>
      </c>
      <c r="U7" s="119">
        <v>56.963757053498298</v>
      </c>
      <c r="V7" s="119">
        <v>2.8736357227448495</v>
      </c>
      <c r="W7" s="119">
        <v>1.9825703867020146</v>
      </c>
      <c r="X7" s="119">
        <v>0.31647070761649837</v>
      </c>
      <c r="Y7" s="119">
        <v>2.0757382492865286</v>
      </c>
      <c r="Z7" s="119">
        <v>0.19732906981821982</v>
      </c>
      <c r="AA7" s="119">
        <v>3.577803748269235E-2</v>
      </c>
      <c r="AB7" s="119">
        <v>7.8352351582819418E-2</v>
      </c>
      <c r="AC7" s="119">
        <v>5.7819904639355595E-2</v>
      </c>
      <c r="AD7" s="119">
        <v>0.15804586871977774</v>
      </c>
      <c r="AE7" s="119">
        <v>2.2926098396701199E-2</v>
      </c>
      <c r="AF7" s="119">
        <v>2.002895783422695E-3</v>
      </c>
      <c r="AG7" s="119">
        <v>0</v>
      </c>
      <c r="AH7" s="119">
        <v>0.25285466207611945</v>
      </c>
      <c r="AI7" s="119">
        <f t="shared" si="0"/>
        <v>1728.3559494708488</v>
      </c>
      <c r="AJ7" s="119">
        <v>71303.729652739159</v>
      </c>
      <c r="AK7" s="119">
        <v>730.41512372416832</v>
      </c>
      <c r="AL7" s="119">
        <f t="shared" si="1"/>
        <v>52.081322516300119</v>
      </c>
      <c r="AM7" s="119">
        <f t="shared" si="2"/>
        <v>7453.393310248025</v>
      </c>
      <c r="AN7" s="119">
        <f t="shared" si="3"/>
        <v>7449417.0058635185</v>
      </c>
      <c r="AO7" s="119">
        <f t="shared" si="4"/>
        <v>1.9523239363885554</v>
      </c>
      <c r="AP7" s="119">
        <f t="shared" si="5"/>
        <v>3.7486066828996675E-2</v>
      </c>
      <c r="AQ7" s="119">
        <f t="shared" si="6"/>
        <v>3.1859202100781321</v>
      </c>
      <c r="AR7" s="119">
        <f t="shared" si="7"/>
        <v>3.6878763694316405</v>
      </c>
      <c r="AS7" s="119">
        <f t="shared" si="8"/>
        <v>0.50059514152658424</v>
      </c>
      <c r="AT7" s="119">
        <f t="shared" si="9"/>
        <v>13.352155327747759</v>
      </c>
      <c r="AU7" s="119">
        <f t="shared" si="10"/>
        <v>2.8669153812211716</v>
      </c>
      <c r="AV7" s="119">
        <f t="shared" si="11"/>
        <v>3.0556778109380756</v>
      </c>
      <c r="AW7" s="119">
        <f t="shared" si="12"/>
        <v>2.6629731459665615</v>
      </c>
      <c r="AX7" s="119">
        <f t="shared" si="13"/>
        <v>35.799136956906047</v>
      </c>
      <c r="AY7" s="119">
        <f t="shared" si="14"/>
        <v>6.5520945589326596</v>
      </c>
      <c r="AZ7" s="119">
        <f t="shared" si="15"/>
        <v>71.663344902748634</v>
      </c>
      <c r="BA7" s="119">
        <f t="shared" si="16"/>
        <v>1.3759893458988075</v>
      </c>
    </row>
    <row r="8" spans="1:53" x14ac:dyDescent="0.25">
      <c r="A8" s="118">
        <v>40485.421611952886</v>
      </c>
      <c r="B8" s="118">
        <v>40485.431207912472</v>
      </c>
      <c r="C8" s="119">
        <v>55</v>
      </c>
      <c r="D8" s="119" t="s">
        <v>107</v>
      </c>
      <c r="E8" s="119" t="s">
        <v>93</v>
      </c>
      <c r="F8" s="343">
        <v>0.97360000000000002</v>
      </c>
      <c r="G8" s="120">
        <v>0.97158161272214727</v>
      </c>
      <c r="H8" s="119">
        <v>27.651024137931039</v>
      </c>
      <c r="I8" s="119">
        <v>12665.47740740741</v>
      </c>
      <c r="J8" s="196">
        <v>8.7975404166666653</v>
      </c>
      <c r="K8" s="196">
        <v>5.15055</v>
      </c>
      <c r="L8" s="196">
        <v>8.3174191999999998</v>
      </c>
      <c r="M8" s="196">
        <v>10.013657692307692</v>
      </c>
      <c r="N8" s="196">
        <v>4.1336911111111112</v>
      </c>
      <c r="O8" s="196">
        <v>33.259550000000004</v>
      </c>
      <c r="P8" s="196">
        <v>50.228454545454547</v>
      </c>
      <c r="Q8" s="196">
        <v>26.833500000000001</v>
      </c>
      <c r="R8" s="196">
        <v>21.797348888888891</v>
      </c>
      <c r="S8" s="119">
        <v>0</v>
      </c>
      <c r="T8" s="119">
        <v>0.53538402102210303</v>
      </c>
      <c r="U8" s="119">
        <v>56.175438967618078</v>
      </c>
      <c r="V8" s="119">
        <v>2.7692271651643696</v>
      </c>
      <c r="W8" s="119">
        <v>2.4545455484679253</v>
      </c>
      <c r="X8" s="119">
        <v>0.44958106044566992</v>
      </c>
      <c r="Y8" s="119">
        <v>2.7002866846142393</v>
      </c>
      <c r="Z8" s="119">
        <v>0.22300187882148859</v>
      </c>
      <c r="AA8" s="119">
        <v>5.6588243806000915E-2</v>
      </c>
      <c r="AB8" s="119">
        <v>0.1107320227857792</v>
      </c>
      <c r="AC8" s="119">
        <v>7.6185216054771882E-2</v>
      </c>
      <c r="AD8" s="119">
        <v>0.17557633058591324</v>
      </c>
      <c r="AE8" s="119">
        <v>2.5462680750272491E-2</v>
      </c>
      <c r="AF8" s="119">
        <v>1.6505763915395646E-3</v>
      </c>
      <c r="AG8" s="119">
        <v>0</v>
      </c>
      <c r="AH8" s="119">
        <v>0.24234693158756604</v>
      </c>
      <c r="AI8" s="119">
        <f t="shared" si="0"/>
        <v>2070.9547358249351</v>
      </c>
      <c r="AJ8" s="119">
        <v>82591.511460413458</v>
      </c>
      <c r="AK8" s="119">
        <v>755.91743053089488</v>
      </c>
      <c r="AL8" s="119">
        <f t="shared" si="1"/>
        <v>62.4323631268187</v>
      </c>
      <c r="AM8" s="119">
        <f t="shared" si="2"/>
        <v>13035.937734475716</v>
      </c>
      <c r="AN8" s="119">
        <f t="shared" si="3"/>
        <v>5103539.3267051177</v>
      </c>
      <c r="AO8" s="119">
        <f t="shared" si="4"/>
        <v>10.249822296043837</v>
      </c>
      <c r="AP8" s="119">
        <f t="shared" si="5"/>
        <v>0.16417482508588371</v>
      </c>
      <c r="AQ8" s="119">
        <f t="shared" si="6"/>
        <v>3.0281801060003564</v>
      </c>
      <c r="AR8" s="119">
        <f t="shared" si="7"/>
        <v>3.9548378723510784</v>
      </c>
      <c r="AS8" s="119">
        <f t="shared" si="8"/>
        <v>3.0831432621244668</v>
      </c>
      <c r="AT8" s="119">
        <f t="shared" si="9"/>
        <v>5.5678703635484617</v>
      </c>
      <c r="AU8" s="119">
        <f t="shared" si="10"/>
        <v>2.9551454684834613</v>
      </c>
      <c r="AV8" s="119">
        <f t="shared" si="11"/>
        <v>24.657638389511945</v>
      </c>
      <c r="AW8" s="119">
        <f t="shared" si="12"/>
        <v>29.258332804314652</v>
      </c>
      <c r="AX8" s="119">
        <f t="shared" si="13"/>
        <v>20.604040742781383</v>
      </c>
      <c r="AY8" s="119">
        <f t="shared" si="14"/>
        <v>20.777019879661925</v>
      </c>
      <c r="AZ8" s="119">
        <f t="shared" si="15"/>
        <v>113.88620888877772</v>
      </c>
      <c r="BA8" s="119">
        <f t="shared" si="16"/>
        <v>1.8241534227599385</v>
      </c>
    </row>
    <row r="9" spans="1:53" x14ac:dyDescent="0.25">
      <c r="A9" s="118">
        <v>40486.709722222215</v>
      </c>
      <c r="B9" s="118">
        <v>40486.723611111091</v>
      </c>
      <c r="C9" s="119">
        <v>73</v>
      </c>
      <c r="D9" s="119" t="s">
        <v>107</v>
      </c>
      <c r="E9" s="119" t="s">
        <v>94</v>
      </c>
      <c r="F9" s="343">
        <v>0.99270000000000003</v>
      </c>
      <c r="G9" s="120">
        <v>0.99091843053005735</v>
      </c>
      <c r="H9" s="119">
        <v>17.05165705882353</v>
      </c>
      <c r="I9" s="119">
        <v>11161.91625</v>
      </c>
      <c r="J9" s="196">
        <v>6.0558199999999998</v>
      </c>
      <c r="K9" s="196">
        <v>0</v>
      </c>
      <c r="L9" s="196">
        <v>5.7082759999999997</v>
      </c>
      <c r="M9" s="196">
        <v>8.5564599999999995</v>
      </c>
      <c r="N9" s="196">
        <v>4.1369050000000005</v>
      </c>
      <c r="O9" s="196">
        <v>0</v>
      </c>
      <c r="P9" s="196">
        <v>16.78462</v>
      </c>
      <c r="Q9" s="196">
        <v>8.1955500000000008</v>
      </c>
      <c r="R9" s="196">
        <v>5.0076499999999999</v>
      </c>
      <c r="S9" s="119">
        <v>0</v>
      </c>
      <c r="T9" s="119">
        <v>0.55290355852672035</v>
      </c>
      <c r="U9" s="119">
        <v>59.384706043061755</v>
      </c>
      <c r="V9" s="119">
        <v>2.74926563671657</v>
      </c>
      <c r="W9" s="119">
        <v>2.0661729176839194</v>
      </c>
      <c r="X9" s="119">
        <v>0.354598825886136</v>
      </c>
      <c r="Y9" s="119">
        <v>2.0454315571557906</v>
      </c>
      <c r="Z9" s="119">
        <v>0.20745824348358882</v>
      </c>
      <c r="AA9" s="119">
        <v>5.3560934073868249E-2</v>
      </c>
      <c r="AB9" s="119">
        <v>8.22013762025606E-2</v>
      </c>
      <c r="AC9" s="119">
        <v>3.3154562736550965E-2</v>
      </c>
      <c r="AD9" s="119">
        <v>0.15994784590743838</v>
      </c>
      <c r="AE9" s="119">
        <v>3.0766507255889121E-2</v>
      </c>
      <c r="AF9" s="119">
        <v>1.9471932069531509E-3</v>
      </c>
      <c r="AG9" s="119">
        <v>0</v>
      </c>
      <c r="AH9" s="119">
        <v>0.22103707279477799</v>
      </c>
      <c r="AI9" s="119">
        <f t="shared" si="0"/>
        <v>1761.5369639705405</v>
      </c>
      <c r="AJ9" s="119">
        <v>70545.114238265829</v>
      </c>
      <c r="AK9" s="119">
        <v>756.01847912016365</v>
      </c>
      <c r="AL9" s="119">
        <f t="shared" si="1"/>
        <v>53.333409975771936</v>
      </c>
      <c r="AM9" s="119">
        <f t="shared" si="2"/>
        <v>11264.212982726864</v>
      </c>
      <c r="AN9" s="119">
        <f t="shared" si="3"/>
        <v>5023819.6893409891</v>
      </c>
      <c r="AO9" s="119">
        <f t="shared" si="4"/>
        <v>6.2220612531886417</v>
      </c>
      <c r="AP9" s="119">
        <f t="shared" si="5"/>
        <v>0.11666348084653076</v>
      </c>
      <c r="AQ9" s="119">
        <f t="shared" si="6"/>
        <v>2.0518989404117471</v>
      </c>
      <c r="AR9" s="119">
        <f t="shared" si="7"/>
        <v>0</v>
      </c>
      <c r="AS9" s="119">
        <f t="shared" si="8"/>
        <v>2.0829203167517338</v>
      </c>
      <c r="AT9" s="119">
        <f t="shared" si="9"/>
        <v>4.6833118370958786</v>
      </c>
      <c r="AU9" s="119">
        <f t="shared" si="10"/>
        <v>2.9112464299984238</v>
      </c>
      <c r="AV9" s="119">
        <f t="shared" si="11"/>
        <v>0</v>
      </c>
      <c r="AW9" s="119">
        <f t="shared" si="12"/>
        <v>9.6244041377449765</v>
      </c>
      <c r="AX9" s="119">
        <f t="shared" si="13"/>
        <v>6.1946355288943087</v>
      </c>
      <c r="AY9" s="119">
        <f t="shared" si="14"/>
        <v>4.698682770551609</v>
      </c>
      <c r="AZ9" s="119">
        <f t="shared" si="15"/>
        <v>32.247099961448676</v>
      </c>
      <c r="BA9" s="119">
        <f t="shared" si="16"/>
        <v>0.60463225539296561</v>
      </c>
    </row>
    <row r="10" spans="1:53" x14ac:dyDescent="0.25">
      <c r="A10" s="118">
        <v>40485.547916666677</v>
      </c>
      <c r="B10" s="118">
        <v>40485.568750000006</v>
      </c>
      <c r="C10" s="119">
        <v>58</v>
      </c>
      <c r="D10" s="119" t="s">
        <v>107</v>
      </c>
      <c r="E10" s="119" t="s">
        <v>95</v>
      </c>
      <c r="F10" s="343">
        <v>0.96830000000000005</v>
      </c>
      <c r="G10" s="120">
        <v>0.96530937160310404</v>
      </c>
      <c r="H10" s="119">
        <v>38.161751724137929</v>
      </c>
      <c r="I10" s="119">
        <v>13048.158928571431</v>
      </c>
      <c r="J10" s="196">
        <v>8.2841100000000001</v>
      </c>
      <c r="K10" s="196">
        <v>6.4937328571428576</v>
      </c>
      <c r="L10" s="196">
        <v>20.75057551724138</v>
      </c>
      <c r="M10" s="196">
        <v>16.384976785714287</v>
      </c>
      <c r="N10" s="196">
        <v>3.1663041666666669</v>
      </c>
      <c r="O10" s="196">
        <v>23.4758</v>
      </c>
      <c r="P10" s="196">
        <v>34.782600000000002</v>
      </c>
      <c r="Q10" s="196">
        <v>0</v>
      </c>
      <c r="R10" s="196">
        <v>17.908324999999998</v>
      </c>
      <c r="S10" s="119">
        <v>0</v>
      </c>
      <c r="T10" s="119">
        <v>0.54486310097479052</v>
      </c>
      <c r="U10" s="119">
        <v>56.715697996077999</v>
      </c>
      <c r="V10" s="119">
        <v>2.7416519503439627</v>
      </c>
      <c r="W10" s="119">
        <v>2.0331168982290451</v>
      </c>
      <c r="X10" s="119">
        <v>0.44103422568690392</v>
      </c>
      <c r="Y10" s="119">
        <v>2.8477502176838536</v>
      </c>
      <c r="Z10" s="119">
        <v>0.2209032711482817</v>
      </c>
      <c r="AA10" s="119">
        <v>5.8103505161500743E-2</v>
      </c>
      <c r="AB10" s="119">
        <v>8.0221283820367625E-2</v>
      </c>
      <c r="AC10" s="119">
        <v>6.5450588541646162E-2</v>
      </c>
      <c r="AD10" s="119">
        <v>0.16750535032441538</v>
      </c>
      <c r="AE10" s="119">
        <v>2.6760591734801571E-2</v>
      </c>
      <c r="AF10" s="119">
        <v>1.4746139246609904E-3</v>
      </c>
      <c r="AG10" s="119">
        <v>0</v>
      </c>
      <c r="AH10" s="119">
        <v>0.40588689571426761</v>
      </c>
      <c r="AI10" s="119">
        <f t="shared" si="0"/>
        <v>1904.7235684866832</v>
      </c>
      <c r="AJ10" s="119">
        <v>75314.002961456485</v>
      </c>
      <c r="AK10" s="119">
        <v>763.91454487462192</v>
      </c>
      <c r="AL10" s="119">
        <f t="shared" si="1"/>
        <v>57.533462294986954</v>
      </c>
      <c r="AM10" s="119">
        <f t="shared" si="2"/>
        <v>13517.074745583537</v>
      </c>
      <c r="AN10" s="119">
        <f t="shared" si="3"/>
        <v>4526811.1473325398</v>
      </c>
      <c r="AO10" s="119">
        <f t="shared" si="4"/>
        <v>12.547416879335412</v>
      </c>
      <c r="AP10" s="119">
        <f t="shared" si="5"/>
        <v>0.21808902817289169</v>
      </c>
      <c r="AQ10" s="119">
        <f t="shared" si="6"/>
        <v>2.5292234470478676</v>
      </c>
      <c r="AR10" s="119">
        <f t="shared" si="7"/>
        <v>4.4227297861473529</v>
      </c>
      <c r="AS10" s="119">
        <f t="shared" si="8"/>
        <v>6.8226983756689785</v>
      </c>
      <c r="AT10" s="119">
        <f t="shared" si="9"/>
        <v>8.0809629406458239</v>
      </c>
      <c r="AU10" s="119">
        <f t="shared" si="10"/>
        <v>2.0077719685231004</v>
      </c>
      <c r="AV10" s="119">
        <f t="shared" si="11"/>
        <v>15.437480506933223</v>
      </c>
      <c r="AW10" s="119">
        <f t="shared" si="12"/>
        <v>17.971433209289721</v>
      </c>
      <c r="AX10" s="119">
        <f t="shared" si="13"/>
        <v>0</v>
      </c>
      <c r="AY10" s="119">
        <f t="shared" si="14"/>
        <v>15.141031328881681</v>
      </c>
      <c r="AZ10" s="119">
        <f t="shared" si="15"/>
        <v>72.413331563137746</v>
      </c>
      <c r="BA10" s="119">
        <f t="shared" si="16"/>
        <v>1.2586298247072003</v>
      </c>
    </row>
    <row r="11" spans="1:53" x14ac:dyDescent="0.25">
      <c r="A11" s="118">
        <v>40486.691666666658</v>
      </c>
      <c r="B11" s="118">
        <v>40486.705555555542</v>
      </c>
      <c r="C11" s="119">
        <v>72</v>
      </c>
      <c r="D11" s="119" t="s">
        <v>107</v>
      </c>
      <c r="E11" s="119" t="s">
        <v>96</v>
      </c>
      <c r="F11" s="343">
        <v>0.98860000000000003</v>
      </c>
      <c r="G11" s="120">
        <v>0.98610687141150366</v>
      </c>
      <c r="H11" s="119">
        <v>24.099363399999998</v>
      </c>
      <c r="I11" s="119">
        <v>15094.202222222222</v>
      </c>
      <c r="J11" s="196">
        <v>5.8693114285714287</v>
      </c>
      <c r="K11" s="196">
        <v>0</v>
      </c>
      <c r="L11" s="196">
        <v>7.593236666666666</v>
      </c>
      <c r="M11" s="196">
        <v>18.199964999999999</v>
      </c>
      <c r="N11" s="196">
        <v>5.8924399999999997</v>
      </c>
      <c r="O11" s="196">
        <v>12.68805</v>
      </c>
      <c r="P11" s="196">
        <v>13.015775000000001</v>
      </c>
      <c r="Q11" s="196">
        <v>17.982603333333333</v>
      </c>
      <c r="R11" s="196">
        <v>5.2738999999999994</v>
      </c>
      <c r="S11" s="119">
        <v>0</v>
      </c>
      <c r="T11" s="119">
        <v>0.55206769988650373</v>
      </c>
      <c r="U11" s="119">
        <v>59.290765489850727</v>
      </c>
      <c r="V11" s="119">
        <v>2.7497559388478598</v>
      </c>
      <c r="W11" s="119">
        <v>2.0863880543481734</v>
      </c>
      <c r="X11" s="119">
        <v>0.35638355641137986</v>
      </c>
      <c r="Y11" s="119">
        <v>2.0747687021891275</v>
      </c>
      <c r="Z11" s="119">
        <v>0.20398625873384021</v>
      </c>
      <c r="AA11" s="119">
        <v>4.7269977806579502E-2</v>
      </c>
      <c r="AB11" s="119">
        <v>8.681108022019976E-2</v>
      </c>
      <c r="AC11" s="119">
        <v>5.442900225435468E-2</v>
      </c>
      <c r="AD11" s="119">
        <v>0.15634428106603168</v>
      </c>
      <c r="AE11" s="119">
        <v>3.1879152747846785E-2</v>
      </c>
      <c r="AF11" s="119">
        <v>2.4177959809700647E-3</v>
      </c>
      <c r="AG11" s="119">
        <v>0</v>
      </c>
      <c r="AH11" s="119">
        <v>0.23100839271431878</v>
      </c>
      <c r="AI11" s="119">
        <f t="shared" si="0"/>
        <v>1790.1926344927911</v>
      </c>
      <c r="AJ11" s="119">
        <v>71558.983520421927</v>
      </c>
      <c r="AK11" s="119">
        <v>755.92385137648807</v>
      </c>
      <c r="AL11" s="119">
        <f t="shared" si="1"/>
        <v>54.093142423343984</v>
      </c>
      <c r="AM11" s="119">
        <f t="shared" si="2"/>
        <v>15306.862430252138</v>
      </c>
      <c r="AN11" s="119">
        <f t="shared" si="3"/>
        <v>3757134.3340369719</v>
      </c>
      <c r="AO11" s="119">
        <f t="shared" si="4"/>
        <v>6.5765169349936992</v>
      </c>
      <c r="AP11" s="119">
        <f t="shared" si="5"/>
        <v>0.12157764626659205</v>
      </c>
      <c r="AQ11" s="119">
        <f t="shared" si="6"/>
        <v>1.487280359588778</v>
      </c>
      <c r="AR11" s="119">
        <f t="shared" si="7"/>
        <v>0</v>
      </c>
      <c r="AS11" s="119">
        <f t="shared" si="8"/>
        <v>2.0721314791970165</v>
      </c>
      <c r="AT11" s="119">
        <f t="shared" si="9"/>
        <v>7.4499298623875223</v>
      </c>
      <c r="AU11" s="119">
        <f t="shared" si="10"/>
        <v>3.1011392640821067</v>
      </c>
      <c r="AV11" s="119">
        <f t="shared" si="11"/>
        <v>6.9249277926608483</v>
      </c>
      <c r="AW11" s="119">
        <f t="shared" si="12"/>
        <v>5.5815529598194633</v>
      </c>
      <c r="AX11" s="119">
        <f t="shared" si="13"/>
        <v>10.165129108025923</v>
      </c>
      <c r="AY11" s="119">
        <f t="shared" si="14"/>
        <v>3.7008094812658525</v>
      </c>
      <c r="AZ11" s="119">
        <f t="shared" si="15"/>
        <v>40.482900307027506</v>
      </c>
      <c r="BA11" s="119">
        <f t="shared" si="16"/>
        <v>0.74839246701920292</v>
      </c>
    </row>
    <row r="12" spans="1:53" x14ac:dyDescent="0.25">
      <c r="A12" s="118">
        <v>40486.668055555558</v>
      </c>
      <c r="B12" s="118">
        <v>40486.681944444434</v>
      </c>
      <c r="C12" s="119">
        <v>71</v>
      </c>
      <c r="D12" s="119" t="s">
        <v>107</v>
      </c>
      <c r="E12" s="119" t="s">
        <v>97</v>
      </c>
      <c r="F12" s="343">
        <v>0.97030000000000005</v>
      </c>
      <c r="G12" s="120">
        <v>0.96457960534460485</v>
      </c>
      <c r="H12" s="119">
        <v>38.082228777777786</v>
      </c>
      <c r="I12" s="119">
        <v>6985.9347058823541</v>
      </c>
      <c r="J12" s="196">
        <v>4.2570312500000007</v>
      </c>
      <c r="K12" s="196">
        <v>3.9216933333333333</v>
      </c>
      <c r="L12" s="196">
        <v>21.054605882352941</v>
      </c>
      <c r="M12" s="196">
        <v>8.6122428571428564</v>
      </c>
      <c r="N12" s="196">
        <v>2.3895879999999998</v>
      </c>
      <c r="O12" s="196">
        <v>14.102717142857143</v>
      </c>
      <c r="P12" s="196">
        <v>9.0830699999999993</v>
      </c>
      <c r="Q12" s="196">
        <v>8.2798533333333335</v>
      </c>
      <c r="R12" s="196">
        <v>6.094665</v>
      </c>
      <c r="S12" s="119">
        <v>0</v>
      </c>
      <c r="T12" s="119">
        <v>0.5361291113353911</v>
      </c>
      <c r="U12" s="119">
        <v>58.564142499651226</v>
      </c>
      <c r="V12" s="119">
        <v>2.6777380534580777</v>
      </c>
      <c r="W12" s="119">
        <v>2.0523106938316706</v>
      </c>
      <c r="X12" s="119">
        <v>0.36995273402759005</v>
      </c>
      <c r="Y12" s="119">
        <v>2.1341126873379661</v>
      </c>
      <c r="Z12" s="119">
        <v>0.21216504630588351</v>
      </c>
      <c r="AA12" s="119">
        <v>4.9839622562839872E-2</v>
      </c>
      <c r="AB12" s="119">
        <v>0.11931110315379642</v>
      </c>
      <c r="AC12" s="119">
        <v>6.5189366007135027E-2</v>
      </c>
      <c r="AD12" s="119">
        <v>0.16917590016410464</v>
      </c>
      <c r="AE12" s="119">
        <v>3.5048321599052065E-2</v>
      </c>
      <c r="AF12" s="119">
        <v>3.1531848390364929E-3</v>
      </c>
      <c r="AG12" s="119">
        <v>0</v>
      </c>
      <c r="AH12" s="119">
        <v>0.37752763288361685</v>
      </c>
      <c r="AI12" s="119">
        <f t="shared" si="0"/>
        <v>1824.5297910934321</v>
      </c>
      <c r="AJ12" s="119">
        <v>72671.017119950033</v>
      </c>
      <c r="AK12" s="119">
        <v>757.60198974609375</v>
      </c>
      <c r="AL12" s="119">
        <f t="shared" si="1"/>
        <v>55.05570716694659</v>
      </c>
      <c r="AM12" s="119">
        <f t="shared" si="2"/>
        <v>7242.4656992271421</v>
      </c>
      <c r="AN12" s="119">
        <f t="shared" si="3"/>
        <v>8092964.7406036332</v>
      </c>
      <c r="AO12" s="119">
        <f t="shared" si="4"/>
        <v>22.38533793198544</v>
      </c>
      <c r="AP12" s="119">
        <f t="shared" si="5"/>
        <v>0.40659432207647256</v>
      </c>
      <c r="AQ12" s="119">
        <f t="shared" si="6"/>
        <v>2.3236111516299434</v>
      </c>
      <c r="AR12" s="119">
        <f t="shared" si="7"/>
        <v>4.7751265900580178</v>
      </c>
      <c r="AS12" s="119">
        <f t="shared" si="8"/>
        <v>12.376231193072035</v>
      </c>
      <c r="AT12" s="119">
        <f t="shared" si="9"/>
        <v>7.5936193690678353</v>
      </c>
      <c r="AU12" s="119">
        <f t="shared" si="10"/>
        <v>2.7089441689825056</v>
      </c>
      <c r="AV12" s="119">
        <f t="shared" si="11"/>
        <v>16.579601516719997</v>
      </c>
      <c r="AW12" s="119">
        <f t="shared" si="12"/>
        <v>8.3901283290353419</v>
      </c>
      <c r="AX12" s="119">
        <f t="shared" si="13"/>
        <v>10.08170309435563</v>
      </c>
      <c r="AY12" s="119">
        <f t="shared" si="14"/>
        <v>9.2122475861399611</v>
      </c>
      <c r="AZ12" s="119">
        <f t="shared" si="15"/>
        <v>74.041212999061273</v>
      </c>
      <c r="BA12" s="119">
        <f t="shared" si="16"/>
        <v>1.3448417395592527</v>
      </c>
    </row>
    <row r="13" spans="1:53" x14ac:dyDescent="0.25">
      <c r="A13" s="118">
        <v>40483.600694444445</v>
      </c>
      <c r="B13" s="118">
        <v>40483.602777777778</v>
      </c>
      <c r="C13" s="119">
        <v>49</v>
      </c>
      <c r="D13" s="119" t="s">
        <v>112</v>
      </c>
      <c r="E13" s="119" t="s">
        <v>108</v>
      </c>
      <c r="F13" s="342">
        <v>0.98105906940142684</v>
      </c>
      <c r="G13" s="120">
        <v>0.98047972146968521</v>
      </c>
      <c r="H13" s="119">
        <v>27.108966666666664</v>
      </c>
      <c r="I13" s="119">
        <v>46269.599999999999</v>
      </c>
      <c r="J13" s="196">
        <v>0</v>
      </c>
      <c r="K13" s="196">
        <v>0</v>
      </c>
      <c r="L13" s="196">
        <v>0</v>
      </c>
      <c r="M13" s="196">
        <v>0</v>
      </c>
      <c r="N13" s="196">
        <v>0</v>
      </c>
      <c r="O13" s="196">
        <v>0</v>
      </c>
      <c r="P13" s="196">
        <v>0</v>
      </c>
      <c r="Q13" s="196">
        <v>0</v>
      </c>
      <c r="R13" s="196">
        <v>68.725700000000003</v>
      </c>
      <c r="S13" s="119">
        <v>6.8839570507407188E-2</v>
      </c>
      <c r="T13" s="119">
        <v>0.5289759486913681</v>
      </c>
      <c r="U13" s="119">
        <v>64.444000244140625</v>
      </c>
      <c r="V13" s="119">
        <v>3.1884000301361084</v>
      </c>
      <c r="W13" s="119">
        <v>0.89877258241176605</v>
      </c>
      <c r="X13" s="119">
        <v>0.21719899401068687</v>
      </c>
      <c r="Y13" s="119">
        <v>0.90904998779296875</v>
      </c>
      <c r="Z13" s="119">
        <v>0.10574049316346645</v>
      </c>
      <c r="AA13" s="119">
        <v>4.925983864814043E-2</v>
      </c>
      <c r="AB13" s="119">
        <v>6.3986985012888908E-2</v>
      </c>
      <c r="AC13" s="119">
        <v>8.0601498484611511E-2</v>
      </c>
      <c r="AD13" s="119">
        <v>8.4606453776359558E-2</v>
      </c>
      <c r="AE13" s="119">
        <v>1.1023053200915456E-2</v>
      </c>
      <c r="AF13" s="119">
        <v>6.776452501071617E-4</v>
      </c>
      <c r="AG13" s="119">
        <v>0</v>
      </c>
      <c r="AH13" s="119">
        <v>0.1437000036239624</v>
      </c>
      <c r="AI13" s="119">
        <f t="shared" si="0"/>
        <v>5864.2535513300209</v>
      </c>
      <c r="AJ13" s="119">
        <v>238705.76421914808</v>
      </c>
      <c r="AK13" s="119">
        <v>755</v>
      </c>
      <c r="AL13" s="119">
        <f t="shared" si="1"/>
        <v>180.2228519854568</v>
      </c>
      <c r="AM13" s="119">
        <f t="shared" si="2"/>
        <v>47190.777113313889</v>
      </c>
      <c r="AN13" s="119">
        <f t="shared" si="3"/>
        <v>3992075.5041630124</v>
      </c>
      <c r="AO13" s="119">
        <f t="shared" si="4"/>
        <v>7.8604128914365905</v>
      </c>
      <c r="AP13" s="119">
        <f t="shared" si="5"/>
        <v>4.3614962280537496E-2</v>
      </c>
      <c r="AQ13" s="119">
        <f t="shared" si="6"/>
        <v>0</v>
      </c>
      <c r="AR13" s="119">
        <f t="shared" si="7"/>
        <v>0</v>
      </c>
      <c r="AS13" s="119">
        <f t="shared" si="8"/>
        <v>0</v>
      </c>
      <c r="AT13" s="119">
        <f t="shared" si="9"/>
        <v>0</v>
      </c>
      <c r="AU13" s="119">
        <f t="shared" si="10"/>
        <v>0</v>
      </c>
      <c r="AV13" s="119">
        <f t="shared" si="11"/>
        <v>0</v>
      </c>
      <c r="AW13" s="119">
        <f t="shared" si="12"/>
        <v>0</v>
      </c>
      <c r="AX13" s="119">
        <f t="shared" si="13"/>
        <v>0</v>
      </c>
      <c r="AY13" s="119">
        <f t="shared" si="14"/>
        <v>51.241995357470365</v>
      </c>
      <c r="AZ13" s="119">
        <f t="shared" si="15"/>
        <v>51.241995357470365</v>
      </c>
      <c r="BA13" s="119">
        <f t="shared" si="16"/>
        <v>0.28432573779048492</v>
      </c>
    </row>
    <row r="14" spans="1:53" x14ac:dyDescent="0.25">
      <c r="A14" s="118">
        <v>40487.428472222222</v>
      </c>
      <c r="B14" s="118">
        <v>40487.430555555555</v>
      </c>
      <c r="C14" s="119">
        <v>76</v>
      </c>
      <c r="D14" s="119" t="s">
        <v>112</v>
      </c>
      <c r="E14" s="119" t="s">
        <v>109</v>
      </c>
      <c r="F14" s="342">
        <v>0.99540228968194233</v>
      </c>
      <c r="G14" s="120">
        <v>0.99527995795287916</v>
      </c>
      <c r="H14" s="119">
        <v>3.7678766666666665</v>
      </c>
      <c r="I14" s="119">
        <v>31159.266666666663</v>
      </c>
      <c r="J14" s="196">
        <v>0</v>
      </c>
      <c r="K14" s="196">
        <v>0</v>
      </c>
      <c r="L14" s="196">
        <v>0</v>
      </c>
      <c r="M14" s="196">
        <v>11.215375</v>
      </c>
      <c r="N14" s="196">
        <v>0</v>
      </c>
      <c r="O14" s="196">
        <v>0</v>
      </c>
      <c r="P14" s="196">
        <v>0</v>
      </c>
      <c r="Q14" s="196">
        <v>0</v>
      </c>
      <c r="R14" s="196">
        <v>14.239866666666666</v>
      </c>
      <c r="S14" s="119">
        <v>8.7167846038937569E-2</v>
      </c>
      <c r="T14" s="119">
        <v>0.50548362731933594</v>
      </c>
      <c r="U14" s="119">
        <v>67.621149063110352</v>
      </c>
      <c r="V14" s="119">
        <v>3.3801753520965576</v>
      </c>
      <c r="W14" s="119">
        <v>0.6147809624671936</v>
      </c>
      <c r="X14" s="119">
        <v>0.27822113037109375</v>
      </c>
      <c r="Y14" s="119">
        <v>1.8413464725017548</v>
      </c>
      <c r="Z14" s="119">
        <v>9.9455839022994041E-2</v>
      </c>
      <c r="AA14" s="119">
        <v>4.3488902039825916E-2</v>
      </c>
      <c r="AB14" s="119">
        <v>6.3469197601079941E-2</v>
      </c>
      <c r="AC14" s="119">
        <v>4.4390257447957993E-2</v>
      </c>
      <c r="AD14" s="119">
        <v>8.3874540403485298E-2</v>
      </c>
      <c r="AE14" s="119">
        <v>1.1880661593750119E-2</v>
      </c>
      <c r="AF14" s="119">
        <v>7.3011164204217494E-4</v>
      </c>
      <c r="AG14" s="119">
        <v>0</v>
      </c>
      <c r="AH14" s="119">
        <v>0.10250094532966614</v>
      </c>
      <c r="AI14" s="119">
        <f t="shared" si="0"/>
        <v>5925.0905401691198</v>
      </c>
      <c r="AJ14" s="119">
        <v>225285.19957483772</v>
      </c>
      <c r="AK14" s="119">
        <v>791.76521301269531</v>
      </c>
      <c r="AL14" s="119">
        <f t="shared" si="1"/>
        <v>178.37298402997897</v>
      </c>
      <c r="AM14" s="119">
        <f t="shared" si="2"/>
        <v>31307.0371986149</v>
      </c>
      <c r="AN14" s="119">
        <f t="shared" si="3"/>
        <v>6079896.1075548297</v>
      </c>
      <c r="AO14" s="119">
        <f t="shared" si="4"/>
        <v>1.6638971803464937</v>
      </c>
      <c r="AP14" s="119">
        <f t="shared" si="5"/>
        <v>9.3281905294965752E-3</v>
      </c>
      <c r="AQ14" s="119">
        <f t="shared" si="6"/>
        <v>0</v>
      </c>
      <c r="AR14" s="119">
        <f t="shared" si="7"/>
        <v>0</v>
      </c>
      <c r="AS14" s="119">
        <f t="shared" si="8"/>
        <v>0</v>
      </c>
      <c r="AT14" s="119">
        <f t="shared" si="9"/>
        <v>7.4290770996245019</v>
      </c>
      <c r="AU14" s="119">
        <f t="shared" si="10"/>
        <v>0</v>
      </c>
      <c r="AV14" s="119">
        <f t="shared" si="11"/>
        <v>0</v>
      </c>
      <c r="AW14" s="119">
        <f t="shared" si="12"/>
        <v>0</v>
      </c>
      <c r="AX14" s="119">
        <f t="shared" si="13"/>
        <v>0</v>
      </c>
      <c r="AY14" s="119">
        <f t="shared" si="14"/>
        <v>16.170006521792953</v>
      </c>
      <c r="AZ14" s="119">
        <f t="shared" si="15"/>
        <v>23.599083621417456</v>
      </c>
      <c r="BA14" s="119">
        <f t="shared" si="16"/>
        <v>0.13230189397656308</v>
      </c>
    </row>
    <row r="15" spans="1:53" x14ac:dyDescent="0.25">
      <c r="A15" s="118">
        <v>40483.568055555545</v>
      </c>
      <c r="B15" s="118">
        <v>40483.588888888924</v>
      </c>
      <c r="C15" s="119">
        <v>48</v>
      </c>
      <c r="D15" s="119" t="s">
        <v>112</v>
      </c>
      <c r="E15" s="119" t="s">
        <v>89</v>
      </c>
      <c r="F15" s="342">
        <v>0.98514236307847503</v>
      </c>
      <c r="G15" s="120">
        <v>0.98447669213853117</v>
      </c>
      <c r="H15" s="119">
        <v>39.425779310344822</v>
      </c>
      <c r="I15" s="119">
        <v>62061.710344827574</v>
      </c>
      <c r="J15" s="196">
        <v>0</v>
      </c>
      <c r="K15" s="196">
        <v>0</v>
      </c>
      <c r="L15" s="196">
        <v>0</v>
      </c>
      <c r="M15" s="196">
        <v>29.835156666666666</v>
      </c>
      <c r="N15" s="196">
        <v>6.1746499999999997</v>
      </c>
      <c r="O15" s="196">
        <v>0</v>
      </c>
      <c r="P15" s="196">
        <v>64.82038</v>
      </c>
      <c r="Q15" s="196">
        <v>0</v>
      </c>
      <c r="R15" s="196">
        <v>55.688508333333345</v>
      </c>
      <c r="S15" s="119">
        <v>6.9761855467673273E-2</v>
      </c>
      <c r="T15" s="119">
        <v>0.52437612318223525</v>
      </c>
      <c r="U15" s="119">
        <v>63.809979592600179</v>
      </c>
      <c r="V15" s="119">
        <v>3.2685999716481855</v>
      </c>
      <c r="W15" s="119">
        <v>0.94879692985165509</v>
      </c>
      <c r="X15" s="119">
        <v>0.22700299899424276</v>
      </c>
      <c r="Y15" s="119">
        <v>0.87971128571418022</v>
      </c>
      <c r="Z15" s="119">
        <v>0.12122721585535234</v>
      </c>
      <c r="AA15" s="119">
        <v>4.5888614750677542E-2</v>
      </c>
      <c r="AB15" s="119">
        <v>7.024242777016855E-2</v>
      </c>
      <c r="AC15" s="119">
        <v>6.0550579140263218E-2</v>
      </c>
      <c r="AD15" s="119">
        <v>9.8845920735789877E-2</v>
      </c>
      <c r="AE15" s="119">
        <v>1.1184358608818824E-2</v>
      </c>
      <c r="AF15" s="119">
        <v>6.681125340682845E-4</v>
      </c>
      <c r="AG15" s="119">
        <v>0</v>
      </c>
      <c r="AH15" s="119">
        <v>0.18090959446084115</v>
      </c>
      <c r="AI15" s="119">
        <f t="shared" si="0"/>
        <v>5853.7414337357559</v>
      </c>
      <c r="AJ15" s="119">
        <v>238879.19269501726</v>
      </c>
      <c r="AK15" s="119">
        <v>753.49006505166335</v>
      </c>
      <c r="AL15" s="119">
        <f t="shared" si="1"/>
        <v>179.9930984432574</v>
      </c>
      <c r="AM15" s="119">
        <f t="shared" si="2"/>
        <v>63040.304397673368</v>
      </c>
      <c r="AN15" s="119">
        <f t="shared" si="3"/>
        <v>2983035.1448255628</v>
      </c>
      <c r="AO15" s="119">
        <f t="shared" si="4"/>
        <v>8.5422505531960162</v>
      </c>
      <c r="AP15" s="119">
        <f t="shared" si="5"/>
        <v>4.7458767180948054E-2</v>
      </c>
      <c r="AQ15" s="119">
        <f t="shared" si="6"/>
        <v>0</v>
      </c>
      <c r="AR15" s="119">
        <f t="shared" si="7"/>
        <v>0</v>
      </c>
      <c r="AS15" s="119">
        <f t="shared" si="8"/>
        <v>0</v>
      </c>
      <c r="AT15" s="119">
        <f t="shared" si="9"/>
        <v>9.6964240656234004</v>
      </c>
      <c r="AU15" s="119">
        <f t="shared" si="10"/>
        <v>2.5801211145988239</v>
      </c>
      <c r="AV15" s="119">
        <f t="shared" si="11"/>
        <v>0</v>
      </c>
      <c r="AW15" s="119">
        <f t="shared" si="12"/>
        <v>22.069791834505093</v>
      </c>
      <c r="AX15" s="119">
        <f t="shared" si="13"/>
        <v>0</v>
      </c>
      <c r="AY15" s="119">
        <f t="shared" si="14"/>
        <v>31.026448719921174</v>
      </c>
      <c r="AZ15" s="119">
        <f t="shared" si="15"/>
        <v>65.372785734648488</v>
      </c>
      <c r="BA15" s="119">
        <f t="shared" si="16"/>
        <v>0.36319606862736004</v>
      </c>
    </row>
    <row r="16" spans="1:53" x14ac:dyDescent="0.25">
      <c r="A16" s="118">
        <v>40487.411300505046</v>
      </c>
      <c r="B16" s="118">
        <v>40487.418813131328</v>
      </c>
      <c r="C16" s="119">
        <v>75</v>
      </c>
      <c r="D16" s="119" t="s">
        <v>112</v>
      </c>
      <c r="E16" s="119" t="s">
        <v>90</v>
      </c>
      <c r="F16" s="342">
        <v>0.99440581945738005</v>
      </c>
      <c r="G16" s="120">
        <v>0.9941879771071831</v>
      </c>
      <c r="H16" s="119">
        <v>4.8100916666666667</v>
      </c>
      <c r="I16" s="119">
        <v>24128.162222222221</v>
      </c>
      <c r="J16" s="196">
        <v>4.2484500000000001</v>
      </c>
      <c r="K16" s="196">
        <v>0</v>
      </c>
      <c r="L16" s="196">
        <v>1.54681</v>
      </c>
      <c r="M16" s="196">
        <v>11.75647142857143</v>
      </c>
      <c r="N16" s="196">
        <v>0</v>
      </c>
      <c r="O16" s="196">
        <v>0</v>
      </c>
      <c r="P16" s="196">
        <v>10.667899999999999</v>
      </c>
      <c r="Q16" s="196">
        <v>9.4464799999999993</v>
      </c>
      <c r="R16" s="196">
        <v>8.1731543749999993</v>
      </c>
      <c r="S16" s="119">
        <v>8.9197159490802078E-2</v>
      </c>
      <c r="T16" s="119">
        <v>0.48777004940943286</v>
      </c>
      <c r="U16" s="119">
        <v>66.388035167347297</v>
      </c>
      <c r="V16" s="119">
        <v>3.3000386628237637</v>
      </c>
      <c r="W16" s="119">
        <v>0.65145410732789477</v>
      </c>
      <c r="X16" s="119">
        <v>0.27719340812076221</v>
      </c>
      <c r="Y16" s="119">
        <v>1.9188148812814192</v>
      </c>
      <c r="Z16" s="119">
        <v>9.8939018493348907E-2</v>
      </c>
      <c r="AA16" s="119">
        <v>4.0863768112930382E-2</v>
      </c>
      <c r="AB16" s="119">
        <v>7.1448526599190446E-2</v>
      </c>
      <c r="AC16" s="119">
        <v>5.5405626797841653E-2</v>
      </c>
      <c r="AD16" s="119">
        <v>0.12326757338914004</v>
      </c>
      <c r="AE16" s="119">
        <v>1.8201532858339222E-2</v>
      </c>
      <c r="AF16" s="119">
        <v>7.4545488512905479E-4</v>
      </c>
      <c r="AG16" s="119">
        <v>0</v>
      </c>
      <c r="AH16" s="119">
        <v>0.21592868288809602</v>
      </c>
      <c r="AI16" s="119">
        <f t="shared" si="0"/>
        <v>5883.2003869518103</v>
      </c>
      <c r="AJ16" s="119">
        <v>224436.88697829776</v>
      </c>
      <c r="AK16" s="119">
        <v>786.02962701970876</v>
      </c>
      <c r="AL16" s="119">
        <f t="shared" si="1"/>
        <v>176.41404256101589</v>
      </c>
      <c r="AM16" s="119">
        <f t="shared" si="2"/>
        <v>24269.215458055143</v>
      </c>
      <c r="AN16" s="119">
        <f t="shared" si="3"/>
        <v>7787553.4442996206</v>
      </c>
      <c r="AO16" s="119">
        <f t="shared" si="4"/>
        <v>2.7207462670093725</v>
      </c>
      <c r="AP16" s="119">
        <f t="shared" si="5"/>
        <v>1.5422503943065387E-2</v>
      </c>
      <c r="AQ16" s="119">
        <f t="shared" si="6"/>
        <v>2.2314158682005258</v>
      </c>
      <c r="AR16" s="119">
        <f t="shared" si="7"/>
        <v>0</v>
      </c>
      <c r="AS16" s="119">
        <f t="shared" si="8"/>
        <v>0.8749266801788812</v>
      </c>
      <c r="AT16" s="119">
        <f t="shared" si="9"/>
        <v>9.9747711589832004</v>
      </c>
      <c r="AU16" s="119">
        <f t="shared" si="10"/>
        <v>0</v>
      </c>
      <c r="AV16" s="119">
        <f t="shared" si="11"/>
        <v>0</v>
      </c>
      <c r="AW16" s="119">
        <f t="shared" si="12"/>
        <v>9.482181637072717</v>
      </c>
      <c r="AX16" s="119">
        <f t="shared" si="13"/>
        <v>11.068140430374664</v>
      </c>
      <c r="AY16" s="119">
        <f t="shared" si="14"/>
        <v>11.887727907328951</v>
      </c>
      <c r="AZ16" s="119">
        <f t="shared" si="15"/>
        <v>45.519163682138938</v>
      </c>
      <c r="BA16" s="119">
        <f t="shared" si="16"/>
        <v>0.25802460519204606</v>
      </c>
    </row>
    <row r="17" spans="1:53" x14ac:dyDescent="0.25">
      <c r="A17" s="118">
        <v>40483.505513468022</v>
      </c>
      <c r="B17" s="118">
        <v>40483.518055555578</v>
      </c>
      <c r="C17" s="119">
        <v>47</v>
      </c>
      <c r="D17" s="119" t="s">
        <v>112</v>
      </c>
      <c r="E17" s="119" t="s">
        <v>91</v>
      </c>
      <c r="F17" s="343">
        <v>0.98809999999999998</v>
      </c>
      <c r="G17" s="120">
        <v>0.98664371717912991</v>
      </c>
      <c r="H17" s="119">
        <v>104.91279161290322</v>
      </c>
      <c r="I17" s="119">
        <v>61189.827499999999</v>
      </c>
      <c r="J17" s="196">
        <v>10.658809999999999</v>
      </c>
      <c r="K17" s="196">
        <v>0</v>
      </c>
      <c r="L17" s="196">
        <v>3.8590083333333332</v>
      </c>
      <c r="M17" s="196">
        <v>36.369250000000001</v>
      </c>
      <c r="N17" s="196">
        <v>6.9971825000000001</v>
      </c>
      <c r="O17" s="196">
        <v>0</v>
      </c>
      <c r="P17" s="196">
        <v>61.572699999999998</v>
      </c>
      <c r="Q17" s="196">
        <v>1017.181</v>
      </c>
      <c r="R17" s="196">
        <v>41.046533333333343</v>
      </c>
      <c r="S17" s="119">
        <v>1.8812799826264381E-2</v>
      </c>
      <c r="T17" s="119">
        <v>0.52425303242423316</v>
      </c>
      <c r="U17" s="119">
        <v>64.376485073205203</v>
      </c>
      <c r="V17" s="119">
        <v>3.280683979843602</v>
      </c>
      <c r="W17" s="119">
        <v>0.76233867984829529</v>
      </c>
      <c r="X17" s="119">
        <v>0.23815545394565119</v>
      </c>
      <c r="Y17" s="119">
        <v>0.9537575786763971</v>
      </c>
      <c r="Z17" s="119">
        <v>0.10053131639054327</v>
      </c>
      <c r="AA17" s="119">
        <v>5.4317261459249436E-2</v>
      </c>
      <c r="AB17" s="119">
        <v>6.8829957508679596E-2</v>
      </c>
      <c r="AC17" s="119">
        <v>3.6930656351614743E-2</v>
      </c>
      <c r="AD17" s="119">
        <v>8.7622798076181702E-2</v>
      </c>
      <c r="AE17" s="119">
        <v>1.1475141950403198E-2</v>
      </c>
      <c r="AF17" s="119">
        <v>7.5482574263305378E-4</v>
      </c>
      <c r="AG17" s="119">
        <v>0</v>
      </c>
      <c r="AH17" s="119">
        <v>0.27288963487654022</v>
      </c>
      <c r="AI17" s="119">
        <f t="shared" si="0"/>
        <v>5807.8551952725302</v>
      </c>
      <c r="AJ17" s="119">
        <v>234946.05386773581</v>
      </c>
      <c r="AK17" s="119">
        <v>758.11566347064399</v>
      </c>
      <c r="AL17" s="119">
        <f t="shared" si="1"/>
        <v>178.11628350774819</v>
      </c>
      <c r="AM17" s="119">
        <f t="shared" si="2"/>
        <v>62018.159579371946</v>
      </c>
      <c r="AN17" s="119">
        <f t="shared" si="3"/>
        <v>3008430.9081978644</v>
      </c>
      <c r="AO17" s="119">
        <f t="shared" si="4"/>
        <v>22.924619400000605</v>
      </c>
      <c r="AP17" s="119">
        <f t="shared" si="5"/>
        <v>0.12870591586873845</v>
      </c>
      <c r="AQ17" s="119">
        <f t="shared" si="6"/>
        <v>2.1627072105416869</v>
      </c>
      <c r="AR17" s="119">
        <f t="shared" si="7"/>
        <v>0</v>
      </c>
      <c r="AS17" s="119">
        <f t="shared" si="8"/>
        <v>0.84323651999950078</v>
      </c>
      <c r="AT17" s="119">
        <f t="shared" si="9"/>
        <v>11.920632383748268</v>
      </c>
      <c r="AU17" s="119">
        <f t="shared" si="10"/>
        <v>2.948713788789274</v>
      </c>
      <c r="AV17" s="119">
        <f t="shared" si="11"/>
        <v>0</v>
      </c>
      <c r="AW17" s="119">
        <f t="shared" si="12"/>
        <v>21.142509484753734</v>
      </c>
      <c r="AX17" s="119">
        <f t="shared" si="13"/>
        <v>460.40697291474322</v>
      </c>
      <c r="AY17" s="119">
        <f t="shared" si="14"/>
        <v>23.063469488754667</v>
      </c>
      <c r="AZ17" s="119">
        <f t="shared" si="15"/>
        <v>522.48824179133032</v>
      </c>
      <c r="BA17" s="119">
        <f t="shared" si="16"/>
        <v>2.933410867898564</v>
      </c>
    </row>
    <row r="18" spans="1:53" x14ac:dyDescent="0.25">
      <c r="A18" s="118">
        <v>40487.367234848476</v>
      </c>
      <c r="B18" s="118">
        <v>40487.377272727266</v>
      </c>
      <c r="C18" s="119">
        <v>74</v>
      </c>
      <c r="D18" s="119" t="s">
        <v>112</v>
      </c>
      <c r="E18" s="119" t="s">
        <v>92</v>
      </c>
      <c r="F18" s="342">
        <v>0.99389118259253662</v>
      </c>
      <c r="G18" s="120">
        <v>0.99291545888187493</v>
      </c>
      <c r="H18" s="119">
        <v>13.789139999999998</v>
      </c>
      <c r="I18" s="119">
        <v>14549.210588235293</v>
      </c>
      <c r="J18" s="196">
        <v>4.6290300000000002</v>
      </c>
      <c r="K18" s="196">
        <v>0</v>
      </c>
      <c r="L18" s="196">
        <v>3.4255678571428567</v>
      </c>
      <c r="M18" s="196">
        <v>6.8665500000000002</v>
      </c>
      <c r="N18" s="196">
        <v>1.8608785714285714</v>
      </c>
      <c r="O18" s="196">
        <v>12.9313</v>
      </c>
      <c r="P18" s="196">
        <v>14.423696666666666</v>
      </c>
      <c r="Q18" s="196">
        <v>9.8433780000000013</v>
      </c>
      <c r="R18" s="196">
        <v>5.0522166666666664</v>
      </c>
      <c r="S18" s="119">
        <v>7.7673811465501785E-2</v>
      </c>
      <c r="T18" s="119">
        <v>0.5110963691364635</v>
      </c>
      <c r="U18" s="119">
        <v>68.175318631258875</v>
      </c>
      <c r="V18" s="119">
        <v>3.5727315057407725</v>
      </c>
      <c r="W18" s="119">
        <v>0.87901842052286316</v>
      </c>
      <c r="X18" s="119">
        <v>0.17849287390708923</v>
      </c>
      <c r="Y18" s="119">
        <v>0.85485657507723023</v>
      </c>
      <c r="Z18" s="119">
        <v>0.12334236367182298</v>
      </c>
      <c r="AA18" s="119">
        <v>3.8917054845528168E-2</v>
      </c>
      <c r="AB18" s="119">
        <v>5.8640941130844032E-2</v>
      </c>
      <c r="AC18" s="119">
        <v>3.3981143935200048E-2</v>
      </c>
      <c r="AD18" s="119">
        <v>7.7138351615179665E-2</v>
      </c>
      <c r="AE18" s="119">
        <v>1.212901109829545E-2</v>
      </c>
      <c r="AF18" s="119">
        <v>7.0653693612918937E-4</v>
      </c>
      <c r="AG18" s="119">
        <v>0</v>
      </c>
      <c r="AH18" s="119">
        <v>0.13006193394010718</v>
      </c>
      <c r="AI18" s="119">
        <f t="shared" si="0"/>
        <v>5431.6438710769235</v>
      </c>
      <c r="AJ18" s="119">
        <v>210678.17858924947</v>
      </c>
      <c r="AK18" s="119">
        <v>780.328876842152</v>
      </c>
      <c r="AL18" s="119">
        <f t="shared" si="1"/>
        <v>164.39826647369935</v>
      </c>
      <c r="AM18" s="119">
        <f t="shared" si="2"/>
        <v>14653.020514575534</v>
      </c>
      <c r="AN18" s="119">
        <f t="shared" si="3"/>
        <v>11908231.42469345</v>
      </c>
      <c r="AO18" s="119">
        <f t="shared" si="4"/>
        <v>11.926639604383729</v>
      </c>
      <c r="AP18" s="119">
        <f t="shared" si="5"/>
        <v>7.2547234591988641E-2</v>
      </c>
      <c r="AQ18" s="119">
        <f t="shared" si="6"/>
        <v>3.7178017465838313</v>
      </c>
      <c r="AR18" s="119">
        <f t="shared" si="7"/>
        <v>0</v>
      </c>
      <c r="AS18" s="119">
        <f t="shared" si="8"/>
        <v>2.962876094702346</v>
      </c>
      <c r="AT18" s="119">
        <f t="shared" si="9"/>
        <v>8.9086266992155902</v>
      </c>
      <c r="AU18" s="119">
        <f t="shared" si="10"/>
        <v>3.1040926713839583</v>
      </c>
      <c r="AV18" s="119">
        <f t="shared" si="11"/>
        <v>22.369336262619331</v>
      </c>
      <c r="AW18" s="119">
        <f t="shared" si="12"/>
        <v>19.604336155317331</v>
      </c>
      <c r="AX18" s="119">
        <f t="shared" si="13"/>
        <v>17.635794933942147</v>
      </c>
      <c r="AY18" s="119">
        <f t="shared" si="14"/>
        <v>11.236662774977741</v>
      </c>
      <c r="AZ18" s="119">
        <f t="shared" si="15"/>
        <v>89.539527338742289</v>
      </c>
      <c r="BA18" s="119">
        <f t="shared" si="16"/>
        <v>0.54465006997544552</v>
      </c>
    </row>
    <row r="19" spans="1:53" x14ac:dyDescent="0.25">
      <c r="A19" s="118">
        <v>40483.618055555526</v>
      </c>
      <c r="B19" s="118">
        <v>40483.638888888905</v>
      </c>
      <c r="C19" s="119">
        <v>50</v>
      </c>
      <c r="D19" s="119" t="s">
        <v>112</v>
      </c>
      <c r="E19" s="119" t="s">
        <v>93</v>
      </c>
      <c r="F19" s="343">
        <v>0.98640000000000005</v>
      </c>
      <c r="G19" s="120">
        <v>0.98273293640168258</v>
      </c>
      <c r="H19" s="119">
        <v>123.17213103448275</v>
      </c>
      <c r="I19" s="119">
        <v>37263.937037037045</v>
      </c>
      <c r="J19" s="196">
        <v>13.985357500000001</v>
      </c>
      <c r="K19" s="196">
        <v>0</v>
      </c>
      <c r="L19" s="196">
        <v>14.3124032</v>
      </c>
      <c r="M19" s="196">
        <v>32.460119047619045</v>
      </c>
      <c r="N19" s="196">
        <v>0</v>
      </c>
      <c r="O19" s="196">
        <v>0</v>
      </c>
      <c r="P19" s="196">
        <v>0</v>
      </c>
      <c r="Q19" s="196">
        <v>37.359766666666665</v>
      </c>
      <c r="R19" s="196">
        <v>0</v>
      </c>
      <c r="S19" s="119">
        <v>8.6553354897806717E-2</v>
      </c>
      <c r="T19" s="119">
        <v>0.53351807017480168</v>
      </c>
      <c r="U19" s="119">
        <v>65.056140776603456</v>
      </c>
      <c r="V19" s="119">
        <v>3.1415966480009017</v>
      </c>
      <c r="W19" s="119">
        <v>0.88880060372814051</v>
      </c>
      <c r="X19" s="119">
        <v>0.2114790601115073</v>
      </c>
      <c r="Y19" s="119">
        <v>0.7754206734318887</v>
      </c>
      <c r="Z19" s="119">
        <v>0.14132903540326702</v>
      </c>
      <c r="AA19" s="119">
        <v>5.5592000244125243E-2</v>
      </c>
      <c r="AB19" s="119">
        <v>7.2509940833814679E-2</v>
      </c>
      <c r="AC19" s="119">
        <v>3.450482221928218E-2</v>
      </c>
      <c r="AD19" s="119">
        <v>8.5511116971892689E-2</v>
      </c>
      <c r="AE19" s="119">
        <v>1.0943635216643733E-2</v>
      </c>
      <c r="AF19" s="119">
        <v>7.4105098235210584E-4</v>
      </c>
      <c r="AG19" s="119">
        <v>0</v>
      </c>
      <c r="AH19" s="119">
        <v>0.18294238659643358</v>
      </c>
      <c r="AI19" s="119">
        <f t="shared" si="0"/>
        <v>5893.9208045884789</v>
      </c>
      <c r="AJ19" s="119">
        <v>238944.58073134979</v>
      </c>
      <c r="AK19" s="119">
        <v>756.85501000189015</v>
      </c>
      <c r="AL19" s="119">
        <f t="shared" si="1"/>
        <v>180.84640303932321</v>
      </c>
      <c r="AM19" s="119">
        <f t="shared" si="2"/>
        <v>37918.681318935436</v>
      </c>
      <c r="AN19" s="119">
        <f t="shared" si="3"/>
        <v>4993375.2773425998</v>
      </c>
      <c r="AO19" s="119">
        <f t="shared" si="4"/>
        <v>44.672505502011163</v>
      </c>
      <c r="AP19" s="119">
        <f t="shared" si="5"/>
        <v>0.24701904351560469</v>
      </c>
      <c r="AQ19" s="119">
        <f t="shared" si="6"/>
        <v>4.7099548586711943</v>
      </c>
      <c r="AR19" s="119">
        <f t="shared" si="7"/>
        <v>0</v>
      </c>
      <c r="AS19" s="119">
        <f t="shared" si="8"/>
        <v>5.1908731734129585</v>
      </c>
      <c r="AT19" s="119">
        <f t="shared" si="9"/>
        <v>17.659126718503497</v>
      </c>
      <c r="AU19" s="119">
        <f t="shared" si="10"/>
        <v>0</v>
      </c>
      <c r="AV19" s="119">
        <f t="shared" si="11"/>
        <v>0</v>
      </c>
      <c r="AW19" s="119">
        <f t="shared" si="12"/>
        <v>0</v>
      </c>
      <c r="AX19" s="119">
        <f t="shared" si="13"/>
        <v>28.067386365644737</v>
      </c>
      <c r="AY19" s="119">
        <f t="shared" si="14"/>
        <v>0</v>
      </c>
      <c r="AZ19" s="119">
        <f t="shared" si="15"/>
        <v>55.627341116232387</v>
      </c>
      <c r="BA19" s="119">
        <f t="shared" si="16"/>
        <v>0.30759440155487522</v>
      </c>
    </row>
    <row r="20" spans="1:53" x14ac:dyDescent="0.25">
      <c r="A20" s="118">
        <v>40487.442361111091</v>
      </c>
      <c r="B20" s="118">
        <v>40487.45625000001</v>
      </c>
      <c r="C20" s="119">
        <v>77</v>
      </c>
      <c r="D20" s="119" t="s">
        <v>112</v>
      </c>
      <c r="E20" s="119" t="s">
        <v>94</v>
      </c>
      <c r="F20" s="343">
        <v>0.98909999999999998</v>
      </c>
      <c r="G20" s="120">
        <v>0.98676322207569356</v>
      </c>
      <c r="H20" s="119">
        <v>79.168521777777769</v>
      </c>
      <c r="I20" s="119">
        <v>32482.878333333338</v>
      </c>
      <c r="J20" s="196">
        <v>8.5350142857142863</v>
      </c>
      <c r="K20" s="196">
        <v>4.1799233333333339</v>
      </c>
      <c r="L20" s="196">
        <v>10.153336875000001</v>
      </c>
      <c r="M20" s="196">
        <v>12.815584117647058</v>
      </c>
      <c r="N20" s="196">
        <v>1.8539856666666665</v>
      </c>
      <c r="O20" s="196">
        <v>18.232442857142857</v>
      </c>
      <c r="P20" s="196">
        <v>12.163269999999999</v>
      </c>
      <c r="Q20" s="196">
        <v>0</v>
      </c>
      <c r="R20" s="196">
        <v>7.2507475000000001</v>
      </c>
      <c r="S20" s="119">
        <v>7.0127490020933603E-2</v>
      </c>
      <c r="T20" s="119">
        <v>0.50739965978122892</v>
      </c>
      <c r="U20" s="119">
        <v>67.573175702776226</v>
      </c>
      <c r="V20" s="119">
        <v>3.2972691059112549</v>
      </c>
      <c r="W20" s="119">
        <v>0.59793444474538171</v>
      </c>
      <c r="X20" s="119">
        <v>0.22389012788023269</v>
      </c>
      <c r="Y20" s="119">
        <v>1.2460607290267944</v>
      </c>
      <c r="Z20" s="119">
        <v>0.10005177131720952</v>
      </c>
      <c r="AA20" s="119">
        <v>4.1656394799550377E-2</v>
      </c>
      <c r="AB20" s="119">
        <v>6.9042142658006581E-2</v>
      </c>
      <c r="AC20" s="119">
        <v>6.5512427971476606E-2</v>
      </c>
      <c r="AD20" s="119">
        <v>8.7685277419430871E-2</v>
      </c>
      <c r="AE20" s="119">
        <v>1.8199760156373184E-2</v>
      </c>
      <c r="AF20" s="119">
        <v>7.0399022383970159E-4</v>
      </c>
      <c r="AG20" s="119">
        <v>0</v>
      </c>
      <c r="AH20" s="119">
        <v>0.17303522605271565</v>
      </c>
      <c r="AI20" s="119">
        <f t="shared" si="0"/>
        <v>5726.8833033610545</v>
      </c>
      <c r="AJ20" s="119">
        <v>222230.81075962455</v>
      </c>
      <c r="AK20" s="119">
        <v>779.98276774088538</v>
      </c>
      <c r="AL20" s="119">
        <f t="shared" si="1"/>
        <v>173.33620285359291</v>
      </c>
      <c r="AM20" s="119">
        <f t="shared" si="2"/>
        <v>32918.614726037704</v>
      </c>
      <c r="AN20" s="119">
        <f t="shared" si="3"/>
        <v>5588817.3804274313</v>
      </c>
      <c r="AO20" s="119">
        <f t="shared" si="4"/>
        <v>32.137057052770366</v>
      </c>
      <c r="AP20" s="119">
        <f t="shared" si="5"/>
        <v>0.18540302904820571</v>
      </c>
      <c r="AQ20" s="119">
        <f t="shared" si="6"/>
        <v>3.2171635297979426</v>
      </c>
      <c r="AR20" s="119">
        <f t="shared" si="7"/>
        <v>3.514729011940013</v>
      </c>
      <c r="AS20" s="119">
        <f t="shared" si="8"/>
        <v>4.1215669953239251</v>
      </c>
      <c r="AT20" s="119">
        <f t="shared" si="9"/>
        <v>7.8033885571867607</v>
      </c>
      <c r="AU20" s="119">
        <f t="shared" si="10"/>
        <v>1.4514285735777439</v>
      </c>
      <c r="AV20" s="119">
        <f t="shared" si="11"/>
        <v>14.802273508556157</v>
      </c>
      <c r="AW20" s="119">
        <f t="shared" si="12"/>
        <v>7.7588715182064547</v>
      </c>
      <c r="AX20" s="119">
        <f t="shared" si="13"/>
        <v>0</v>
      </c>
      <c r="AY20" s="119">
        <f t="shared" si="14"/>
        <v>7.568517413059749</v>
      </c>
      <c r="AZ20" s="119">
        <f t="shared" si="15"/>
        <v>50.237939107648749</v>
      </c>
      <c r="BA20" s="119">
        <f t="shared" si="16"/>
        <v>0.2898294659776402</v>
      </c>
    </row>
    <row r="21" spans="1:53" x14ac:dyDescent="0.25">
      <c r="A21" s="118">
        <v>40483.67916666669</v>
      </c>
      <c r="B21" s="118">
        <v>40483.699999999975</v>
      </c>
      <c r="C21" s="119">
        <v>52</v>
      </c>
      <c r="D21" s="119" t="s">
        <v>112</v>
      </c>
      <c r="E21" s="119" t="s">
        <v>95</v>
      </c>
      <c r="F21" s="342">
        <v>0.97586169788040922</v>
      </c>
      <c r="G21" s="120">
        <v>0.96847096904171326</v>
      </c>
      <c r="H21" s="119">
        <v>144.96218275862071</v>
      </c>
      <c r="I21" s="119">
        <v>19200.396551724141</v>
      </c>
      <c r="J21" s="196">
        <v>7.8622885714285724</v>
      </c>
      <c r="K21" s="196">
        <v>6.393626666666667</v>
      </c>
      <c r="L21" s="196">
        <v>36.265717241379306</v>
      </c>
      <c r="M21" s="196">
        <v>10.774942352941176</v>
      </c>
      <c r="N21" s="196">
        <v>4.0507853846153843</v>
      </c>
      <c r="O21" s="196">
        <v>31.623192857142858</v>
      </c>
      <c r="P21" s="196">
        <v>23.493000000000002</v>
      </c>
      <c r="Q21" s="196">
        <v>24.235480000000003</v>
      </c>
      <c r="R21" s="196">
        <v>13.198175000000001</v>
      </c>
      <c r="S21" s="119">
        <v>0.11360710883332838</v>
      </c>
      <c r="T21" s="119">
        <v>0.51969497242281515</v>
      </c>
      <c r="U21" s="119">
        <v>63.75877245010868</v>
      </c>
      <c r="V21" s="119">
        <v>3.0075976540965419</v>
      </c>
      <c r="W21" s="119">
        <v>0.98879210218306512</v>
      </c>
      <c r="X21" s="119">
        <v>0.19766571444849815</v>
      </c>
      <c r="Y21" s="119">
        <v>0.69673986588754966</v>
      </c>
      <c r="Z21" s="119">
        <v>0.10755071692889737</v>
      </c>
      <c r="AA21" s="119">
        <v>5.0547179435530019E-2</v>
      </c>
      <c r="AB21" s="119">
        <v>6.3796231222729524E-2</v>
      </c>
      <c r="AC21" s="119">
        <v>4.1707594023318958E-2</v>
      </c>
      <c r="AD21" s="119">
        <v>8.4361012183850809E-2</v>
      </c>
      <c r="AE21" s="119">
        <v>1.0955463133512004E-2</v>
      </c>
      <c r="AF21" s="119">
        <v>6.5143192524931602E-4</v>
      </c>
      <c r="AG21" s="119">
        <v>0</v>
      </c>
      <c r="AH21" s="119">
        <v>0.1772518797266868</v>
      </c>
      <c r="AI21" s="119">
        <f t="shared" si="0"/>
        <v>5806.0852075971916</v>
      </c>
      <c r="AJ21" s="119">
        <v>240931.26158696608</v>
      </c>
      <c r="AK21" s="119">
        <v>745.3214426348286</v>
      </c>
      <c r="AL21" s="119">
        <f t="shared" si="1"/>
        <v>179.57123546182683</v>
      </c>
      <c r="AM21" s="119">
        <f t="shared" si="2"/>
        <v>19825.474552657608</v>
      </c>
      <c r="AN21" s="119">
        <f t="shared" si="3"/>
        <v>9408122.2014963925</v>
      </c>
      <c r="AO21" s="119">
        <f t="shared" si="4"/>
        <v>99.058402178171733</v>
      </c>
      <c r="AP21" s="119">
        <f t="shared" si="5"/>
        <v>0.55163847329674087</v>
      </c>
      <c r="AQ21" s="119">
        <f t="shared" si="6"/>
        <v>4.9888551575853208</v>
      </c>
      <c r="AR21" s="119">
        <f t="shared" si="7"/>
        <v>9.0501095135233989</v>
      </c>
      <c r="AS21" s="119">
        <f t="shared" si="8"/>
        <v>24.78180126301093</v>
      </c>
      <c r="AT21" s="119">
        <f t="shared" si="9"/>
        <v>11.044417441149378</v>
      </c>
      <c r="AU21" s="119">
        <f t="shared" si="10"/>
        <v>5.3384055283186607</v>
      </c>
      <c r="AV21" s="119">
        <f t="shared" si="11"/>
        <v>43.218760873886701</v>
      </c>
      <c r="AW21" s="119">
        <f t="shared" si="12"/>
        <v>25.227239052423375</v>
      </c>
      <c r="AX21" s="119">
        <f t="shared" si="13"/>
        <v>34.305060265139986</v>
      </c>
      <c r="AY21" s="119">
        <f t="shared" si="14"/>
        <v>23.191292122036042</v>
      </c>
      <c r="AZ21" s="119">
        <f t="shared" si="15"/>
        <v>181.14594121707376</v>
      </c>
      <c r="BA21" s="119">
        <f t="shared" si="16"/>
        <v>1.0087692538907862</v>
      </c>
    </row>
    <row r="22" spans="1:53" x14ac:dyDescent="0.25">
      <c r="A22" s="118">
        <v>40487.465246212138</v>
      </c>
      <c r="B22" s="118">
        <v>40487.472443181839</v>
      </c>
      <c r="C22" s="119">
        <v>78</v>
      </c>
      <c r="D22" s="119" t="s">
        <v>112</v>
      </c>
      <c r="E22" s="119" t="s">
        <v>96</v>
      </c>
      <c r="F22" s="342">
        <v>0.97925803376795206</v>
      </c>
      <c r="G22" s="120">
        <v>0.97468069451007833</v>
      </c>
      <c r="H22" s="119">
        <v>141.771435</v>
      </c>
      <c r="I22" s="119">
        <v>32592.334999999999</v>
      </c>
      <c r="J22" s="196">
        <v>9.7309300000000007</v>
      </c>
      <c r="K22" s="196">
        <v>4.5018200000000004</v>
      </c>
      <c r="L22" s="196">
        <v>22.490429999999996</v>
      </c>
      <c r="M22" s="196">
        <v>20.029634499999997</v>
      </c>
      <c r="N22" s="196">
        <v>2.995905</v>
      </c>
      <c r="O22" s="196">
        <v>32.148730000000008</v>
      </c>
      <c r="P22" s="196">
        <v>21.35454</v>
      </c>
      <c r="Q22" s="196">
        <v>0</v>
      </c>
      <c r="R22" s="196">
        <v>9.225633888888888</v>
      </c>
      <c r="S22" s="119">
        <v>3.5441514715785161E-2</v>
      </c>
      <c r="T22" s="119">
        <v>0.50750954313711683</v>
      </c>
      <c r="U22" s="119">
        <v>68.102798808704719</v>
      </c>
      <c r="V22" s="119">
        <v>3.3544067902998491</v>
      </c>
      <c r="W22" s="119">
        <v>0.61477513475851575</v>
      </c>
      <c r="X22" s="119">
        <v>0.20327807082371277</v>
      </c>
      <c r="Y22" s="119">
        <v>1.0179208246144382</v>
      </c>
      <c r="Z22" s="119">
        <v>0.1452434157783335</v>
      </c>
      <c r="AA22" s="119">
        <v>4.977318948428882E-2</v>
      </c>
      <c r="AB22" s="119">
        <v>6.1470281163399872E-2</v>
      </c>
      <c r="AC22" s="119">
        <v>7.8079829331148751E-2</v>
      </c>
      <c r="AD22" s="119">
        <v>8.8194831867109649E-2</v>
      </c>
      <c r="AE22" s="119">
        <v>1.1964217548004606E-2</v>
      </c>
      <c r="AF22" s="119">
        <v>6.2961714733815325E-4</v>
      </c>
      <c r="AG22" s="119">
        <v>0</v>
      </c>
      <c r="AH22" s="119">
        <v>0.14962089400399814</v>
      </c>
      <c r="AI22" s="119">
        <f t="shared" si="0"/>
        <v>5879.8351420496911</v>
      </c>
      <c r="AJ22" s="119">
        <v>228229.50038617325</v>
      </c>
      <c r="AK22" s="119">
        <v>781.15813376686788</v>
      </c>
      <c r="AL22" s="119">
        <f t="shared" si="1"/>
        <v>178.28333059220776</v>
      </c>
      <c r="AM22" s="119">
        <f t="shared" si="2"/>
        <v>33438.986925233483</v>
      </c>
      <c r="AN22" s="119">
        <f t="shared" si="3"/>
        <v>5648786.6800715709</v>
      </c>
      <c r="AO22" s="119">
        <f t="shared" si="4"/>
        <v>58.167119642007037</v>
      </c>
      <c r="AP22" s="119">
        <f t="shared" si="5"/>
        <v>0.32626224475834059</v>
      </c>
      <c r="AQ22" s="119">
        <f t="shared" si="6"/>
        <v>3.7073064642968361</v>
      </c>
      <c r="AR22" s="119">
        <f t="shared" si="7"/>
        <v>3.8260171450599958</v>
      </c>
      <c r="AS22" s="119">
        <f t="shared" si="8"/>
        <v>9.2275537213133525</v>
      </c>
      <c r="AT22" s="119">
        <f t="shared" si="9"/>
        <v>12.326878256686596</v>
      </c>
      <c r="AU22" s="119">
        <f t="shared" si="10"/>
        <v>2.3705689389702473</v>
      </c>
      <c r="AV22" s="119">
        <f t="shared" si="11"/>
        <v>26.380476775855179</v>
      </c>
      <c r="AW22" s="119">
        <f t="shared" si="12"/>
        <v>13.768089776618533</v>
      </c>
      <c r="AX22" s="119">
        <f t="shared" si="13"/>
        <v>0</v>
      </c>
      <c r="AY22" s="119">
        <f t="shared" si="14"/>
        <v>9.7332864423543839</v>
      </c>
      <c r="AZ22" s="119">
        <f t="shared" si="15"/>
        <v>81.340177521155127</v>
      </c>
      <c r="BA22" s="119">
        <f t="shared" si="16"/>
        <v>0.45624107004825198</v>
      </c>
    </row>
    <row r="23" spans="1:53" x14ac:dyDescent="0.25">
      <c r="A23" s="118">
        <v>40486.422222222216</v>
      </c>
      <c r="B23" s="118">
        <v>40486.429861111108</v>
      </c>
      <c r="C23" s="119">
        <v>64</v>
      </c>
      <c r="D23" s="119" t="s">
        <v>113</v>
      </c>
      <c r="E23" s="119" t="s">
        <v>108</v>
      </c>
      <c r="F23" s="342">
        <v>0.99669365090830842</v>
      </c>
      <c r="G23" s="120">
        <v>0.99650195395459928</v>
      </c>
      <c r="H23" s="119">
        <v>4.7390272727272729</v>
      </c>
      <c r="I23" s="119">
        <v>25480.781818181815</v>
      </c>
      <c r="J23" s="196">
        <v>8.2041233333333352</v>
      </c>
      <c r="K23" s="196">
        <v>0</v>
      </c>
      <c r="L23" s="196">
        <v>0</v>
      </c>
      <c r="M23" s="196">
        <v>15.105370000000001</v>
      </c>
      <c r="N23" s="196">
        <v>5.6729399999999996</v>
      </c>
      <c r="O23" s="196">
        <v>0</v>
      </c>
      <c r="P23" s="196">
        <v>0</v>
      </c>
      <c r="Q23" s="196">
        <v>7.391985</v>
      </c>
      <c r="R23" s="196">
        <v>7.1699079999999995</v>
      </c>
      <c r="S23" s="119">
        <v>0</v>
      </c>
      <c r="T23" s="119">
        <v>0.54132617016633355</v>
      </c>
      <c r="U23" s="119">
        <v>65.391563415527344</v>
      </c>
      <c r="V23" s="119">
        <v>2.6718687415122986</v>
      </c>
      <c r="W23" s="119">
        <v>0.77121874690055847</v>
      </c>
      <c r="X23" s="119">
        <v>0.27463113019863766</v>
      </c>
      <c r="Y23" s="119">
        <v>1.1823336084683735</v>
      </c>
      <c r="Z23" s="119">
        <v>0.10840426757931709</v>
      </c>
      <c r="AA23" s="119">
        <v>8.5830399766564369E-2</v>
      </c>
      <c r="AB23" s="119">
        <v>0.10737285017967224</v>
      </c>
      <c r="AC23" s="119">
        <v>6.4075118241210774E-2</v>
      </c>
      <c r="AD23" s="119">
        <v>6.9503538310527802E-2</v>
      </c>
      <c r="AE23" s="119">
        <v>1.0480130789801478E-2</v>
      </c>
      <c r="AF23" s="119">
        <v>6.2758988254548365E-4</v>
      </c>
      <c r="AG23" s="119">
        <v>0</v>
      </c>
      <c r="AH23" s="119">
        <v>0.15873337040344873</v>
      </c>
      <c r="AI23" s="119">
        <f t="shared" si="0"/>
        <v>8787.8178397789707</v>
      </c>
      <c r="AJ23" s="119">
        <v>353807.28244057839</v>
      </c>
      <c r="AK23" s="119">
        <v>762.83250427246094</v>
      </c>
      <c r="AL23" s="119">
        <f t="shared" si="1"/>
        <v>269.89569529398028</v>
      </c>
      <c r="AM23" s="119">
        <f t="shared" si="2"/>
        <v>25570.227651899539</v>
      </c>
      <c r="AN23" s="119">
        <f t="shared" si="3"/>
        <v>11040521.498130953</v>
      </c>
      <c r="AO23" s="119">
        <f t="shared" si="4"/>
        <v>3.8002524243156475</v>
      </c>
      <c r="AP23" s="119">
        <f t="shared" si="5"/>
        <v>1.4080448449451086E-2</v>
      </c>
      <c r="AQ23" s="119">
        <f t="shared" si="6"/>
        <v>6.1090085626708079</v>
      </c>
      <c r="AR23" s="119">
        <f t="shared" si="7"/>
        <v>0</v>
      </c>
      <c r="AS23" s="119">
        <f t="shared" si="8"/>
        <v>0</v>
      </c>
      <c r="AT23" s="119">
        <f t="shared" si="9"/>
        <v>18.16962078685691</v>
      </c>
      <c r="AU23" s="119">
        <f t="shared" si="10"/>
        <v>8.7733843462795811</v>
      </c>
      <c r="AV23" s="119">
        <f t="shared" si="11"/>
        <v>0</v>
      </c>
      <c r="AW23" s="119">
        <f t="shared" si="12"/>
        <v>0</v>
      </c>
      <c r="AX23" s="119">
        <f t="shared" si="13"/>
        <v>12.27875335867437</v>
      </c>
      <c r="AY23" s="119">
        <f t="shared" si="14"/>
        <v>14.784658069470085</v>
      </c>
      <c r="AZ23" s="119">
        <f t="shared" si="15"/>
        <v>60.115425123951759</v>
      </c>
      <c r="BA23" s="119">
        <f t="shared" si="16"/>
        <v>0.22273576856597077</v>
      </c>
    </row>
    <row r="24" spans="1:53" x14ac:dyDescent="0.25">
      <c r="A24" s="118">
        <v>40490.433333333334</v>
      </c>
      <c r="B24" s="118">
        <v>40490.435416666667</v>
      </c>
      <c r="C24" s="119">
        <v>86</v>
      </c>
      <c r="D24" s="119" t="s">
        <v>113</v>
      </c>
      <c r="E24" s="119" t="s">
        <v>109</v>
      </c>
      <c r="F24" s="342">
        <v>0.98515989825571471</v>
      </c>
      <c r="G24" s="120">
        <v>0.98498935374533603</v>
      </c>
      <c r="H24" s="119">
        <v>2.04406</v>
      </c>
      <c r="I24" s="119">
        <v>12243.85</v>
      </c>
      <c r="J24" s="196">
        <v>0</v>
      </c>
      <c r="K24" s="196">
        <v>0</v>
      </c>
      <c r="L24" s="196">
        <v>2.4681999999999999</v>
      </c>
      <c r="M24" s="196">
        <v>12.976749999999999</v>
      </c>
      <c r="N24" s="196">
        <v>0</v>
      </c>
      <c r="O24" s="196">
        <v>0</v>
      </c>
      <c r="P24" s="196">
        <v>0</v>
      </c>
      <c r="Q24" s="196">
        <v>0</v>
      </c>
      <c r="R24" s="196">
        <v>14.454999999999998</v>
      </c>
      <c r="S24" s="119">
        <v>0</v>
      </c>
      <c r="T24" s="119">
        <v>0.45536699146032333</v>
      </c>
      <c r="U24" s="119">
        <v>64.458000183105469</v>
      </c>
      <c r="V24" s="119">
        <v>3.0501999855041504</v>
      </c>
      <c r="W24" s="119">
        <v>0.96007001399993896</v>
      </c>
      <c r="X24" s="119">
        <v>0.13802094385027885</v>
      </c>
      <c r="Y24" s="119">
        <v>0.46322000026702881</v>
      </c>
      <c r="Z24" s="119">
        <v>7.1413397789001465E-2</v>
      </c>
      <c r="AA24" s="119">
        <v>2.4979999288916588E-2</v>
      </c>
      <c r="AB24" s="119">
        <v>6.1862402595579624E-2</v>
      </c>
      <c r="AC24" s="119">
        <v>6.3970843330025673E-2</v>
      </c>
      <c r="AD24" s="119">
        <v>7.3110321536660194E-2</v>
      </c>
      <c r="AE24" s="119">
        <v>1.5191339422017336E-2</v>
      </c>
      <c r="AF24" s="119">
        <v>1.1603901511989534E-3</v>
      </c>
      <c r="AG24" s="119">
        <v>0</v>
      </c>
      <c r="AH24" s="119">
        <v>0.12071008607745171</v>
      </c>
      <c r="AI24" s="119">
        <f t="shared" si="0"/>
        <v>8503.0751445177302</v>
      </c>
      <c r="AJ24" s="119">
        <v>356505.97135727503</v>
      </c>
      <c r="AK24" s="119">
        <v>743.780029296875</v>
      </c>
      <c r="AL24" s="119">
        <f t="shared" si="1"/>
        <v>265.16202182062494</v>
      </c>
      <c r="AM24" s="119">
        <f t="shared" si="2"/>
        <v>12430.438921439942</v>
      </c>
      <c r="AN24" s="119">
        <f t="shared" si="3"/>
        <v>21975192.56914454</v>
      </c>
      <c r="AO24" s="119">
        <f t="shared" si="4"/>
        <v>3.2625710491330646</v>
      </c>
      <c r="AP24" s="119">
        <f t="shared" si="5"/>
        <v>1.2304066120525009E-2</v>
      </c>
      <c r="AQ24" s="119">
        <f t="shared" si="6"/>
        <v>0</v>
      </c>
      <c r="AR24" s="119">
        <f t="shared" si="7"/>
        <v>0</v>
      </c>
      <c r="AS24" s="119">
        <f t="shared" si="8"/>
        <v>3.9395506313269819</v>
      </c>
      <c r="AT24" s="119">
        <f t="shared" si="9"/>
        <v>31.068732470062642</v>
      </c>
      <c r="AU24" s="119">
        <f t="shared" si="10"/>
        <v>0</v>
      </c>
      <c r="AV24" s="119">
        <f t="shared" si="11"/>
        <v>0</v>
      </c>
      <c r="AW24" s="119">
        <f t="shared" si="12"/>
        <v>0</v>
      </c>
      <c r="AX24" s="119">
        <f t="shared" si="13"/>
        <v>0</v>
      </c>
      <c r="AY24" s="119">
        <f t="shared" si="14"/>
        <v>59.327889541537914</v>
      </c>
      <c r="AZ24" s="119">
        <f t="shared" si="15"/>
        <v>94.336172642927536</v>
      </c>
      <c r="BA24" s="119">
        <f t="shared" si="16"/>
        <v>0.35576803946208951</v>
      </c>
    </row>
    <row r="25" spans="1:53" x14ac:dyDescent="0.25">
      <c r="A25" s="118">
        <v>40486.377777777772</v>
      </c>
      <c r="B25" s="118">
        <v>40486.398611111108</v>
      </c>
      <c r="C25" s="119">
        <v>63</v>
      </c>
      <c r="D25" s="119" t="s">
        <v>113</v>
      </c>
      <c r="E25" s="119" t="s">
        <v>89</v>
      </c>
      <c r="F25" s="342">
        <v>0.99381118056764284</v>
      </c>
      <c r="G25" s="120">
        <v>0.99346387027279159</v>
      </c>
      <c r="H25" s="119">
        <v>6.7712334400000005</v>
      </c>
      <c r="I25" s="119">
        <v>23773.303079999998</v>
      </c>
      <c r="J25" s="196">
        <v>10.281328999999999</v>
      </c>
      <c r="K25" s="196">
        <v>4.2427599999999996</v>
      </c>
      <c r="L25" s="196">
        <v>3.5247653846153848</v>
      </c>
      <c r="M25" s="196">
        <v>0</v>
      </c>
      <c r="N25" s="196">
        <v>4.8276759999999994</v>
      </c>
      <c r="O25" s="196">
        <v>0</v>
      </c>
      <c r="P25" s="196">
        <v>20.932153846153849</v>
      </c>
      <c r="Q25" s="196">
        <v>11.779480000000001</v>
      </c>
      <c r="R25" s="196">
        <v>4.3476999999999997</v>
      </c>
      <c r="S25" s="119">
        <v>0</v>
      </c>
      <c r="T25" s="119">
        <v>0.5478739930737403</v>
      </c>
      <c r="U25" s="119">
        <v>65.393765849451867</v>
      </c>
      <c r="V25" s="119">
        <v>2.8580431015260759</v>
      </c>
      <c r="W25" s="119">
        <v>0.87638412944732169</v>
      </c>
      <c r="X25" s="119">
        <v>0.22224288361687813</v>
      </c>
      <c r="Y25" s="119">
        <v>0.55425103056815361</v>
      </c>
      <c r="Z25" s="119">
        <v>0.24495766576259367</v>
      </c>
      <c r="AA25" s="119">
        <v>6.7643117520116994E-2</v>
      </c>
      <c r="AB25" s="119">
        <v>8.6574867367744446E-2</v>
      </c>
      <c r="AC25" s="119">
        <v>9.3941602375238173E-2</v>
      </c>
      <c r="AD25" s="119">
        <v>0.15525487401793081</v>
      </c>
      <c r="AE25" s="119">
        <v>1.0396478096804312E-2</v>
      </c>
      <c r="AF25" s="119">
        <v>5.5256285592012345E-4</v>
      </c>
      <c r="AG25" s="119">
        <v>0</v>
      </c>
      <c r="AH25" s="119">
        <v>0.11121503576155632</v>
      </c>
      <c r="AI25" s="119">
        <f t="shared" si="0"/>
        <v>8621.316065417308</v>
      </c>
      <c r="AJ25" s="119">
        <v>350778.31623165769</v>
      </c>
      <c r="AK25" s="119">
        <v>756.85306081464216</v>
      </c>
      <c r="AL25" s="119">
        <f t="shared" si="1"/>
        <v>265.48764230733661</v>
      </c>
      <c r="AM25" s="119">
        <f t="shared" si="2"/>
        <v>23929.710773953131</v>
      </c>
      <c r="AN25" s="119">
        <f t="shared" si="3"/>
        <v>11573887.424623391</v>
      </c>
      <c r="AO25" s="119">
        <f t="shared" si="4"/>
        <v>5.6922070549710782</v>
      </c>
      <c r="AP25" s="119">
        <f t="shared" si="5"/>
        <v>2.1440572546053218E-2</v>
      </c>
      <c r="AQ25" s="119">
        <f t="shared" si="6"/>
        <v>8.0255993643564469</v>
      </c>
      <c r="AR25" s="119">
        <f t="shared" si="7"/>
        <v>7.3880755988646376</v>
      </c>
      <c r="AS25" s="119">
        <f t="shared" si="8"/>
        <v>2.9630782289829813</v>
      </c>
      <c r="AT25" s="119">
        <f t="shared" si="9"/>
        <v>0</v>
      </c>
      <c r="AU25" s="119">
        <f t="shared" si="10"/>
        <v>7.8268452438755691</v>
      </c>
      <c r="AV25" s="119">
        <f t="shared" si="11"/>
        <v>0</v>
      </c>
      <c r="AW25" s="119">
        <f t="shared" si="12"/>
        <v>27.651676408540638</v>
      </c>
      <c r="AX25" s="119">
        <f t="shared" si="13"/>
        <v>20.512046110389001</v>
      </c>
      <c r="AY25" s="119">
        <f t="shared" si="14"/>
        <v>9.3982487824501391</v>
      </c>
      <c r="AZ25" s="119">
        <f t="shared" si="15"/>
        <v>83.765569737459401</v>
      </c>
      <c r="BA25" s="119">
        <f t="shared" si="16"/>
        <v>0.3155158899655669</v>
      </c>
    </row>
    <row r="26" spans="1:53" x14ac:dyDescent="0.25">
      <c r="A26" s="118">
        <v>40490.404166666667</v>
      </c>
      <c r="B26" s="118">
        <v>40490.418055555558</v>
      </c>
      <c r="C26" s="119">
        <v>85</v>
      </c>
      <c r="D26" s="119" t="s">
        <v>113</v>
      </c>
      <c r="E26" s="119" t="s">
        <v>90</v>
      </c>
      <c r="F26" s="342">
        <v>0.98844432698193663</v>
      </c>
      <c r="G26" s="120">
        <v>0.9880873807945425</v>
      </c>
      <c r="H26" s="119">
        <v>4.1846942499999997</v>
      </c>
      <c r="I26" s="119">
        <v>11304.932411764705</v>
      </c>
      <c r="J26" s="196">
        <v>7.5277162499999992</v>
      </c>
      <c r="K26" s="196">
        <v>3.0151500000000002</v>
      </c>
      <c r="L26" s="196">
        <v>1.399915</v>
      </c>
      <c r="M26" s="196">
        <v>6.0211199999999998</v>
      </c>
      <c r="N26" s="196">
        <v>1.6056349999999999</v>
      </c>
      <c r="O26" s="196">
        <v>0</v>
      </c>
      <c r="P26" s="196">
        <v>8.8746449999999992</v>
      </c>
      <c r="Q26" s="196">
        <v>24.6678</v>
      </c>
      <c r="R26" s="196">
        <v>3.1256744444444444</v>
      </c>
      <c r="S26" s="119">
        <v>0</v>
      </c>
      <c r="T26" s="119">
        <v>0.4668614679858798</v>
      </c>
      <c r="U26" s="119">
        <v>63.372608366466707</v>
      </c>
      <c r="V26" s="119">
        <v>3.0524372600373768</v>
      </c>
      <c r="W26" s="119">
        <v>1.0401843701090132</v>
      </c>
      <c r="X26" s="119">
        <v>0.16208597166197641</v>
      </c>
      <c r="Y26" s="119">
        <v>0.59159716963768005</v>
      </c>
      <c r="Z26" s="119">
        <v>0.11136961231629054</v>
      </c>
      <c r="AA26" s="119">
        <v>4.3199158495380766E-2</v>
      </c>
      <c r="AB26" s="119">
        <v>6.3286495173261278E-2</v>
      </c>
      <c r="AC26" s="119">
        <v>5.1473076721387248E-2</v>
      </c>
      <c r="AD26" s="119">
        <v>8.4184303879737854E-2</v>
      </c>
      <c r="AE26" s="119">
        <v>1.7115943222528414E-2</v>
      </c>
      <c r="AF26" s="119">
        <v>2.2923033573620374E-3</v>
      </c>
      <c r="AG26" s="119">
        <v>0</v>
      </c>
      <c r="AH26" s="119">
        <v>0.20565406374988102</v>
      </c>
      <c r="AI26" s="119">
        <f t="shared" si="0"/>
        <v>8563.3135776367362</v>
      </c>
      <c r="AJ26" s="119">
        <v>357980.23918630811</v>
      </c>
      <c r="AK26" s="119">
        <v>742.37445068359375</v>
      </c>
      <c r="AL26" s="119">
        <f t="shared" si="1"/>
        <v>265.75538342151697</v>
      </c>
      <c r="AM26" s="119">
        <f t="shared" si="2"/>
        <v>11441.227396988072</v>
      </c>
      <c r="AN26" s="119">
        <f t="shared" si="3"/>
        <v>24044312.654252455</v>
      </c>
      <c r="AO26" s="119">
        <f t="shared" si="4"/>
        <v>7.3081886211794291</v>
      </c>
      <c r="AP26" s="119">
        <f t="shared" si="5"/>
        <v>2.7499682328496228E-2</v>
      </c>
      <c r="AQ26" s="119">
        <f t="shared" si="6"/>
        <v>12.207439274383704</v>
      </c>
      <c r="AR26" s="119">
        <f t="shared" si="7"/>
        <v>10.907491930918855</v>
      </c>
      <c r="AS26" s="119">
        <f t="shared" si="8"/>
        <v>2.444824463249232</v>
      </c>
      <c r="AT26" s="119">
        <f t="shared" si="9"/>
        <v>15.773009224302065</v>
      </c>
      <c r="AU26" s="119">
        <f t="shared" si="10"/>
        <v>5.4078989811283371</v>
      </c>
      <c r="AV26" s="119">
        <f t="shared" si="11"/>
        <v>0</v>
      </c>
      <c r="AW26" s="119">
        <f t="shared" si="12"/>
        <v>24.355197196684628</v>
      </c>
      <c r="AX26" s="119">
        <f t="shared" si="13"/>
        <v>89.237294812370905</v>
      </c>
      <c r="AY26" s="119">
        <f t="shared" si="14"/>
        <v>14.036674290607762</v>
      </c>
      <c r="AZ26" s="119">
        <f t="shared" si="15"/>
        <v>174.36983017364548</v>
      </c>
      <c r="BA26" s="119">
        <f t="shared" si="16"/>
        <v>0.65612906097588231</v>
      </c>
    </row>
    <row r="27" spans="1:53" x14ac:dyDescent="0.25">
      <c r="A27" s="118">
        <v>40486.347916666658</v>
      </c>
      <c r="B27" s="118">
        <v>40486.368749999994</v>
      </c>
      <c r="C27" s="119">
        <v>62</v>
      </c>
      <c r="D27" s="119" t="s">
        <v>113</v>
      </c>
      <c r="E27" s="119" t="s">
        <v>91</v>
      </c>
      <c r="F27" s="342">
        <v>0.98907542524684167</v>
      </c>
      <c r="G27" s="120">
        <v>0.98712941725257275</v>
      </c>
      <c r="H27" s="119">
        <v>39.221523076923077</v>
      </c>
      <c r="I27" s="119">
        <v>20725.33846153846</v>
      </c>
      <c r="J27" s="196">
        <v>11.64805</v>
      </c>
      <c r="K27" s="196">
        <v>5.7702533333333337</v>
      </c>
      <c r="L27" s="196">
        <v>9.3769203571428559</v>
      </c>
      <c r="M27" s="196">
        <v>0</v>
      </c>
      <c r="N27" s="196">
        <v>4.4147285714285713</v>
      </c>
      <c r="O27" s="196">
        <v>16.10190789473684</v>
      </c>
      <c r="P27" s="196">
        <v>19.380365217391301</v>
      </c>
      <c r="Q27" s="196">
        <v>8.3726866666666666</v>
      </c>
      <c r="R27" s="196">
        <v>4.4582100000000002</v>
      </c>
      <c r="S27" s="119">
        <v>0</v>
      </c>
      <c r="T27" s="119">
        <v>0.56460588593636785</v>
      </c>
      <c r="U27" s="119">
        <v>65.689278633363784</v>
      </c>
      <c r="V27" s="119">
        <v>3.1456184925571566</v>
      </c>
      <c r="W27" s="119">
        <v>1.1088379275414251</v>
      </c>
      <c r="X27" s="119">
        <v>0.22958766789205612</v>
      </c>
      <c r="Y27" s="119">
        <v>0.5977818023773932</v>
      </c>
      <c r="Z27" s="119">
        <v>0.1706433238521699</v>
      </c>
      <c r="AA27" s="119">
        <v>6.31279866060903E-2</v>
      </c>
      <c r="AB27" s="119">
        <v>8.2736188846249739E-2</v>
      </c>
      <c r="AC27" s="119">
        <v>5.5104627364104791E-2</v>
      </c>
      <c r="AD27" s="119">
        <v>0.12267483770847321</v>
      </c>
      <c r="AE27" s="119">
        <v>8.7514374284974987E-3</v>
      </c>
      <c r="AF27" s="119">
        <v>5.0701312870988927E-4</v>
      </c>
      <c r="AG27" s="119">
        <v>0</v>
      </c>
      <c r="AH27" s="119">
        <v>0.23386728691477929</v>
      </c>
      <c r="AI27" s="119">
        <f t="shared" si="0"/>
        <v>8660.7122258671425</v>
      </c>
      <c r="AJ27" s="119">
        <v>345847.36736557411</v>
      </c>
      <c r="AK27" s="119">
        <v>766.76727885584683</v>
      </c>
      <c r="AL27" s="119">
        <f t="shared" si="1"/>
        <v>265.18444477435969</v>
      </c>
      <c r="AM27" s="119">
        <f t="shared" si="2"/>
        <v>20995.563600183494</v>
      </c>
      <c r="AN27" s="119">
        <f t="shared" si="3"/>
        <v>13251627.132007562</v>
      </c>
      <c r="AO27" s="119">
        <f t="shared" si="4"/>
        <v>37.7509000835663</v>
      </c>
      <c r="AP27" s="119">
        <f t="shared" si="5"/>
        <v>0.14235714359372703</v>
      </c>
      <c r="AQ27" s="119">
        <f t="shared" si="6"/>
        <v>10.410495462488967</v>
      </c>
      <c r="AR27" s="119">
        <f t="shared" si="7"/>
        <v>11.504498694091597</v>
      </c>
      <c r="AS27" s="119">
        <f t="shared" si="8"/>
        <v>9.0253298628868297</v>
      </c>
      <c r="AT27" s="119">
        <f t="shared" si="9"/>
        <v>0</v>
      </c>
      <c r="AU27" s="119">
        <f t="shared" si="10"/>
        <v>8.1948798795070275</v>
      </c>
      <c r="AV27" s="119">
        <f t="shared" si="11"/>
        <v>30.996323875379932</v>
      </c>
      <c r="AW27" s="119">
        <f t="shared" si="12"/>
        <v>29.312945358993304</v>
      </c>
      <c r="AX27" s="119">
        <f t="shared" si="13"/>
        <v>16.693125458854169</v>
      </c>
      <c r="AY27" s="119">
        <f t="shared" si="14"/>
        <v>11.034123566603101</v>
      </c>
      <c r="AZ27" s="119">
        <f t="shared" si="15"/>
        <v>127.17172215880493</v>
      </c>
      <c r="BA27" s="119">
        <f t="shared" si="16"/>
        <v>0.4795595091070024</v>
      </c>
    </row>
    <row r="28" spans="1:53" x14ac:dyDescent="0.25">
      <c r="A28" s="118">
        <v>40490.382638888892</v>
      </c>
      <c r="B28" s="118">
        <v>40490.396527777775</v>
      </c>
      <c r="C28" s="119">
        <v>84</v>
      </c>
      <c r="D28" s="119" t="s">
        <v>113</v>
      </c>
      <c r="E28" s="119" t="s">
        <v>92</v>
      </c>
      <c r="F28" s="342">
        <v>0.99045213348717709</v>
      </c>
      <c r="G28" s="120">
        <v>0.98879720554050499</v>
      </c>
      <c r="H28" s="119">
        <v>20.733168750000001</v>
      </c>
      <c r="I28" s="119">
        <v>12423.583125000003</v>
      </c>
      <c r="J28" s="196">
        <v>8.100002700000001</v>
      </c>
      <c r="K28" s="196">
        <v>2.4509799999999999</v>
      </c>
      <c r="L28" s="196">
        <v>6.2435</v>
      </c>
      <c r="M28" s="196">
        <v>4.2578100000000001</v>
      </c>
      <c r="N28" s="196">
        <v>2.1132583333333335</v>
      </c>
      <c r="O28" s="196">
        <v>8.9987777777777769</v>
      </c>
      <c r="P28" s="196">
        <v>0</v>
      </c>
      <c r="Q28" s="196">
        <v>0</v>
      </c>
      <c r="R28" s="196">
        <v>3.8066138461538461</v>
      </c>
      <c r="S28" s="119">
        <v>0</v>
      </c>
      <c r="T28" s="119">
        <v>0.47453888399260385</v>
      </c>
      <c r="U28" s="119">
        <v>63.891705104282927</v>
      </c>
      <c r="V28" s="119">
        <v>3.1023074218205045</v>
      </c>
      <c r="W28" s="119">
        <v>0.9761262876646859</v>
      </c>
      <c r="X28" s="119">
        <v>0.1555966486533483</v>
      </c>
      <c r="Y28" s="119">
        <v>0.52442215737842379</v>
      </c>
      <c r="Z28" s="119">
        <v>0.19168052503040858</v>
      </c>
      <c r="AA28" s="119">
        <v>4.4620610418773833E-2</v>
      </c>
      <c r="AB28" s="119">
        <v>6.6282991142500011E-2</v>
      </c>
      <c r="AC28" s="119">
        <v>9.6065499065887364E-2</v>
      </c>
      <c r="AD28" s="119">
        <v>0.11595885526566278</v>
      </c>
      <c r="AE28" s="119">
        <v>1.1473004040973527E-2</v>
      </c>
      <c r="AF28" s="119">
        <v>1.9196201160195329E-3</v>
      </c>
      <c r="AG28" s="119">
        <v>0</v>
      </c>
      <c r="AH28" s="119">
        <v>0.13203042461758568</v>
      </c>
      <c r="AI28" s="119">
        <f t="shared" si="0"/>
        <v>8621.3962821197892</v>
      </c>
      <c r="AJ28" s="119">
        <v>357998.87660193641</v>
      </c>
      <c r="AK28" s="119">
        <v>747.94531540643607</v>
      </c>
      <c r="AL28" s="119">
        <f t="shared" si="1"/>
        <v>267.76358267518509</v>
      </c>
      <c r="AM28" s="119">
        <f t="shared" si="2"/>
        <v>12564.338830436838</v>
      </c>
      <c r="AN28" s="119">
        <f t="shared" si="3"/>
        <v>22043528.059921697</v>
      </c>
      <c r="AO28" s="119">
        <f t="shared" si="4"/>
        <v>33.195593357011845</v>
      </c>
      <c r="AP28" s="119">
        <f t="shared" si="5"/>
        <v>0.12397351807650517</v>
      </c>
      <c r="AQ28" s="119">
        <f t="shared" si="6"/>
        <v>12.042460588521868</v>
      </c>
      <c r="AR28" s="119">
        <f t="shared" si="7"/>
        <v>8.1287634019450046</v>
      </c>
      <c r="AS28" s="119">
        <f t="shared" si="8"/>
        <v>9.9963825898298104</v>
      </c>
      <c r="AT28" s="119">
        <f t="shared" si="9"/>
        <v>10.225682170610217</v>
      </c>
      <c r="AU28" s="119">
        <f t="shared" si="10"/>
        <v>6.5253388998952566</v>
      </c>
      <c r="AV28" s="119">
        <f t="shared" si="11"/>
        <v>28.815640428453641</v>
      </c>
      <c r="AW28" s="119">
        <f t="shared" si="12"/>
        <v>0</v>
      </c>
      <c r="AX28" s="119">
        <f t="shared" si="13"/>
        <v>0</v>
      </c>
      <c r="AY28" s="119">
        <f t="shared" si="14"/>
        <v>15.67213057699214</v>
      </c>
      <c r="AZ28" s="119">
        <f t="shared" si="15"/>
        <v>91.406398656247944</v>
      </c>
      <c r="BA28" s="119">
        <f t="shared" si="16"/>
        <v>0.34136979249762256</v>
      </c>
    </row>
    <row r="29" spans="1:53" x14ac:dyDescent="0.25">
      <c r="A29" s="121">
        <v>40486.440907118085</v>
      </c>
      <c r="B29" s="121">
        <v>40486.454839409729</v>
      </c>
      <c r="C29" s="122">
        <v>65</v>
      </c>
      <c r="D29" s="122" t="s">
        <v>113</v>
      </c>
      <c r="E29" s="122" t="s">
        <v>93</v>
      </c>
      <c r="F29" s="342">
        <v>0.98152787177060452</v>
      </c>
      <c r="G29" s="123">
        <v>0.97773564072243968</v>
      </c>
      <c r="H29" s="122">
        <v>105.17022307692308</v>
      </c>
      <c r="I29" s="122">
        <v>23496.995892857136</v>
      </c>
      <c r="J29" s="305">
        <v>9.914831538461538</v>
      </c>
      <c r="K29" s="305">
        <v>5.6949100000000001</v>
      </c>
      <c r="L29" s="305">
        <v>21.087988178571429</v>
      </c>
      <c r="M29" s="305">
        <v>14.410275</v>
      </c>
      <c r="N29" s="305">
        <v>2.7500610000000005</v>
      </c>
      <c r="O29" s="305">
        <v>25.543308695652176</v>
      </c>
      <c r="P29" s="305">
        <v>16.259574999999998</v>
      </c>
      <c r="Q29" s="305">
        <v>9.2788000000000004</v>
      </c>
      <c r="R29" s="305">
        <v>6.2859699999999998</v>
      </c>
      <c r="S29" s="122">
        <v>0</v>
      </c>
      <c r="T29" s="122">
        <v>0.54627497307956219</v>
      </c>
      <c r="U29" s="122">
        <v>65.017026662826538</v>
      </c>
      <c r="V29" s="122">
        <v>2.6659562438726425</v>
      </c>
      <c r="W29" s="122">
        <v>0.86675619892776012</v>
      </c>
      <c r="X29" s="122">
        <v>0.27029367489740252</v>
      </c>
      <c r="Y29" s="122">
        <v>1.4128467869013548</v>
      </c>
      <c r="Z29" s="122">
        <v>0.1261598514392972</v>
      </c>
      <c r="AA29" s="122">
        <v>5.4715195205062628E-2</v>
      </c>
      <c r="AB29" s="122">
        <v>7.5947389239445329E-2</v>
      </c>
      <c r="AC29" s="122">
        <v>5.6047696620225906E-2</v>
      </c>
      <c r="AD29" s="122">
        <v>8.3236755686812103E-2</v>
      </c>
      <c r="AE29" s="122">
        <v>1.6071677033323795E-2</v>
      </c>
      <c r="AF29" s="122">
        <v>6.2700348462385591E-4</v>
      </c>
      <c r="AG29" s="119">
        <v>0</v>
      </c>
      <c r="AH29" s="122">
        <v>0.29398686718195677</v>
      </c>
      <c r="AI29" s="122">
        <f t="shared" si="0"/>
        <v>8909.2048001919593</v>
      </c>
      <c r="AJ29" s="122">
        <v>354072.02470081934</v>
      </c>
      <c r="AK29" s="122">
        <v>766.67240333557129</v>
      </c>
      <c r="AL29" s="122">
        <f t="shared" si="1"/>
        <v>271.45725013126889</v>
      </c>
      <c r="AM29" s="122">
        <f t="shared" si="2"/>
        <v>24032.054181328018</v>
      </c>
      <c r="AN29" s="122">
        <f t="shared" si="3"/>
        <v>11909435.708102698</v>
      </c>
      <c r="AO29" s="122">
        <f t="shared" si="4"/>
        <v>90.974070775512715</v>
      </c>
      <c r="AP29" s="122">
        <f t="shared" si="5"/>
        <v>0.33513221964607792</v>
      </c>
      <c r="AQ29" s="122">
        <f t="shared" si="6"/>
        <v>7.963894339464054</v>
      </c>
      <c r="AR29" s="122">
        <f t="shared" si="7"/>
        <v>10.204263402046706</v>
      </c>
      <c r="AS29" s="122">
        <f t="shared" si="8"/>
        <v>18.241476274775437</v>
      </c>
      <c r="AT29" s="122">
        <f t="shared" si="9"/>
        <v>18.697707479222679</v>
      </c>
      <c r="AU29" s="122">
        <f t="shared" si="10"/>
        <v>4.5877832226575181</v>
      </c>
      <c r="AV29" s="122">
        <f t="shared" si="11"/>
        <v>44.190811907271204</v>
      </c>
      <c r="AW29" s="122">
        <f t="shared" si="12"/>
        <v>22.101852079266539</v>
      </c>
      <c r="AX29" s="122">
        <f t="shared" si="13"/>
        <v>16.625955327636607</v>
      </c>
      <c r="AY29" s="122">
        <f t="shared" si="14"/>
        <v>13.98207419356806</v>
      </c>
      <c r="AZ29" s="122">
        <f t="shared" si="15"/>
        <v>156.5958182259088</v>
      </c>
      <c r="BA29" s="122">
        <f t="shared" si="16"/>
        <v>0.5768710106294217</v>
      </c>
    </row>
    <row r="30" spans="1:53" x14ac:dyDescent="0.25">
      <c r="F30" s="337">
        <f>AVERAGE(F3:F29)</f>
        <v>0.98581976287205719</v>
      </c>
      <c r="G30" s="337">
        <f>AVERAGE(G3:G29)</f>
        <v>0.98403753230400837</v>
      </c>
      <c r="P30" s="114"/>
      <c r="Q30" s="114"/>
      <c r="R30" s="114"/>
      <c r="AP30" s="124">
        <f>AVERAGE(AP3:AP29)</f>
        <v>0.1311257128467157</v>
      </c>
      <c r="BA30" s="124">
        <f>AVERAGE(BA3:BA29)</f>
        <v>0.71743520326034593</v>
      </c>
    </row>
    <row r="33" spans="1:2" x14ac:dyDescent="0.25">
      <c r="A33" s="344" t="s">
        <v>709</v>
      </c>
      <c r="B33" s="345" t="s">
        <v>710</v>
      </c>
    </row>
  </sheetData>
  <mergeCells count="6">
    <mergeCell ref="AM1:AN1"/>
    <mergeCell ref="AO1:BA1"/>
    <mergeCell ref="A1:G1"/>
    <mergeCell ref="H1:R1"/>
    <mergeCell ref="S1:AI1"/>
    <mergeCell ref="AJ1:AL1"/>
  </mergeCells>
  <pageMargins left="0.7" right="0.7" top="0.75" bottom="0.75" header="0.3" footer="0.3"/>
  <pageSetup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2060"/>
  </sheetPr>
  <dimension ref="A1:AS40"/>
  <sheetViews>
    <sheetView zoomScale="90" zoomScaleNormal="90" workbookViewId="0">
      <selection sqref="A1:G1"/>
    </sheetView>
  </sheetViews>
  <sheetFormatPr defaultColWidth="9.140625" defaultRowHeight="15" x14ac:dyDescent="0.25"/>
  <cols>
    <col min="1" max="2" width="20" style="3" bestFit="1" customWidth="1"/>
    <col min="3" max="3" width="6.7109375" style="1" bestFit="1" customWidth="1"/>
    <col min="4" max="4" width="9.7109375" style="1" bestFit="1" customWidth="1"/>
    <col min="5" max="5" width="4.85546875" style="1" bestFit="1" customWidth="1"/>
    <col min="6" max="6" width="8.7109375" style="1" customWidth="1"/>
    <col min="7" max="7" width="13.5703125" style="1" bestFit="1" customWidth="1"/>
    <col min="8" max="8" width="12.5703125" style="1" bestFit="1" customWidth="1"/>
    <col min="9" max="9" width="12.140625" style="1" customWidth="1"/>
    <col min="10" max="13" width="9.5703125" style="1" customWidth="1"/>
    <col min="14" max="14" width="12.5703125" style="1" bestFit="1" customWidth="1"/>
    <col min="15" max="15" width="14.7109375" style="1" bestFit="1" customWidth="1"/>
    <col min="16" max="16" width="16.85546875" style="1" bestFit="1" customWidth="1"/>
    <col min="17" max="22" width="12.5703125" style="1" customWidth="1"/>
    <col min="23" max="23" width="12.5703125" style="1" bestFit="1" customWidth="1"/>
    <col min="24" max="24" width="14.42578125" style="1" bestFit="1" customWidth="1"/>
    <col min="25" max="25" width="18.140625" style="1" bestFit="1" customWidth="1"/>
    <col min="26" max="26" width="14.85546875" style="1" bestFit="1" customWidth="1"/>
    <col min="27" max="27" width="12.5703125" style="1" bestFit="1" customWidth="1"/>
    <col min="28" max="28" width="13.28515625" style="1" bestFit="1" customWidth="1"/>
    <col min="29" max="29" width="18.28515625" style="1" bestFit="1" customWidth="1"/>
    <col min="30" max="30" width="18.28515625" style="1" customWidth="1"/>
    <col min="31" max="31" width="17.140625" style="1" bestFit="1" customWidth="1"/>
    <col min="32" max="32" width="12.5703125" style="1" bestFit="1" customWidth="1"/>
    <col min="33" max="33" width="13.28515625" style="1" bestFit="1" customWidth="1"/>
    <col min="34" max="36" width="9.140625" style="1"/>
    <col min="37" max="37" width="12.28515625" style="1" customWidth="1"/>
    <col min="38" max="43" width="9.140625" style="1"/>
    <col min="44" max="44" width="12" style="1" customWidth="1"/>
    <col min="45" max="16384" width="9.140625" style="1"/>
  </cols>
  <sheetData>
    <row r="1" spans="1:45" s="13" customFormat="1" x14ac:dyDescent="0.25">
      <c r="A1" s="394" t="s">
        <v>56</v>
      </c>
      <c r="B1" s="395"/>
      <c r="C1" s="395"/>
      <c r="D1" s="395"/>
      <c r="E1" s="395"/>
      <c r="F1" s="395"/>
      <c r="G1" s="396"/>
      <c r="H1" s="374" t="s">
        <v>330</v>
      </c>
      <c r="I1" s="375"/>
      <c r="J1" s="375"/>
      <c r="K1" s="375"/>
      <c r="L1" s="375"/>
      <c r="M1" s="375"/>
      <c r="N1" s="375"/>
      <c r="O1" s="377" t="s">
        <v>58</v>
      </c>
      <c r="P1" s="378"/>
      <c r="Q1" s="378"/>
      <c r="R1" s="378"/>
      <c r="S1" s="378"/>
      <c r="T1" s="378"/>
      <c r="U1" s="378"/>
      <c r="V1" s="378"/>
      <c r="W1" s="378"/>
      <c r="X1" s="378"/>
      <c r="Y1" s="378"/>
      <c r="Z1" s="378"/>
      <c r="AA1" s="378"/>
      <c r="AB1" s="378"/>
      <c r="AC1" s="378"/>
      <c r="AD1" s="379"/>
      <c r="AE1" s="380" t="s">
        <v>60</v>
      </c>
      <c r="AF1" s="381"/>
      <c r="AG1" s="381"/>
      <c r="AH1" s="383" t="s">
        <v>114</v>
      </c>
      <c r="AI1" s="384"/>
      <c r="AJ1" s="397" t="s">
        <v>61</v>
      </c>
      <c r="AK1" s="398"/>
      <c r="AL1" s="398"/>
      <c r="AM1" s="398"/>
      <c r="AN1" s="398"/>
      <c r="AO1" s="398"/>
      <c r="AP1" s="398"/>
      <c r="AQ1" s="398"/>
      <c r="AR1" s="399"/>
    </row>
    <row r="2" spans="1:45" s="23" customFormat="1" ht="45" x14ac:dyDescent="0.25">
      <c r="A2" s="14" t="s">
        <v>3</v>
      </c>
      <c r="B2" s="14" t="s">
        <v>4</v>
      </c>
      <c r="C2" s="14" t="s">
        <v>0</v>
      </c>
      <c r="D2" s="14" t="s">
        <v>1</v>
      </c>
      <c r="E2" s="14" t="s">
        <v>2</v>
      </c>
      <c r="F2" s="15" t="s">
        <v>635</v>
      </c>
      <c r="G2" s="15" t="s">
        <v>62</v>
      </c>
      <c r="H2" s="16" t="s">
        <v>332</v>
      </c>
      <c r="I2" s="16" t="s">
        <v>331</v>
      </c>
      <c r="J2" s="16" t="s">
        <v>336</v>
      </c>
      <c r="K2" s="16" t="s">
        <v>335</v>
      </c>
      <c r="L2" s="16" t="s">
        <v>401</v>
      </c>
      <c r="M2" s="16" t="s">
        <v>402</v>
      </c>
      <c r="N2" s="16" t="s">
        <v>341</v>
      </c>
      <c r="O2" s="17" t="s">
        <v>403</v>
      </c>
      <c r="P2" s="17" t="s">
        <v>404</v>
      </c>
      <c r="Q2" s="17" t="s">
        <v>405</v>
      </c>
      <c r="R2" s="17" t="s">
        <v>406</v>
      </c>
      <c r="S2" s="17" t="s">
        <v>407</v>
      </c>
      <c r="T2" s="17" t="s">
        <v>408</v>
      </c>
      <c r="U2" s="17" t="s">
        <v>409</v>
      </c>
      <c r="V2" s="17" t="s">
        <v>410</v>
      </c>
      <c r="W2" s="17" t="s">
        <v>411</v>
      </c>
      <c r="X2" s="17" t="s">
        <v>412</v>
      </c>
      <c r="Y2" s="17" t="s">
        <v>413</v>
      </c>
      <c r="Z2" s="17" t="s">
        <v>414</v>
      </c>
      <c r="AA2" s="17" t="s">
        <v>415</v>
      </c>
      <c r="AB2" s="17" t="s">
        <v>416</v>
      </c>
      <c r="AC2" s="17" t="s">
        <v>417</v>
      </c>
      <c r="AD2" s="101" t="s">
        <v>361</v>
      </c>
      <c r="AE2" s="19" t="s">
        <v>396</v>
      </c>
      <c r="AF2" s="102" t="s">
        <v>365</v>
      </c>
      <c r="AG2" s="21" t="s">
        <v>84</v>
      </c>
      <c r="AH2" s="103" t="s">
        <v>366</v>
      </c>
      <c r="AI2" s="103" t="s">
        <v>367</v>
      </c>
      <c r="AJ2" s="22" t="s">
        <v>368</v>
      </c>
      <c r="AK2" s="22" t="s">
        <v>369</v>
      </c>
      <c r="AL2" s="104" t="s">
        <v>399</v>
      </c>
      <c r="AM2" s="104" t="s">
        <v>398</v>
      </c>
      <c r="AN2" s="104" t="s">
        <v>418</v>
      </c>
      <c r="AO2" s="104" t="s">
        <v>419</v>
      </c>
      <c r="AP2" s="104" t="s">
        <v>378</v>
      </c>
      <c r="AQ2" s="22" t="s">
        <v>379</v>
      </c>
      <c r="AR2" s="22" t="s">
        <v>86</v>
      </c>
      <c r="AS2" s="105"/>
    </row>
    <row r="3" spans="1:45" x14ac:dyDescent="0.25">
      <c r="A3" s="115">
        <v>40369.348611111076</v>
      </c>
      <c r="B3" s="115">
        <v>40369.369444444455</v>
      </c>
      <c r="C3" s="116">
        <v>1</v>
      </c>
      <c r="D3" s="116" t="s">
        <v>18</v>
      </c>
      <c r="E3" s="116" t="s">
        <v>19</v>
      </c>
      <c r="F3" s="342">
        <v>0.99074093760151216</v>
      </c>
      <c r="G3" s="117">
        <v>0.98998189938145098</v>
      </c>
      <c r="H3" s="116">
        <v>5.0652933999999989</v>
      </c>
      <c r="I3" s="116">
        <v>6592.4326699333324</v>
      </c>
      <c r="J3" s="116">
        <v>7.2587477499999995</v>
      </c>
      <c r="K3" s="116">
        <v>1.2795565555555557</v>
      </c>
      <c r="L3" s="116">
        <v>0</v>
      </c>
      <c r="M3" s="116">
        <v>2.8558745000000001</v>
      </c>
      <c r="N3" s="116">
        <v>0.92765799999999998</v>
      </c>
      <c r="O3" s="116">
        <v>0.57701618440689584</v>
      </c>
      <c r="P3" s="116">
        <v>0.10402517789794553</v>
      </c>
      <c r="Q3" s="116">
        <v>44.8927974085654</v>
      </c>
      <c r="R3" s="116">
        <v>2.7024535978994062</v>
      </c>
      <c r="S3" s="116">
        <v>0.36160092200002364</v>
      </c>
      <c r="T3" s="116">
        <v>8.1876400978334485E-2</v>
      </c>
      <c r="U3" s="116">
        <v>2.1821715754847371</v>
      </c>
      <c r="V3" s="116">
        <v>9.1389728976834199</v>
      </c>
      <c r="W3" s="116">
        <v>1.2141126971090994</v>
      </c>
      <c r="X3" s="116">
        <v>1.2626964046109108</v>
      </c>
      <c r="Y3" s="116">
        <v>0.40230804777914481</v>
      </c>
      <c r="Z3" s="116">
        <v>0.33132145481724895</v>
      </c>
      <c r="AA3" s="116">
        <v>0.29877762640676192</v>
      </c>
      <c r="AB3" s="116">
        <v>8.4326113423993515E-2</v>
      </c>
      <c r="AC3" s="116">
        <v>2.3390585376370336</v>
      </c>
      <c r="AD3" s="116">
        <f>AE3*(O3+P3+Q3+2*(R3+S3+T3)+3*(U3+V3)+4*(W3+X3+Y3+Z3+AA3+AB3)+5*(AC3))/100*12/385.5</f>
        <v>375.6333449895946</v>
      </c>
      <c r="AE3" s="116">
        <v>10784.068459036365</v>
      </c>
      <c r="AF3" s="116">
        <v>922.66690501822768</v>
      </c>
      <c r="AG3" s="116">
        <f>AE3*AF3/1000000</f>
        <v>9.9501030686037701</v>
      </c>
      <c r="AH3" s="116">
        <f t="shared" ref="AH3:AH36" si="0">I3/G3</f>
        <v>6659.1446510813375</v>
      </c>
      <c r="AI3" s="116">
        <f>AD3/(AH3/1000000)*385.5/12</f>
        <v>1812127.8092121342</v>
      </c>
      <c r="AJ3" s="116">
        <f t="shared" ref="AJ3:AJ36" si="1">H3/1000000*$AI3*28/385.5</f>
        <v>0.66669481944187559</v>
      </c>
      <c r="AK3" s="116">
        <f>AJ3/AG3</f>
        <v>6.7003810397255337E-2</v>
      </c>
      <c r="AL3" s="116">
        <f>J3/1000000*$AI3*42/385.5</f>
        <v>1.4330965074679696</v>
      </c>
      <c r="AM3" s="116">
        <f>K3/1000000*$AI3*28/385.5</f>
        <v>0.16841546173253846</v>
      </c>
      <c r="AN3" s="116">
        <f>L3/1000000*$AI3*54/385.5</f>
        <v>0</v>
      </c>
      <c r="AO3" s="116">
        <f>M3/1000000*$AI3*58/385.5</f>
        <v>0.77863075709999585</v>
      </c>
      <c r="AP3" s="116">
        <f>N3/1000000*$AI3*72/385.5</f>
        <v>0.31396760016898556</v>
      </c>
      <c r="AQ3" s="116">
        <f>SUM(AL3:AP3)</f>
        <v>2.6941103264694894</v>
      </c>
      <c r="AR3" s="116">
        <f>AQ3/AG3</f>
        <v>0.27076205220128796</v>
      </c>
    </row>
    <row r="4" spans="1:45" x14ac:dyDescent="0.25">
      <c r="A4" s="118">
        <v>40370.358333333323</v>
      </c>
      <c r="B4" s="118">
        <v>40370.379166666658</v>
      </c>
      <c r="C4" s="119">
        <v>11</v>
      </c>
      <c r="D4" s="119" t="s">
        <v>18</v>
      </c>
      <c r="E4" s="119" t="s">
        <v>20</v>
      </c>
      <c r="F4" s="343">
        <v>0.98839999999999995</v>
      </c>
      <c r="G4" s="120">
        <v>0.98751461252753725</v>
      </c>
      <c r="H4" s="119">
        <v>2.9852969999999996</v>
      </c>
      <c r="I4" s="119">
        <v>4576.8816834230765</v>
      </c>
      <c r="J4" s="119">
        <v>0</v>
      </c>
      <c r="K4" s="119">
        <v>1.4643418749999999</v>
      </c>
      <c r="L4" s="119">
        <v>2.1119270000000001</v>
      </c>
      <c r="M4" s="119">
        <v>7.6591895882352938</v>
      </c>
      <c r="N4" s="119">
        <v>1.6576743999999999</v>
      </c>
      <c r="O4" s="119">
        <v>0.5726019028694399</v>
      </c>
      <c r="P4" s="119">
        <v>0.10799007814738058</v>
      </c>
      <c r="Q4" s="119">
        <v>45.697945748606038</v>
      </c>
      <c r="R4" s="119">
        <v>2.7355880122030936</v>
      </c>
      <c r="S4" s="119">
        <v>0.3639379624397524</v>
      </c>
      <c r="T4" s="119">
        <v>8.2263177441012469E-2</v>
      </c>
      <c r="U4" s="119">
        <v>2.3319930414999686</v>
      </c>
      <c r="V4" s="119">
        <v>9.8255807199785785</v>
      </c>
      <c r="W4" s="119">
        <v>1.1586458452286259</v>
      </c>
      <c r="X4" s="119">
        <v>1.2780289496144941</v>
      </c>
      <c r="Y4" s="119">
        <v>0.36279124598349294</v>
      </c>
      <c r="Z4" s="119">
        <v>0.28045208223404422</v>
      </c>
      <c r="AA4" s="119">
        <v>0.2589951018171926</v>
      </c>
      <c r="AB4" s="119">
        <v>8.2415996059294672E-2</v>
      </c>
      <c r="AC4" s="119">
        <v>1.7777193746259135</v>
      </c>
      <c r="AD4" s="119">
        <f t="shared" ref="AD4:AD36" si="2">AE4*(O4+P4+Q4+2*(R4+S4+T4)+3*(U4+V4)+4*(W4+X4+Y4+Z4+AA4+AB4)+5*(AC4))/100*12/385.5</f>
        <v>348.52434346918727</v>
      </c>
      <c r="AE4" s="119">
        <v>10015.627177394143</v>
      </c>
      <c r="AF4" s="119">
        <v>920.1408928860825</v>
      </c>
      <c r="AG4" s="119">
        <f t="shared" ref="AG4:AG36" si="3">AE4*AF4/1000000</f>
        <v>9.2157881338215599</v>
      </c>
      <c r="AH4" s="119">
        <f t="shared" si="0"/>
        <v>4634.7483119349272</v>
      </c>
      <c r="AI4" s="119">
        <f t="shared" ref="AI4:AI36" si="4">AD4/(AH4/1000000)*385.5/12</f>
        <v>2415739.4922861219</v>
      </c>
      <c r="AJ4" s="119">
        <f t="shared" si="1"/>
        <v>0.5238069936573071</v>
      </c>
      <c r="AK4" s="119">
        <f t="shared" ref="AK4:AK36" si="5">AJ4/AG4</f>
        <v>5.6838003006488093E-2</v>
      </c>
      <c r="AL4" s="119">
        <f t="shared" ref="AL4:AL36" si="6">J4/1000000*$AI4*42/385.5</f>
        <v>0</v>
      </c>
      <c r="AM4" s="119">
        <f t="shared" ref="AM4:AM36" si="7">K4/1000000*$AI4*28/385.5</f>
        <v>0.25693675209878758</v>
      </c>
      <c r="AN4" s="119">
        <f t="shared" ref="AN4:AN36" si="8">L4/1000000*$AI4*54/385.5</f>
        <v>0.71465819655296769</v>
      </c>
      <c r="AO4" s="119">
        <f t="shared" ref="AO4:AO36" si="9">M4/1000000*$AI4*58/385.5</f>
        <v>2.7837903826147534</v>
      </c>
      <c r="AP4" s="119">
        <f t="shared" ref="AP4:AP36" si="10">N4/1000000*$AI4*72/385.5</f>
        <v>0.74792395581603754</v>
      </c>
      <c r="AQ4" s="119">
        <f t="shared" ref="AQ4:AQ36" si="11">SUM(AL4:AP4)</f>
        <v>4.503309287082546</v>
      </c>
      <c r="AR4" s="119">
        <f t="shared" ref="AR4:AR36" si="12">AQ4/AG4</f>
        <v>0.48865156421680178</v>
      </c>
    </row>
    <row r="5" spans="1:45" x14ac:dyDescent="0.25">
      <c r="A5" s="118">
        <v>40370.388888888883</v>
      </c>
      <c r="B5" s="118">
        <v>40370.399305555547</v>
      </c>
      <c r="C5" s="119">
        <v>12</v>
      </c>
      <c r="D5" s="119" t="s">
        <v>18</v>
      </c>
      <c r="E5" s="119" t="s">
        <v>21</v>
      </c>
      <c r="F5" s="342">
        <v>0.97914520155461982</v>
      </c>
      <c r="G5" s="120">
        <v>0.97723726624004381</v>
      </c>
      <c r="H5" s="119">
        <v>9.2939499285714309</v>
      </c>
      <c r="I5" s="119">
        <v>5223.8740061428589</v>
      </c>
      <c r="J5" s="119">
        <v>8.8500049999999995</v>
      </c>
      <c r="K5" s="119">
        <v>3.5330475714285714</v>
      </c>
      <c r="L5" s="119">
        <v>0</v>
      </c>
      <c r="M5" s="119">
        <v>8.5961988571428574</v>
      </c>
      <c r="N5" s="119">
        <v>3.6349493750000001</v>
      </c>
      <c r="O5" s="119">
        <v>0.57021036744117737</v>
      </c>
      <c r="P5" s="119">
        <v>0.10507687786594033</v>
      </c>
      <c r="Q5" s="119">
        <v>44.552153587341309</v>
      </c>
      <c r="R5" s="119">
        <v>2.6906980574131012</v>
      </c>
      <c r="S5" s="119">
        <v>0.37224858999252319</v>
      </c>
      <c r="T5" s="119">
        <v>8.2390457391738892E-2</v>
      </c>
      <c r="U5" s="119">
        <v>2.4032348394393921</v>
      </c>
      <c r="V5" s="119">
        <v>9.1434761881828308</v>
      </c>
      <c r="W5" s="119">
        <v>1.6258902847766876</v>
      </c>
      <c r="X5" s="119">
        <v>1.3329850137233734</v>
      </c>
      <c r="Y5" s="119">
        <v>0.59653118252754211</v>
      </c>
      <c r="Z5" s="119">
        <v>0.47755584679543972</v>
      </c>
      <c r="AA5" s="119">
        <v>0.40739595703780651</v>
      </c>
      <c r="AB5" s="119">
        <v>8.2021653652191162E-2</v>
      </c>
      <c r="AC5" s="119">
        <v>2.6531589031219482</v>
      </c>
      <c r="AD5" s="119">
        <f t="shared" si="2"/>
        <v>360.52871010167382</v>
      </c>
      <c r="AE5" s="119">
        <v>9855.8707403559765</v>
      </c>
      <c r="AF5" s="119">
        <v>959.306520248075</v>
      </c>
      <c r="AG5" s="119">
        <f t="shared" si="3"/>
        <v>9.4548010639457107</v>
      </c>
      <c r="AH5" s="119">
        <f t="shared" si="0"/>
        <v>5345.5534153357712</v>
      </c>
      <c r="AI5" s="119">
        <f t="shared" si="4"/>
        <v>2166657.7643371597</v>
      </c>
      <c r="AJ5" s="119">
        <f t="shared" si="1"/>
        <v>1.4625957086246493</v>
      </c>
      <c r="AK5" s="119">
        <f t="shared" si="5"/>
        <v>0.15469344079612751</v>
      </c>
      <c r="AL5" s="119">
        <f t="shared" si="6"/>
        <v>2.0890976549993585</v>
      </c>
      <c r="AM5" s="119">
        <f t="shared" si="7"/>
        <v>0.55599828448101496</v>
      </c>
      <c r="AN5" s="119">
        <f t="shared" si="8"/>
        <v>0</v>
      </c>
      <c r="AO5" s="119">
        <f t="shared" si="9"/>
        <v>2.8022080878382822</v>
      </c>
      <c r="AP5" s="119">
        <f t="shared" si="10"/>
        <v>1.4709462324637368</v>
      </c>
      <c r="AQ5" s="119">
        <f t="shared" si="11"/>
        <v>6.9182502597823925</v>
      </c>
      <c r="AR5" s="119">
        <f t="shared" si="12"/>
        <v>0.73171822579789358</v>
      </c>
    </row>
    <row r="6" spans="1:45" x14ac:dyDescent="0.25">
      <c r="A6" s="118">
        <v>40376.5625</v>
      </c>
      <c r="B6" s="118">
        <v>40376.572916666664</v>
      </c>
      <c r="C6" s="119">
        <v>56</v>
      </c>
      <c r="D6" s="119" t="s">
        <v>18</v>
      </c>
      <c r="E6" s="119" t="s">
        <v>22</v>
      </c>
      <c r="F6" s="342">
        <v>0.98624567992148449</v>
      </c>
      <c r="G6" s="120">
        <v>0.98452061728208839</v>
      </c>
      <c r="H6" s="119">
        <v>15.739368266666666</v>
      </c>
      <c r="I6" s="119">
        <v>9372.6192077999985</v>
      </c>
      <c r="J6" s="119">
        <v>6.4681879999999996</v>
      </c>
      <c r="K6" s="119">
        <v>4.1151350000000004</v>
      </c>
      <c r="L6" s="119">
        <v>5.6546786250000007</v>
      </c>
      <c r="M6" s="119">
        <v>19.594483999999998</v>
      </c>
      <c r="N6" s="119">
        <v>0</v>
      </c>
      <c r="O6" s="119">
        <v>0.48255412839353085</v>
      </c>
      <c r="P6" s="119">
        <v>0.2749514551833272</v>
      </c>
      <c r="Q6" s="119">
        <v>39.368524074554443</v>
      </c>
      <c r="R6" s="119">
        <v>5.5870895087718964</v>
      </c>
      <c r="S6" s="119">
        <v>2.6058772206306458</v>
      </c>
      <c r="T6" s="119">
        <v>8.4965229034423828E-2</v>
      </c>
      <c r="U6" s="119">
        <v>4.9735775589942932</v>
      </c>
      <c r="V6" s="119">
        <v>5.4905022382736206</v>
      </c>
      <c r="W6" s="119">
        <v>0.98768651857972145</v>
      </c>
      <c r="X6" s="119">
        <v>0.94906926900148392</v>
      </c>
      <c r="Y6" s="119">
        <v>0.2020858209580183</v>
      </c>
      <c r="Z6" s="119">
        <v>0.15495955944061279</v>
      </c>
      <c r="AA6" s="119">
        <v>0.15756666660308838</v>
      </c>
      <c r="AB6" s="119">
        <v>8.4587037563323975E-2</v>
      </c>
      <c r="AC6" s="119">
        <v>1.2048055231571198</v>
      </c>
      <c r="AD6" s="119">
        <f t="shared" si="2"/>
        <v>303.30446691573303</v>
      </c>
      <c r="AE6" s="119">
        <v>9347.15168784655</v>
      </c>
      <c r="AF6" s="119">
        <v>879.76403621133943</v>
      </c>
      <c r="AG6" s="119">
        <f t="shared" si="3"/>
        <v>8.2232878959795137</v>
      </c>
      <c r="AH6" s="119">
        <f t="shared" si="0"/>
        <v>9519.9826629070194</v>
      </c>
      <c r="AI6" s="119">
        <f t="shared" si="4"/>
        <v>1023495.1411868016</v>
      </c>
      <c r="AJ6" s="119">
        <f t="shared" si="1"/>
        <v>1.1700562243733483</v>
      </c>
      <c r="AK6" s="119">
        <f t="shared" si="5"/>
        <v>0.14228569389445869</v>
      </c>
      <c r="AL6" s="119">
        <f t="shared" si="6"/>
        <v>0.72126245808528289</v>
      </c>
      <c r="AM6" s="119">
        <f t="shared" si="7"/>
        <v>0.30591693639215817</v>
      </c>
      <c r="AN6" s="119">
        <f t="shared" si="8"/>
        <v>0.81070544558666602</v>
      </c>
      <c r="AO6" s="119">
        <f t="shared" si="9"/>
        <v>3.0173328968810016</v>
      </c>
      <c r="AP6" s="119">
        <f t="shared" si="10"/>
        <v>0</v>
      </c>
      <c r="AQ6" s="119">
        <f t="shared" si="11"/>
        <v>4.8552177369451091</v>
      </c>
      <c r="AR6" s="119">
        <f t="shared" si="12"/>
        <v>0.59042293038516824</v>
      </c>
    </row>
    <row r="7" spans="1:45" x14ac:dyDescent="0.25">
      <c r="A7" s="118">
        <v>40370.405555555553</v>
      </c>
      <c r="B7" s="118">
        <v>40370.415972222225</v>
      </c>
      <c r="C7" s="119">
        <v>13</v>
      </c>
      <c r="D7" s="119" t="s">
        <v>18</v>
      </c>
      <c r="E7" s="119" t="s">
        <v>23</v>
      </c>
      <c r="F7" s="342">
        <v>0.98334068624029358</v>
      </c>
      <c r="G7" s="120">
        <v>0.97999345036645202</v>
      </c>
      <c r="H7" s="119">
        <v>16.814600307692309</v>
      </c>
      <c r="I7" s="119">
        <v>5025.6230908461539</v>
      </c>
      <c r="J7" s="119">
        <v>6.548457</v>
      </c>
      <c r="K7" s="119">
        <v>5.4919719230769228</v>
      </c>
      <c r="L7" s="119">
        <v>0</v>
      </c>
      <c r="M7" s="119">
        <v>7.0929233333333324</v>
      </c>
      <c r="N7" s="119">
        <v>0</v>
      </c>
      <c r="O7" s="119">
        <v>0.58012410998344421</v>
      </c>
      <c r="P7" s="119">
        <v>0.11679336195811629</v>
      </c>
      <c r="Q7" s="119">
        <v>45.046142101287842</v>
      </c>
      <c r="R7" s="119">
        <v>2.7510817348957062</v>
      </c>
      <c r="S7" s="119">
        <v>0.41154638305306435</v>
      </c>
      <c r="T7" s="119">
        <v>8.2696229219436646E-2</v>
      </c>
      <c r="U7" s="119">
        <v>2.3473869264125824</v>
      </c>
      <c r="V7" s="119">
        <v>8.9426698088645935</v>
      </c>
      <c r="W7" s="119">
        <v>1.3639754056930542</v>
      </c>
      <c r="X7" s="119">
        <v>1.3045956194400787</v>
      </c>
      <c r="Y7" s="119">
        <v>0.48974976129829884</v>
      </c>
      <c r="Z7" s="119">
        <v>0.39316415227949619</v>
      </c>
      <c r="AA7" s="119">
        <v>0.3397156298160553</v>
      </c>
      <c r="AB7" s="119">
        <v>8.2110017538070679E-2</v>
      </c>
      <c r="AC7" s="119">
        <v>2.4350155889987946</v>
      </c>
      <c r="AD7" s="119">
        <f t="shared" si="2"/>
        <v>347.7260278465991</v>
      </c>
      <c r="AE7" s="119">
        <v>9784.0794568512774</v>
      </c>
      <c r="AF7" s="119">
        <v>936.70266796382452</v>
      </c>
      <c r="AG7" s="119">
        <f t="shared" si="3"/>
        <v>9.1647733308026389</v>
      </c>
      <c r="AH7" s="119">
        <f t="shared" si="0"/>
        <v>5128.2211008317527</v>
      </c>
      <c r="AI7" s="119">
        <f t="shared" si="4"/>
        <v>2178279.45108689</v>
      </c>
      <c r="AJ7" s="119">
        <f t="shared" si="1"/>
        <v>2.660319463547582</v>
      </c>
      <c r="AK7" s="119">
        <f t="shared" si="5"/>
        <v>0.29027662414806221</v>
      </c>
      <c r="AL7" s="119">
        <f t="shared" si="6"/>
        <v>1.5540947118440889</v>
      </c>
      <c r="AM7" s="119">
        <f t="shared" si="7"/>
        <v>0.86891151337890815</v>
      </c>
      <c r="AN7" s="119">
        <f t="shared" si="8"/>
        <v>0</v>
      </c>
      <c r="AO7" s="119">
        <f t="shared" si="9"/>
        <v>2.3245691580228636</v>
      </c>
      <c r="AP7" s="119">
        <f t="shared" si="10"/>
        <v>0</v>
      </c>
      <c r="AQ7" s="119">
        <f t="shared" si="11"/>
        <v>4.7475753832458611</v>
      </c>
      <c r="AR7" s="119">
        <f t="shared" si="12"/>
        <v>0.51802431024555129</v>
      </c>
    </row>
    <row r="8" spans="1:45" x14ac:dyDescent="0.25">
      <c r="A8" s="118">
        <v>40376.574999999997</v>
      </c>
      <c r="B8" s="118">
        <v>40376.585416666683</v>
      </c>
      <c r="C8" s="119">
        <v>57</v>
      </c>
      <c r="D8" s="119" t="s">
        <v>18</v>
      </c>
      <c r="E8" s="119" t="s">
        <v>24</v>
      </c>
      <c r="F8" s="342">
        <v>0.98810910671241303</v>
      </c>
      <c r="G8" s="120">
        <v>0.98609516221396187</v>
      </c>
      <c r="H8" s="119">
        <v>22.280924142857142</v>
      </c>
      <c r="I8" s="119">
        <v>11092.409423928571</v>
      </c>
      <c r="J8" s="119">
        <v>12.430854499999999</v>
      </c>
      <c r="K8" s="119">
        <v>3.8133071666666667</v>
      </c>
      <c r="L8" s="119">
        <v>5.8767697500000002</v>
      </c>
      <c r="M8" s="119">
        <v>16.039496800000002</v>
      </c>
      <c r="N8" s="119">
        <v>3.2106789999999998</v>
      </c>
      <c r="O8" s="119">
        <v>0.50467759370803833</v>
      </c>
      <c r="P8" s="119">
        <v>0.24493947345763445</v>
      </c>
      <c r="Q8" s="119">
        <v>40.730286836624146</v>
      </c>
      <c r="R8" s="119">
        <v>5.1988035440444946</v>
      </c>
      <c r="S8" s="119">
        <v>2.2353756427764893</v>
      </c>
      <c r="T8" s="119">
        <v>8.4927678108215332E-2</v>
      </c>
      <c r="U8" s="119">
        <v>4.6193547546863556</v>
      </c>
      <c r="V8" s="119">
        <v>5.102689266204834</v>
      </c>
      <c r="W8" s="119">
        <v>0.95411016792058945</v>
      </c>
      <c r="X8" s="119">
        <v>0.8926987498998642</v>
      </c>
      <c r="Y8" s="119">
        <v>0.1995407035574317</v>
      </c>
      <c r="Z8" s="119">
        <v>0.15696853399276733</v>
      </c>
      <c r="AA8" s="119">
        <v>0.15967905521392822</v>
      </c>
      <c r="AB8" s="119">
        <v>8.4583908319473267E-2</v>
      </c>
      <c r="AC8" s="119">
        <v>1.1773960292339325</v>
      </c>
      <c r="AD8" s="119">
        <f t="shared" si="2"/>
        <v>303.42234067226815</v>
      </c>
      <c r="AE8" s="119">
        <v>9616.5087045782311</v>
      </c>
      <c r="AF8" s="119">
        <v>859.83813269266989</v>
      </c>
      <c r="AG8" s="119">
        <f t="shared" si="3"/>
        <v>8.2686408875673525</v>
      </c>
      <c r="AH8" s="119">
        <f t="shared" si="0"/>
        <v>11248.822475737643</v>
      </c>
      <c r="AI8" s="119">
        <f t="shared" si="4"/>
        <v>866530.04926699447</v>
      </c>
      <c r="AJ8" s="119">
        <f t="shared" si="1"/>
        <v>1.4023308126232858</v>
      </c>
      <c r="AK8" s="119">
        <f t="shared" si="5"/>
        <v>0.16959628936501725</v>
      </c>
      <c r="AL8" s="119">
        <f t="shared" si="6"/>
        <v>1.1735714044546437</v>
      </c>
      <c r="AM8" s="119">
        <f t="shared" si="7"/>
        <v>0.24000432403645083</v>
      </c>
      <c r="AN8" s="119">
        <f t="shared" si="8"/>
        <v>0.71333195687135476</v>
      </c>
      <c r="AO8" s="119">
        <f t="shared" si="9"/>
        <v>2.0911152924375216</v>
      </c>
      <c r="AP8" s="119">
        <f t="shared" si="10"/>
        <v>0.51962331493550273</v>
      </c>
      <c r="AQ8" s="119">
        <f t="shared" si="11"/>
        <v>4.7376462927354739</v>
      </c>
      <c r="AR8" s="119">
        <f t="shared" si="12"/>
        <v>0.57296554018435519</v>
      </c>
    </row>
    <row r="9" spans="1:45" x14ac:dyDescent="0.25">
      <c r="A9" s="118">
        <v>40369.381944444474</v>
      </c>
      <c r="B9" s="118">
        <v>40369.402777777759</v>
      </c>
      <c r="C9" s="119">
        <v>2</v>
      </c>
      <c r="D9" s="119" t="s">
        <v>18</v>
      </c>
      <c r="E9" s="119" t="s">
        <v>25</v>
      </c>
      <c r="F9" s="342">
        <v>0.97427690161394509</v>
      </c>
      <c r="G9" s="120">
        <v>0.96947153324971569</v>
      </c>
      <c r="H9" s="119">
        <v>46.918439774193551</v>
      </c>
      <c r="I9" s="119">
        <v>9482.0729021935476</v>
      </c>
      <c r="J9" s="119">
        <v>18.798599874999997</v>
      </c>
      <c r="K9" s="119">
        <v>11.069175999999999</v>
      </c>
      <c r="L9" s="119">
        <v>0</v>
      </c>
      <c r="M9" s="119">
        <v>8.7123097777777776</v>
      </c>
      <c r="N9" s="119">
        <v>1.5576779130434786</v>
      </c>
      <c r="O9" s="119">
        <v>0.52745911382859756</v>
      </c>
      <c r="P9" s="119">
        <v>0.11070097622371489</v>
      </c>
      <c r="Q9" s="119">
        <v>38.959487422820061</v>
      </c>
      <c r="R9" s="119">
        <v>2.4267285869967554</v>
      </c>
      <c r="S9" s="119">
        <v>0.3804798270425489</v>
      </c>
      <c r="T9" s="119">
        <v>8.2390616017003218E-2</v>
      </c>
      <c r="U9" s="119">
        <v>2.5387470183833951</v>
      </c>
      <c r="V9" s="119">
        <v>11.133223964321997</v>
      </c>
      <c r="W9" s="119">
        <v>1.4355244905717912</v>
      </c>
      <c r="X9" s="119">
        <v>1.2238663242709251</v>
      </c>
      <c r="Y9" s="119">
        <v>0.52716985921705928</v>
      </c>
      <c r="Z9" s="119">
        <v>0.41651133183510075</v>
      </c>
      <c r="AA9" s="119">
        <v>0.35498926716466106</v>
      </c>
      <c r="AB9" s="119">
        <v>8.3780827060822516E-2</v>
      </c>
      <c r="AC9" s="119">
        <v>2.9493079723850375</v>
      </c>
      <c r="AD9" s="119">
        <f t="shared" si="2"/>
        <v>391.54236742715301</v>
      </c>
      <c r="AE9" s="119">
        <v>10722.577751536353</v>
      </c>
      <c r="AF9" s="119">
        <v>940.50982500405678</v>
      </c>
      <c r="AG9" s="119">
        <f t="shared" si="3"/>
        <v>10.084689724689849</v>
      </c>
      <c r="AH9" s="119">
        <f t="shared" si="0"/>
        <v>9780.6615016422184</v>
      </c>
      <c r="AI9" s="119">
        <f t="shared" si="4"/>
        <v>1286037.6112071087</v>
      </c>
      <c r="AJ9" s="119">
        <f t="shared" si="1"/>
        <v>4.3825903757341562</v>
      </c>
      <c r="AK9" s="119">
        <f t="shared" si="5"/>
        <v>0.4345786033460679</v>
      </c>
      <c r="AL9" s="119">
        <f t="shared" si="6"/>
        <v>2.6339291103654903</v>
      </c>
      <c r="AM9" s="119">
        <f t="shared" si="7"/>
        <v>1.0339573190920612</v>
      </c>
      <c r="AN9" s="119">
        <f t="shared" si="8"/>
        <v>0</v>
      </c>
      <c r="AO9" s="119">
        <f t="shared" si="9"/>
        <v>1.685739992667084</v>
      </c>
      <c r="AP9" s="119">
        <f t="shared" si="10"/>
        <v>0.3741445694606399</v>
      </c>
      <c r="AQ9" s="119">
        <f t="shared" si="11"/>
        <v>5.7277709915852757</v>
      </c>
      <c r="AR9" s="119">
        <f t="shared" si="12"/>
        <v>0.56796700225315377</v>
      </c>
    </row>
    <row r="10" spans="1:45" x14ac:dyDescent="0.25">
      <c r="A10" s="118">
        <v>40370.428472222222</v>
      </c>
      <c r="B10" s="118">
        <v>40370.449305555558</v>
      </c>
      <c r="C10" s="119">
        <v>14</v>
      </c>
      <c r="D10" s="119" t="s">
        <v>18</v>
      </c>
      <c r="E10" s="119" t="s">
        <v>26</v>
      </c>
      <c r="F10" s="342">
        <v>0.98015642268362813</v>
      </c>
      <c r="G10" s="120">
        <v>0.97671087543940394</v>
      </c>
      <c r="H10" s="119">
        <v>18.377632296296294</v>
      </c>
      <c r="I10" s="119">
        <v>5386.6828815925928</v>
      </c>
      <c r="J10" s="119">
        <v>7.7176189999999991</v>
      </c>
      <c r="K10" s="119">
        <v>4.527671555555556</v>
      </c>
      <c r="L10" s="119">
        <v>0</v>
      </c>
      <c r="M10" s="119">
        <v>9.1289202592592584</v>
      </c>
      <c r="N10" s="119">
        <v>3.5237402000000002</v>
      </c>
      <c r="O10" s="119">
        <v>0.56836643526631014</v>
      </c>
      <c r="P10" s="119">
        <v>0.11315684260860566</v>
      </c>
      <c r="Q10" s="119">
        <v>45.48685578377016</v>
      </c>
      <c r="R10" s="119">
        <v>2.7830997590095765</v>
      </c>
      <c r="S10" s="119">
        <v>0.40062404159576664</v>
      </c>
      <c r="T10" s="119">
        <v>8.3168168221750563E-2</v>
      </c>
      <c r="U10" s="119">
        <v>2.4009623835163731</v>
      </c>
      <c r="V10" s="119">
        <v>9.2561098221809637</v>
      </c>
      <c r="W10" s="119">
        <v>1.1680493047160487</v>
      </c>
      <c r="X10" s="119">
        <v>1.2595001343757875</v>
      </c>
      <c r="Y10" s="119">
        <v>0.36576178766066031</v>
      </c>
      <c r="Z10" s="119">
        <v>0.28935663161739228</v>
      </c>
      <c r="AA10" s="119">
        <v>0.2645726357736895</v>
      </c>
      <c r="AB10" s="119">
        <v>8.2285019659226938E-2</v>
      </c>
      <c r="AC10" s="119">
        <v>1.8947882767646544</v>
      </c>
      <c r="AD10" s="119">
        <f t="shared" si="2"/>
        <v>333.65874741792794</v>
      </c>
      <c r="AE10" s="119">
        <v>9668.2869783865917</v>
      </c>
      <c r="AF10" s="119">
        <v>915.16230044553265</v>
      </c>
      <c r="AG10" s="119">
        <f t="shared" si="3"/>
        <v>8.8480517525078621</v>
      </c>
      <c r="AH10" s="119">
        <f t="shared" si="0"/>
        <v>5515.1253221883344</v>
      </c>
      <c r="AI10" s="119">
        <f t="shared" si="4"/>
        <v>1943525.6017986282</v>
      </c>
      <c r="AJ10" s="119">
        <f t="shared" si="1"/>
        <v>2.5942598399797885</v>
      </c>
      <c r="AK10" s="119">
        <f t="shared" si="5"/>
        <v>0.29320125068713349</v>
      </c>
      <c r="AL10" s="119">
        <f t="shared" si="6"/>
        <v>1.6341747981321817</v>
      </c>
      <c r="AM10" s="119">
        <f t="shared" si="7"/>
        <v>0.63914416698628795</v>
      </c>
      <c r="AN10" s="119">
        <f t="shared" si="8"/>
        <v>0</v>
      </c>
      <c r="AO10" s="119">
        <f t="shared" si="9"/>
        <v>2.6693977534568489</v>
      </c>
      <c r="AP10" s="119">
        <f t="shared" si="10"/>
        <v>1.27909340876956</v>
      </c>
      <c r="AQ10" s="119">
        <f t="shared" si="11"/>
        <v>6.2218101273448791</v>
      </c>
      <c r="AR10" s="119">
        <f t="shared" si="12"/>
        <v>0.70318419256322617</v>
      </c>
    </row>
    <row r="11" spans="1:45" x14ac:dyDescent="0.25">
      <c r="A11" s="118">
        <v>40370.452777777791</v>
      </c>
      <c r="B11" s="118">
        <v>40370.473611111076</v>
      </c>
      <c r="C11" s="119">
        <v>15</v>
      </c>
      <c r="D11" s="119" t="s">
        <v>18</v>
      </c>
      <c r="E11" s="119" t="s">
        <v>28</v>
      </c>
      <c r="F11" s="343">
        <v>0.9718</v>
      </c>
      <c r="G11" s="120">
        <v>0.96650952147879976</v>
      </c>
      <c r="H11" s="119">
        <v>1659.070557842105</v>
      </c>
      <c r="I11" s="119">
        <v>7085.8233307499995</v>
      </c>
      <c r="J11" s="119">
        <v>1584.2694266153849</v>
      </c>
      <c r="K11" s="119">
        <v>122.37784944444444</v>
      </c>
      <c r="L11" s="119">
        <v>6.6694269999999998</v>
      </c>
      <c r="M11" s="119">
        <v>7.9583331428571427</v>
      </c>
      <c r="N11" s="119">
        <v>278.72760109090905</v>
      </c>
      <c r="O11" s="119">
        <v>0.56538312665877799</v>
      </c>
      <c r="P11" s="119">
        <v>0.11153851737899165</v>
      </c>
      <c r="Q11" s="119">
        <v>45.889989422213645</v>
      </c>
      <c r="R11" s="119">
        <v>2.7871821003575481</v>
      </c>
      <c r="S11" s="119">
        <v>0.37531591230823147</v>
      </c>
      <c r="T11" s="119">
        <v>8.3150325282927484E-2</v>
      </c>
      <c r="U11" s="119">
        <v>2.4655210587286178</v>
      </c>
      <c r="V11" s="119">
        <v>9.5031021487328307</v>
      </c>
      <c r="W11" s="119">
        <v>1.1702195290596253</v>
      </c>
      <c r="X11" s="119">
        <v>1.2676611254292149</v>
      </c>
      <c r="Y11" s="119">
        <v>0.3573689922209709</v>
      </c>
      <c r="Z11" s="119">
        <v>0.2813718395848428</v>
      </c>
      <c r="AA11" s="119">
        <v>0.25805542545933879</v>
      </c>
      <c r="AB11" s="119">
        <v>8.2265561626803485E-2</v>
      </c>
      <c r="AC11" s="119">
        <v>1.7273293772051412</v>
      </c>
      <c r="AD11" s="119">
        <f t="shared" si="2"/>
        <v>340.21874754103811</v>
      </c>
      <c r="AE11" s="119">
        <v>9822.661256297004</v>
      </c>
      <c r="AF11" s="119">
        <v>917.56329708649719</v>
      </c>
      <c r="AG11" s="119">
        <f t="shared" si="3"/>
        <v>9.0129134484916733</v>
      </c>
      <c r="AH11" s="119">
        <f t="shared" si="0"/>
        <v>7331.3538804132995</v>
      </c>
      <c r="AI11" s="119">
        <f t="shared" si="4"/>
        <v>1490792.4843125574</v>
      </c>
      <c r="AJ11" s="119">
        <f t="shared" si="1"/>
        <v>179.64523403400017</v>
      </c>
      <c r="AK11" s="119">
        <f t="shared" si="5"/>
        <v>19.931982600372592</v>
      </c>
      <c r="AL11" s="119">
        <f t="shared" si="6"/>
        <v>257.31857868125542</v>
      </c>
      <c r="AM11" s="119">
        <f t="shared" si="7"/>
        <v>13.251152761471127</v>
      </c>
      <c r="AN11" s="119">
        <f t="shared" si="8"/>
        <v>1.3927561839134819</v>
      </c>
      <c r="AO11" s="119">
        <f t="shared" si="9"/>
        <v>1.7850193197083368</v>
      </c>
      <c r="AP11" s="119">
        <f t="shared" si="10"/>
        <v>77.607784506171967</v>
      </c>
      <c r="AQ11" s="119">
        <f t="shared" si="11"/>
        <v>351.35529145252036</v>
      </c>
      <c r="AR11" s="119">
        <f t="shared" si="12"/>
        <v>38.983542165416033</v>
      </c>
    </row>
    <row r="12" spans="1:45" x14ac:dyDescent="0.25">
      <c r="A12" s="118">
        <v>40371.371527777759</v>
      </c>
      <c r="B12" s="118">
        <v>40371.392361111095</v>
      </c>
      <c r="C12" s="119">
        <v>19</v>
      </c>
      <c r="D12" s="119" t="s">
        <v>32</v>
      </c>
      <c r="E12" s="119" t="s">
        <v>19</v>
      </c>
      <c r="F12" s="342">
        <v>0.98930317516343658</v>
      </c>
      <c r="G12" s="120">
        <v>0.98897786626118322</v>
      </c>
      <c r="H12" s="119">
        <v>6.0701821923076924</v>
      </c>
      <c r="I12" s="119">
        <v>19315.372294222223</v>
      </c>
      <c r="J12" s="119">
        <v>27.0975605</v>
      </c>
      <c r="K12" s="119">
        <v>3.9160035</v>
      </c>
      <c r="L12" s="119">
        <v>2.196431</v>
      </c>
      <c r="M12" s="119">
        <v>14.381704000000003</v>
      </c>
      <c r="N12" s="119">
        <v>5.1733546923076918</v>
      </c>
      <c r="O12" s="119">
        <v>0.31732613040554908</v>
      </c>
      <c r="P12" s="119">
        <v>0.49296878903142866</v>
      </c>
      <c r="Q12" s="119">
        <v>26.4117555925923</v>
      </c>
      <c r="R12" s="119">
        <v>8.5131684887793764</v>
      </c>
      <c r="S12" s="119">
        <v>4.9620487613062707</v>
      </c>
      <c r="T12" s="119">
        <v>8.3498570226853891E-2</v>
      </c>
      <c r="U12" s="119">
        <v>6.0038740404190554</v>
      </c>
      <c r="V12" s="119">
        <v>9.8869749807542373</v>
      </c>
      <c r="W12" s="119">
        <v>1.5440275707552511</v>
      </c>
      <c r="X12" s="119">
        <v>2.0366194094381025</v>
      </c>
      <c r="Y12" s="119">
        <v>0.30307469829436273</v>
      </c>
      <c r="Z12" s="119">
        <v>0.21237119647764391</v>
      </c>
      <c r="AA12" s="119">
        <v>0.20090949439233349</v>
      </c>
      <c r="AB12" s="119">
        <v>8.2797927241171562E-2</v>
      </c>
      <c r="AC12" s="119">
        <v>1.6563471555709839</v>
      </c>
      <c r="AD12" s="119">
        <f t="shared" si="2"/>
        <v>1067.0663042068336</v>
      </c>
      <c r="AE12" s="119">
        <v>26820.052806109339</v>
      </c>
      <c r="AF12" s="119">
        <v>1042.0450215285252</v>
      </c>
      <c r="AG12" s="119">
        <f t="shared" si="3"/>
        <v>27.947702503738387</v>
      </c>
      <c r="AH12" s="119">
        <f t="shared" si="0"/>
        <v>19530.641638365189</v>
      </c>
      <c r="AI12" s="119">
        <f t="shared" si="4"/>
        <v>1755165.32725209</v>
      </c>
      <c r="AJ12" s="119">
        <f t="shared" si="1"/>
        <v>0.77384397611715461</v>
      </c>
      <c r="AK12" s="119">
        <f t="shared" si="5"/>
        <v>2.76890014845994E-2</v>
      </c>
      <c r="AL12" s="119">
        <f t="shared" si="6"/>
        <v>5.1817103579612551</v>
      </c>
      <c r="AM12" s="119">
        <f t="shared" si="7"/>
        <v>0.49922319016534167</v>
      </c>
      <c r="AN12" s="119">
        <f t="shared" si="8"/>
        <v>0.54001394263213576</v>
      </c>
      <c r="AO12" s="119">
        <f t="shared" si="9"/>
        <v>3.7977991077586415</v>
      </c>
      <c r="AP12" s="119">
        <f t="shared" si="10"/>
        <v>1.6958928152246597</v>
      </c>
      <c r="AQ12" s="119">
        <f t="shared" si="11"/>
        <v>11.714639413742034</v>
      </c>
      <c r="AR12" s="119">
        <f t="shared" si="12"/>
        <v>0.41916287795660634</v>
      </c>
    </row>
    <row r="13" spans="1:45" x14ac:dyDescent="0.25">
      <c r="A13" s="118">
        <v>40371.400694444455</v>
      </c>
      <c r="B13" s="118">
        <v>40371.421527777791</v>
      </c>
      <c r="C13" s="119">
        <v>20</v>
      </c>
      <c r="D13" s="119" t="s">
        <v>32</v>
      </c>
      <c r="E13" s="119" t="s">
        <v>21</v>
      </c>
      <c r="F13" s="342">
        <v>0.98441355166596922</v>
      </c>
      <c r="G13" s="120">
        <v>0.98414399550863618</v>
      </c>
      <c r="H13" s="119">
        <v>9.0084878235294124</v>
      </c>
      <c r="I13" s="119">
        <v>20229.102544999998</v>
      </c>
      <c r="J13" s="119">
        <v>0</v>
      </c>
      <c r="K13" s="119">
        <v>6.8428206666666673</v>
      </c>
      <c r="L13" s="119">
        <v>0</v>
      </c>
      <c r="M13" s="119">
        <v>28.638096000000001</v>
      </c>
      <c r="N13" s="119">
        <v>19.522064636363638</v>
      </c>
      <c r="O13" s="119">
        <v>0.31535579312232231</v>
      </c>
      <c r="P13" s="119">
        <v>0.50657756674674248</v>
      </c>
      <c r="Q13" s="119">
        <v>26.970248622279012</v>
      </c>
      <c r="R13" s="119">
        <v>8.6616324763144217</v>
      </c>
      <c r="S13" s="119">
        <v>5.0770773426178959</v>
      </c>
      <c r="T13" s="119">
        <v>8.3653465394050844E-2</v>
      </c>
      <c r="U13" s="119">
        <v>6.4177628640205633</v>
      </c>
      <c r="V13" s="119">
        <v>10.165114648880497</v>
      </c>
      <c r="W13" s="119">
        <v>1.5487221594779723</v>
      </c>
      <c r="X13" s="119">
        <v>2.0663312942750993</v>
      </c>
      <c r="Y13" s="119">
        <v>0.30669504596341041</v>
      </c>
      <c r="Z13" s="119">
        <v>0.21915535821068671</v>
      </c>
      <c r="AA13" s="119">
        <v>0.2062629105583314</v>
      </c>
      <c r="AB13" s="119">
        <v>8.2988354467576547E-2</v>
      </c>
      <c r="AC13" s="119">
        <v>1.5857301296726349</v>
      </c>
      <c r="AD13" s="119">
        <f t="shared" si="2"/>
        <v>1084.8523592088256</v>
      </c>
      <c r="AE13" s="119">
        <v>26637.31574621216</v>
      </c>
      <c r="AF13" s="119">
        <v>1060.1388294786275</v>
      </c>
      <c r="AG13" s="119">
        <f t="shared" si="3"/>
        <v>28.239252735641973</v>
      </c>
      <c r="AH13" s="119">
        <f t="shared" si="0"/>
        <v>20555.023083329354</v>
      </c>
      <c r="AI13" s="119">
        <f t="shared" si="4"/>
        <v>1695492.2355620451</v>
      </c>
      <c r="AJ13" s="119">
        <f t="shared" si="1"/>
        <v>1.109382600390614</v>
      </c>
      <c r="AK13" s="119">
        <f t="shared" si="5"/>
        <v>3.9285125947770373E-2</v>
      </c>
      <c r="AL13" s="119">
        <f t="shared" si="6"/>
        <v>0</v>
      </c>
      <c r="AM13" s="119">
        <f t="shared" si="7"/>
        <v>0.84268373714903078</v>
      </c>
      <c r="AN13" s="119">
        <f t="shared" si="8"/>
        <v>0</v>
      </c>
      <c r="AO13" s="119">
        <f t="shared" si="9"/>
        <v>7.3053925440681375</v>
      </c>
      <c r="AP13" s="119">
        <f t="shared" si="10"/>
        <v>6.1820094654807649</v>
      </c>
      <c r="AQ13" s="119">
        <f t="shared" si="11"/>
        <v>14.330085746697932</v>
      </c>
      <c r="AR13" s="119">
        <f t="shared" si="12"/>
        <v>0.50745272478868808</v>
      </c>
    </row>
    <row r="14" spans="1:45" x14ac:dyDescent="0.25">
      <c r="A14" s="118">
        <v>40375.4375</v>
      </c>
      <c r="B14" s="118">
        <v>40375.458333333328</v>
      </c>
      <c r="C14" s="119">
        <v>45</v>
      </c>
      <c r="D14" s="119" t="s">
        <v>32</v>
      </c>
      <c r="E14" s="119" t="s">
        <v>22</v>
      </c>
      <c r="F14" s="343">
        <v>0.99209999999999998</v>
      </c>
      <c r="G14" s="120">
        <v>0.9911808107918425</v>
      </c>
      <c r="H14" s="119">
        <v>12.541185035714289</v>
      </c>
      <c r="I14" s="119">
        <v>16599.934265777774</v>
      </c>
      <c r="J14" s="119">
        <v>0</v>
      </c>
      <c r="K14" s="119">
        <v>0.6325966666666667</v>
      </c>
      <c r="L14" s="119">
        <v>3.6697634999999997</v>
      </c>
      <c r="M14" s="119">
        <v>8.0520604615384617</v>
      </c>
      <c r="N14" s="119">
        <v>2.9371724999999995</v>
      </c>
      <c r="O14" s="119">
        <v>0.41461621849767621</v>
      </c>
      <c r="P14" s="119">
        <v>0.44308824212320391</v>
      </c>
      <c r="Q14" s="119">
        <v>35.604071586362778</v>
      </c>
      <c r="R14" s="119">
        <v>7.7095543799861783</v>
      </c>
      <c r="S14" s="119">
        <v>5.060946864466513</v>
      </c>
      <c r="T14" s="119">
        <v>8.3880732136387984E-2</v>
      </c>
      <c r="U14" s="119">
        <v>5.8336181025351248</v>
      </c>
      <c r="V14" s="119">
        <v>9.7466269769976215</v>
      </c>
      <c r="W14" s="119">
        <v>1.3489434795994912</v>
      </c>
      <c r="X14" s="119">
        <v>1.3017554436960528</v>
      </c>
      <c r="Y14" s="119">
        <v>0.26418955191489191</v>
      </c>
      <c r="Z14" s="119">
        <v>0.18666159722112841</v>
      </c>
      <c r="AA14" s="119">
        <v>0.17890784048265027</v>
      </c>
      <c r="AB14" s="119">
        <v>8.4274738065658078E-2</v>
      </c>
      <c r="AC14" s="119">
        <v>1.5184463993195565</v>
      </c>
      <c r="AD14" s="119">
        <f t="shared" si="2"/>
        <v>1063.0277199774</v>
      </c>
      <c r="AE14" s="119">
        <v>26276.642753121097</v>
      </c>
      <c r="AF14" s="119">
        <v>1051.3806880393033</v>
      </c>
      <c r="AG14" s="119">
        <f t="shared" si="3"/>
        <v>27.626754737139432</v>
      </c>
      <c r="AH14" s="119">
        <f t="shared" si="0"/>
        <v>16747.634826098263</v>
      </c>
      <c r="AI14" s="119">
        <f t="shared" si="4"/>
        <v>2039079.8974824511</v>
      </c>
      <c r="AJ14" s="119">
        <f t="shared" si="1"/>
        <v>1.8574043899198878</v>
      </c>
      <c r="AK14" s="119">
        <f t="shared" si="5"/>
        <v>6.7232087430918047E-2</v>
      </c>
      <c r="AL14" s="119">
        <f t="shared" si="6"/>
        <v>0</v>
      </c>
      <c r="AM14" s="119">
        <f t="shared" si="7"/>
        <v>9.3690334874198172E-2</v>
      </c>
      <c r="AN14" s="119">
        <f t="shared" si="8"/>
        <v>1.0481940674285379</v>
      </c>
      <c r="AO14" s="119">
        <f t="shared" si="9"/>
        <v>2.4702726017777121</v>
      </c>
      <c r="AP14" s="119">
        <f t="shared" si="10"/>
        <v>1.1185922615137631</v>
      </c>
      <c r="AQ14" s="119">
        <f t="shared" si="11"/>
        <v>4.7307492655942109</v>
      </c>
      <c r="AR14" s="119">
        <f t="shared" si="12"/>
        <v>0.17123796517563933</v>
      </c>
    </row>
    <row r="15" spans="1:45" x14ac:dyDescent="0.25">
      <c r="A15" s="118">
        <v>40371.433333333342</v>
      </c>
      <c r="B15" s="118">
        <v>40371.454166666677</v>
      </c>
      <c r="C15" s="119">
        <v>21</v>
      </c>
      <c r="D15" s="119" t="s">
        <v>32</v>
      </c>
      <c r="E15" s="119" t="s">
        <v>23</v>
      </c>
      <c r="F15" s="342">
        <v>0.98444752326144214</v>
      </c>
      <c r="G15" s="120">
        <v>0.98316659298512976</v>
      </c>
      <c r="H15" s="119">
        <v>36.613945199999996</v>
      </c>
      <c r="I15" s="119">
        <v>28809.999125279999</v>
      </c>
      <c r="J15" s="119">
        <v>0</v>
      </c>
      <c r="K15" s="119">
        <v>18.712846375000002</v>
      </c>
      <c r="L15" s="119">
        <v>0</v>
      </c>
      <c r="M15" s="119">
        <v>55.83887278947369</v>
      </c>
      <c r="N15" s="119">
        <v>15.3508865</v>
      </c>
      <c r="O15" s="119">
        <v>0.31202893103322676</v>
      </c>
      <c r="P15" s="119">
        <v>0.48258635089282065</v>
      </c>
      <c r="Q15" s="119">
        <v>26.585972016857518</v>
      </c>
      <c r="R15" s="119">
        <v>8.4598383134411232</v>
      </c>
      <c r="S15" s="119">
        <v>4.8076908819137083</v>
      </c>
      <c r="T15" s="119">
        <v>8.38908072440855E-2</v>
      </c>
      <c r="U15" s="119">
        <v>6.9089494212981197</v>
      </c>
      <c r="V15" s="119">
        <v>10.185102555059618</v>
      </c>
      <c r="W15" s="119">
        <v>1.9675259320966658</v>
      </c>
      <c r="X15" s="119">
        <v>2.044819470374815</v>
      </c>
      <c r="Y15" s="119">
        <v>0.5432611117439885</v>
      </c>
      <c r="Z15" s="119">
        <v>0.40166193727524052</v>
      </c>
      <c r="AA15" s="119">
        <v>0.34034690741569767</v>
      </c>
      <c r="AB15" s="119">
        <v>8.3236002152965921E-2</v>
      </c>
      <c r="AC15" s="119">
        <v>2.4081371791901125</v>
      </c>
      <c r="AD15" s="119">
        <f t="shared" si="2"/>
        <v>1106.5864716606475</v>
      </c>
      <c r="AE15" s="119">
        <v>25587.831045668423</v>
      </c>
      <c r="AF15" s="119">
        <v>1113.540951770198</v>
      </c>
      <c r="AG15" s="119">
        <f t="shared" si="3"/>
        <v>28.49309773632864</v>
      </c>
      <c r="AH15" s="119">
        <f t="shared" si="0"/>
        <v>29303.273047353985</v>
      </c>
      <c r="AI15" s="119">
        <f t="shared" si="4"/>
        <v>1213144.0178935335</v>
      </c>
      <c r="AJ15" s="119">
        <f t="shared" si="1"/>
        <v>3.2262092880522082</v>
      </c>
      <c r="AK15" s="119">
        <f t="shared" si="5"/>
        <v>0.11322774792362426</v>
      </c>
      <c r="AL15" s="119">
        <f t="shared" si="6"/>
        <v>0</v>
      </c>
      <c r="AM15" s="119">
        <f t="shared" si="7"/>
        <v>1.6488678958562244</v>
      </c>
      <c r="AN15" s="119">
        <f t="shared" si="8"/>
        <v>0</v>
      </c>
      <c r="AO15" s="119">
        <f t="shared" si="9"/>
        <v>10.191840416205304</v>
      </c>
      <c r="AP15" s="119">
        <f t="shared" si="10"/>
        <v>3.4781950742731707</v>
      </c>
      <c r="AQ15" s="119">
        <f t="shared" si="11"/>
        <v>15.318903386334698</v>
      </c>
      <c r="AR15" s="119">
        <f t="shared" si="12"/>
        <v>0.53763558908525166</v>
      </c>
    </row>
    <row r="16" spans="1:45" x14ac:dyDescent="0.25">
      <c r="A16" s="118">
        <v>40375.467361111121</v>
      </c>
      <c r="B16" s="118">
        <v>40375.488194444442</v>
      </c>
      <c r="C16" s="119">
        <v>46</v>
      </c>
      <c r="D16" s="119" t="s">
        <v>32</v>
      </c>
      <c r="E16" s="119" t="s">
        <v>24</v>
      </c>
      <c r="F16" s="342">
        <v>0.99414659724778232</v>
      </c>
      <c r="G16" s="120">
        <v>0.99261752588227714</v>
      </c>
      <c r="H16" s="119">
        <v>30.813631269230772</v>
      </c>
      <c r="I16" s="119">
        <v>18722.163396925927</v>
      </c>
      <c r="J16" s="119">
        <v>0</v>
      </c>
      <c r="K16" s="119">
        <v>3.551392217391304</v>
      </c>
      <c r="L16" s="119">
        <v>4.625758666666667</v>
      </c>
      <c r="M16" s="119">
        <v>6.7677390384615386</v>
      </c>
      <c r="N16" s="119">
        <v>2.5109459999999997</v>
      </c>
      <c r="O16" s="119">
        <v>0.39581906026409519</v>
      </c>
      <c r="P16" s="119">
        <v>0.43882754829622084</v>
      </c>
      <c r="Q16" s="119">
        <v>34.588538016042399</v>
      </c>
      <c r="R16" s="119">
        <v>7.6593638696978168</v>
      </c>
      <c r="S16" s="119">
        <v>5.1645345072592459</v>
      </c>
      <c r="T16" s="119">
        <v>8.4280506257087953E-2</v>
      </c>
      <c r="U16" s="119">
        <v>5.6879438123395367</v>
      </c>
      <c r="V16" s="119">
        <v>9.7959678711429721</v>
      </c>
      <c r="W16" s="119">
        <v>1.3124592073502079</v>
      </c>
      <c r="X16" s="119">
        <v>1.2587594985961914</v>
      </c>
      <c r="Y16" s="119">
        <v>0.26195226177092523</v>
      </c>
      <c r="Z16" s="119">
        <v>0.18214033495995305</v>
      </c>
      <c r="AA16" s="119">
        <v>0.17641590487572453</v>
      </c>
      <c r="AB16" s="119">
        <v>8.4299964289511406E-2</v>
      </c>
      <c r="AC16" s="119">
        <v>1.501619738917197</v>
      </c>
      <c r="AD16" s="119">
        <f t="shared" si="2"/>
        <v>1094.3023505844667</v>
      </c>
      <c r="AE16" s="119">
        <v>27399.460786980155</v>
      </c>
      <c r="AF16" s="119">
        <v>1041.3346721295252</v>
      </c>
      <c r="AG16" s="119">
        <f t="shared" si="3"/>
        <v>28.532008515135761</v>
      </c>
      <c r="AH16" s="119">
        <f t="shared" si="0"/>
        <v>18861.40724775632</v>
      </c>
      <c r="AI16" s="119">
        <f t="shared" si="4"/>
        <v>1863830.3362389801</v>
      </c>
      <c r="AJ16" s="119">
        <f t="shared" si="1"/>
        <v>4.1714102734622092</v>
      </c>
      <c r="AK16" s="119">
        <f t="shared" si="5"/>
        <v>0.14620107348031053</v>
      </c>
      <c r="AL16" s="119">
        <f t="shared" si="6"/>
        <v>0</v>
      </c>
      <c r="AM16" s="119">
        <f t="shared" si="7"/>
        <v>0.48077144336807792</v>
      </c>
      <c r="AN16" s="119">
        <f t="shared" si="8"/>
        <v>1.2076990502643328</v>
      </c>
      <c r="AO16" s="119">
        <f t="shared" si="9"/>
        <v>1.897813761356004</v>
      </c>
      <c r="AP16" s="119">
        <f t="shared" si="10"/>
        <v>0.87408136855245222</v>
      </c>
      <c r="AQ16" s="119">
        <f t="shared" si="11"/>
        <v>4.4603656235408664</v>
      </c>
      <c r="AR16" s="119">
        <f t="shared" si="12"/>
        <v>0.15632848354067733</v>
      </c>
    </row>
    <row r="17" spans="1:44" x14ac:dyDescent="0.25">
      <c r="A17" s="118">
        <v>40371.466666666645</v>
      </c>
      <c r="B17" s="118">
        <v>40371.487500000025</v>
      </c>
      <c r="C17" s="119">
        <v>22</v>
      </c>
      <c r="D17" s="119" t="s">
        <v>32</v>
      </c>
      <c r="E17" s="119" t="s">
        <v>25</v>
      </c>
      <c r="F17" s="342">
        <v>0.98335216549640225</v>
      </c>
      <c r="G17" s="120">
        <v>0.98166599921666031</v>
      </c>
      <c r="H17" s="119">
        <v>44.273018961538469</v>
      </c>
      <c r="I17" s="119">
        <v>25584.45720980769</v>
      </c>
      <c r="J17" s="119">
        <v>0</v>
      </c>
      <c r="K17" s="119">
        <v>22.174843640000002</v>
      </c>
      <c r="L17" s="119">
        <v>0</v>
      </c>
      <c r="M17" s="119">
        <v>49.853980739130428</v>
      </c>
      <c r="N17" s="119">
        <v>16.895070874999998</v>
      </c>
      <c r="O17" s="119">
        <v>0.30427463593021514</v>
      </c>
      <c r="P17" s="119">
        <v>0.51019676654569568</v>
      </c>
      <c r="Q17" s="119">
        <v>26.318037094608432</v>
      </c>
      <c r="R17" s="119">
        <v>8.7831765759375795</v>
      </c>
      <c r="S17" s="119">
        <v>5.0497496512628368</v>
      </c>
      <c r="T17" s="119">
        <v>8.436618312712639E-2</v>
      </c>
      <c r="U17" s="119">
        <v>7.5575904077099212</v>
      </c>
      <c r="V17" s="119">
        <v>10.022293490748252</v>
      </c>
      <c r="W17" s="119">
        <v>1.4800987705107658</v>
      </c>
      <c r="X17" s="119">
        <v>1.8542281235418012</v>
      </c>
      <c r="Y17" s="119">
        <v>0.3173601242803758</v>
      </c>
      <c r="Z17" s="119">
        <v>0.22991095867849165</v>
      </c>
      <c r="AA17" s="119">
        <v>0.21009652845321164</v>
      </c>
      <c r="AB17" s="119">
        <v>8.3396357874716484E-2</v>
      </c>
      <c r="AC17" s="119">
        <v>1.8409189408825291</v>
      </c>
      <c r="AD17" s="119">
        <f t="shared" si="2"/>
        <v>1112.7400650588813</v>
      </c>
      <c r="AE17" s="119">
        <v>26754.224174732564</v>
      </c>
      <c r="AF17" s="119">
        <v>1079.1731764176609</v>
      </c>
      <c r="AG17" s="119">
        <f t="shared" si="3"/>
        <v>28.872441085236314</v>
      </c>
      <c r="AH17" s="119">
        <f t="shared" si="0"/>
        <v>26062.283129112457</v>
      </c>
      <c r="AI17" s="119">
        <f t="shared" si="4"/>
        <v>1371590.2944084818</v>
      </c>
      <c r="AJ17" s="119">
        <f t="shared" si="1"/>
        <v>4.4105950898330679</v>
      </c>
      <c r="AK17" s="119">
        <f t="shared" si="5"/>
        <v>0.15276141968087312</v>
      </c>
      <c r="AL17" s="119">
        <f t="shared" si="6"/>
        <v>0</v>
      </c>
      <c r="AM17" s="119">
        <f t="shared" si="7"/>
        <v>2.2091164951133342</v>
      </c>
      <c r="AN17" s="119">
        <f t="shared" si="8"/>
        <v>0</v>
      </c>
      <c r="AO17" s="119">
        <f t="shared" si="9"/>
        <v>10.287926575684265</v>
      </c>
      <c r="AP17" s="119">
        <f t="shared" si="10"/>
        <v>4.3280526509870967</v>
      </c>
      <c r="AQ17" s="119">
        <f t="shared" si="11"/>
        <v>16.825095721784695</v>
      </c>
      <c r="AR17" s="119">
        <f t="shared" si="12"/>
        <v>0.58273894029653317</v>
      </c>
    </row>
    <row r="18" spans="1:44" x14ac:dyDescent="0.25">
      <c r="A18" s="118">
        <v>40375.493750000009</v>
      </c>
      <c r="B18" s="118">
        <v>40375.507638888892</v>
      </c>
      <c r="C18" s="119">
        <v>47</v>
      </c>
      <c r="D18" s="119" t="s">
        <v>32</v>
      </c>
      <c r="E18" s="119" t="s">
        <v>26</v>
      </c>
      <c r="F18" s="343">
        <v>0.99380000000000002</v>
      </c>
      <c r="G18" s="120">
        <v>0.99177511979878907</v>
      </c>
      <c r="H18" s="119">
        <v>26.378536526315788</v>
      </c>
      <c r="I18" s="119">
        <v>14153.05064572222</v>
      </c>
      <c r="J18" s="119">
        <v>0</v>
      </c>
      <c r="K18" s="119">
        <v>4.3295615294117642</v>
      </c>
      <c r="L18" s="119">
        <v>3.1116650000000003</v>
      </c>
      <c r="M18" s="119">
        <v>3.9292415333333333</v>
      </c>
      <c r="N18" s="119">
        <v>1.9918076666666666</v>
      </c>
      <c r="O18" s="119">
        <v>0.38599400293259395</v>
      </c>
      <c r="P18" s="119">
        <v>0.4250424248831613</v>
      </c>
      <c r="Q18" s="119">
        <v>33.15326854160854</v>
      </c>
      <c r="R18" s="119">
        <v>7.6771437554132369</v>
      </c>
      <c r="S18" s="119">
        <v>4.957317965371268</v>
      </c>
      <c r="T18" s="119">
        <v>8.4330240885416671E-2</v>
      </c>
      <c r="U18" s="119">
        <v>6.264065969557989</v>
      </c>
      <c r="V18" s="119">
        <v>9.7435132435389935</v>
      </c>
      <c r="W18" s="119">
        <v>1.377122856321789</v>
      </c>
      <c r="X18" s="119">
        <v>1.3651742197218395</v>
      </c>
      <c r="Y18" s="119">
        <v>0.2715089207603818</v>
      </c>
      <c r="Z18" s="119">
        <v>0.18889268239339194</v>
      </c>
      <c r="AA18" s="119">
        <v>0.18001862934657506</v>
      </c>
      <c r="AB18" s="119">
        <v>8.430855614798409E-2</v>
      </c>
      <c r="AC18" s="119">
        <v>1.5687213625226701</v>
      </c>
      <c r="AD18" s="119">
        <f t="shared" si="2"/>
        <v>1063.6926777548658</v>
      </c>
      <c r="AE18" s="119">
        <v>26461.279697664293</v>
      </c>
      <c r="AF18" s="119">
        <v>1047.2897726418571</v>
      </c>
      <c r="AG18" s="119">
        <f t="shared" si="3"/>
        <v>27.712627598379427</v>
      </c>
      <c r="AH18" s="119">
        <f t="shared" si="0"/>
        <v>14270.423166688821</v>
      </c>
      <c r="AI18" s="119">
        <f t="shared" si="4"/>
        <v>2394541.9749457804</v>
      </c>
      <c r="AJ18" s="119">
        <f t="shared" si="1"/>
        <v>4.5878245462965008</v>
      </c>
      <c r="AK18" s="119">
        <f t="shared" si="5"/>
        <v>0.1655499656252295</v>
      </c>
      <c r="AL18" s="119">
        <f t="shared" si="6"/>
        <v>0</v>
      </c>
      <c r="AM18" s="119">
        <f t="shared" si="7"/>
        <v>0.75300874404159202</v>
      </c>
      <c r="AN18" s="119">
        <f t="shared" si="8"/>
        <v>1.0437215889529488</v>
      </c>
      <c r="AO18" s="119">
        <f t="shared" si="9"/>
        <v>1.4155812174150069</v>
      </c>
      <c r="AP18" s="119">
        <f t="shared" si="10"/>
        <v>0.89079540492180187</v>
      </c>
      <c r="AQ18" s="119">
        <f t="shared" si="11"/>
        <v>4.1031069553313495</v>
      </c>
      <c r="AR18" s="119">
        <f t="shared" si="12"/>
        <v>0.14805910918282214</v>
      </c>
    </row>
    <row r="19" spans="1:44" x14ac:dyDescent="0.25">
      <c r="A19" s="118">
        <v>40371.556944444455</v>
      </c>
      <c r="B19" s="118">
        <v>40371.577777777791</v>
      </c>
      <c r="C19" s="119">
        <v>23</v>
      </c>
      <c r="D19" s="119" t="s">
        <v>32</v>
      </c>
      <c r="E19" s="119" t="s">
        <v>33</v>
      </c>
      <c r="F19" s="343">
        <v>0.97319999999999995</v>
      </c>
      <c r="G19" s="120">
        <v>0.96723462623456002</v>
      </c>
      <c r="H19" s="119">
        <v>127.50182799999999</v>
      </c>
      <c r="I19" s="119">
        <v>23076.783795079999</v>
      </c>
      <c r="J19" s="119">
        <v>59.822653799999998</v>
      </c>
      <c r="K19" s="119">
        <v>52.145487807692312</v>
      </c>
      <c r="L19" s="119">
        <v>0</v>
      </c>
      <c r="M19" s="119">
        <v>14.81568353846154</v>
      </c>
      <c r="N19" s="119">
        <v>5.1324050000000003</v>
      </c>
      <c r="O19" s="119">
        <v>0.30612461028560517</v>
      </c>
      <c r="P19" s="119">
        <v>0.53467350621377263</v>
      </c>
      <c r="Q19" s="119">
        <v>26.434476298670614</v>
      </c>
      <c r="R19" s="119">
        <v>8.6222708917433213</v>
      </c>
      <c r="S19" s="119">
        <v>5.1061833289361767</v>
      </c>
      <c r="T19" s="119">
        <v>8.4649362871723796E-2</v>
      </c>
      <c r="U19" s="119">
        <v>7.8682497701337262</v>
      </c>
      <c r="V19" s="119">
        <v>10.229001752791866</v>
      </c>
      <c r="W19" s="119">
        <v>1.4101199949941328</v>
      </c>
      <c r="X19" s="119">
        <v>1.7021223075928227</v>
      </c>
      <c r="Y19" s="119">
        <v>0.30274052773752519</v>
      </c>
      <c r="Z19" s="119">
        <v>0.21563853371527889</v>
      </c>
      <c r="AA19" s="119">
        <v>0.20444916092580365</v>
      </c>
      <c r="AB19" s="119">
        <v>8.2935902380174203E-2</v>
      </c>
      <c r="AC19" s="119">
        <v>1.7034083104902698</v>
      </c>
      <c r="AD19" s="119">
        <f t="shared" si="2"/>
        <v>1087.2172817269395</v>
      </c>
      <c r="AE19" s="119">
        <v>26185.524077629863</v>
      </c>
      <c r="AF19" s="119">
        <v>1076.8121950229115</v>
      </c>
      <c r="AG19" s="119">
        <f t="shared" si="3"/>
        <v>28.196891659857915</v>
      </c>
      <c r="AH19" s="119">
        <f t="shared" si="0"/>
        <v>23858.51702282187</v>
      </c>
      <c r="AI19" s="119">
        <f t="shared" si="4"/>
        <v>1463915.5963494563</v>
      </c>
      <c r="AJ19" s="119">
        <f t="shared" si="1"/>
        <v>13.557078101228125</v>
      </c>
      <c r="AK19" s="119">
        <f t="shared" si="5"/>
        <v>0.48080044654455506</v>
      </c>
      <c r="AL19" s="119">
        <f t="shared" si="6"/>
        <v>9.5412795547056568</v>
      </c>
      <c r="AM19" s="119">
        <f t="shared" si="7"/>
        <v>5.5445514932972069</v>
      </c>
      <c r="AN19" s="119">
        <f t="shared" si="8"/>
        <v>0</v>
      </c>
      <c r="AO19" s="119">
        <f t="shared" si="9"/>
        <v>3.2631823391617156</v>
      </c>
      <c r="AP19" s="119">
        <f t="shared" si="10"/>
        <v>1.4032823768931235</v>
      </c>
      <c r="AQ19" s="119">
        <f t="shared" si="11"/>
        <v>19.752295764057703</v>
      </c>
      <c r="AR19" s="119">
        <f t="shared" si="12"/>
        <v>0.70051323395258369</v>
      </c>
    </row>
    <row r="20" spans="1:44" x14ac:dyDescent="0.25">
      <c r="A20" s="118">
        <v>40376.514583333315</v>
      </c>
      <c r="B20" s="118">
        <v>40376.528472222235</v>
      </c>
      <c r="C20" s="119">
        <v>54</v>
      </c>
      <c r="D20" s="119" t="s">
        <v>32</v>
      </c>
      <c r="E20" s="119" t="s">
        <v>28</v>
      </c>
      <c r="F20" s="342">
        <v>0.98998341375390331</v>
      </c>
      <c r="G20" s="120">
        <v>0.98595922748987808</v>
      </c>
      <c r="H20" s="119">
        <v>55.899191235294118</v>
      </c>
      <c r="I20" s="119">
        <v>14280.785156823529</v>
      </c>
      <c r="J20" s="119">
        <v>9.6565658333333317</v>
      </c>
      <c r="K20" s="119">
        <v>10.774320055555554</v>
      </c>
      <c r="L20" s="119">
        <v>0</v>
      </c>
      <c r="M20" s="119">
        <v>9.7412746000000006</v>
      </c>
      <c r="N20" s="119">
        <v>2.8537309999999998</v>
      </c>
      <c r="O20" s="119">
        <v>0.30783823558262419</v>
      </c>
      <c r="P20" s="119">
        <v>0.49293937995320275</v>
      </c>
      <c r="Q20" s="119">
        <v>28.080833253406343</v>
      </c>
      <c r="R20" s="119">
        <v>8.7646001634143644</v>
      </c>
      <c r="S20" s="119">
        <v>5.6197805631728404</v>
      </c>
      <c r="T20" s="119">
        <v>8.5027104332333514E-2</v>
      </c>
      <c r="U20" s="119">
        <v>7.4031949951535179</v>
      </c>
      <c r="V20" s="119">
        <v>11.340397971017021</v>
      </c>
      <c r="W20" s="119">
        <v>1.3860184805733817</v>
      </c>
      <c r="X20" s="119">
        <v>1.5707329625175113</v>
      </c>
      <c r="Y20" s="119">
        <v>0.27884721755981445</v>
      </c>
      <c r="Z20" s="119">
        <v>0.19088915416172572</v>
      </c>
      <c r="AA20" s="119">
        <v>0.1809540249052502</v>
      </c>
      <c r="AB20" s="119">
        <v>8.4408351353236613E-2</v>
      </c>
      <c r="AC20" s="119">
        <v>1.5880471184140159</v>
      </c>
      <c r="AD20" s="119">
        <f t="shared" si="2"/>
        <v>1123.9583743070757</v>
      </c>
      <c r="AE20" s="119">
        <v>26402.068270809523</v>
      </c>
      <c r="AF20" s="119">
        <v>1096.6614438270462</v>
      </c>
      <c r="AG20" s="119">
        <f t="shared" si="3"/>
        <v>28.954130309886217</v>
      </c>
      <c r="AH20" s="119">
        <f t="shared" si="0"/>
        <v>14484.153866261307</v>
      </c>
      <c r="AI20" s="119">
        <f t="shared" si="4"/>
        <v>2492873.4607494813</v>
      </c>
      <c r="AJ20" s="119">
        <f t="shared" si="1"/>
        <v>10.121372473720083</v>
      </c>
      <c r="AK20" s="119">
        <f t="shared" si="5"/>
        <v>0.34956575678131141</v>
      </c>
      <c r="AL20" s="119">
        <f t="shared" si="6"/>
        <v>2.622695358992654</v>
      </c>
      <c r="AM20" s="119">
        <f t="shared" si="7"/>
        <v>1.9508494492223836</v>
      </c>
      <c r="AN20" s="119">
        <f t="shared" si="8"/>
        <v>0</v>
      </c>
      <c r="AO20" s="119">
        <f t="shared" si="9"/>
        <v>3.6535884970281591</v>
      </c>
      <c r="AP20" s="119">
        <f t="shared" si="10"/>
        <v>1.3286830083769172</v>
      </c>
      <c r="AQ20" s="119">
        <f t="shared" si="11"/>
        <v>9.5558163136201131</v>
      </c>
      <c r="AR20" s="119">
        <f t="shared" si="12"/>
        <v>0.33003292488316721</v>
      </c>
    </row>
    <row r="21" spans="1:44" x14ac:dyDescent="0.25">
      <c r="A21" s="118">
        <v>40376.533333333333</v>
      </c>
      <c r="B21" s="118">
        <v>40376.547222222216</v>
      </c>
      <c r="C21" s="119">
        <v>55</v>
      </c>
      <c r="D21" s="119" t="s">
        <v>32</v>
      </c>
      <c r="E21" s="119" t="s">
        <v>34</v>
      </c>
      <c r="F21" s="343">
        <v>0.97789999999999999</v>
      </c>
      <c r="G21" s="120">
        <v>0.96856277280968728</v>
      </c>
      <c r="H21" s="119">
        <v>108.45537484210526</v>
      </c>
      <c r="I21" s="119">
        <v>12883.216309222225</v>
      </c>
      <c r="J21" s="119">
        <v>26.115790833333332</v>
      </c>
      <c r="K21" s="119">
        <v>31.881866777777777</v>
      </c>
      <c r="L21" s="119">
        <v>0</v>
      </c>
      <c r="M21" s="119">
        <v>4.4396125</v>
      </c>
      <c r="N21" s="119">
        <v>2.0529259999999998</v>
      </c>
      <c r="O21" s="119">
        <v>0.32645270937965032</v>
      </c>
      <c r="P21" s="119">
        <v>0.45061486107962473</v>
      </c>
      <c r="Q21" s="119">
        <v>29.685520353771391</v>
      </c>
      <c r="R21" s="119">
        <v>8.3265577497936434</v>
      </c>
      <c r="S21" s="119">
        <v>5.1676215444292337</v>
      </c>
      <c r="T21" s="119">
        <v>8.503720873878115E-2</v>
      </c>
      <c r="U21" s="119">
        <v>7.5317622139340354</v>
      </c>
      <c r="V21" s="119">
        <v>10.961711792718797</v>
      </c>
      <c r="W21" s="119">
        <v>1.3115999812171573</v>
      </c>
      <c r="X21" s="119">
        <v>1.4700869151524134</v>
      </c>
      <c r="Y21" s="119">
        <v>0.26631389345441547</v>
      </c>
      <c r="Z21" s="119">
        <v>0.18654232933407738</v>
      </c>
      <c r="AA21" s="119">
        <v>0.17876307169596353</v>
      </c>
      <c r="AB21" s="119">
        <v>8.452994482857841E-2</v>
      </c>
      <c r="AC21" s="119">
        <v>1.5876081784566243</v>
      </c>
      <c r="AD21" s="119">
        <f t="shared" si="2"/>
        <v>1136.357458789364</v>
      </c>
      <c r="AE21" s="119">
        <v>27034.925135384481</v>
      </c>
      <c r="AF21" s="119">
        <v>1086.3724383284602</v>
      </c>
      <c r="AG21" s="119">
        <f t="shared" si="3"/>
        <v>29.369997539355019</v>
      </c>
      <c r="AH21" s="119">
        <f t="shared" si="0"/>
        <v>13301.374645909136</v>
      </c>
      <c r="AI21" s="119">
        <f t="shared" si="4"/>
        <v>2744489.5234821201</v>
      </c>
      <c r="AJ21" s="119">
        <f t="shared" si="1"/>
        <v>21.619532867822457</v>
      </c>
      <c r="AK21" s="119">
        <f t="shared" si="5"/>
        <v>0.73610945451571308</v>
      </c>
      <c r="AL21" s="119">
        <f t="shared" si="6"/>
        <v>7.8088965039180698</v>
      </c>
      <c r="AM21" s="119">
        <f t="shared" si="7"/>
        <v>6.35534262541786</v>
      </c>
      <c r="AN21" s="119">
        <f t="shared" si="8"/>
        <v>0</v>
      </c>
      <c r="AO21" s="119">
        <f t="shared" si="9"/>
        <v>1.8332017112453314</v>
      </c>
      <c r="AP21" s="119">
        <f t="shared" si="10"/>
        <v>1.052308276946438</v>
      </c>
      <c r="AQ21" s="119">
        <f t="shared" si="11"/>
        <v>17.0497491175277</v>
      </c>
      <c r="AR21" s="119">
        <f t="shared" si="12"/>
        <v>0.58051585107153947</v>
      </c>
    </row>
    <row r="22" spans="1:44" x14ac:dyDescent="0.25">
      <c r="A22" s="118">
        <v>40374.359722222209</v>
      </c>
      <c r="B22" s="118">
        <v>40374.380555555545</v>
      </c>
      <c r="C22" s="119">
        <v>37</v>
      </c>
      <c r="D22" s="119" t="s">
        <v>35</v>
      </c>
      <c r="E22" s="119" t="s">
        <v>19</v>
      </c>
      <c r="F22" s="343">
        <v>0.98729999999999996</v>
      </c>
      <c r="G22" s="120">
        <v>0.98698783559245429</v>
      </c>
      <c r="H22" s="119">
        <v>6.1348355357142861</v>
      </c>
      <c r="I22" s="119">
        <v>21337.236507357145</v>
      </c>
      <c r="J22" s="119">
        <v>0</v>
      </c>
      <c r="K22" s="119">
        <v>3.1183562499999997</v>
      </c>
      <c r="L22" s="119">
        <v>0</v>
      </c>
      <c r="M22" s="119">
        <v>14.582628384615381</v>
      </c>
      <c r="N22" s="119">
        <v>4.1232515999999997</v>
      </c>
      <c r="O22" s="119">
        <v>0.30265462013982958</v>
      </c>
      <c r="P22" s="119">
        <v>0.11674788714416566</v>
      </c>
      <c r="Q22" s="119">
        <v>19.631192299627489</v>
      </c>
      <c r="R22" s="119">
        <v>1.3328621464390908</v>
      </c>
      <c r="S22" s="119">
        <v>0.24238447989186934</v>
      </c>
      <c r="T22" s="119">
        <v>8.3239463067823843E-2</v>
      </c>
      <c r="U22" s="119">
        <v>3.147689534771827</v>
      </c>
      <c r="V22" s="119">
        <v>58.013112837268459</v>
      </c>
      <c r="W22" s="119">
        <v>0.59677893115628156</v>
      </c>
      <c r="X22" s="119">
        <v>0.60329521856000345</v>
      </c>
      <c r="Y22" s="119">
        <v>0.24306759142106579</v>
      </c>
      <c r="Z22" s="119">
        <v>0.21456295492187624</v>
      </c>
      <c r="AA22" s="119">
        <v>0.2079454549858647</v>
      </c>
      <c r="AB22" s="119">
        <v>8.4473010032407703E-2</v>
      </c>
      <c r="AC22" s="119">
        <v>3.0648950530636694</v>
      </c>
      <c r="AD22" s="119">
        <f t="shared" si="2"/>
        <v>1335.0470338140524</v>
      </c>
      <c r="AE22" s="119">
        <v>18649.156115077774</v>
      </c>
      <c r="AF22" s="119">
        <v>1670.5771086707775</v>
      </c>
      <c r="AG22" s="119">
        <f t="shared" si="3"/>
        <v>31.154853301876578</v>
      </c>
      <c r="AH22" s="119">
        <f t="shared" si="0"/>
        <v>21618.540510734005</v>
      </c>
      <c r="AI22" s="119">
        <f t="shared" si="4"/>
        <v>1983870.5549979915</v>
      </c>
      <c r="AJ22" s="119">
        <f t="shared" si="1"/>
        <v>0.88399519640375934</v>
      </c>
      <c r="AK22" s="119">
        <f t="shared" si="5"/>
        <v>2.8374237164214569E-2</v>
      </c>
      <c r="AL22" s="119">
        <f t="shared" si="6"/>
        <v>0</v>
      </c>
      <c r="AM22" s="119">
        <f t="shared" si="7"/>
        <v>0.44933754615390592</v>
      </c>
      <c r="AN22" s="119">
        <f t="shared" si="8"/>
        <v>0</v>
      </c>
      <c r="AO22" s="119">
        <f t="shared" si="9"/>
        <v>4.3526400256019455</v>
      </c>
      <c r="AP22" s="119">
        <f t="shared" si="10"/>
        <v>1.5277816230515215</v>
      </c>
      <c r="AQ22" s="119">
        <f t="shared" si="11"/>
        <v>6.329759194807373</v>
      </c>
      <c r="AR22" s="119">
        <f t="shared" si="12"/>
        <v>0.20317088748500406</v>
      </c>
    </row>
    <row r="23" spans="1:44" x14ac:dyDescent="0.25">
      <c r="A23" s="118">
        <v>40376.360416666677</v>
      </c>
      <c r="B23" s="118">
        <v>40376.381250000006</v>
      </c>
      <c r="C23" s="119">
        <v>48</v>
      </c>
      <c r="D23" s="119" t="s">
        <v>35</v>
      </c>
      <c r="E23" s="119" t="s">
        <v>20</v>
      </c>
      <c r="F23" s="342">
        <v>0.99498008502685209</v>
      </c>
      <c r="G23" s="120">
        <v>0.99437336758294392</v>
      </c>
      <c r="H23" s="119">
        <v>6.9620736538461534</v>
      </c>
      <c r="I23" s="119">
        <v>11669.63265403846</v>
      </c>
      <c r="J23" s="119">
        <v>0</v>
      </c>
      <c r="K23" s="119">
        <v>0.58302966666666667</v>
      </c>
      <c r="L23" s="119">
        <v>2.5473336</v>
      </c>
      <c r="M23" s="119">
        <v>3.8747149615384626</v>
      </c>
      <c r="N23" s="119">
        <v>2.6786569375</v>
      </c>
      <c r="O23" s="119">
        <v>0.30430439979799334</v>
      </c>
      <c r="P23" s="119">
        <v>0.11784461164666761</v>
      </c>
      <c r="Q23" s="119">
        <v>18.75000529135427</v>
      </c>
      <c r="R23" s="119">
        <v>1.4909904310780187</v>
      </c>
      <c r="S23" s="119">
        <v>0.26086230479901834</v>
      </c>
      <c r="T23" s="119">
        <v>8.3231849055136406E-2</v>
      </c>
      <c r="U23" s="119">
        <v>3.4795407710536832</v>
      </c>
      <c r="V23" s="119">
        <v>57.986443304246471</v>
      </c>
      <c r="W23" s="119">
        <v>0.98849781482450427</v>
      </c>
      <c r="X23" s="119">
        <v>0.70197597242170762</v>
      </c>
      <c r="Y23" s="119">
        <v>0.4230226994522156</v>
      </c>
      <c r="Z23" s="119">
        <v>0.35835919889711565</v>
      </c>
      <c r="AA23" s="119">
        <v>0.31639991316103167</v>
      </c>
      <c r="AB23" s="119">
        <v>8.4335111802624124E-2</v>
      </c>
      <c r="AC23" s="119">
        <v>3.2560788662202897</v>
      </c>
      <c r="AD23" s="119">
        <f t="shared" si="2"/>
        <v>1397.4512435676641</v>
      </c>
      <c r="AE23" s="119">
        <v>19102.558995211602</v>
      </c>
      <c r="AF23" s="119">
        <v>1704.3360749378523</v>
      </c>
      <c r="AG23" s="119">
        <f t="shared" si="3"/>
        <v>32.557180419167707</v>
      </c>
      <c r="AH23" s="119">
        <f t="shared" si="0"/>
        <v>11735.664926751026</v>
      </c>
      <c r="AI23" s="119">
        <f t="shared" si="4"/>
        <v>3825358.1266860259</v>
      </c>
      <c r="AJ23" s="119">
        <f t="shared" si="1"/>
        <v>1.9343914418914594</v>
      </c>
      <c r="AK23" s="119">
        <f t="shared" si="5"/>
        <v>5.9415201715459554E-2</v>
      </c>
      <c r="AL23" s="119">
        <f t="shared" si="6"/>
        <v>0</v>
      </c>
      <c r="AM23" s="119">
        <f t="shared" si="7"/>
        <v>0.16199305747731929</v>
      </c>
      <c r="AN23" s="119">
        <f t="shared" si="8"/>
        <v>1.3649831843309468</v>
      </c>
      <c r="AO23" s="119">
        <f t="shared" si="9"/>
        <v>2.2300544676247971</v>
      </c>
      <c r="AP23" s="119">
        <f t="shared" si="10"/>
        <v>1.9138033465157092</v>
      </c>
      <c r="AQ23" s="119">
        <f t="shared" si="11"/>
        <v>5.670834055948772</v>
      </c>
      <c r="AR23" s="119">
        <f t="shared" si="12"/>
        <v>0.17418074854572255</v>
      </c>
    </row>
    <row r="24" spans="1:44" x14ac:dyDescent="0.25">
      <c r="A24" s="118">
        <v>40374.388194444444</v>
      </c>
      <c r="B24" s="118">
        <v>40374.409027777772</v>
      </c>
      <c r="C24" s="119">
        <v>38</v>
      </c>
      <c r="D24" s="119" t="s">
        <v>35</v>
      </c>
      <c r="E24" s="119" t="s">
        <v>21</v>
      </c>
      <c r="F24" s="343">
        <v>0.98480000000000001</v>
      </c>
      <c r="G24" s="120">
        <v>0.98353000415858693</v>
      </c>
      <c r="H24" s="119">
        <v>32.606069666666663</v>
      </c>
      <c r="I24" s="119">
        <v>25236.674382370365</v>
      </c>
      <c r="J24" s="119">
        <v>43.460573925925928</v>
      </c>
      <c r="K24" s="119">
        <v>6.9772548148148132</v>
      </c>
      <c r="L24" s="119">
        <v>0</v>
      </c>
      <c r="M24" s="119">
        <v>9.5876233333333332</v>
      </c>
      <c r="N24" s="119">
        <v>4.4682336666666673</v>
      </c>
      <c r="O24" s="119">
        <v>0.30842719539519281</v>
      </c>
      <c r="P24" s="119">
        <v>0.11696592429953237</v>
      </c>
      <c r="Q24" s="119">
        <v>20.272191324541645</v>
      </c>
      <c r="R24" s="119">
        <v>1.3992757181967459</v>
      </c>
      <c r="S24" s="119">
        <v>0.244884800045721</v>
      </c>
      <c r="T24" s="119">
        <v>8.3617318061090282E-2</v>
      </c>
      <c r="U24" s="119">
        <v>3.2836345626461889</v>
      </c>
      <c r="V24" s="119">
        <v>58.235644986552579</v>
      </c>
      <c r="W24" s="119">
        <v>0.56141084240328876</v>
      </c>
      <c r="X24" s="119">
        <v>0.61779199108000726</v>
      </c>
      <c r="Y24" s="119">
        <v>0.2155904620885849</v>
      </c>
      <c r="Z24" s="119">
        <v>0.18315576737926853</v>
      </c>
      <c r="AA24" s="119">
        <v>0.18373443234351375</v>
      </c>
      <c r="AB24" s="119">
        <v>8.403555039436586E-2</v>
      </c>
      <c r="AC24" s="119">
        <v>1.4175729597768476</v>
      </c>
      <c r="AD24" s="119">
        <f t="shared" si="2"/>
        <v>1262.8304975582221</v>
      </c>
      <c r="AE24" s="119">
        <v>18177.30850905427</v>
      </c>
      <c r="AF24" s="119">
        <v>1624.1913913196095</v>
      </c>
      <c r="AG24" s="119">
        <f t="shared" si="3"/>
        <v>29.523427997766628</v>
      </c>
      <c r="AH24" s="119">
        <f t="shared" si="0"/>
        <v>25659.282661092195</v>
      </c>
      <c r="AI24" s="119">
        <f t="shared" si="4"/>
        <v>1581043.0193971402</v>
      </c>
      <c r="AJ24" s="119">
        <f t="shared" si="1"/>
        <v>3.7443444031670157</v>
      </c>
      <c r="AK24" s="119">
        <f t="shared" si="5"/>
        <v>0.12682620742585399</v>
      </c>
      <c r="AL24" s="119">
        <f t="shared" si="6"/>
        <v>7.4862452789424099</v>
      </c>
      <c r="AM24" s="119">
        <f t="shared" si="7"/>
        <v>0.80123870440079215</v>
      </c>
      <c r="AN24" s="119">
        <f t="shared" si="8"/>
        <v>0</v>
      </c>
      <c r="AO24" s="119">
        <f t="shared" si="9"/>
        <v>2.2806480071050506</v>
      </c>
      <c r="AP24" s="119">
        <f t="shared" si="10"/>
        <v>1.3194340198073693</v>
      </c>
      <c r="AQ24" s="119">
        <f t="shared" si="11"/>
        <v>11.887566010255622</v>
      </c>
      <c r="AR24" s="119">
        <f t="shared" si="12"/>
        <v>0.4026485681525494</v>
      </c>
    </row>
    <row r="25" spans="1:44" x14ac:dyDescent="0.25">
      <c r="A25" s="118">
        <v>40376.38749999999</v>
      </c>
      <c r="B25" s="118">
        <v>40376.401388888909</v>
      </c>
      <c r="C25" s="119">
        <v>49</v>
      </c>
      <c r="D25" s="119" t="s">
        <v>35</v>
      </c>
      <c r="E25" s="119" t="s">
        <v>22</v>
      </c>
      <c r="F25" s="342">
        <v>0.99230609931604385</v>
      </c>
      <c r="G25" s="120">
        <v>0.99064767176824253</v>
      </c>
      <c r="H25" s="119">
        <v>21.473484117647065</v>
      </c>
      <c r="I25" s="119">
        <v>13298.721974647058</v>
      </c>
      <c r="J25" s="119">
        <v>12.852841642857143</v>
      </c>
      <c r="K25" s="119">
        <v>2.4694779166666669</v>
      </c>
      <c r="L25" s="119">
        <v>3.1642991666666664</v>
      </c>
      <c r="M25" s="119">
        <v>4.4865142352941172</v>
      </c>
      <c r="N25" s="119">
        <v>0</v>
      </c>
      <c r="O25" s="119">
        <v>0.31063170660109746</v>
      </c>
      <c r="P25" s="119">
        <v>0.12200753000520524</v>
      </c>
      <c r="Q25" s="119">
        <v>19.470351173764183</v>
      </c>
      <c r="R25" s="119">
        <v>1.6068726664497739</v>
      </c>
      <c r="S25" s="119">
        <v>0.29802867202531724</v>
      </c>
      <c r="T25" s="119">
        <v>8.386089688255674E-2</v>
      </c>
      <c r="U25" s="119">
        <v>3.6931966259365989</v>
      </c>
      <c r="V25" s="119">
        <v>59.09267121269589</v>
      </c>
      <c r="W25" s="119">
        <v>0.56663558596656438</v>
      </c>
      <c r="X25" s="119">
        <v>0.53691954697881428</v>
      </c>
      <c r="Y25" s="119">
        <v>0.20847751838820322</v>
      </c>
      <c r="Z25" s="119">
        <v>0.17629873184930711</v>
      </c>
      <c r="AA25" s="119">
        <v>0.17506395067487443</v>
      </c>
      <c r="AB25" s="119">
        <v>8.4273020426432296E-2</v>
      </c>
      <c r="AC25" s="119">
        <v>1.0107622799419222</v>
      </c>
      <c r="AD25" s="119">
        <f t="shared" si="2"/>
        <v>1339.8898450079187</v>
      </c>
      <c r="AE25" s="119">
        <v>19191.841299363528</v>
      </c>
      <c r="AF25" s="119">
        <v>1631.2279452384232</v>
      </c>
      <c r="AG25" s="119">
        <f t="shared" si="3"/>
        <v>31.306267848102678</v>
      </c>
      <c r="AH25" s="119">
        <f t="shared" si="0"/>
        <v>13424.27015541226</v>
      </c>
      <c r="AI25" s="119">
        <f t="shared" si="4"/>
        <v>3206428.4145477633</v>
      </c>
      <c r="AJ25" s="119">
        <f t="shared" si="1"/>
        <v>5.0010098826370495</v>
      </c>
      <c r="AK25" s="119">
        <f t="shared" si="5"/>
        <v>0.1597446845756843</v>
      </c>
      <c r="AL25" s="119">
        <f t="shared" si="6"/>
        <v>4.4899924756323628</v>
      </c>
      <c r="AM25" s="119">
        <f t="shared" si="7"/>
        <v>0.57512248122114129</v>
      </c>
      <c r="AN25" s="119">
        <f t="shared" si="8"/>
        <v>1.421243406088222</v>
      </c>
      <c r="AO25" s="119">
        <f t="shared" si="9"/>
        <v>2.1643834763335019</v>
      </c>
      <c r="AP25" s="119">
        <f t="shared" si="10"/>
        <v>0</v>
      </c>
      <c r="AQ25" s="119">
        <f t="shared" si="11"/>
        <v>8.6507418392752289</v>
      </c>
      <c r="AR25" s="119">
        <f t="shared" si="12"/>
        <v>0.27632619388706559</v>
      </c>
    </row>
    <row r="26" spans="1:44" x14ac:dyDescent="0.25">
      <c r="A26" s="118">
        <v>40374.442234848473</v>
      </c>
      <c r="B26" s="118">
        <v>40374.449431818168</v>
      </c>
      <c r="C26" s="119">
        <v>39</v>
      </c>
      <c r="D26" s="119" t="s">
        <v>35</v>
      </c>
      <c r="E26" s="119" t="s">
        <v>23</v>
      </c>
      <c r="F26" s="342">
        <v>0.97126116263845419</v>
      </c>
      <c r="G26" s="120">
        <v>0.96805302051464137</v>
      </c>
      <c r="H26" s="119">
        <v>76.163745611111111</v>
      </c>
      <c r="I26" s="119">
        <v>23615.398311777779</v>
      </c>
      <c r="J26" s="119">
        <v>157.14113988888886</v>
      </c>
      <c r="K26" s="119">
        <v>21.66757355555556</v>
      </c>
      <c r="L26" s="119">
        <v>0</v>
      </c>
      <c r="M26" s="119">
        <v>14.891711214285715</v>
      </c>
      <c r="N26" s="119">
        <v>4.5830525</v>
      </c>
      <c r="O26" s="119">
        <v>0.29174035245721991</v>
      </c>
      <c r="P26" s="119">
        <v>0.11785138533873991</v>
      </c>
      <c r="Q26" s="119">
        <v>18.474269260059703</v>
      </c>
      <c r="R26" s="119">
        <v>1.3191037828272039</v>
      </c>
      <c r="S26" s="119">
        <v>0.23861657421697269</v>
      </c>
      <c r="T26" s="119">
        <v>8.3911960775201966E-2</v>
      </c>
      <c r="U26" s="119">
        <v>3.4061839255419644</v>
      </c>
      <c r="V26" s="119">
        <v>60.18879647688432</v>
      </c>
      <c r="W26" s="119">
        <v>0.52210970358415087</v>
      </c>
      <c r="X26" s="119">
        <v>0.5066776262088255</v>
      </c>
      <c r="Y26" s="119">
        <v>0.21833799305287274</v>
      </c>
      <c r="Z26" s="119">
        <v>0.18550883639942517</v>
      </c>
      <c r="AA26" s="119">
        <v>0.18484549156644128</v>
      </c>
      <c r="AB26" s="119">
        <v>8.4400285374034531E-2</v>
      </c>
      <c r="AC26" s="119">
        <v>1.1025416851043701</v>
      </c>
      <c r="AD26" s="119">
        <f t="shared" si="2"/>
        <v>1378.0391014775569</v>
      </c>
      <c r="AE26" s="119">
        <v>19651.553748674396</v>
      </c>
      <c r="AF26" s="119">
        <v>1637.8320069163458</v>
      </c>
      <c r="AG26" s="119">
        <f t="shared" si="3"/>
        <v>32.185943715215828</v>
      </c>
      <c r="AH26" s="119">
        <f t="shared" si="0"/>
        <v>24394.736456917657</v>
      </c>
      <c r="AI26" s="119">
        <f t="shared" si="4"/>
        <v>1814715.490497252</v>
      </c>
      <c r="AJ26" s="119">
        <f t="shared" si="1"/>
        <v>10.039000807506385</v>
      </c>
      <c r="AK26" s="119">
        <f t="shared" si="5"/>
        <v>0.31190636808205413</v>
      </c>
      <c r="AL26" s="119">
        <f t="shared" si="6"/>
        <v>31.068719459227012</v>
      </c>
      <c r="AM26" s="119">
        <f t="shared" si="7"/>
        <v>2.85596233057626</v>
      </c>
      <c r="AN26" s="119">
        <f t="shared" si="8"/>
        <v>0</v>
      </c>
      <c r="AO26" s="119">
        <f t="shared" si="9"/>
        <v>4.0659006567922278</v>
      </c>
      <c r="AP26" s="119">
        <f t="shared" si="10"/>
        <v>1.5533577647649166</v>
      </c>
      <c r="AQ26" s="119">
        <f t="shared" si="11"/>
        <v>39.543940211360422</v>
      </c>
      <c r="AR26" s="119">
        <f t="shared" si="12"/>
        <v>1.228609002776144</v>
      </c>
    </row>
    <row r="27" spans="1:44" x14ac:dyDescent="0.25">
      <c r="A27" s="118">
        <v>40376.406944444439</v>
      </c>
      <c r="B27" s="118">
        <v>40376.420833333315</v>
      </c>
      <c r="C27" s="119">
        <v>50</v>
      </c>
      <c r="D27" s="119" t="s">
        <v>35</v>
      </c>
      <c r="E27" s="119" t="s">
        <v>24</v>
      </c>
      <c r="F27" s="343">
        <v>0.97850000000000004</v>
      </c>
      <c r="G27" s="120">
        <v>0.97379579317498555</v>
      </c>
      <c r="H27" s="119">
        <v>64.684314736842111</v>
      </c>
      <c r="I27" s="119">
        <v>14437.136424833334</v>
      </c>
      <c r="J27" s="119">
        <v>67.467399166666667</v>
      </c>
      <c r="K27" s="119">
        <v>9.1103046842105257</v>
      </c>
      <c r="L27" s="119">
        <v>0</v>
      </c>
      <c r="M27" s="119">
        <v>3.727743888888889</v>
      </c>
      <c r="N27" s="119">
        <v>2.124440846153846</v>
      </c>
      <c r="O27" s="119">
        <v>0.29880716687157038</v>
      </c>
      <c r="P27" s="119">
        <v>0.11776310915038699</v>
      </c>
      <c r="Q27" s="119">
        <v>18.047553289504279</v>
      </c>
      <c r="R27" s="119">
        <v>1.4951484543936593</v>
      </c>
      <c r="S27" s="119">
        <v>0.24881396761962346</v>
      </c>
      <c r="T27" s="119">
        <v>8.4041186741420207E-2</v>
      </c>
      <c r="U27" s="119">
        <v>3.7464558397020613</v>
      </c>
      <c r="V27" s="119">
        <v>61.911144074939543</v>
      </c>
      <c r="W27" s="119">
        <v>0.54077057611374624</v>
      </c>
      <c r="X27" s="119">
        <v>0.51626182737804593</v>
      </c>
      <c r="Y27" s="119">
        <v>0.2040162526425861</v>
      </c>
      <c r="Z27" s="119">
        <v>0.17248993828183129</v>
      </c>
      <c r="AA27" s="119">
        <v>0.17318237395513625</v>
      </c>
      <c r="AB27" s="119">
        <v>8.4144728524344306E-2</v>
      </c>
      <c r="AC27" s="119">
        <v>0.90344792888278058</v>
      </c>
      <c r="AD27" s="119">
        <f t="shared" si="2"/>
        <v>1406.4480962928938</v>
      </c>
      <c r="AE27" s="119">
        <v>19612.550495940985</v>
      </c>
      <c r="AF27" s="119">
        <v>1669.3049972786321</v>
      </c>
      <c r="AG27" s="119">
        <f t="shared" si="3"/>
        <v>32.739328552253795</v>
      </c>
      <c r="AH27" s="119">
        <f t="shared" si="0"/>
        <v>14825.630307728248</v>
      </c>
      <c r="AI27" s="119">
        <f t="shared" si="4"/>
        <v>3047569.9282651632</v>
      </c>
      <c r="AJ27" s="119">
        <f t="shared" si="1"/>
        <v>14.318130292680408</v>
      </c>
      <c r="AK27" s="119">
        <f t="shared" si="5"/>
        <v>0.43733732259743424</v>
      </c>
      <c r="AL27" s="119">
        <f t="shared" si="6"/>
        <v>22.401265647784722</v>
      </c>
      <c r="AM27" s="119">
        <f t="shared" si="7"/>
        <v>2.0166021701741399</v>
      </c>
      <c r="AN27" s="119">
        <f t="shared" si="8"/>
        <v>0</v>
      </c>
      <c r="AO27" s="119">
        <f t="shared" si="9"/>
        <v>1.7092412197432338</v>
      </c>
      <c r="AP27" s="119">
        <f t="shared" si="10"/>
        <v>1.2092231042085586</v>
      </c>
      <c r="AQ27" s="119">
        <f t="shared" si="11"/>
        <v>27.336332141910653</v>
      </c>
      <c r="AR27" s="119">
        <f t="shared" si="12"/>
        <v>0.83496923580092186</v>
      </c>
    </row>
    <row r="28" spans="1:44" x14ac:dyDescent="0.25">
      <c r="A28" s="118">
        <v>40372.446527777771</v>
      </c>
      <c r="B28" s="118">
        <v>40372.453472222216</v>
      </c>
      <c r="C28" s="119">
        <v>27</v>
      </c>
      <c r="D28" s="119" t="s">
        <v>37</v>
      </c>
      <c r="E28" s="119" t="s">
        <v>23</v>
      </c>
      <c r="F28" s="342">
        <v>0.98023596165467608</v>
      </c>
      <c r="G28" s="120">
        <v>0.97473466011195575</v>
      </c>
      <c r="H28" s="119">
        <v>62.461389899999993</v>
      </c>
      <c r="I28" s="119">
        <v>11415.4155859</v>
      </c>
      <c r="J28" s="119">
        <v>19.016887000000001</v>
      </c>
      <c r="K28" s="119">
        <v>13.263260400000002</v>
      </c>
      <c r="L28" s="119">
        <v>0</v>
      </c>
      <c r="M28" s="119">
        <v>11.256257285714286</v>
      </c>
      <c r="N28" s="119">
        <v>4.7861333999999998</v>
      </c>
      <c r="O28" s="119">
        <v>0.32637054269964044</v>
      </c>
      <c r="P28" s="119">
        <v>0.11629169840704311</v>
      </c>
      <c r="Q28" s="119">
        <v>24.265585292469371</v>
      </c>
      <c r="R28" s="119">
        <v>2.5755806402726606</v>
      </c>
      <c r="S28" s="119">
        <v>0.28765179894187232</v>
      </c>
      <c r="T28" s="119">
        <v>8.3857232874090026E-2</v>
      </c>
      <c r="U28" s="119">
        <v>2.457278858531605</v>
      </c>
      <c r="V28" s="119">
        <v>4.8628265207464043</v>
      </c>
      <c r="W28" s="119">
        <v>1.4903313463384456</v>
      </c>
      <c r="X28" s="119">
        <v>1.1842038414695046</v>
      </c>
      <c r="Y28" s="119">
        <v>0.48683015324852685</v>
      </c>
      <c r="Z28" s="119">
        <v>0.39811437509276648</v>
      </c>
      <c r="AA28" s="119">
        <v>0.35038146105679596</v>
      </c>
      <c r="AB28" s="119">
        <v>8.3351785486394714E-2</v>
      </c>
      <c r="AC28" s="119">
        <v>2.8743503310463647</v>
      </c>
      <c r="AD28" s="119">
        <f t="shared" si="2"/>
        <v>567.19387541766366</v>
      </c>
      <c r="AE28" s="119">
        <v>21977.670269603565</v>
      </c>
      <c r="AF28" s="119">
        <v>766.96501226201678</v>
      </c>
      <c r="AG28" s="119">
        <f t="shared" si="3"/>
        <v>16.85610414781706</v>
      </c>
      <c r="AH28" s="119">
        <f t="shared" si="0"/>
        <v>11711.305705071421</v>
      </c>
      <c r="AI28" s="119">
        <f t="shared" si="4"/>
        <v>1555855.8291157957</v>
      </c>
      <c r="AJ28" s="119">
        <f t="shared" si="1"/>
        <v>7.0585361659572117</v>
      </c>
      <c r="AK28" s="119">
        <f t="shared" si="5"/>
        <v>0.41875252454887824</v>
      </c>
      <c r="AL28" s="119">
        <f t="shared" si="6"/>
        <v>3.223544613760386</v>
      </c>
      <c r="AM28" s="119">
        <f t="shared" si="7"/>
        <v>1.4988331729695969</v>
      </c>
      <c r="AN28" s="119">
        <f t="shared" si="8"/>
        <v>0</v>
      </c>
      <c r="AO28" s="119">
        <f t="shared" si="9"/>
        <v>2.6349172080319883</v>
      </c>
      <c r="AP28" s="119">
        <f t="shared" si="10"/>
        <v>1.3907922582379708</v>
      </c>
      <c r="AQ28" s="119">
        <f t="shared" si="11"/>
        <v>8.7480872529999427</v>
      </c>
      <c r="AR28" s="119">
        <f t="shared" si="12"/>
        <v>0.51898630764765763</v>
      </c>
    </row>
    <row r="29" spans="1:44" x14ac:dyDescent="0.25">
      <c r="A29" s="118">
        <v>40372.588194444434</v>
      </c>
      <c r="B29" s="118">
        <v>40372.595138888879</v>
      </c>
      <c r="C29" s="119">
        <v>30</v>
      </c>
      <c r="D29" s="119" t="s">
        <v>37</v>
      </c>
      <c r="E29" s="119" t="s">
        <v>33</v>
      </c>
      <c r="F29" s="342">
        <v>0.98680234995109406</v>
      </c>
      <c r="G29" s="120">
        <v>0.98355406760140229</v>
      </c>
      <c r="H29" s="119">
        <v>44.540890699999991</v>
      </c>
      <c r="I29" s="119">
        <v>14596.332817099999</v>
      </c>
      <c r="J29" s="119">
        <v>9.7584560000000007</v>
      </c>
      <c r="K29" s="119">
        <v>10.942856899999999</v>
      </c>
      <c r="L29" s="119">
        <v>0</v>
      </c>
      <c r="M29" s="119">
        <v>17.706174666666666</v>
      </c>
      <c r="N29" s="119">
        <v>4.053884</v>
      </c>
      <c r="O29" s="119">
        <v>0.26568694548173383</v>
      </c>
      <c r="P29" s="119">
        <v>0.2489816045219248</v>
      </c>
      <c r="Q29" s="119">
        <v>20.256832122802734</v>
      </c>
      <c r="R29" s="119">
        <v>4.8609092018821025</v>
      </c>
      <c r="S29" s="119">
        <v>2.0587314150550147</v>
      </c>
      <c r="T29" s="119">
        <v>8.4717056967995377E-2</v>
      </c>
      <c r="U29" s="119">
        <v>4.1696958108381788</v>
      </c>
      <c r="V29" s="119">
        <v>6.0714155543934218</v>
      </c>
      <c r="W29" s="119">
        <v>1.2109596079046077</v>
      </c>
      <c r="X29" s="119">
        <v>1.2954349951310591</v>
      </c>
      <c r="Y29" s="119">
        <v>0.27492284774780273</v>
      </c>
      <c r="Z29" s="119">
        <v>0.20612478256225586</v>
      </c>
      <c r="AA29" s="119">
        <v>0.19365419041026721</v>
      </c>
      <c r="AB29" s="119">
        <v>8.282856507734819E-2</v>
      </c>
      <c r="AC29" s="119">
        <v>1.9802208163521506</v>
      </c>
      <c r="AD29" s="119">
        <f t="shared" si="2"/>
        <v>766.06010604116329</v>
      </c>
      <c r="AE29" s="119">
        <v>27820.011735307922</v>
      </c>
      <c r="AF29" s="119">
        <v>805.38295024222634</v>
      </c>
      <c r="AG29" s="119">
        <f t="shared" si="3"/>
        <v>22.405763127155655</v>
      </c>
      <c r="AH29" s="119">
        <f t="shared" si="0"/>
        <v>14840.396982644932</v>
      </c>
      <c r="AI29" s="119">
        <f t="shared" si="4"/>
        <v>1658289.9322270222</v>
      </c>
      <c r="AJ29" s="119">
        <f t="shared" si="1"/>
        <v>5.3647935080844551</v>
      </c>
      <c r="AK29" s="119">
        <f t="shared" si="5"/>
        <v>0.23943810695661405</v>
      </c>
      <c r="AL29" s="119">
        <f t="shared" si="6"/>
        <v>1.7630575155200416</v>
      </c>
      <c r="AM29" s="119">
        <f t="shared" si="7"/>
        <v>1.3180285965187759</v>
      </c>
      <c r="AN29" s="119">
        <f t="shared" si="8"/>
        <v>0</v>
      </c>
      <c r="AO29" s="119">
        <f t="shared" si="9"/>
        <v>4.4176247182962802</v>
      </c>
      <c r="AP29" s="119">
        <f t="shared" si="10"/>
        <v>1.2555670083018602</v>
      </c>
      <c r="AQ29" s="119">
        <f t="shared" si="11"/>
        <v>8.7542778386369573</v>
      </c>
      <c r="AR29" s="119">
        <f t="shared" si="12"/>
        <v>0.39071545070593122</v>
      </c>
    </row>
    <row r="30" spans="1:44" x14ac:dyDescent="0.25">
      <c r="A30" s="118">
        <v>40372.65347222222</v>
      </c>
      <c r="B30" s="118">
        <v>40372.660416666658</v>
      </c>
      <c r="C30" s="119">
        <v>33</v>
      </c>
      <c r="D30" s="119" t="s">
        <v>37</v>
      </c>
      <c r="E30" s="119" t="s">
        <v>31</v>
      </c>
      <c r="F30" s="342">
        <v>0.98869181039173648</v>
      </c>
      <c r="G30" s="120">
        <v>0.98640292692466924</v>
      </c>
      <c r="H30" s="119">
        <v>46.186448099999993</v>
      </c>
      <c r="I30" s="119">
        <v>20094.624120999997</v>
      </c>
      <c r="J30" s="119">
        <v>0</v>
      </c>
      <c r="K30" s="119">
        <v>7.0580562000000002</v>
      </c>
      <c r="L30" s="119">
        <v>0</v>
      </c>
      <c r="M30" s="119">
        <v>12.539925599999998</v>
      </c>
      <c r="N30" s="119">
        <v>3.4024320000000001</v>
      </c>
      <c r="O30" s="119">
        <v>0.30119137330488727</v>
      </c>
      <c r="P30" s="119">
        <v>0.27659394524314185</v>
      </c>
      <c r="Q30" s="119">
        <v>24.261495416814629</v>
      </c>
      <c r="R30" s="119">
        <v>5.3937335447831591</v>
      </c>
      <c r="S30" s="119">
        <v>2.5288081169128418</v>
      </c>
      <c r="T30" s="119">
        <v>8.4890885786576706E-2</v>
      </c>
      <c r="U30" s="119">
        <v>4.6007975665005771</v>
      </c>
      <c r="V30" s="119">
        <v>6.8482363874262031</v>
      </c>
      <c r="W30" s="119">
        <v>1.2256264686584473</v>
      </c>
      <c r="X30" s="119">
        <v>1.343517086722634</v>
      </c>
      <c r="Y30" s="119">
        <v>0.26961608366532758</v>
      </c>
      <c r="Z30" s="119">
        <v>0.20864638550715012</v>
      </c>
      <c r="AA30" s="119">
        <v>0.2069154679775238</v>
      </c>
      <c r="AB30" s="119">
        <v>8.3599957552823151E-2</v>
      </c>
      <c r="AC30" s="119">
        <v>1.8753546367992053</v>
      </c>
      <c r="AD30" s="119">
        <f t="shared" si="2"/>
        <v>705.16890577587799</v>
      </c>
      <c r="AE30" s="119">
        <v>23132.460891461178</v>
      </c>
      <c r="AF30" s="119">
        <v>859.39465929407788</v>
      </c>
      <c r="AG30" s="119">
        <f t="shared" si="3"/>
        <v>19.879913346450863</v>
      </c>
      <c r="AH30" s="119">
        <f t="shared" si="0"/>
        <v>20371.618506495579</v>
      </c>
      <c r="AI30" s="119">
        <f t="shared" si="4"/>
        <v>1112015.2819878743</v>
      </c>
      <c r="AJ30" s="119">
        <f t="shared" si="1"/>
        <v>3.7304306381901808</v>
      </c>
      <c r="AK30" s="119">
        <f t="shared" si="5"/>
        <v>0.18764823433479252</v>
      </c>
      <c r="AL30" s="119">
        <f t="shared" si="6"/>
        <v>0</v>
      </c>
      <c r="AM30" s="119">
        <f t="shared" si="7"/>
        <v>0.5700717456674953</v>
      </c>
      <c r="AN30" s="119">
        <f t="shared" si="8"/>
        <v>0</v>
      </c>
      <c r="AO30" s="119">
        <f t="shared" si="9"/>
        <v>2.0980185637537634</v>
      </c>
      <c r="AP30" s="119">
        <f t="shared" si="10"/>
        <v>0.70665644449953013</v>
      </c>
      <c r="AQ30" s="119">
        <f t="shared" si="11"/>
        <v>3.3747467539207889</v>
      </c>
      <c r="AR30" s="119">
        <f t="shared" si="12"/>
        <v>0.16975661287393279</v>
      </c>
    </row>
    <row r="31" spans="1:44" x14ac:dyDescent="0.25">
      <c r="A31" s="118">
        <v>40378.534722222234</v>
      </c>
      <c r="B31" s="118">
        <v>40378.545138888883</v>
      </c>
      <c r="C31" s="119">
        <v>62</v>
      </c>
      <c r="D31" s="119" t="s">
        <v>38</v>
      </c>
      <c r="E31" s="119" t="s">
        <v>27</v>
      </c>
      <c r="F31" s="342">
        <v>0.97437598754467247</v>
      </c>
      <c r="G31" s="120">
        <v>0.97237901494522638</v>
      </c>
      <c r="H31" s="119">
        <v>11.960096099999999</v>
      </c>
      <c r="I31" s="119">
        <v>6467.9256229230768</v>
      </c>
      <c r="J31" s="119">
        <v>12.409827200000001</v>
      </c>
      <c r="K31" s="119">
        <v>2.1105733333333334</v>
      </c>
      <c r="L31" s="119">
        <v>1.4694745</v>
      </c>
      <c r="M31" s="119">
        <v>11.420463714285715</v>
      </c>
      <c r="N31" s="119">
        <v>9.3543260000000004</v>
      </c>
      <c r="O31" s="119">
        <v>0.3261508047580719</v>
      </c>
      <c r="P31" s="119">
        <v>0.1182883963920176</v>
      </c>
      <c r="Q31" s="119">
        <v>21.336926460266113</v>
      </c>
      <c r="R31" s="119">
        <v>1.3577084243297577</v>
      </c>
      <c r="S31" s="119">
        <v>0.25331407785415649</v>
      </c>
      <c r="T31" s="119">
        <v>8.3277225494384766E-2</v>
      </c>
      <c r="U31" s="119">
        <v>1.1528968811035156</v>
      </c>
      <c r="V31" s="119">
        <v>4.690837562084198</v>
      </c>
      <c r="W31" s="119">
        <v>0.60860574245452881</v>
      </c>
      <c r="X31" s="119">
        <v>0.62981739640235901</v>
      </c>
      <c r="Y31" s="119">
        <v>0.21608546376228333</v>
      </c>
      <c r="Z31" s="119">
        <v>0.17983436584472656</v>
      </c>
      <c r="AA31" s="119">
        <v>0.17737448215484619</v>
      </c>
      <c r="AB31" s="119">
        <v>8.3891898393630981E-2</v>
      </c>
      <c r="AC31" s="119">
        <v>0.91873272880911827</v>
      </c>
      <c r="AD31" s="119">
        <f t="shared" si="2"/>
        <v>289.1214272296894</v>
      </c>
      <c r="AE31" s="119">
        <v>16925.087448183498</v>
      </c>
      <c r="AF31" s="119">
        <v>447.38653882858068</v>
      </c>
      <c r="AG31" s="119">
        <f t="shared" si="3"/>
        <v>7.5720562928138699</v>
      </c>
      <c r="AH31" s="119">
        <f t="shared" si="0"/>
        <v>6651.6507694146521</v>
      </c>
      <c r="AI31" s="119">
        <f t="shared" si="4"/>
        <v>1396348.9924127695</v>
      </c>
      <c r="AJ31" s="119">
        <f t="shared" si="1"/>
        <v>1.2130041708821193</v>
      </c>
      <c r="AK31" s="119">
        <f t="shared" si="5"/>
        <v>0.16019481683374437</v>
      </c>
      <c r="AL31" s="119">
        <f t="shared" si="6"/>
        <v>1.8879244816677987</v>
      </c>
      <c r="AM31" s="119">
        <f t="shared" si="7"/>
        <v>0.21405632821678675</v>
      </c>
      <c r="AN31" s="119">
        <f t="shared" si="8"/>
        <v>0.28742557411768599</v>
      </c>
      <c r="AO31" s="119">
        <f t="shared" si="9"/>
        <v>2.3992821634736918</v>
      </c>
      <c r="AP31" s="119">
        <f t="shared" si="10"/>
        <v>2.439577341908278</v>
      </c>
      <c r="AQ31" s="119">
        <f t="shared" si="11"/>
        <v>7.2282658893842413</v>
      </c>
      <c r="AR31" s="119">
        <f t="shared" si="12"/>
        <v>0.95459748446985304</v>
      </c>
    </row>
    <row r="32" spans="1:44" x14ac:dyDescent="0.25">
      <c r="A32" s="118">
        <v>40369.805555555526</v>
      </c>
      <c r="B32" s="118">
        <v>40369.826388888905</v>
      </c>
      <c r="C32" s="119">
        <v>10</v>
      </c>
      <c r="D32" s="119" t="s">
        <v>39</v>
      </c>
      <c r="E32" s="119">
        <v>1</v>
      </c>
      <c r="F32" s="342">
        <v>0.98971433045935242</v>
      </c>
      <c r="G32" s="120">
        <v>0.98872939971116458</v>
      </c>
      <c r="H32" s="119">
        <v>4.948143916666667</v>
      </c>
      <c r="I32" s="119">
        <v>4738.3669703076921</v>
      </c>
      <c r="J32" s="119">
        <v>3.2534820000000009</v>
      </c>
      <c r="K32" s="119">
        <v>1.7602271999999999</v>
      </c>
      <c r="L32" s="119">
        <v>0</v>
      </c>
      <c r="M32" s="119">
        <v>2.2129460625000004</v>
      </c>
      <c r="N32" s="119">
        <v>1.97603105</v>
      </c>
      <c r="O32" s="119">
        <v>0.45536364663031792</v>
      </c>
      <c r="P32" s="119">
        <v>0.51612277280899788</v>
      </c>
      <c r="Q32" s="119">
        <v>32.432966355354559</v>
      </c>
      <c r="R32" s="119">
        <v>9.5241283139874859</v>
      </c>
      <c r="S32" s="119">
        <v>6.4714763087611047</v>
      </c>
      <c r="T32" s="119">
        <v>8.3528257185412985E-2</v>
      </c>
      <c r="U32" s="119">
        <v>6.4584571469214653</v>
      </c>
      <c r="V32" s="119">
        <v>12.491290277050387</v>
      </c>
      <c r="W32" s="119">
        <v>1.639001973213688</v>
      </c>
      <c r="X32" s="119">
        <v>2.0492125326587307</v>
      </c>
      <c r="Y32" s="119">
        <v>0.36660586537853362</v>
      </c>
      <c r="Z32" s="119">
        <v>0.25223309090060575</v>
      </c>
      <c r="AA32" s="119">
        <v>0.22218165618758048</v>
      </c>
      <c r="AB32" s="119">
        <v>8.3629546626921625E-2</v>
      </c>
      <c r="AC32" s="119">
        <v>1.3613380155255717</v>
      </c>
      <c r="AD32" s="119">
        <f t="shared" si="2"/>
        <v>1079.4872292294915</v>
      </c>
      <c r="AE32" s="119">
        <v>23483.782429678646</v>
      </c>
      <c r="AF32" s="119">
        <v>1157.6212080732143</v>
      </c>
      <c r="AG32" s="119">
        <f t="shared" si="3"/>
        <v>27.18532458637312</v>
      </c>
      <c r="AH32" s="119">
        <f t="shared" si="0"/>
        <v>4792.379969374736</v>
      </c>
      <c r="AI32" s="119">
        <f t="shared" si="4"/>
        <v>7236180.6577540496</v>
      </c>
      <c r="AJ32" s="119">
        <f t="shared" si="1"/>
        <v>2.6006707456390861</v>
      </c>
      <c r="AK32" s="119">
        <f t="shared" si="5"/>
        <v>9.5664509628209285E-2</v>
      </c>
      <c r="AL32" s="119">
        <f t="shared" si="6"/>
        <v>2.5649725234436853</v>
      </c>
      <c r="AM32" s="119">
        <f t="shared" si="7"/>
        <v>0.92514919974316967</v>
      </c>
      <c r="AN32" s="119">
        <f t="shared" si="8"/>
        <v>0</v>
      </c>
      <c r="AO32" s="119">
        <f t="shared" si="9"/>
        <v>2.4092609459369601</v>
      </c>
      <c r="AP32" s="119">
        <f t="shared" si="10"/>
        <v>2.6706149721023675</v>
      </c>
      <c r="AQ32" s="119">
        <f t="shared" si="11"/>
        <v>8.5699976412261822</v>
      </c>
      <c r="AR32" s="119">
        <f t="shared" si="12"/>
        <v>0.31524352832343844</v>
      </c>
    </row>
    <row r="33" spans="1:44" x14ac:dyDescent="0.25">
      <c r="A33" s="118">
        <v>40373.358333333323</v>
      </c>
      <c r="B33" s="118">
        <v>40373.379166666658</v>
      </c>
      <c r="C33" s="119">
        <v>35</v>
      </c>
      <c r="D33" s="119" t="s">
        <v>39</v>
      </c>
      <c r="E33" s="119">
        <v>4</v>
      </c>
      <c r="F33" s="342">
        <v>0.99065246471711177</v>
      </c>
      <c r="G33" s="120">
        <v>0.98920193320616179</v>
      </c>
      <c r="H33" s="119">
        <v>44.626713769230783</v>
      </c>
      <c r="I33" s="119">
        <v>28344.530699851861</v>
      </c>
      <c r="J33" s="119">
        <v>0</v>
      </c>
      <c r="K33" s="119">
        <v>12.751370750000001</v>
      </c>
      <c r="L33" s="119">
        <v>7.0384479999999998</v>
      </c>
      <c r="M33" s="119">
        <v>10.47303804347826</v>
      </c>
      <c r="N33" s="119">
        <v>5.3002890000000003</v>
      </c>
      <c r="O33" s="119">
        <v>0.32865739637805569</v>
      </c>
      <c r="P33" s="119">
        <v>0.58236275949785787</v>
      </c>
      <c r="Q33" s="119">
        <v>31.129786583685107</v>
      </c>
      <c r="R33" s="119">
        <v>10.193101913698259</v>
      </c>
      <c r="S33" s="119">
        <v>6.522209075189406</v>
      </c>
      <c r="T33" s="119">
        <v>8.3756062292283578E-2</v>
      </c>
      <c r="U33" s="119">
        <v>8.6248470737088105</v>
      </c>
      <c r="V33" s="119">
        <v>11.999102469413511</v>
      </c>
      <c r="W33" s="119">
        <v>1.3828324502514255</v>
      </c>
      <c r="X33" s="119">
        <v>1.4480000926602272</v>
      </c>
      <c r="Y33" s="119">
        <v>0.27192631075459139</v>
      </c>
      <c r="Z33" s="119">
        <v>0.18872576423229709</v>
      </c>
      <c r="AA33" s="119">
        <v>0.18407521709319083</v>
      </c>
      <c r="AB33" s="119">
        <v>8.2226184106642203E-2</v>
      </c>
      <c r="AC33" s="119">
        <v>1.3888483662759104</v>
      </c>
      <c r="AD33" s="119">
        <f t="shared" si="2"/>
        <v>1092.9232603391897</v>
      </c>
      <c r="AE33" s="119">
        <v>23613.60069211985</v>
      </c>
      <c r="AF33" s="119">
        <v>1167.3335930323879</v>
      </c>
      <c r="AG33" s="119">
        <f t="shared" si="3"/>
        <v>27.564949340364343</v>
      </c>
      <c r="AH33" s="119">
        <f t="shared" si="0"/>
        <v>28653.937834495227</v>
      </c>
      <c r="AI33" s="119">
        <f t="shared" si="4"/>
        <v>1225317.0904883055</v>
      </c>
      <c r="AJ33" s="119">
        <f t="shared" si="1"/>
        <v>3.9717055825305096</v>
      </c>
      <c r="AK33" s="119">
        <f t="shared" si="5"/>
        <v>0.14408535758542457</v>
      </c>
      <c r="AL33" s="119">
        <f t="shared" si="6"/>
        <v>0</v>
      </c>
      <c r="AM33" s="119">
        <f t="shared" si="7"/>
        <v>1.1348514402064207</v>
      </c>
      <c r="AN33" s="119">
        <f t="shared" si="8"/>
        <v>1.208077441622087</v>
      </c>
      <c r="AO33" s="119">
        <f t="shared" si="9"/>
        <v>1.9307443974901968</v>
      </c>
      <c r="AP33" s="119">
        <f t="shared" si="10"/>
        <v>1.2129870249762811</v>
      </c>
      <c r="AQ33" s="119">
        <f t="shared" si="11"/>
        <v>5.4866603042949862</v>
      </c>
      <c r="AR33" s="119">
        <f t="shared" si="12"/>
        <v>0.19904481726221324</v>
      </c>
    </row>
    <row r="34" spans="1:44" x14ac:dyDescent="0.25">
      <c r="A34" s="118">
        <v>40374.695138888892</v>
      </c>
      <c r="B34" s="118">
        <v>40374.715972222228</v>
      </c>
      <c r="C34" s="119">
        <v>43</v>
      </c>
      <c r="D34" s="119" t="s">
        <v>39</v>
      </c>
      <c r="E34" s="119">
        <v>5</v>
      </c>
      <c r="F34" s="342">
        <v>0.99173036681487492</v>
      </c>
      <c r="G34" s="120">
        <v>0.99079209550819036</v>
      </c>
      <c r="H34" s="119">
        <v>27.335370249999993</v>
      </c>
      <c r="I34" s="119">
        <v>36885.05551931035</v>
      </c>
      <c r="J34" s="119">
        <v>45.163351666666664</v>
      </c>
      <c r="K34" s="119">
        <v>5.0807072857142845</v>
      </c>
      <c r="L34" s="119">
        <v>0</v>
      </c>
      <c r="M34" s="119">
        <v>52.841009888888891</v>
      </c>
      <c r="N34" s="119">
        <v>0</v>
      </c>
      <c r="O34" s="119">
        <v>0.40444150951600844</v>
      </c>
      <c r="P34" s="119">
        <v>0.48563834159604963</v>
      </c>
      <c r="Q34" s="119">
        <v>31.973632381808372</v>
      </c>
      <c r="R34" s="119">
        <v>8.230061561830583</v>
      </c>
      <c r="S34" s="119">
        <v>5.301855687172182</v>
      </c>
      <c r="T34" s="119">
        <v>8.5790234227334297E-2</v>
      </c>
      <c r="U34" s="119">
        <v>9.0938198643345984</v>
      </c>
      <c r="V34" s="119">
        <v>13.963633352710355</v>
      </c>
      <c r="W34" s="119">
        <v>1.592195326282132</v>
      </c>
      <c r="X34" s="119">
        <v>1.4952915676178471</v>
      </c>
      <c r="Y34" s="119">
        <v>0.35123348236083984</v>
      </c>
      <c r="Z34" s="119">
        <v>0.23770455439244548</v>
      </c>
      <c r="AA34" s="119">
        <v>0.20947195060791507</v>
      </c>
      <c r="AB34" s="119">
        <v>8.5020911309026906E-2</v>
      </c>
      <c r="AC34" s="119">
        <v>1.2635087197826755</v>
      </c>
      <c r="AD34" s="119">
        <f t="shared" si="2"/>
        <v>1147.4681921169213</v>
      </c>
      <c r="AE34" s="119">
        <v>24336.012547200484</v>
      </c>
      <c r="AF34" s="119">
        <v>1187.2523549720117</v>
      </c>
      <c r="AG34" s="119">
        <f t="shared" si="3"/>
        <v>28.892988207292198</v>
      </c>
      <c r="AH34" s="119">
        <f t="shared" si="0"/>
        <v>37227.845969432688</v>
      </c>
      <c r="AI34" s="119">
        <f t="shared" si="4"/>
        <v>990183.95267949055</v>
      </c>
      <c r="AJ34" s="119">
        <f t="shared" si="1"/>
        <v>1.9659591671565906</v>
      </c>
      <c r="AK34" s="119">
        <f t="shared" si="5"/>
        <v>6.8042777474308078E-2</v>
      </c>
      <c r="AL34" s="119">
        <f t="shared" si="6"/>
        <v>4.8722207390953614</v>
      </c>
      <c r="AM34" s="119">
        <f t="shared" si="7"/>
        <v>0.36540434508983027</v>
      </c>
      <c r="AN34" s="119">
        <f t="shared" si="8"/>
        <v>0</v>
      </c>
      <c r="AO34" s="119">
        <f t="shared" si="9"/>
        <v>7.8721000312597944</v>
      </c>
      <c r="AP34" s="119">
        <f t="shared" si="10"/>
        <v>0</v>
      </c>
      <c r="AQ34" s="119">
        <f t="shared" si="11"/>
        <v>13.109725115444986</v>
      </c>
      <c r="AR34" s="119">
        <f t="shared" si="12"/>
        <v>0.45373379248243589</v>
      </c>
    </row>
    <row r="35" spans="1:44" x14ac:dyDescent="0.25">
      <c r="A35" s="118">
        <v>40376.484722222209</v>
      </c>
      <c r="B35" s="118">
        <v>40376.505555555545</v>
      </c>
      <c r="C35" s="119">
        <v>53</v>
      </c>
      <c r="D35" s="119" t="s">
        <v>39</v>
      </c>
      <c r="E35" s="119">
        <v>7</v>
      </c>
      <c r="F35" s="343">
        <v>0.99460000000000004</v>
      </c>
      <c r="G35" s="120">
        <v>0.99340750268821121</v>
      </c>
      <c r="H35" s="119">
        <v>15.565140892857146</v>
      </c>
      <c r="I35" s="119">
        <v>13395.661057185183</v>
      </c>
      <c r="J35" s="119">
        <v>9.0532190000000003</v>
      </c>
      <c r="K35" s="119">
        <v>2.1730404761904758</v>
      </c>
      <c r="L35" s="119">
        <v>3.4355193999999996</v>
      </c>
      <c r="M35" s="119">
        <v>5.4208997727272736</v>
      </c>
      <c r="N35" s="119">
        <v>3.3046500000000001</v>
      </c>
      <c r="O35" s="119">
        <v>0.32013439363048923</v>
      </c>
      <c r="P35" s="119">
        <v>0.42615421164420342</v>
      </c>
      <c r="Q35" s="119">
        <v>27.663470052903698</v>
      </c>
      <c r="R35" s="119">
        <v>7.9842895230939313</v>
      </c>
      <c r="S35" s="119">
        <v>4.8326539224193938</v>
      </c>
      <c r="T35" s="119">
        <v>8.4738346838182016E-2</v>
      </c>
      <c r="U35" s="119">
        <v>7.0716667636748287</v>
      </c>
      <c r="V35" s="119">
        <v>17.838991718907511</v>
      </c>
      <c r="W35" s="119">
        <v>1.2835823335955221</v>
      </c>
      <c r="X35" s="119">
        <v>1.373609185218811</v>
      </c>
      <c r="Y35" s="119">
        <v>0.284317385765814</v>
      </c>
      <c r="Z35" s="119">
        <v>0.20094725345411607</v>
      </c>
      <c r="AA35" s="119">
        <v>0.1879805908087761</v>
      </c>
      <c r="AB35" s="119">
        <v>8.444570725963961E-2</v>
      </c>
      <c r="AC35" s="119">
        <v>1.2298807809429784</v>
      </c>
      <c r="AD35" s="119">
        <f t="shared" si="2"/>
        <v>1175.8357013639077</v>
      </c>
      <c r="AE35" s="119">
        <v>25393.410548804331</v>
      </c>
      <c r="AF35" s="119">
        <v>1168.3804225095357</v>
      </c>
      <c r="AG35" s="119">
        <f t="shared" si="3"/>
        <v>29.669163745970106</v>
      </c>
      <c r="AH35" s="119">
        <f t="shared" si="0"/>
        <v>13484.557969348776</v>
      </c>
      <c r="AI35" s="119">
        <f t="shared" si="4"/>
        <v>2801257.7047150903</v>
      </c>
      <c r="AJ35" s="119">
        <f t="shared" si="1"/>
        <v>3.1669395170702357</v>
      </c>
      <c r="AK35" s="119">
        <f t="shared" si="5"/>
        <v>0.10674178565280236</v>
      </c>
      <c r="AL35" s="119">
        <f t="shared" si="6"/>
        <v>2.7630007211449232</v>
      </c>
      <c r="AM35" s="119">
        <f t="shared" si="7"/>
        <v>0.44213462657436298</v>
      </c>
      <c r="AN35" s="119">
        <f t="shared" si="8"/>
        <v>1.348077458374062</v>
      </c>
      <c r="AO35" s="119">
        <f t="shared" si="9"/>
        <v>2.2846940616880738</v>
      </c>
      <c r="AP35" s="119">
        <f t="shared" si="10"/>
        <v>1.7289667748893494</v>
      </c>
      <c r="AQ35" s="119">
        <f t="shared" si="11"/>
        <v>8.566873642670771</v>
      </c>
      <c r="AR35" s="119">
        <f t="shared" si="12"/>
        <v>0.28874671750174924</v>
      </c>
    </row>
    <row r="36" spans="1:44" x14ac:dyDescent="0.25">
      <c r="A36" s="121">
        <v>40378.676388888874</v>
      </c>
      <c r="B36" s="121">
        <v>40378.69722222221</v>
      </c>
      <c r="C36" s="122">
        <v>67</v>
      </c>
      <c r="D36" s="122" t="s">
        <v>39</v>
      </c>
      <c r="E36" s="122">
        <v>8</v>
      </c>
      <c r="F36" s="336">
        <v>0.98916345683838514</v>
      </c>
      <c r="G36" s="123">
        <v>0.98661293528023042</v>
      </c>
      <c r="H36" s="122">
        <v>20.877353961538461</v>
      </c>
      <c r="I36" s="122">
        <v>8701.5679342692292</v>
      </c>
      <c r="J36" s="122">
        <v>7.6984015000000001</v>
      </c>
      <c r="K36" s="122">
        <v>5.8500346428571435</v>
      </c>
      <c r="L36" s="122">
        <v>0</v>
      </c>
      <c r="M36" s="122">
        <v>14.439707166666667</v>
      </c>
      <c r="N36" s="122">
        <v>1.2850090000000001</v>
      </c>
      <c r="O36" s="122">
        <v>0.4364584357507767</v>
      </c>
      <c r="P36" s="122">
        <v>0.42585180363347452</v>
      </c>
      <c r="Q36" s="122">
        <v>40.056243035101119</v>
      </c>
      <c r="R36" s="122">
        <v>8.4623035923127201</v>
      </c>
      <c r="S36" s="122">
        <v>5.2513841659792009</v>
      </c>
      <c r="T36" s="122">
        <v>8.4495006069060297E-2</v>
      </c>
      <c r="U36" s="122">
        <v>6.4073699059024936</v>
      </c>
      <c r="V36" s="122">
        <v>10.41964623235887</v>
      </c>
      <c r="W36" s="122">
        <v>1.3170128483926096</v>
      </c>
      <c r="X36" s="122">
        <v>1.5443374956807783</v>
      </c>
      <c r="Y36" s="122">
        <v>0.32717304941146602</v>
      </c>
      <c r="Z36" s="122">
        <v>0.23234451874609915</v>
      </c>
      <c r="AA36" s="122">
        <v>0.21129915743104874</v>
      </c>
      <c r="AB36" s="122">
        <v>8.4628674291795297E-2</v>
      </c>
      <c r="AC36" s="122">
        <v>1.6821315211634482</v>
      </c>
      <c r="AD36" s="122">
        <f t="shared" si="2"/>
        <v>1070.8138390695603</v>
      </c>
      <c r="AE36" s="122">
        <v>24178.65600993676</v>
      </c>
      <c r="AF36" s="122">
        <v>1127.5522378857524</v>
      </c>
      <c r="AG36" s="122">
        <f t="shared" si="3"/>
        <v>27.262697693073992</v>
      </c>
      <c r="AH36" s="122">
        <f t="shared" si="0"/>
        <v>8819.6369853976212</v>
      </c>
      <c r="AI36" s="122">
        <f t="shared" si="4"/>
        <v>3900375.3371101762</v>
      </c>
      <c r="AJ36" s="122">
        <f t="shared" si="1"/>
        <v>5.9144655301678686</v>
      </c>
      <c r="AK36" s="122">
        <f t="shared" si="5"/>
        <v>0.21694351735670023</v>
      </c>
      <c r="AL36" s="122">
        <f t="shared" si="6"/>
        <v>3.2713865746366366</v>
      </c>
      <c r="AM36" s="122">
        <f t="shared" si="7"/>
        <v>1.6572899185025263</v>
      </c>
      <c r="AN36" s="122">
        <f t="shared" si="8"/>
        <v>0</v>
      </c>
      <c r="AO36" s="122">
        <f t="shared" si="9"/>
        <v>8.473608578629479</v>
      </c>
      <c r="AP36" s="122">
        <f t="shared" si="10"/>
        <v>0.93609663717938252</v>
      </c>
      <c r="AQ36" s="122">
        <f t="shared" si="11"/>
        <v>14.338381708948024</v>
      </c>
      <c r="AR36" s="122">
        <f t="shared" si="12"/>
        <v>0.52593407557721805</v>
      </c>
    </row>
    <row r="37" spans="1:44" x14ac:dyDescent="0.25">
      <c r="F37" s="336">
        <f>AVERAGE(F3:F36)</f>
        <v>0.985293395243238</v>
      </c>
      <c r="G37" s="336">
        <f>AVERAGE(G3:G36)</f>
        <v>0.98283887364491662</v>
      </c>
      <c r="AK37" s="128">
        <f>AVERAGE(AK3:AK36)</f>
        <v>0.78176453080471386</v>
      </c>
      <c r="AR37" s="306">
        <f>AVERAGE(AR3:AR36)</f>
        <v>1.6028699737261418</v>
      </c>
    </row>
    <row r="40" spans="1:44" x14ac:dyDescent="0.25">
      <c r="A40" s="344" t="s">
        <v>709</v>
      </c>
      <c r="B40" s="345" t="s">
        <v>710</v>
      </c>
    </row>
  </sheetData>
  <mergeCells count="6">
    <mergeCell ref="A1:G1"/>
    <mergeCell ref="H1:N1"/>
    <mergeCell ref="AJ1:AR1"/>
    <mergeCell ref="O1:AD1"/>
    <mergeCell ref="AE1:AG1"/>
    <mergeCell ref="AH1:AI1"/>
  </mergeCells>
  <pageMargins left="0.7" right="0.7" top="0.75" bottom="0.75" header="0.3" footer="0.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2060"/>
  </sheetPr>
  <dimension ref="A1:AR90"/>
  <sheetViews>
    <sheetView zoomScale="80" zoomScaleNormal="80" workbookViewId="0">
      <selection sqref="A1:G1"/>
    </sheetView>
  </sheetViews>
  <sheetFormatPr defaultColWidth="10" defaultRowHeight="15" x14ac:dyDescent="0.25"/>
  <cols>
    <col min="1" max="2" width="17" style="110" bestFit="1" customWidth="1"/>
    <col min="3" max="3" width="10" style="110" customWidth="1"/>
    <col min="4" max="6" width="7.28515625" style="110" customWidth="1"/>
    <col min="7" max="7" width="7.5703125" style="110" customWidth="1"/>
    <col min="8" max="8" width="11.85546875" style="110" customWidth="1"/>
    <col min="9" max="14" width="9.140625" style="110" customWidth="1"/>
    <col min="15" max="30" width="10" style="110" customWidth="1"/>
    <col min="31" max="31" width="16.7109375" style="110" customWidth="1"/>
    <col min="32" max="32" width="11.42578125" style="110" customWidth="1"/>
    <col min="33" max="33" width="11.85546875" style="110" customWidth="1"/>
    <col min="34" max="36" width="10" style="110" customWidth="1"/>
    <col min="37" max="37" width="12.28515625" style="110" customWidth="1"/>
    <col min="38" max="42" width="10" style="110" customWidth="1"/>
    <col min="43" max="43" width="10" style="110"/>
    <col min="44" max="44" width="11.85546875" style="110" customWidth="1"/>
    <col min="45" max="16384" width="10" style="110"/>
  </cols>
  <sheetData>
    <row r="1" spans="1:44" s="129" customFormat="1" x14ac:dyDescent="0.25">
      <c r="A1" s="386" t="s">
        <v>56</v>
      </c>
      <c r="B1" s="386"/>
      <c r="C1" s="386"/>
      <c r="D1" s="386"/>
      <c r="E1" s="386"/>
      <c r="F1" s="386"/>
      <c r="G1" s="387"/>
      <c r="H1" s="403" t="s">
        <v>330</v>
      </c>
      <c r="I1" s="404"/>
      <c r="J1" s="404"/>
      <c r="K1" s="404"/>
      <c r="L1" s="404"/>
      <c r="M1" s="404"/>
      <c r="N1" s="404"/>
      <c r="O1" s="401" t="s">
        <v>58</v>
      </c>
      <c r="P1" s="402"/>
      <c r="Q1" s="402"/>
      <c r="R1" s="402"/>
      <c r="S1" s="402"/>
      <c r="T1" s="402"/>
      <c r="U1" s="402"/>
      <c r="V1" s="402"/>
      <c r="W1" s="402"/>
      <c r="X1" s="402"/>
      <c r="Y1" s="402"/>
      <c r="Z1" s="402"/>
      <c r="AA1" s="402"/>
      <c r="AB1" s="402"/>
      <c r="AC1" s="402"/>
      <c r="AD1" s="402"/>
      <c r="AE1" s="380" t="s">
        <v>60</v>
      </c>
      <c r="AF1" s="381"/>
      <c r="AG1" s="382"/>
      <c r="AH1" s="400" t="s">
        <v>114</v>
      </c>
      <c r="AI1" s="400"/>
      <c r="AJ1" s="385" t="s">
        <v>61</v>
      </c>
      <c r="AK1" s="385"/>
      <c r="AL1" s="385"/>
      <c r="AM1" s="385"/>
      <c r="AN1" s="385"/>
      <c r="AO1" s="385"/>
      <c r="AP1" s="385"/>
      <c r="AQ1" s="385"/>
      <c r="AR1" s="385"/>
    </row>
    <row r="2" spans="1:44" s="129" customFormat="1" ht="60" x14ac:dyDescent="0.25">
      <c r="A2" s="14" t="s">
        <v>3</v>
      </c>
      <c r="B2" s="14" t="s">
        <v>4</v>
      </c>
      <c r="C2" s="14" t="s">
        <v>1</v>
      </c>
      <c r="D2" s="14" t="s">
        <v>115</v>
      </c>
      <c r="E2" s="14" t="s">
        <v>116</v>
      </c>
      <c r="F2" s="14" t="s">
        <v>635</v>
      </c>
      <c r="G2" s="15" t="s">
        <v>62</v>
      </c>
      <c r="H2" s="16" t="s">
        <v>381</v>
      </c>
      <c r="I2" s="16" t="s">
        <v>380</v>
      </c>
      <c r="J2" s="106" t="s">
        <v>420</v>
      </c>
      <c r="K2" s="106" t="s">
        <v>421</v>
      </c>
      <c r="L2" s="106" t="s">
        <v>422</v>
      </c>
      <c r="M2" s="106" t="s">
        <v>423</v>
      </c>
      <c r="N2" s="106" t="s">
        <v>424</v>
      </c>
      <c r="O2" s="107" t="s">
        <v>425</v>
      </c>
      <c r="P2" s="107" t="s">
        <v>426</v>
      </c>
      <c r="Q2" s="107" t="s">
        <v>427</v>
      </c>
      <c r="R2" s="107" t="s">
        <v>428</v>
      </c>
      <c r="S2" s="107" t="s">
        <v>429</v>
      </c>
      <c r="T2" s="107" t="s">
        <v>430</v>
      </c>
      <c r="U2" s="107" t="s">
        <v>431</v>
      </c>
      <c r="V2" s="107" t="s">
        <v>432</v>
      </c>
      <c r="W2" s="107" t="s">
        <v>433</v>
      </c>
      <c r="X2" s="107" t="s">
        <v>434</v>
      </c>
      <c r="Y2" s="107" t="s">
        <v>435</v>
      </c>
      <c r="Z2" s="107" t="s">
        <v>436</v>
      </c>
      <c r="AA2" s="107" t="s">
        <v>437</v>
      </c>
      <c r="AB2" s="107" t="s">
        <v>438</v>
      </c>
      <c r="AC2" s="107" t="s">
        <v>439</v>
      </c>
      <c r="AD2" s="101" t="s">
        <v>395</v>
      </c>
      <c r="AE2" s="20" t="s">
        <v>440</v>
      </c>
      <c r="AF2" s="20" t="s">
        <v>83</v>
      </c>
      <c r="AG2" s="21" t="s">
        <v>84</v>
      </c>
      <c r="AH2" s="103" t="s">
        <v>366</v>
      </c>
      <c r="AI2" s="103" t="s">
        <v>441</v>
      </c>
      <c r="AJ2" s="22" t="s">
        <v>368</v>
      </c>
      <c r="AK2" s="22" t="s">
        <v>369</v>
      </c>
      <c r="AL2" s="104" t="s">
        <v>398</v>
      </c>
      <c r="AM2" s="104" t="s">
        <v>399</v>
      </c>
      <c r="AN2" s="104" t="s">
        <v>419</v>
      </c>
      <c r="AO2" s="104" t="s">
        <v>418</v>
      </c>
      <c r="AP2" s="104" t="s">
        <v>378</v>
      </c>
      <c r="AQ2" s="22" t="s">
        <v>379</v>
      </c>
      <c r="AR2" s="22" t="s">
        <v>86</v>
      </c>
    </row>
    <row r="3" spans="1:44" x14ac:dyDescent="0.25">
      <c r="A3" s="156">
        <v>40071.530555555553</v>
      </c>
      <c r="B3" s="156">
        <v>40071.544444328705</v>
      </c>
      <c r="C3" s="130" t="s">
        <v>119</v>
      </c>
      <c r="D3" s="130" t="s">
        <v>19</v>
      </c>
      <c r="E3" s="130" t="s">
        <v>19</v>
      </c>
      <c r="F3" s="130">
        <v>0.98060000000000003</v>
      </c>
      <c r="G3" s="131">
        <v>0.9781292138071962</v>
      </c>
      <c r="H3" s="132">
        <v>9455.4969382999989</v>
      </c>
      <c r="I3" s="132">
        <v>24.306049550000001</v>
      </c>
      <c r="J3" s="133">
        <v>7.4730285624999997</v>
      </c>
      <c r="K3" s="134">
        <v>0</v>
      </c>
      <c r="L3" s="133">
        <v>29.199766933333333</v>
      </c>
      <c r="M3" s="134">
        <v>0</v>
      </c>
      <c r="N3" s="133">
        <v>31.303718500000002</v>
      </c>
      <c r="O3" s="133">
        <v>21.984372313989155</v>
      </c>
      <c r="P3" s="133">
        <v>0.27503334715376349</v>
      </c>
      <c r="Q3" s="133">
        <v>0.58844607285989436</v>
      </c>
      <c r="R3" s="133">
        <v>2.6038689699758386</v>
      </c>
      <c r="S3" s="133">
        <v>2.8685411370819498</v>
      </c>
      <c r="T3" s="134">
        <v>0</v>
      </c>
      <c r="U3" s="133">
        <v>4.3489291964687524</v>
      </c>
      <c r="V3" s="133">
        <v>9.5270954305201947</v>
      </c>
      <c r="W3" s="133">
        <v>0.52809666408272415</v>
      </c>
      <c r="X3" s="133">
        <v>0.20956369897423816</v>
      </c>
      <c r="Y3" s="133">
        <v>0.21741449984312386</v>
      </c>
      <c r="Z3" s="133">
        <v>0.12454288415960962</v>
      </c>
      <c r="AA3" s="133">
        <v>7.6372014279726841E-2</v>
      </c>
      <c r="AB3" s="134">
        <v>0</v>
      </c>
      <c r="AC3" s="133">
        <v>2.1178869937570406</v>
      </c>
      <c r="AD3" s="133">
        <f>AE3*(O3+P3+Q3+2*(R3+S3+T3)+3*(U3+V3)+4*(W3+X3+Y3+Z3+AA3+AB3)+5*(AC3))/100*12/385.5</f>
        <v>814.14907971986338</v>
      </c>
      <c r="AE3" s="135">
        <v>28857.270815655887</v>
      </c>
      <c r="AF3" s="135">
        <v>745.52971799242641</v>
      </c>
      <c r="AG3" s="130">
        <f>AF3*AE3/1000000</f>
        <v>21.51395297322701</v>
      </c>
      <c r="AH3" s="130">
        <f t="shared" ref="AH3:AH34" si="0">H3/G3</f>
        <v>9666.9200805240616</v>
      </c>
      <c r="AI3" s="130">
        <f>AD3/(AH3/1000000)*385.5/12</f>
        <v>2705571.0576002533</v>
      </c>
      <c r="AJ3" s="130">
        <f t="shared" ref="AJ3:AJ34" si="1">I3/1000000*$AI3*28/385.5</f>
        <v>4.7764690978940978</v>
      </c>
      <c r="AK3" s="130">
        <f>AJ3/AG3</f>
        <v>0.22201726962209892</v>
      </c>
      <c r="AL3" s="130">
        <f>J3/1000000*$AI3*28/385.5</f>
        <v>1.4685516839350472</v>
      </c>
      <c r="AM3" s="130">
        <f>K3/1000000*$AI3*42/385.5</f>
        <v>0</v>
      </c>
      <c r="AN3" s="130">
        <f>L3/1000000*$AI3*58/385.5</f>
        <v>11.886170089761285</v>
      </c>
      <c r="AO3" s="130">
        <f>M3/1000000*$AI3*54/385.5</f>
        <v>0</v>
      </c>
      <c r="AP3" s="130">
        <f>N3/1000000*$AI3*72/385.5</f>
        <v>15.818415832317315</v>
      </c>
      <c r="AQ3" s="130">
        <f>SUM(AL3:AP3)</f>
        <v>29.173137606013647</v>
      </c>
      <c r="AR3" s="130">
        <f>AQ3/AG3</f>
        <v>1.3560101038762189</v>
      </c>
    </row>
    <row r="4" spans="1:44" x14ac:dyDescent="0.25">
      <c r="A4" s="157">
        <v>40078.628472222219</v>
      </c>
      <c r="B4" s="157">
        <v>40078.635416608799</v>
      </c>
      <c r="C4" s="136" t="s">
        <v>119</v>
      </c>
      <c r="D4" s="136" t="s">
        <v>20</v>
      </c>
      <c r="E4" s="136" t="s">
        <v>20</v>
      </c>
      <c r="F4" s="136">
        <v>0.99390000000000001</v>
      </c>
      <c r="G4" s="137">
        <v>0.99148882644773428</v>
      </c>
      <c r="H4" s="138">
        <v>336831.10865830001</v>
      </c>
      <c r="I4" s="138">
        <v>1158.244260125</v>
      </c>
      <c r="J4" s="139">
        <v>8.3189720000000005</v>
      </c>
      <c r="K4" s="140">
        <v>0</v>
      </c>
      <c r="L4" s="139">
        <v>86.742164599999995</v>
      </c>
      <c r="M4" s="140">
        <v>0</v>
      </c>
      <c r="N4" s="139">
        <v>135.02093600000001</v>
      </c>
      <c r="O4" s="139">
        <v>18.487252568833721</v>
      </c>
      <c r="P4" s="139">
        <v>0.11825349835756983</v>
      </c>
      <c r="Q4" s="139">
        <v>0.5290306570995601</v>
      </c>
      <c r="R4" s="139">
        <v>2.0104110334734568</v>
      </c>
      <c r="S4" s="139">
        <v>2.4991469349487763</v>
      </c>
      <c r="T4" s="140">
        <v>0</v>
      </c>
      <c r="U4" s="139">
        <v>1.3092440366744995</v>
      </c>
      <c r="V4" s="139">
        <v>9.5598903796843633</v>
      </c>
      <c r="W4" s="139">
        <v>0.89368053151193838</v>
      </c>
      <c r="X4" s="139">
        <v>0.48466645081132248</v>
      </c>
      <c r="Y4" s="139">
        <v>0.36444726580535147</v>
      </c>
      <c r="Z4" s="139">
        <v>0.22750854814098487</v>
      </c>
      <c r="AA4" s="139">
        <v>0.18311105668544769</v>
      </c>
      <c r="AB4" s="139">
        <v>3.9674062281847E-2</v>
      </c>
      <c r="AC4" s="139">
        <v>5.8842662970516866</v>
      </c>
      <c r="AD4" s="139">
        <f t="shared" ref="AD4:AD67" si="2">AE4*(O4+P4+Q4+2*(R4+S4+T4)+3*(U4+V4)+4*(W4+X4+Y4+Z4+AA4+AB4)+5*(AC4))/100*12/385.5</f>
        <v>926.01770130262776</v>
      </c>
      <c r="AE4" s="141">
        <v>30062.550756044395</v>
      </c>
      <c r="AF4" s="141">
        <v>792.74207891609501</v>
      </c>
      <c r="AG4" s="136">
        <f t="shared" ref="AG4:AG67" si="3">AF4*AE4/1000000</f>
        <v>23.831848983867257</v>
      </c>
      <c r="AH4" s="136">
        <f t="shared" si="0"/>
        <v>339722.54620869987</v>
      </c>
      <c r="AI4" s="136">
        <f t="shared" ref="AI4:AI67" si="4">AD4/(AH4/1000000)*385.5/12</f>
        <v>87566.512692012489</v>
      </c>
      <c r="AJ4" s="136">
        <f t="shared" si="1"/>
        <v>7.3666809331549166</v>
      </c>
      <c r="AK4" s="136">
        <f t="shared" ref="AK4:AK67" si="5">AJ4/AG4</f>
        <v>0.30911075922567827</v>
      </c>
      <c r="AL4" s="130">
        <f t="shared" ref="AL4:AL67" si="6">J4/1000000*$AI4*28/385.5</f>
        <v>5.2910439123812984E-2</v>
      </c>
      <c r="AM4" s="130">
        <f t="shared" ref="AM4:AM67" si="7">K4/1000000*$AI4*42/385.5</f>
        <v>0</v>
      </c>
      <c r="AN4" s="130">
        <f t="shared" ref="AN4:AN67" si="8">L4/1000000*$AI4*58/385.5</f>
        <v>1.1428044454681066</v>
      </c>
      <c r="AO4" s="130">
        <f t="shared" ref="AO4:AO67" si="9">M4/1000000*$AI4*54/385.5</f>
        <v>0</v>
      </c>
      <c r="AP4" s="130">
        <f t="shared" ref="AP4:AP67" si="10">N4/1000000*$AI4*72/385.5</f>
        <v>2.2082451372945822</v>
      </c>
      <c r="AQ4" s="130">
        <f t="shared" ref="AQ4:AQ67" si="11">SUM(AL4:AP4)</f>
        <v>3.4039600218865016</v>
      </c>
      <c r="AR4" s="130">
        <f t="shared" ref="AR4:AR67" si="12">AQ4/AG4</f>
        <v>0.14283239307998216</v>
      </c>
    </row>
    <row r="5" spans="1:44" x14ac:dyDescent="0.25">
      <c r="A5" s="157">
        <v>40080.397916666669</v>
      </c>
      <c r="B5" s="157">
        <v>40080.404860590279</v>
      </c>
      <c r="C5" s="136" t="s">
        <v>119</v>
      </c>
      <c r="D5" s="136" t="s">
        <v>120</v>
      </c>
      <c r="E5" s="136" t="s">
        <v>120</v>
      </c>
      <c r="F5" s="136">
        <v>0.99129999999999996</v>
      </c>
      <c r="G5" s="137">
        <v>0.97695345432882497</v>
      </c>
      <c r="H5" s="138">
        <v>31076.230570200005</v>
      </c>
      <c r="I5" s="138">
        <v>632.41735379999989</v>
      </c>
      <c r="J5" s="142">
        <v>9.9712193333333339</v>
      </c>
      <c r="K5" s="142">
        <v>12.0485285</v>
      </c>
      <c r="L5" s="142">
        <v>57.280328750000002</v>
      </c>
      <c r="M5" s="142">
        <v>6.5620789999999998</v>
      </c>
      <c r="N5" s="142">
        <v>67.154971000000003</v>
      </c>
      <c r="O5" s="142">
        <v>20.612322738752621</v>
      </c>
      <c r="P5" s="142">
        <v>0.2030679180665689</v>
      </c>
      <c r="Q5" s="142">
        <v>0.68335079126992959</v>
      </c>
      <c r="R5" s="142">
        <v>2.4990066118176677</v>
      </c>
      <c r="S5" s="142">
        <v>2.9685984622922961</v>
      </c>
      <c r="T5" s="140">
        <v>0</v>
      </c>
      <c r="U5" s="142">
        <v>2.3834367053523864</v>
      </c>
      <c r="V5" s="142">
        <v>9.9407649716435422</v>
      </c>
      <c r="W5" s="142">
        <v>0.65608003675991033</v>
      </c>
      <c r="X5" s="142">
        <v>0.5125581612986625</v>
      </c>
      <c r="Y5" s="142">
        <v>0.31828170195660449</v>
      </c>
      <c r="Z5" s="142">
        <v>0.16706690695514129</v>
      </c>
      <c r="AA5" s="142">
        <v>0.11291848868131638</v>
      </c>
      <c r="AB5" s="142">
        <v>3.9674062281847E-2</v>
      </c>
      <c r="AC5" s="142">
        <v>2.6358631492563607</v>
      </c>
      <c r="AD5" s="139">
        <f t="shared" si="2"/>
        <v>731.13288629793169</v>
      </c>
      <c r="AE5" s="141">
        <v>26151.955567763827</v>
      </c>
      <c r="AF5" s="141">
        <v>746.52813201974971</v>
      </c>
      <c r="AG5" s="136">
        <f t="shared" si="3"/>
        <v>19.523170538666221</v>
      </c>
      <c r="AH5" s="136">
        <f t="shared" si="0"/>
        <v>31809.325646480906</v>
      </c>
      <c r="AI5" s="136">
        <f t="shared" si="4"/>
        <v>738388.61701613956</v>
      </c>
      <c r="AJ5" s="136">
        <f t="shared" si="1"/>
        <v>33.917389641978936</v>
      </c>
      <c r="AK5" s="136">
        <f t="shared" si="5"/>
        <v>1.7372890112702</v>
      </c>
      <c r="AL5" s="130">
        <f t="shared" si="6"/>
        <v>0.53476984668775251</v>
      </c>
      <c r="AM5" s="130">
        <f t="shared" si="7"/>
        <v>0.9692680789628294</v>
      </c>
      <c r="AN5" s="130">
        <f t="shared" si="8"/>
        <v>6.363471538834383</v>
      </c>
      <c r="AO5" s="130">
        <f t="shared" si="9"/>
        <v>0.67872809242094734</v>
      </c>
      <c r="AP5" s="130">
        <f t="shared" si="10"/>
        <v>9.2612855089398831</v>
      </c>
      <c r="AQ5" s="130">
        <f t="shared" si="11"/>
        <v>17.807523065845793</v>
      </c>
      <c r="AR5" s="130">
        <f t="shared" si="12"/>
        <v>0.91212249724384997</v>
      </c>
    </row>
    <row r="6" spans="1:44" x14ac:dyDescent="0.25">
      <c r="A6" s="157">
        <v>40071.549305555556</v>
      </c>
      <c r="B6" s="157">
        <v>40071.564582465282</v>
      </c>
      <c r="C6" s="136" t="s">
        <v>119</v>
      </c>
      <c r="D6" s="136" t="s">
        <v>21</v>
      </c>
      <c r="E6" s="136" t="s">
        <v>21</v>
      </c>
      <c r="F6" s="136">
        <v>0.97909999999999997</v>
      </c>
      <c r="G6" s="137">
        <v>0.97596875453772636</v>
      </c>
      <c r="H6" s="138">
        <v>8027.5152737272729</v>
      </c>
      <c r="I6" s="138">
        <v>26.585429090909088</v>
      </c>
      <c r="J6" s="142">
        <v>9.2284069047619042</v>
      </c>
      <c r="K6" s="142">
        <v>9.3825193999999996</v>
      </c>
      <c r="L6" s="142">
        <v>33.1292914</v>
      </c>
      <c r="M6" s="140">
        <v>0</v>
      </c>
      <c r="N6" s="142">
        <v>30.423016999999998</v>
      </c>
      <c r="O6" s="139">
        <v>30.873679838291345</v>
      </c>
      <c r="P6" s="139">
        <v>0.34837276398586164</v>
      </c>
      <c r="Q6" s="139">
        <v>0.76493486289123624</v>
      </c>
      <c r="R6" s="139">
        <v>4.2992495976210066</v>
      </c>
      <c r="S6" s="139">
        <v>4.4466485837511822</v>
      </c>
      <c r="T6" s="140">
        <v>0</v>
      </c>
      <c r="U6" s="139">
        <v>8.3790167127637218</v>
      </c>
      <c r="V6" s="139">
        <v>6.6005855426321194</v>
      </c>
      <c r="W6" s="139">
        <v>0.73705790410881067</v>
      </c>
      <c r="X6" s="139">
        <v>0.77291224019836346</v>
      </c>
      <c r="Y6" s="139">
        <v>0.25025177001953125</v>
      </c>
      <c r="Z6" s="139">
        <v>0.13122959434986115</v>
      </c>
      <c r="AA6" s="139">
        <v>0.10681478679180145</v>
      </c>
      <c r="AB6" s="140">
        <v>0</v>
      </c>
      <c r="AC6" s="139">
        <v>2.343018900404068</v>
      </c>
      <c r="AD6" s="139">
        <f t="shared" si="2"/>
        <v>1053.0292151064575</v>
      </c>
      <c r="AE6" s="141">
        <v>29641.481832884656</v>
      </c>
      <c r="AF6" s="141">
        <v>920.31895896619028</v>
      </c>
      <c r="AG6" s="136">
        <f t="shared" si="3"/>
        <v>27.279617702655646</v>
      </c>
      <c r="AH6" s="136">
        <f t="shared" si="0"/>
        <v>8225.1765093950726</v>
      </c>
      <c r="AI6" s="136">
        <f t="shared" si="4"/>
        <v>4112807.001364023</v>
      </c>
      <c r="AJ6" s="136">
        <f t="shared" si="1"/>
        <v>7.9417397903554212</v>
      </c>
      <c r="AK6" s="136">
        <f t="shared" si="5"/>
        <v>0.29112357353828677</v>
      </c>
      <c r="AL6" s="130">
        <f t="shared" si="6"/>
        <v>2.7567584508989462</v>
      </c>
      <c r="AM6" s="130">
        <f t="shared" si="7"/>
        <v>4.2041936241443798</v>
      </c>
      <c r="AN6" s="130">
        <f t="shared" si="8"/>
        <v>20.50001072365405</v>
      </c>
      <c r="AO6" s="130">
        <f t="shared" si="9"/>
        <v>0</v>
      </c>
      <c r="AP6" s="130">
        <f t="shared" si="10"/>
        <v>23.369462534515179</v>
      </c>
      <c r="AQ6" s="130">
        <f t="shared" si="11"/>
        <v>50.83042533321256</v>
      </c>
      <c r="AR6" s="130">
        <f t="shared" si="12"/>
        <v>1.863311498249635</v>
      </c>
    </row>
    <row r="7" spans="1:44" x14ac:dyDescent="0.25">
      <c r="A7" s="157">
        <v>40078.638194444444</v>
      </c>
      <c r="B7" s="157">
        <v>40078.645139351851</v>
      </c>
      <c r="C7" s="136" t="s">
        <v>119</v>
      </c>
      <c r="D7" s="136" t="s">
        <v>24</v>
      </c>
      <c r="E7" s="136" t="s">
        <v>22</v>
      </c>
      <c r="F7" s="136">
        <v>0.98519999999999996</v>
      </c>
      <c r="G7" s="137">
        <v>0.98221452146909227</v>
      </c>
      <c r="H7" s="138">
        <v>31644.722518272723</v>
      </c>
      <c r="I7" s="138">
        <v>93.414698999999985</v>
      </c>
      <c r="J7" s="142">
        <v>29.273151999999996</v>
      </c>
      <c r="K7" s="142">
        <v>32.786702999999996</v>
      </c>
      <c r="L7" s="142">
        <v>23.538153599999998</v>
      </c>
      <c r="M7" s="140">
        <v>0</v>
      </c>
      <c r="N7" s="142">
        <v>52.285654999999998</v>
      </c>
      <c r="O7" s="139">
        <v>28.119345295505937</v>
      </c>
      <c r="P7" s="139">
        <v>0.30350824151004968</v>
      </c>
      <c r="Q7" s="139">
        <v>0.89427079576479107</v>
      </c>
      <c r="R7" s="139">
        <v>4.6153447174468178</v>
      </c>
      <c r="S7" s="139">
        <v>5.023985334673025</v>
      </c>
      <c r="T7" s="140">
        <v>0</v>
      </c>
      <c r="U7" s="139">
        <v>1.1606525092990465</v>
      </c>
      <c r="V7" s="139">
        <v>7.1308259654930888</v>
      </c>
      <c r="W7" s="139">
        <v>0.8972441554069519</v>
      </c>
      <c r="X7" s="139">
        <v>0.39441036156458886</v>
      </c>
      <c r="Y7" s="139">
        <v>0.46348324768654742</v>
      </c>
      <c r="Z7" s="139">
        <v>0.25940734148025513</v>
      </c>
      <c r="AA7" s="139">
        <v>0.18311105668544769</v>
      </c>
      <c r="AB7" s="139">
        <v>3.9674062281847E-2</v>
      </c>
      <c r="AC7" s="139">
        <v>5.2279741159003379</v>
      </c>
      <c r="AD7" s="139">
        <f t="shared" si="2"/>
        <v>1021.6926007568211</v>
      </c>
      <c r="AE7" s="141">
        <v>30234.02061026085</v>
      </c>
      <c r="AF7" s="141">
        <v>889.20259281172923</v>
      </c>
      <c r="AG7" s="136">
        <f t="shared" si="3"/>
        <v>26.884169517767209</v>
      </c>
      <c r="AH7" s="136">
        <f t="shared" si="0"/>
        <v>32217.730268273681</v>
      </c>
      <c r="AI7" s="136">
        <f t="shared" si="4"/>
        <v>1018751.9271534198</v>
      </c>
      <c r="AJ7" s="136">
        <f t="shared" si="1"/>
        <v>6.9122161599475627</v>
      </c>
      <c r="AK7" s="136">
        <f t="shared" si="5"/>
        <v>0.25711101677808634</v>
      </c>
      <c r="AL7" s="130">
        <f t="shared" si="6"/>
        <v>2.1660654744174823</v>
      </c>
      <c r="AM7" s="130">
        <f t="shared" si="7"/>
        <v>3.6390757675299246</v>
      </c>
      <c r="AN7" s="130">
        <f t="shared" si="8"/>
        <v>3.6078165546426098</v>
      </c>
      <c r="AO7" s="130">
        <f t="shared" si="9"/>
        <v>0</v>
      </c>
      <c r="AP7" s="130">
        <f t="shared" si="10"/>
        <v>9.9485344984396278</v>
      </c>
      <c r="AQ7" s="130">
        <f t="shared" si="11"/>
        <v>19.361492295029645</v>
      </c>
      <c r="AR7" s="130">
        <f t="shared" si="12"/>
        <v>0.72018190043899344</v>
      </c>
    </row>
    <row r="8" spans="1:44" x14ac:dyDescent="0.25">
      <c r="A8" s="157">
        <v>40073.381249999999</v>
      </c>
      <c r="B8" s="157">
        <v>40073.388889409725</v>
      </c>
      <c r="C8" s="136" t="s">
        <v>122</v>
      </c>
      <c r="D8" s="136" t="s">
        <v>19</v>
      </c>
      <c r="E8" s="136" t="s">
        <v>20</v>
      </c>
      <c r="F8" s="136">
        <v>0.99060000000000004</v>
      </c>
      <c r="G8" s="137">
        <v>0.98768385980937612</v>
      </c>
      <c r="H8" s="138">
        <v>8924.9948860833338</v>
      </c>
      <c r="I8" s="138">
        <v>26.425798416666662</v>
      </c>
      <c r="J8" s="139">
        <v>7.5007443333333335</v>
      </c>
      <c r="K8" s="140">
        <v>0</v>
      </c>
      <c r="L8" s="139">
        <v>13.568528000000001</v>
      </c>
      <c r="M8" s="140">
        <v>0</v>
      </c>
      <c r="N8" s="139">
        <v>30.535857</v>
      </c>
      <c r="O8" s="139">
        <v>42.463282857219774</v>
      </c>
      <c r="P8" s="139">
        <v>0.40480290031374816</v>
      </c>
      <c r="Q8" s="139">
        <v>1.0915498132474013</v>
      </c>
      <c r="R8" s="139">
        <v>7.6769607181255308</v>
      </c>
      <c r="S8" s="139">
        <v>7.1535948947238923</v>
      </c>
      <c r="T8" s="140">
        <v>0</v>
      </c>
      <c r="U8" s="139">
        <v>0.85593029842787027</v>
      </c>
      <c r="V8" s="139">
        <v>3.9015721522575659</v>
      </c>
      <c r="W8" s="139">
        <v>0.90366135951299764</v>
      </c>
      <c r="X8" s="139">
        <v>0.26322435173717856</v>
      </c>
      <c r="Y8" s="139">
        <v>0.45223380781824613</v>
      </c>
      <c r="Z8" s="139">
        <v>0.22278511524200439</v>
      </c>
      <c r="AA8" s="139">
        <v>0.14954069256782532</v>
      </c>
      <c r="AB8" s="140">
        <v>0</v>
      </c>
      <c r="AC8" s="139">
        <v>1.0588842721178346</v>
      </c>
      <c r="AD8" s="139">
        <f t="shared" si="2"/>
        <v>669.2576137717756</v>
      </c>
      <c r="AE8" s="141">
        <v>21254.736633856563</v>
      </c>
      <c r="AF8" s="141">
        <v>852.29844236960832</v>
      </c>
      <c r="AG8" s="136">
        <f t="shared" si="3"/>
        <v>18.115378926012198</v>
      </c>
      <c r="AH8" s="136">
        <f t="shared" si="0"/>
        <v>9036.2870643708466</v>
      </c>
      <c r="AI8" s="136">
        <f t="shared" si="4"/>
        <v>2379284.8422434693</v>
      </c>
      <c r="AJ8" s="136">
        <f t="shared" si="1"/>
        <v>4.5667601693249829</v>
      </c>
      <c r="AK8" s="136">
        <f t="shared" si="5"/>
        <v>0.25209299722499812</v>
      </c>
      <c r="AL8" s="130">
        <f t="shared" si="6"/>
        <v>1.2962371059393534</v>
      </c>
      <c r="AM8" s="130">
        <f t="shared" si="7"/>
        <v>0</v>
      </c>
      <c r="AN8" s="130">
        <f t="shared" si="8"/>
        <v>4.8571641870647309</v>
      </c>
      <c r="AO8" s="130">
        <f t="shared" si="9"/>
        <v>0</v>
      </c>
      <c r="AP8" s="130">
        <f t="shared" si="10"/>
        <v>13.569525610275017</v>
      </c>
      <c r="AQ8" s="130">
        <f t="shared" si="11"/>
        <v>19.722926903279102</v>
      </c>
      <c r="AR8" s="130">
        <f t="shared" si="12"/>
        <v>1.0887394066573235</v>
      </c>
    </row>
    <row r="9" spans="1:44" x14ac:dyDescent="0.25">
      <c r="A9" s="157">
        <v>40071.6875</v>
      </c>
      <c r="B9" s="157">
        <v>40071.695138888892</v>
      </c>
      <c r="C9" s="136" t="s">
        <v>122</v>
      </c>
      <c r="D9" s="136" t="s">
        <v>22</v>
      </c>
      <c r="E9" s="136" t="s">
        <v>21</v>
      </c>
      <c r="F9" s="136">
        <v>0.97889999999999999</v>
      </c>
      <c r="G9" s="137">
        <v>0.97432041290554772</v>
      </c>
      <c r="H9" s="138">
        <v>5888.8780558181816</v>
      </c>
      <c r="I9" s="138">
        <v>28.062832909090911</v>
      </c>
      <c r="J9" s="139">
        <v>7.1818941818181825</v>
      </c>
      <c r="K9" s="139">
        <v>12.21308581818182</v>
      </c>
      <c r="L9" s="139">
        <v>5.5825110000000002</v>
      </c>
      <c r="M9" s="140">
        <v>0</v>
      </c>
      <c r="N9" s="140">
        <v>0</v>
      </c>
      <c r="O9" s="139">
        <v>32.284866861377033</v>
      </c>
      <c r="P9" s="139">
        <v>0.24719992280006409</v>
      </c>
      <c r="Q9" s="139">
        <v>0.69468326417427884</v>
      </c>
      <c r="R9" s="139">
        <v>3.5342827982909206</v>
      </c>
      <c r="S9" s="139">
        <v>3.7212697703175253</v>
      </c>
      <c r="T9" s="140">
        <v>0</v>
      </c>
      <c r="U9" s="139">
        <v>1.1553115224905113</v>
      </c>
      <c r="V9" s="139">
        <v>7.481297082165459</v>
      </c>
      <c r="W9" s="139">
        <v>0.55848872661590576</v>
      </c>
      <c r="X9" s="139">
        <v>0.19226661324501038</v>
      </c>
      <c r="Y9" s="139">
        <v>0.21057771146297455</v>
      </c>
      <c r="Z9" s="139">
        <v>0.13122959434986115</v>
      </c>
      <c r="AA9" s="139">
        <v>0.10681478679180145</v>
      </c>
      <c r="AB9" s="140">
        <v>0</v>
      </c>
      <c r="AC9" s="139">
        <v>2.0652278258357835</v>
      </c>
      <c r="AD9" s="139">
        <f t="shared" si="2"/>
        <v>453.81805223784949</v>
      </c>
      <c r="AE9" s="141">
        <v>16422.988087895883</v>
      </c>
      <c r="AF9" s="141">
        <v>735.2483391577772</v>
      </c>
      <c r="AG9" s="136">
        <f t="shared" si="3"/>
        <v>12.074974715633408</v>
      </c>
      <c r="AH9" s="136">
        <f t="shared" si="0"/>
        <v>6044.0877331685952</v>
      </c>
      <c r="AI9" s="136">
        <f t="shared" si="4"/>
        <v>2412093.5320205828</v>
      </c>
      <c r="AJ9" s="136">
        <f t="shared" si="1"/>
        <v>4.9165369053317542</v>
      </c>
      <c r="AK9" s="136">
        <f t="shared" si="5"/>
        <v>0.40716747000441661</v>
      </c>
      <c r="AL9" s="130">
        <f t="shared" si="6"/>
        <v>1.2582495826234943</v>
      </c>
      <c r="AM9" s="130">
        <f t="shared" si="7"/>
        <v>3.2095523292815673</v>
      </c>
      <c r="AN9" s="130">
        <f t="shared" si="8"/>
        <v>2.0259435620777118</v>
      </c>
      <c r="AO9" s="130">
        <f t="shared" si="9"/>
        <v>0</v>
      </c>
      <c r="AP9" s="130">
        <f t="shared" si="10"/>
        <v>0</v>
      </c>
      <c r="AQ9" s="130">
        <f t="shared" si="11"/>
        <v>6.4937454739827736</v>
      </c>
      <c r="AR9" s="130">
        <f t="shared" si="12"/>
        <v>0.53778543035583792</v>
      </c>
    </row>
    <row r="10" spans="1:44" x14ac:dyDescent="0.25">
      <c r="A10" s="157">
        <v>40071.701388888891</v>
      </c>
      <c r="B10" s="157">
        <v>40071.714582233799</v>
      </c>
      <c r="C10" s="136" t="s">
        <v>122</v>
      </c>
      <c r="D10" s="136" t="s">
        <v>23</v>
      </c>
      <c r="E10" s="136" t="s">
        <v>23</v>
      </c>
      <c r="F10" s="136">
        <v>0.97240000000000004</v>
      </c>
      <c r="G10" s="137">
        <v>0.96653931428940199</v>
      </c>
      <c r="H10" s="138">
        <v>8447.9453728571425</v>
      </c>
      <c r="I10" s="138">
        <v>51.186688571428576</v>
      </c>
      <c r="J10" s="139">
        <v>12.784250285714284</v>
      </c>
      <c r="K10" s="139">
        <v>25.433062714285715</v>
      </c>
      <c r="L10" s="139">
        <v>22.636586999999999</v>
      </c>
      <c r="M10" s="140">
        <v>0</v>
      </c>
      <c r="N10" s="140">
        <v>0</v>
      </c>
      <c r="O10" s="139">
        <v>30.135551009218698</v>
      </c>
      <c r="P10" s="139">
        <v>0.19318447930189395</v>
      </c>
      <c r="Q10" s="139">
        <v>0.63173311948776245</v>
      </c>
      <c r="R10" s="139">
        <v>3.0008256771363664</v>
      </c>
      <c r="S10" s="139">
        <v>3.2144708714372494</v>
      </c>
      <c r="T10" s="140">
        <v>0</v>
      </c>
      <c r="U10" s="139">
        <v>1.1939098268206549</v>
      </c>
      <c r="V10" s="139">
        <v>7.8029320502357766</v>
      </c>
      <c r="W10" s="139">
        <v>0.50668038018377914</v>
      </c>
      <c r="X10" s="139">
        <v>0.19226661324501038</v>
      </c>
      <c r="Y10" s="139">
        <v>0.21057771146297455</v>
      </c>
      <c r="Z10" s="139">
        <v>0.13122959434986115</v>
      </c>
      <c r="AA10" s="139">
        <v>0.10681478679180145</v>
      </c>
      <c r="AB10" s="140">
        <v>0</v>
      </c>
      <c r="AC10" s="139">
        <v>2.3650197192204185</v>
      </c>
      <c r="AD10" s="139">
        <f t="shared" si="2"/>
        <v>447.73723237384104</v>
      </c>
      <c r="AE10" s="141">
        <v>16571.499984272941</v>
      </c>
      <c r="AF10" s="141">
        <v>719.79929932272717</v>
      </c>
      <c r="AG10" s="136">
        <f t="shared" si="3"/>
        <v>11.928154077406248</v>
      </c>
      <c r="AH10" s="136">
        <f t="shared" si="0"/>
        <v>8740.405328538609</v>
      </c>
      <c r="AI10" s="136">
        <f t="shared" si="4"/>
        <v>1645639.7671908159</v>
      </c>
      <c r="AJ10" s="136">
        <f t="shared" si="1"/>
        <v>6.118225181298901</v>
      </c>
      <c r="AK10" s="136">
        <f t="shared" si="5"/>
        <v>0.51292305092602364</v>
      </c>
      <c r="AL10" s="130">
        <f t="shared" si="6"/>
        <v>1.5280715397898195</v>
      </c>
      <c r="AM10" s="130">
        <f t="shared" si="7"/>
        <v>4.5599317638693533</v>
      </c>
      <c r="AN10" s="130">
        <f t="shared" si="8"/>
        <v>5.6046607785191425</v>
      </c>
      <c r="AO10" s="130">
        <f t="shared" si="9"/>
        <v>0</v>
      </c>
      <c r="AP10" s="130">
        <f t="shared" si="10"/>
        <v>0</v>
      </c>
      <c r="AQ10" s="130">
        <f t="shared" si="11"/>
        <v>11.692664082178315</v>
      </c>
      <c r="AR10" s="130">
        <f t="shared" si="12"/>
        <v>0.98025763301683133</v>
      </c>
    </row>
    <row r="11" spans="1:44" x14ac:dyDescent="0.25">
      <c r="A11" s="157">
        <v>40073.440972222219</v>
      </c>
      <c r="B11" s="157">
        <v>40073.447916608799</v>
      </c>
      <c r="C11" s="136" t="s">
        <v>122</v>
      </c>
      <c r="D11" s="136" t="s">
        <v>24</v>
      </c>
      <c r="E11" s="136" t="s">
        <v>36</v>
      </c>
      <c r="F11" s="136">
        <v>0.98209999999999997</v>
      </c>
      <c r="G11" s="137">
        <v>0.97758973630362012</v>
      </c>
      <c r="H11" s="138">
        <v>6902.0915740000009</v>
      </c>
      <c r="I11" s="138">
        <v>31.592518500000001</v>
      </c>
      <c r="J11" s="139">
        <v>11.319009000000001</v>
      </c>
      <c r="K11" s="139">
        <v>17.84552</v>
      </c>
      <c r="L11" s="139">
        <v>14.636786666666666</v>
      </c>
      <c r="M11" s="140">
        <v>0</v>
      </c>
      <c r="N11" s="139">
        <v>22.08136</v>
      </c>
      <c r="O11" s="139">
        <v>28.525673294365081</v>
      </c>
      <c r="P11" s="139">
        <v>0.19531846046447754</v>
      </c>
      <c r="Q11" s="139">
        <v>0.68361461162567139</v>
      </c>
      <c r="R11" s="139">
        <v>3.4611299697619766</v>
      </c>
      <c r="S11" s="139">
        <v>3.7171545028686523</v>
      </c>
      <c r="T11" s="140">
        <v>0</v>
      </c>
      <c r="U11" s="139">
        <v>1.1291848421096802</v>
      </c>
      <c r="V11" s="139">
        <v>8.1385872324066248</v>
      </c>
      <c r="W11" s="139">
        <v>0.62868130207061768</v>
      </c>
      <c r="X11" s="139">
        <v>0.25940734148025513</v>
      </c>
      <c r="Y11" s="139">
        <v>0.29908138513565063</v>
      </c>
      <c r="Z11" s="139">
        <v>0.16785180568695068</v>
      </c>
      <c r="AA11" s="139">
        <v>9.1555528342723846E-2</v>
      </c>
      <c r="AB11" s="140">
        <v>0</v>
      </c>
      <c r="AC11" s="139">
        <v>1.8893049599608658</v>
      </c>
      <c r="AD11" s="139">
        <f t="shared" si="2"/>
        <v>462.44568017574528</v>
      </c>
      <c r="AE11" s="141">
        <v>17115.812429849349</v>
      </c>
      <c r="AF11" s="141">
        <v>719.623672371677</v>
      </c>
      <c r="AG11" s="136">
        <f t="shared" si="3"/>
        <v>12.316943796392986</v>
      </c>
      <c r="AH11" s="136">
        <f t="shared" si="0"/>
        <v>7060.3150971056712</v>
      </c>
      <c r="AI11" s="136">
        <f t="shared" si="4"/>
        <v>2104164.9375869869</v>
      </c>
      <c r="AJ11" s="136">
        <f t="shared" si="1"/>
        <v>4.8283381377367336</v>
      </c>
      <c r="AK11" s="136">
        <f t="shared" si="5"/>
        <v>0.39200780790691853</v>
      </c>
      <c r="AL11" s="130">
        <f t="shared" si="6"/>
        <v>1.7299033261968437</v>
      </c>
      <c r="AM11" s="130">
        <f t="shared" si="7"/>
        <v>4.091041592825702</v>
      </c>
      <c r="AN11" s="130">
        <f t="shared" si="8"/>
        <v>4.6337130261233757</v>
      </c>
      <c r="AO11" s="130">
        <f t="shared" si="9"/>
        <v>0</v>
      </c>
      <c r="AP11" s="130">
        <f t="shared" si="10"/>
        <v>8.6778814293358657</v>
      </c>
      <c r="AQ11" s="130">
        <f t="shared" si="11"/>
        <v>19.132539374481787</v>
      </c>
      <c r="AR11" s="130">
        <f t="shared" si="12"/>
        <v>1.5533511957799748</v>
      </c>
    </row>
    <row r="12" spans="1:44" x14ac:dyDescent="0.25">
      <c r="A12" s="157">
        <v>40078.370833333334</v>
      </c>
      <c r="B12" s="157">
        <v>40078.377777256945</v>
      </c>
      <c r="C12" s="136" t="s">
        <v>130</v>
      </c>
      <c r="D12" s="136" t="s">
        <v>21</v>
      </c>
      <c r="E12" s="136" t="s">
        <v>120</v>
      </c>
      <c r="F12" s="136">
        <v>0.97319999999999995</v>
      </c>
      <c r="G12" s="137">
        <v>0.96865711178878167</v>
      </c>
      <c r="H12" s="138">
        <v>24465.226679666663</v>
      </c>
      <c r="I12" s="138">
        <v>113.07356188888889</v>
      </c>
      <c r="J12" s="139">
        <v>17.2066804</v>
      </c>
      <c r="K12" s="139">
        <v>74.40450985714287</v>
      </c>
      <c r="L12" s="139">
        <v>44.316628999999999</v>
      </c>
      <c r="M12" s="140">
        <v>0</v>
      </c>
      <c r="N12" s="139">
        <v>58.742695499999996</v>
      </c>
      <c r="O12" s="139">
        <v>17.887738095974949</v>
      </c>
      <c r="P12" s="140">
        <v>0</v>
      </c>
      <c r="Q12" s="139">
        <v>0.32044434547424316</v>
      </c>
      <c r="R12" s="139">
        <v>1.0925626754760742</v>
      </c>
      <c r="S12" s="139">
        <v>1.7426068782806396</v>
      </c>
      <c r="T12" s="140">
        <v>0</v>
      </c>
      <c r="U12" s="139">
        <v>1.350598696664296</v>
      </c>
      <c r="V12" s="139">
        <v>10.597916811317299</v>
      </c>
      <c r="W12" s="139">
        <v>0.64915486848304138</v>
      </c>
      <c r="X12" s="139">
        <v>0.47711941420646381</v>
      </c>
      <c r="Y12" s="139">
        <v>0.28089026521987781</v>
      </c>
      <c r="Z12" s="139">
        <v>0.17777288147927273</v>
      </c>
      <c r="AA12" s="139">
        <v>0.17395550012588501</v>
      </c>
      <c r="AB12" s="139">
        <v>3.9674062281847E-2</v>
      </c>
      <c r="AC12" s="139">
        <v>5.6648614137342079</v>
      </c>
      <c r="AD12" s="139">
        <f t="shared" si="2"/>
        <v>356.51660630344873</v>
      </c>
      <c r="AE12" s="141">
        <v>12025.176542422525</v>
      </c>
      <c r="AF12" s="141">
        <v>746.63930307120643</v>
      </c>
      <c r="AG12" s="136">
        <f t="shared" si="3"/>
        <v>8.9784694329425729</v>
      </c>
      <c r="AH12" s="136">
        <f t="shared" si="0"/>
        <v>25256.849283321397</v>
      </c>
      <c r="AI12" s="136">
        <f t="shared" si="4"/>
        <v>453464.95317060204</v>
      </c>
      <c r="AJ12" s="136">
        <f t="shared" si="1"/>
        <v>3.7242467665623575</v>
      </c>
      <c r="AK12" s="136">
        <f t="shared" si="5"/>
        <v>0.414797510241318</v>
      </c>
      <c r="AL12" s="130">
        <f t="shared" si="6"/>
        <v>0.56672773699250445</v>
      </c>
      <c r="AM12" s="130">
        <f t="shared" si="7"/>
        <v>3.6759356116164388</v>
      </c>
      <c r="AN12" s="130">
        <f t="shared" si="8"/>
        <v>3.0235284292127336</v>
      </c>
      <c r="AO12" s="130">
        <f t="shared" si="9"/>
        <v>0</v>
      </c>
      <c r="AP12" s="130">
        <f t="shared" si="10"/>
        <v>4.9751446532026335</v>
      </c>
      <c r="AQ12" s="130">
        <f t="shared" si="11"/>
        <v>12.24133643102431</v>
      </c>
      <c r="AR12" s="130">
        <f t="shared" si="12"/>
        <v>1.3634101583183067</v>
      </c>
    </row>
    <row r="13" spans="1:44" x14ac:dyDescent="0.25">
      <c r="A13" s="157">
        <v>40072.455555555556</v>
      </c>
      <c r="B13" s="157">
        <v>40072.465277777781</v>
      </c>
      <c r="C13" s="136" t="s">
        <v>32</v>
      </c>
      <c r="D13" s="136" t="s">
        <v>19</v>
      </c>
      <c r="E13" s="136" t="s">
        <v>19</v>
      </c>
      <c r="F13" s="136">
        <v>0.98629999999999995</v>
      </c>
      <c r="G13" s="137">
        <v>0.98554829491638585</v>
      </c>
      <c r="H13" s="138">
        <v>11957.195214230771</v>
      </c>
      <c r="I13" s="138">
        <v>10.301577615384616</v>
      </c>
      <c r="J13" s="140">
        <v>0</v>
      </c>
      <c r="K13" s="140">
        <v>0</v>
      </c>
      <c r="L13" s="142">
        <v>32.667787272727267</v>
      </c>
      <c r="M13" s="140">
        <v>0</v>
      </c>
      <c r="N13" s="140">
        <v>0</v>
      </c>
      <c r="O13" s="143">
        <v>37.889741182599685</v>
      </c>
      <c r="P13" s="143">
        <v>0.46693319082260132</v>
      </c>
      <c r="Q13" s="143">
        <v>1.0600361602652171</v>
      </c>
      <c r="R13" s="143">
        <v>9.3686571125914408</v>
      </c>
      <c r="S13" s="143">
        <v>8.4285749386512308</v>
      </c>
      <c r="T13" s="140">
        <v>0</v>
      </c>
      <c r="U13" s="143">
        <v>1.2207404375076294</v>
      </c>
      <c r="V13" s="143">
        <v>4.5245365452477593</v>
      </c>
      <c r="W13" s="143">
        <v>1.0405939675549012</v>
      </c>
      <c r="X13" s="143">
        <v>0.32349619269371033</v>
      </c>
      <c r="Y13" s="143">
        <v>0.51881468296051025</v>
      </c>
      <c r="Z13" s="143">
        <v>0.25330361723899841</v>
      </c>
      <c r="AA13" s="143">
        <v>0.158696249127388</v>
      </c>
      <c r="AB13" s="140">
        <v>0</v>
      </c>
      <c r="AC13" s="143">
        <v>1.4831995964050293</v>
      </c>
      <c r="AD13" s="139">
        <f t="shared" si="2"/>
        <v>2508.205801364224</v>
      </c>
      <c r="AE13" s="141">
        <v>74029.924664234553</v>
      </c>
      <c r="AF13" s="141">
        <v>908.8316750299058</v>
      </c>
      <c r="AG13" s="136">
        <f t="shared" si="3"/>
        <v>67.280740434934017</v>
      </c>
      <c r="AH13" s="136">
        <f t="shared" si="0"/>
        <v>12132.530973781677</v>
      </c>
      <c r="AI13" s="136">
        <f t="shared" si="4"/>
        <v>6641327.480881785</v>
      </c>
      <c r="AJ13" s="136">
        <f t="shared" si="1"/>
        <v>4.9692664445596222</v>
      </c>
      <c r="AK13" s="136">
        <f t="shared" si="5"/>
        <v>7.3858676531143558E-2</v>
      </c>
      <c r="AL13" s="130">
        <f t="shared" si="6"/>
        <v>0</v>
      </c>
      <c r="AM13" s="130">
        <f t="shared" si="7"/>
        <v>0</v>
      </c>
      <c r="AN13" s="130">
        <f t="shared" si="8"/>
        <v>32.642110128482237</v>
      </c>
      <c r="AO13" s="130">
        <f t="shared" si="9"/>
        <v>0</v>
      </c>
      <c r="AP13" s="130">
        <f t="shared" si="10"/>
        <v>0</v>
      </c>
      <c r="AQ13" s="130">
        <f t="shared" si="11"/>
        <v>32.642110128482237</v>
      </c>
      <c r="AR13" s="130">
        <f t="shared" si="12"/>
        <v>0.48516276600804992</v>
      </c>
    </row>
    <row r="14" spans="1:44" x14ac:dyDescent="0.25">
      <c r="A14" s="157">
        <v>40072.557638888888</v>
      </c>
      <c r="B14" s="157">
        <v>40072.565278240741</v>
      </c>
      <c r="C14" s="136" t="s">
        <v>32</v>
      </c>
      <c r="D14" s="136" t="s">
        <v>20</v>
      </c>
      <c r="E14" s="136" t="s">
        <v>20</v>
      </c>
      <c r="F14" s="136">
        <v>0.99260000000000004</v>
      </c>
      <c r="G14" s="137">
        <v>0.99203048740015698</v>
      </c>
      <c r="H14" s="138">
        <v>10576.053183600001</v>
      </c>
      <c r="I14" s="138">
        <v>8.4495310000000003</v>
      </c>
      <c r="J14" s="140">
        <v>0</v>
      </c>
      <c r="K14" s="140">
        <v>0</v>
      </c>
      <c r="L14" s="142">
        <v>15.776200333333334</v>
      </c>
      <c r="M14" s="140">
        <v>0</v>
      </c>
      <c r="N14" s="140">
        <v>0</v>
      </c>
      <c r="O14" s="143">
        <v>37.76350465180618</v>
      </c>
      <c r="P14" s="143">
        <v>0.46693319082260132</v>
      </c>
      <c r="Q14" s="143">
        <v>1.0620441436767578</v>
      </c>
      <c r="R14" s="143">
        <v>9.6217176995965925</v>
      </c>
      <c r="S14" s="143">
        <v>8.5338860784473169</v>
      </c>
      <c r="T14" s="140">
        <v>0</v>
      </c>
      <c r="U14" s="143">
        <v>1.2176885604858398</v>
      </c>
      <c r="V14" s="143">
        <v>4.6449170112609863</v>
      </c>
      <c r="W14" s="143">
        <v>1.1413922309875488</v>
      </c>
      <c r="X14" s="143">
        <v>0.34485915303230286</v>
      </c>
      <c r="Y14" s="143">
        <v>0.51881468296051025</v>
      </c>
      <c r="Z14" s="143">
        <v>0.25330361723899841</v>
      </c>
      <c r="AA14" s="143">
        <v>0.158696249127388</v>
      </c>
      <c r="AB14" s="140">
        <v>0</v>
      </c>
      <c r="AC14" s="143">
        <v>1.4160588979721069</v>
      </c>
      <c r="AD14" s="139">
        <f t="shared" si="2"/>
        <v>2565.3127410265283</v>
      </c>
      <c r="AE14" s="141">
        <v>74959.635683867062</v>
      </c>
      <c r="AF14" s="141">
        <v>914.27349853515625</v>
      </c>
      <c r="AG14" s="136">
        <f t="shared" si="3"/>
        <v>68.533608365609879</v>
      </c>
      <c r="AH14" s="136">
        <f t="shared" si="0"/>
        <v>10661.016287228198</v>
      </c>
      <c r="AI14" s="136">
        <f t="shared" si="4"/>
        <v>7730095.2915909588</v>
      </c>
      <c r="AJ14" s="136">
        <f t="shared" si="1"/>
        <v>4.7440701280909261</v>
      </c>
      <c r="AK14" s="136">
        <f t="shared" si="5"/>
        <v>6.9222535354952902E-2</v>
      </c>
      <c r="AL14" s="130">
        <f t="shared" si="6"/>
        <v>0</v>
      </c>
      <c r="AM14" s="130">
        <f t="shared" si="7"/>
        <v>0</v>
      </c>
      <c r="AN14" s="130">
        <f t="shared" si="8"/>
        <v>18.348090404985605</v>
      </c>
      <c r="AO14" s="130">
        <f t="shared" si="9"/>
        <v>0</v>
      </c>
      <c r="AP14" s="130">
        <f t="shared" si="10"/>
        <v>0</v>
      </c>
      <c r="AQ14" s="130">
        <f t="shared" si="11"/>
        <v>18.348090404985605</v>
      </c>
      <c r="AR14" s="130">
        <f t="shared" si="12"/>
        <v>0.26772398013983262</v>
      </c>
    </row>
    <row r="15" spans="1:44" x14ac:dyDescent="0.25">
      <c r="A15" s="157">
        <v>40079.423611111109</v>
      </c>
      <c r="B15" s="157">
        <v>40079.430556018524</v>
      </c>
      <c r="C15" s="136" t="s">
        <v>32</v>
      </c>
      <c r="D15" s="136" t="s">
        <v>120</v>
      </c>
      <c r="E15" s="136" t="s">
        <v>120</v>
      </c>
      <c r="F15" s="136">
        <v>0.99939999999999996</v>
      </c>
      <c r="G15" s="137">
        <v>0.99930157256386043</v>
      </c>
      <c r="H15" s="138">
        <v>1329917.9217372856</v>
      </c>
      <c r="I15" s="138">
        <v>86.820613571428581</v>
      </c>
      <c r="J15" s="140">
        <v>0</v>
      </c>
      <c r="K15" s="140">
        <v>0</v>
      </c>
      <c r="L15" s="140">
        <v>0</v>
      </c>
      <c r="M15" s="140">
        <v>0</v>
      </c>
      <c r="N15" s="142">
        <v>117.928721</v>
      </c>
      <c r="O15" s="143">
        <v>34.770119098929058</v>
      </c>
      <c r="P15" s="143">
        <v>0.48829615116119385</v>
      </c>
      <c r="Q15" s="143">
        <v>1.2665181159973145</v>
      </c>
      <c r="R15" s="143">
        <v>9.7506637573242187</v>
      </c>
      <c r="S15" s="143">
        <v>9.7781305313110352</v>
      </c>
      <c r="T15" s="140">
        <v>0</v>
      </c>
      <c r="U15" s="143">
        <v>1.0895107984542847</v>
      </c>
      <c r="V15" s="143">
        <v>4.8005614280700684</v>
      </c>
      <c r="W15" s="143">
        <v>1.2726218700408936</v>
      </c>
      <c r="X15" s="143">
        <v>0.36622211337089539</v>
      </c>
      <c r="Y15" s="143">
        <v>0.67751091718673706</v>
      </c>
      <c r="Z15" s="143">
        <v>0.34791100025177002</v>
      </c>
      <c r="AA15" s="143">
        <v>0.23499251902103424</v>
      </c>
      <c r="AB15" s="143">
        <v>3.9674062281847E-2</v>
      </c>
      <c r="AC15" s="143">
        <v>1.7136651598004449</v>
      </c>
      <c r="AD15" s="139">
        <f t="shared" si="2"/>
        <v>2760.6654366942475</v>
      </c>
      <c r="AE15" s="141">
        <v>78084.944782011546</v>
      </c>
      <c r="AF15" s="141">
        <v>939.04963627722498</v>
      </c>
      <c r="AG15" s="136">
        <f t="shared" si="3"/>
        <v>73.325638996275146</v>
      </c>
      <c r="AH15" s="136">
        <f t="shared" si="0"/>
        <v>1330847.4220901891</v>
      </c>
      <c r="AI15" s="136">
        <f t="shared" si="4"/>
        <v>66639.026894994866</v>
      </c>
      <c r="AJ15" s="136">
        <f t="shared" si="1"/>
        <v>0.42022815480969855</v>
      </c>
      <c r="AK15" s="136">
        <f t="shared" si="5"/>
        <v>5.7309852401156115E-3</v>
      </c>
      <c r="AL15" s="130">
        <f t="shared" si="6"/>
        <v>0</v>
      </c>
      <c r="AM15" s="130">
        <f t="shared" si="7"/>
        <v>0</v>
      </c>
      <c r="AN15" s="130">
        <f t="shared" si="8"/>
        <v>0</v>
      </c>
      <c r="AO15" s="130">
        <f t="shared" si="9"/>
        <v>0</v>
      </c>
      <c r="AP15" s="130">
        <f t="shared" si="10"/>
        <v>1.4677643972752707</v>
      </c>
      <c r="AQ15" s="130">
        <f t="shared" si="11"/>
        <v>1.4677643972752707</v>
      </c>
      <c r="AR15" s="130">
        <f t="shared" si="12"/>
        <v>2.0017069300273419E-2</v>
      </c>
    </row>
    <row r="16" spans="1:44" x14ac:dyDescent="0.25">
      <c r="A16" s="157">
        <v>40072.469444444447</v>
      </c>
      <c r="B16" s="157">
        <v>40072.477082754631</v>
      </c>
      <c r="C16" s="136" t="s">
        <v>32</v>
      </c>
      <c r="D16" s="136" t="s">
        <v>21</v>
      </c>
      <c r="E16" s="136" t="s">
        <v>21</v>
      </c>
      <c r="F16" s="136">
        <v>0.98960000000000004</v>
      </c>
      <c r="G16" s="137">
        <v>0.98860574393489165</v>
      </c>
      <c r="H16" s="138">
        <v>18675.947784818181</v>
      </c>
      <c r="I16" s="138">
        <v>17.905948636363632</v>
      </c>
      <c r="J16" s="140">
        <v>0</v>
      </c>
      <c r="K16" s="140">
        <v>0</v>
      </c>
      <c r="L16" s="142">
        <v>35.407260624999999</v>
      </c>
      <c r="M16" s="140">
        <v>0</v>
      </c>
      <c r="N16" s="140">
        <v>0</v>
      </c>
      <c r="O16" s="143">
        <v>37.519659769913773</v>
      </c>
      <c r="P16" s="143">
        <v>0.46693319082260132</v>
      </c>
      <c r="Q16" s="143">
        <v>1.0620441436767578</v>
      </c>
      <c r="R16" s="143">
        <v>9.5103741301108276</v>
      </c>
      <c r="S16" s="143">
        <v>8.5513908882438798</v>
      </c>
      <c r="T16" s="140">
        <v>0</v>
      </c>
      <c r="U16" s="143">
        <v>1.2207404375076294</v>
      </c>
      <c r="V16" s="143">
        <v>4.5136876106262207</v>
      </c>
      <c r="W16" s="143">
        <v>1.0620441436767578</v>
      </c>
      <c r="X16" s="143">
        <v>0.32349619269371033</v>
      </c>
      <c r="Y16" s="143">
        <v>0.51881468296051025</v>
      </c>
      <c r="Z16" s="143">
        <v>0.25330361723899841</v>
      </c>
      <c r="AA16" s="143">
        <v>0.158696249127388</v>
      </c>
      <c r="AB16" s="140">
        <v>0</v>
      </c>
      <c r="AC16" s="143">
        <v>1.4831995964050293</v>
      </c>
      <c r="AD16" s="139">
        <f t="shared" si="2"/>
        <v>2453.4883049632358</v>
      </c>
      <c r="AE16" s="141">
        <v>72272.670815459816</v>
      </c>
      <c r="AF16" s="141">
        <v>911.35589055895707</v>
      </c>
      <c r="AG16" s="136">
        <f t="shared" si="3"/>
        <v>65.866124274097729</v>
      </c>
      <c r="AH16" s="136">
        <f t="shared" si="0"/>
        <v>18891.198942951069</v>
      </c>
      <c r="AI16" s="136">
        <f t="shared" si="4"/>
        <v>4172223.9035735563</v>
      </c>
      <c r="AJ16" s="136">
        <f t="shared" si="1"/>
        <v>5.4262348992744664</v>
      </c>
      <c r="AK16" s="136">
        <f t="shared" si="5"/>
        <v>8.2382787192601947E-2</v>
      </c>
      <c r="AL16" s="130">
        <f t="shared" si="6"/>
        <v>0</v>
      </c>
      <c r="AM16" s="130">
        <f t="shared" si="7"/>
        <v>0</v>
      </c>
      <c r="AN16" s="130">
        <f t="shared" si="8"/>
        <v>22.2261144230912</v>
      </c>
      <c r="AO16" s="130">
        <f t="shared" si="9"/>
        <v>0</v>
      </c>
      <c r="AP16" s="130">
        <f t="shared" si="10"/>
        <v>0</v>
      </c>
      <c r="AQ16" s="130">
        <f t="shared" si="11"/>
        <v>22.2261144230912</v>
      </c>
      <c r="AR16" s="130">
        <f t="shared" si="12"/>
        <v>0.33744378719778051</v>
      </c>
    </row>
    <row r="17" spans="1:44" x14ac:dyDescent="0.25">
      <c r="A17" s="157">
        <v>40072.57708333333</v>
      </c>
      <c r="B17" s="157">
        <v>40072.584027719909</v>
      </c>
      <c r="C17" s="136" t="s">
        <v>32</v>
      </c>
      <c r="D17" s="136" t="s">
        <v>22</v>
      </c>
      <c r="E17" s="136" t="s">
        <v>22</v>
      </c>
      <c r="F17" s="136">
        <v>0.99450000000000005</v>
      </c>
      <c r="G17" s="137">
        <v>0.99339771798867538</v>
      </c>
      <c r="H17" s="138">
        <v>22417.64486325</v>
      </c>
      <c r="I17" s="138">
        <v>26.847834125000002</v>
      </c>
      <c r="J17" s="142">
        <v>3.2532549999999998</v>
      </c>
      <c r="K17" s="140">
        <v>0</v>
      </c>
      <c r="L17" s="140">
        <v>0</v>
      </c>
      <c r="M17" s="140">
        <v>0</v>
      </c>
      <c r="N17" s="142">
        <v>39.589576999999998</v>
      </c>
      <c r="O17" s="143">
        <v>37.709714500225012</v>
      </c>
      <c r="P17" s="143">
        <v>0.46693319082260132</v>
      </c>
      <c r="Q17" s="143">
        <v>1.0624119757104578</v>
      </c>
      <c r="R17" s="143">
        <v>9.6268336164647348</v>
      </c>
      <c r="S17" s="143">
        <v>8.6280637743205482</v>
      </c>
      <c r="T17" s="140">
        <v>0</v>
      </c>
      <c r="U17" s="143">
        <v>1.1792124520607898</v>
      </c>
      <c r="V17" s="143">
        <v>4.2897444686817909</v>
      </c>
      <c r="W17" s="143">
        <v>1.1413922309875488</v>
      </c>
      <c r="X17" s="143">
        <v>0.34485915303230286</v>
      </c>
      <c r="Y17" s="143">
        <v>0.51881468296051025</v>
      </c>
      <c r="Z17" s="143">
        <v>0.30740778283615483</v>
      </c>
      <c r="AA17" s="143">
        <v>0.158696249127388</v>
      </c>
      <c r="AB17" s="140">
        <v>0</v>
      </c>
      <c r="AC17" s="143">
        <v>1.4489740676379781</v>
      </c>
      <c r="AD17" s="139">
        <f t="shared" si="2"/>
        <v>2454.0323235268256</v>
      </c>
      <c r="AE17" s="141">
        <v>72137.612054271478</v>
      </c>
      <c r="AF17" s="141">
        <v>911.22281129605597</v>
      </c>
      <c r="AG17" s="136">
        <f t="shared" si="3"/>
        <v>65.733437656277502</v>
      </c>
      <c r="AH17" s="136">
        <f t="shared" si="0"/>
        <v>22566.636159220125</v>
      </c>
      <c r="AI17" s="136">
        <f t="shared" si="4"/>
        <v>3493466.5422471077</v>
      </c>
      <c r="AJ17" s="136">
        <f t="shared" si="1"/>
        <v>6.8123898493635657</v>
      </c>
      <c r="AK17" s="136">
        <f t="shared" si="5"/>
        <v>0.10363659793643831</v>
      </c>
      <c r="AL17" s="130">
        <f t="shared" si="6"/>
        <v>0.82548339788624425</v>
      </c>
      <c r="AM17" s="130">
        <f t="shared" si="7"/>
        <v>0</v>
      </c>
      <c r="AN17" s="130">
        <f t="shared" si="8"/>
        <v>0</v>
      </c>
      <c r="AO17" s="130">
        <f t="shared" si="9"/>
        <v>0</v>
      </c>
      <c r="AP17" s="130">
        <f t="shared" si="10"/>
        <v>25.831258397736772</v>
      </c>
      <c r="AQ17" s="130">
        <f t="shared" si="11"/>
        <v>26.656741795623017</v>
      </c>
      <c r="AR17" s="130">
        <f t="shared" si="12"/>
        <v>0.40552788270426499</v>
      </c>
    </row>
    <row r="18" spans="1:44" x14ac:dyDescent="0.25">
      <c r="A18" s="157">
        <v>40079.432638888888</v>
      </c>
      <c r="B18" s="157">
        <v>40079.439583796295</v>
      </c>
      <c r="C18" s="136" t="s">
        <v>32</v>
      </c>
      <c r="D18" s="136" t="s">
        <v>124</v>
      </c>
      <c r="E18" s="136" t="s">
        <v>124</v>
      </c>
      <c r="F18" s="136">
        <v>0.99729999999999996</v>
      </c>
      <c r="G18" s="137">
        <v>0.99677547392856491</v>
      </c>
      <c r="H18" s="138">
        <v>467749.35935049999</v>
      </c>
      <c r="I18" s="138">
        <v>94.740258888888889</v>
      </c>
      <c r="J18" s="142">
        <v>8.7599359999999997</v>
      </c>
      <c r="K18" s="140">
        <v>0</v>
      </c>
      <c r="L18" s="142">
        <v>48.757546666666663</v>
      </c>
      <c r="M18" s="140">
        <v>0</v>
      </c>
      <c r="N18" s="142">
        <v>101.31357</v>
      </c>
      <c r="O18" s="143">
        <v>34.838176759712347</v>
      </c>
      <c r="P18" s="143">
        <v>0.48829615116119385</v>
      </c>
      <c r="Q18" s="143">
        <v>1.2524389655438628</v>
      </c>
      <c r="R18" s="143">
        <v>9.7678517661803177</v>
      </c>
      <c r="S18" s="143">
        <v>9.7781305313110352</v>
      </c>
      <c r="T18" s="140">
        <v>0</v>
      </c>
      <c r="U18" s="143">
        <v>1.0895107984542847</v>
      </c>
      <c r="V18" s="143">
        <v>4.8124608029258908</v>
      </c>
      <c r="W18" s="143">
        <v>1.2726218700408936</v>
      </c>
      <c r="X18" s="143">
        <v>0.36622211337089539</v>
      </c>
      <c r="Y18" s="143">
        <v>0.67751091718673706</v>
      </c>
      <c r="Z18" s="143">
        <v>0.34791100025177002</v>
      </c>
      <c r="AA18" s="143">
        <v>0.23499251902103424</v>
      </c>
      <c r="AB18" s="143">
        <v>3.9674062281847E-2</v>
      </c>
      <c r="AC18" s="143">
        <v>1.6786684595405217</v>
      </c>
      <c r="AD18" s="139">
        <f t="shared" si="2"/>
        <v>2788.2124444713909</v>
      </c>
      <c r="AE18" s="141">
        <v>78899.487760495307</v>
      </c>
      <c r="AF18" s="141">
        <v>939.2681884765625</v>
      </c>
      <c r="AG18" s="136">
        <f t="shared" si="3"/>
        <v>74.107778940529144</v>
      </c>
      <c r="AH18" s="136">
        <f t="shared" si="0"/>
        <v>469262.50854364602</v>
      </c>
      <c r="AI18" s="136">
        <f t="shared" si="4"/>
        <v>190876.7974169247</v>
      </c>
      <c r="AJ18" s="136">
        <f t="shared" si="1"/>
        <v>1.3134736230571218</v>
      </c>
      <c r="AK18" s="136">
        <f t="shared" si="5"/>
        <v>1.772382929073037E-2</v>
      </c>
      <c r="AL18" s="130">
        <f t="shared" si="6"/>
        <v>0.12144726023139381</v>
      </c>
      <c r="AM18" s="130">
        <f t="shared" si="7"/>
        <v>0</v>
      </c>
      <c r="AN18" s="130">
        <f t="shared" si="8"/>
        <v>1.4002274779328039</v>
      </c>
      <c r="AO18" s="130">
        <f t="shared" si="9"/>
        <v>0</v>
      </c>
      <c r="AP18" s="130">
        <f t="shared" si="10"/>
        <v>3.6118430710926854</v>
      </c>
      <c r="AQ18" s="130">
        <f t="shared" si="11"/>
        <v>5.1335178092568832</v>
      </c>
      <c r="AR18" s="130">
        <f t="shared" si="12"/>
        <v>6.9270971045785723E-2</v>
      </c>
    </row>
    <row r="19" spans="1:44" x14ac:dyDescent="0.25">
      <c r="A19" s="157">
        <v>40072.480555555558</v>
      </c>
      <c r="B19" s="157">
        <v>40072.49166579861</v>
      </c>
      <c r="C19" s="136" t="s">
        <v>32</v>
      </c>
      <c r="D19" s="136" t="s">
        <v>23</v>
      </c>
      <c r="E19" s="136" t="s">
        <v>23</v>
      </c>
      <c r="F19" s="136">
        <v>0.99039999999999995</v>
      </c>
      <c r="G19" s="137">
        <v>0.98947692991044167</v>
      </c>
      <c r="H19" s="138">
        <v>37934.72979764286</v>
      </c>
      <c r="I19" s="138">
        <v>36.347862285714285</v>
      </c>
      <c r="J19" s="142">
        <v>4.7289805000000005</v>
      </c>
      <c r="K19" s="140">
        <v>0</v>
      </c>
      <c r="L19" s="142">
        <v>38.488304818181817</v>
      </c>
      <c r="M19" s="140">
        <v>0</v>
      </c>
      <c r="N19" s="142">
        <v>25.908774999999999</v>
      </c>
      <c r="O19" s="143">
        <v>37.436965182417879</v>
      </c>
      <c r="P19" s="143">
        <v>0.46693319082260132</v>
      </c>
      <c r="Q19" s="143">
        <v>1.0620441436767578</v>
      </c>
      <c r="R19" s="143">
        <v>9.6213251797425059</v>
      </c>
      <c r="S19" s="143">
        <v>8.6275825500488281</v>
      </c>
      <c r="T19" s="140">
        <v>0</v>
      </c>
      <c r="U19" s="143">
        <v>1.2207404375076294</v>
      </c>
      <c r="V19" s="143">
        <v>4.5646158068386891</v>
      </c>
      <c r="W19" s="143">
        <v>1.0648326508924417</v>
      </c>
      <c r="X19" s="143">
        <v>0.33333064336574558</v>
      </c>
      <c r="Y19" s="143">
        <v>0.51881468296051025</v>
      </c>
      <c r="Z19" s="143">
        <v>0.25330361723899841</v>
      </c>
      <c r="AA19" s="143">
        <v>0.158696249127388</v>
      </c>
      <c r="AB19" s="140">
        <v>0</v>
      </c>
      <c r="AC19" s="143">
        <v>1.4060740147790296</v>
      </c>
      <c r="AD19" s="139">
        <f t="shared" si="2"/>
        <v>2491.5663594992925</v>
      </c>
      <c r="AE19" s="141">
        <v>73320.896613107441</v>
      </c>
      <c r="AF19" s="141">
        <v>912.21858822350521</v>
      </c>
      <c r="AG19" s="136">
        <f t="shared" si="3"/>
        <v>66.884684795690461</v>
      </c>
      <c r="AH19" s="136">
        <f t="shared" si="0"/>
        <v>38338.164994990191</v>
      </c>
      <c r="AI19" s="136">
        <f t="shared" si="4"/>
        <v>2087777.7877312109</v>
      </c>
      <c r="AJ19" s="136">
        <f t="shared" si="1"/>
        <v>5.5118424548004255</v>
      </c>
      <c r="AK19" s="136">
        <f t="shared" si="5"/>
        <v>8.2408139795189211E-2</v>
      </c>
      <c r="AL19" s="130">
        <f t="shared" si="6"/>
        <v>0.7171094487740417</v>
      </c>
      <c r="AM19" s="130">
        <f t="shared" si="7"/>
        <v>0</v>
      </c>
      <c r="AN19" s="130">
        <f t="shared" si="8"/>
        <v>12.089731822142754</v>
      </c>
      <c r="AO19" s="130">
        <f t="shared" si="9"/>
        <v>0</v>
      </c>
      <c r="AP19" s="130">
        <f t="shared" si="10"/>
        <v>10.102742092263167</v>
      </c>
      <c r="AQ19" s="130">
        <f t="shared" si="11"/>
        <v>22.909583363179962</v>
      </c>
      <c r="AR19" s="130">
        <f t="shared" si="12"/>
        <v>0.3425236051146956</v>
      </c>
    </row>
    <row r="20" spans="1:44" x14ac:dyDescent="0.25">
      <c r="A20" s="157">
        <v>40072.587500000001</v>
      </c>
      <c r="B20" s="157">
        <v>40072.594443923612</v>
      </c>
      <c r="C20" s="136" t="s">
        <v>32</v>
      </c>
      <c r="D20" s="136" t="s">
        <v>24</v>
      </c>
      <c r="E20" s="136" t="s">
        <v>24</v>
      </c>
      <c r="F20" s="136">
        <v>0.99009999999999998</v>
      </c>
      <c r="G20" s="137">
        <v>0.98890931054987552</v>
      </c>
      <c r="H20" s="138">
        <v>15815.6323371</v>
      </c>
      <c r="I20" s="138">
        <v>19.4874972</v>
      </c>
      <c r="J20" s="142">
        <v>5.338410333333333</v>
      </c>
      <c r="K20" s="140">
        <v>0</v>
      </c>
      <c r="L20" s="142">
        <v>24.347542000000001</v>
      </c>
      <c r="M20" s="140">
        <v>0</v>
      </c>
      <c r="N20" s="140">
        <v>0</v>
      </c>
      <c r="O20" s="143">
        <v>38.111418987324093</v>
      </c>
      <c r="P20" s="143">
        <v>0.46693319082260132</v>
      </c>
      <c r="Q20" s="143">
        <v>1.1128694464999207</v>
      </c>
      <c r="R20" s="143">
        <v>9.770330404074155</v>
      </c>
      <c r="S20" s="143">
        <v>8.7070270897041215</v>
      </c>
      <c r="T20" s="140">
        <v>0</v>
      </c>
      <c r="U20" s="143">
        <v>1.0584272104496737</v>
      </c>
      <c r="V20" s="143">
        <v>3.644095146648147</v>
      </c>
      <c r="W20" s="143">
        <v>1.1228016799728506</v>
      </c>
      <c r="X20" s="143">
        <v>0.34485915303230286</v>
      </c>
      <c r="Y20" s="143">
        <v>0.53689094660706294</v>
      </c>
      <c r="Z20" s="143">
        <v>0.30792586690902718</v>
      </c>
      <c r="AA20" s="143">
        <v>0.16165159052460285</v>
      </c>
      <c r="AB20" s="140">
        <v>0</v>
      </c>
      <c r="AC20" s="143">
        <v>1.4135870433515438</v>
      </c>
      <c r="AD20" s="139">
        <f t="shared" si="2"/>
        <v>2465.5677050510226</v>
      </c>
      <c r="AE20" s="141">
        <v>73531.252891773896</v>
      </c>
      <c r="AF20" s="141">
        <v>900.93227693574249</v>
      </c>
      <c r="AG20" s="136">
        <f t="shared" si="3"/>
        <v>66.246679093723756</v>
      </c>
      <c r="AH20" s="136">
        <f t="shared" si="0"/>
        <v>15993.005797777187</v>
      </c>
      <c r="AI20" s="136">
        <f t="shared" si="4"/>
        <v>4952562.609323428</v>
      </c>
      <c r="AJ20" s="136">
        <f t="shared" si="1"/>
        <v>7.0100269766444105</v>
      </c>
      <c r="AK20" s="136">
        <f t="shared" si="5"/>
        <v>0.10581703222778671</v>
      </c>
      <c r="AL20" s="130">
        <f t="shared" si="6"/>
        <v>1.9203287146111272</v>
      </c>
      <c r="AM20" s="130">
        <f t="shared" si="7"/>
        <v>0</v>
      </c>
      <c r="AN20" s="130">
        <f t="shared" si="8"/>
        <v>18.142148160860291</v>
      </c>
      <c r="AO20" s="130">
        <f t="shared" si="9"/>
        <v>0</v>
      </c>
      <c r="AP20" s="130">
        <f t="shared" si="10"/>
        <v>0</v>
      </c>
      <c r="AQ20" s="130">
        <f t="shared" si="11"/>
        <v>20.062476875471418</v>
      </c>
      <c r="AR20" s="130">
        <f t="shared" si="12"/>
        <v>0.30284502030792587</v>
      </c>
    </row>
    <row r="21" spans="1:44" x14ac:dyDescent="0.25">
      <c r="A21" s="157">
        <v>40079.440972222219</v>
      </c>
      <c r="B21" s="157">
        <v>40079.447916608799</v>
      </c>
      <c r="C21" s="136" t="s">
        <v>32</v>
      </c>
      <c r="D21" s="136" t="s">
        <v>125</v>
      </c>
      <c r="E21" s="136" t="s">
        <v>125</v>
      </c>
      <c r="F21" s="136">
        <v>0.99660000000000004</v>
      </c>
      <c r="G21" s="137">
        <v>0.99504887872398207</v>
      </c>
      <c r="H21" s="138">
        <v>697040.01806855563</v>
      </c>
      <c r="I21" s="138">
        <v>725.60793755555562</v>
      </c>
      <c r="J21" s="142">
        <v>82.783282999999997</v>
      </c>
      <c r="K21" s="140">
        <v>0</v>
      </c>
      <c r="L21" s="142">
        <v>76.225911666666661</v>
      </c>
      <c r="M21" s="140">
        <v>0</v>
      </c>
      <c r="N21" s="142">
        <v>242.79467966666667</v>
      </c>
      <c r="O21" s="143">
        <v>34.748643313817823</v>
      </c>
      <c r="P21" s="143">
        <v>0.48829615116119385</v>
      </c>
      <c r="Q21" s="143">
        <v>1.2117788910556373</v>
      </c>
      <c r="R21" s="143">
        <v>9.8291919508791157</v>
      </c>
      <c r="S21" s="143">
        <v>9.7781305313110352</v>
      </c>
      <c r="T21" s="140">
        <v>0</v>
      </c>
      <c r="U21" s="143">
        <v>1.0895107984542847</v>
      </c>
      <c r="V21" s="143">
        <v>4.8549270279300396</v>
      </c>
      <c r="W21" s="143">
        <v>1.2726218700408936</v>
      </c>
      <c r="X21" s="143">
        <v>0.36622211337089539</v>
      </c>
      <c r="Y21" s="143">
        <v>0.67751091718673706</v>
      </c>
      <c r="Z21" s="143">
        <v>0.34791100025177002</v>
      </c>
      <c r="AA21" s="143">
        <v>0.23499251902103424</v>
      </c>
      <c r="AB21" s="143">
        <v>3.9674062281847E-2</v>
      </c>
      <c r="AC21" s="143">
        <v>1.6569775542509042</v>
      </c>
      <c r="AD21" s="139">
        <f t="shared" si="2"/>
        <v>2777.0678626014278</v>
      </c>
      <c r="AE21" s="141">
        <v>78576.211877688082</v>
      </c>
      <c r="AF21" s="141">
        <v>939.2681884765625</v>
      </c>
      <c r="AG21" s="136">
        <f t="shared" si="3"/>
        <v>73.804136187706632</v>
      </c>
      <c r="AH21" s="136">
        <f t="shared" si="0"/>
        <v>700508.31971432082</v>
      </c>
      <c r="AI21" s="136">
        <f t="shared" si="4"/>
        <v>127355.09711355543</v>
      </c>
      <c r="AJ21" s="136">
        <f t="shared" si="1"/>
        <v>6.7120008869134233</v>
      </c>
      <c r="AK21" s="136">
        <f t="shared" si="5"/>
        <v>9.0943424496463712E-2</v>
      </c>
      <c r="AL21" s="130">
        <f t="shared" si="6"/>
        <v>0.76575990994456633</v>
      </c>
      <c r="AM21" s="130">
        <f t="shared" si="7"/>
        <v>0</v>
      </c>
      <c r="AN21" s="130">
        <f t="shared" si="8"/>
        <v>1.4605706516391765</v>
      </c>
      <c r="AO21" s="130">
        <f t="shared" si="9"/>
        <v>0</v>
      </c>
      <c r="AP21" s="130">
        <f t="shared" si="10"/>
        <v>5.7751545539491822</v>
      </c>
      <c r="AQ21" s="130">
        <f t="shared" si="11"/>
        <v>8.0014851155329261</v>
      </c>
      <c r="AR21" s="130">
        <f t="shared" si="12"/>
        <v>0.10841513130351782</v>
      </c>
    </row>
    <row r="22" spans="1:44" x14ac:dyDescent="0.25">
      <c r="A22" s="157">
        <v>40072.496527777774</v>
      </c>
      <c r="B22" s="157">
        <v>40072.503472164353</v>
      </c>
      <c r="C22" s="136" t="s">
        <v>32</v>
      </c>
      <c r="D22" s="136" t="s">
        <v>25</v>
      </c>
      <c r="E22" s="136" t="s">
        <v>25</v>
      </c>
      <c r="F22" s="136">
        <v>0.98909999999999998</v>
      </c>
      <c r="G22" s="137">
        <v>0.98753095385342904</v>
      </c>
      <c r="H22" s="138">
        <v>33946.337023666667</v>
      </c>
      <c r="I22" s="138">
        <v>54.010077222222222</v>
      </c>
      <c r="J22" s="142">
        <v>9.3226074444444436</v>
      </c>
      <c r="K22" s="140">
        <v>0</v>
      </c>
      <c r="L22" s="142">
        <v>38.670576000000011</v>
      </c>
      <c r="M22" s="140">
        <v>0</v>
      </c>
      <c r="N22" s="140">
        <v>0</v>
      </c>
      <c r="O22" s="143">
        <v>36.951018297762801</v>
      </c>
      <c r="P22" s="143">
        <v>0.46693319082260132</v>
      </c>
      <c r="Q22" s="143">
        <v>1.0620441436767578</v>
      </c>
      <c r="R22" s="143">
        <v>9.4989439125629609</v>
      </c>
      <c r="S22" s="143">
        <v>8.495097682804845</v>
      </c>
      <c r="T22" s="140">
        <v>0</v>
      </c>
      <c r="U22" s="143">
        <v>1.4998503400746468</v>
      </c>
      <c r="V22" s="143">
        <v>4.520713462119863</v>
      </c>
      <c r="W22" s="143">
        <v>1.2224450741654149</v>
      </c>
      <c r="X22" s="143">
        <v>0.69540216875260208</v>
      </c>
      <c r="Y22" s="143">
        <v>0.51881468296051025</v>
      </c>
      <c r="Z22" s="143">
        <v>0.25330361723899841</v>
      </c>
      <c r="AA22" s="143">
        <v>0.158696249127388</v>
      </c>
      <c r="AB22" s="140">
        <v>0</v>
      </c>
      <c r="AC22" s="143">
        <v>1.712456728173293</v>
      </c>
      <c r="AD22" s="139">
        <f t="shared" si="2"/>
        <v>2547.5676689396869</v>
      </c>
      <c r="AE22" s="141">
        <v>72755.810783358029</v>
      </c>
      <c r="AF22" s="141">
        <v>931.07304894650565</v>
      </c>
      <c r="AG22" s="136">
        <f t="shared" si="3"/>
        <v>67.740974574636226</v>
      </c>
      <c r="AH22" s="136">
        <f t="shared" si="0"/>
        <v>34374.959986018868</v>
      </c>
      <c r="AI22" s="136">
        <f t="shared" si="4"/>
        <v>2380820.5565322549</v>
      </c>
      <c r="AJ22" s="136">
        <f t="shared" si="1"/>
        <v>9.339746975604962</v>
      </c>
      <c r="AK22" s="136">
        <f t="shared" si="5"/>
        <v>0.13787441108209236</v>
      </c>
      <c r="AL22" s="130">
        <f t="shared" si="6"/>
        <v>1.6121212774007547</v>
      </c>
      <c r="AM22" s="130">
        <f t="shared" si="7"/>
        <v>0</v>
      </c>
      <c r="AN22" s="130">
        <f t="shared" si="8"/>
        <v>13.851950017839396</v>
      </c>
      <c r="AO22" s="130">
        <f t="shared" si="9"/>
        <v>0</v>
      </c>
      <c r="AP22" s="130">
        <f t="shared" si="10"/>
        <v>0</v>
      </c>
      <c r="AQ22" s="130">
        <f t="shared" si="11"/>
        <v>15.464071295240151</v>
      </c>
      <c r="AR22" s="130">
        <f t="shared" si="12"/>
        <v>0.22828238584317997</v>
      </c>
    </row>
    <row r="23" spans="1:44" x14ac:dyDescent="0.25">
      <c r="A23" s="157">
        <v>40072.59652777778</v>
      </c>
      <c r="B23" s="157">
        <v>40072.60347170139</v>
      </c>
      <c r="C23" s="136" t="s">
        <v>32</v>
      </c>
      <c r="D23" s="136" t="s">
        <v>26</v>
      </c>
      <c r="E23" s="136" t="s">
        <v>26</v>
      </c>
      <c r="F23" s="136">
        <v>0.99439999999999995</v>
      </c>
      <c r="G23" s="137">
        <v>0.99299639950691598</v>
      </c>
      <c r="H23" s="138">
        <v>16608.1190785</v>
      </c>
      <c r="I23" s="138">
        <v>23.515943400000005</v>
      </c>
      <c r="J23" s="142">
        <v>4.5407000000000002</v>
      </c>
      <c r="K23" s="140">
        <v>0</v>
      </c>
      <c r="L23" s="140">
        <v>0</v>
      </c>
      <c r="M23" s="140">
        <v>0</v>
      </c>
      <c r="N23" s="140">
        <v>0</v>
      </c>
      <c r="O23" s="143">
        <v>38.011347256735867</v>
      </c>
      <c r="P23" s="143">
        <v>0.46693319082260132</v>
      </c>
      <c r="Q23" s="143">
        <v>1.1169774532318115</v>
      </c>
      <c r="R23" s="143">
        <v>9.707923308284359</v>
      </c>
      <c r="S23" s="143">
        <v>8.5904765630759847</v>
      </c>
      <c r="T23" s="140">
        <v>0</v>
      </c>
      <c r="U23" s="143">
        <v>1.1247125917367335</v>
      </c>
      <c r="V23" s="143">
        <v>4.1069541147861379</v>
      </c>
      <c r="W23" s="143">
        <v>1.0925626754760742</v>
      </c>
      <c r="X23" s="143">
        <v>0.34485915303230286</v>
      </c>
      <c r="Y23" s="143">
        <v>0.57374799251556396</v>
      </c>
      <c r="Z23" s="143">
        <v>0.30257561221705653</v>
      </c>
      <c r="AA23" s="143">
        <v>0.21247882723454059</v>
      </c>
      <c r="AB23" s="140">
        <v>0</v>
      </c>
      <c r="AC23" s="143">
        <v>1.4216205744383357</v>
      </c>
      <c r="AD23" s="139">
        <f t="shared" si="2"/>
        <v>2452.9857627972588</v>
      </c>
      <c r="AE23" s="141">
        <v>72229.263033973097</v>
      </c>
      <c r="AF23" s="141">
        <v>905.46476048009515</v>
      </c>
      <c r="AG23" s="136">
        <f t="shared" si="3"/>
        <v>65.401052352710238</v>
      </c>
      <c r="AH23" s="136">
        <f t="shared" si="0"/>
        <v>16725.256090300987</v>
      </c>
      <c r="AI23" s="136">
        <f t="shared" si="4"/>
        <v>4711567.1774711711</v>
      </c>
      <c r="AJ23" s="136">
        <f t="shared" si="1"/>
        <v>8.0475084772500001</v>
      </c>
      <c r="AK23" s="136">
        <f t="shared" si="5"/>
        <v>0.12304860835953367</v>
      </c>
      <c r="AL23" s="130">
        <f t="shared" si="6"/>
        <v>1.5538956324690372</v>
      </c>
      <c r="AM23" s="130">
        <f t="shared" si="7"/>
        <v>0</v>
      </c>
      <c r="AN23" s="130">
        <f t="shared" si="8"/>
        <v>0</v>
      </c>
      <c r="AO23" s="130">
        <f t="shared" si="9"/>
        <v>0</v>
      </c>
      <c r="AP23" s="130">
        <f t="shared" si="10"/>
        <v>0</v>
      </c>
      <c r="AQ23" s="130">
        <f t="shared" si="11"/>
        <v>1.5538956324690372</v>
      </c>
      <c r="AR23" s="130">
        <f t="shared" si="12"/>
        <v>2.3759489741676049E-2</v>
      </c>
    </row>
    <row r="24" spans="1:44" x14ac:dyDescent="0.25">
      <c r="A24" s="157">
        <v>40079.449999999997</v>
      </c>
      <c r="B24" s="157">
        <v>40079.456944386577</v>
      </c>
      <c r="C24" s="136" t="s">
        <v>32</v>
      </c>
      <c r="D24" s="136" t="s">
        <v>126</v>
      </c>
      <c r="E24" s="136" t="s">
        <v>126</v>
      </c>
      <c r="F24" s="136">
        <v>0.99460000000000004</v>
      </c>
      <c r="G24" s="137">
        <v>0.99308769787576889</v>
      </c>
      <c r="H24" s="138">
        <v>1536866.5743364284</v>
      </c>
      <c r="I24" s="138">
        <v>1220.5227075714286</v>
      </c>
      <c r="J24" s="142">
        <v>238.07921985714285</v>
      </c>
      <c r="K24" s="140">
        <v>0</v>
      </c>
      <c r="L24" s="142">
        <v>39.103507499999999</v>
      </c>
      <c r="M24" s="140">
        <v>0</v>
      </c>
      <c r="N24" s="142">
        <v>445.12968799999999</v>
      </c>
      <c r="O24" s="143">
        <v>34.754401703814302</v>
      </c>
      <c r="P24" s="143">
        <v>0.48829615116119385</v>
      </c>
      <c r="Q24" s="143">
        <v>1.2115848064422607</v>
      </c>
      <c r="R24" s="143">
        <v>9.830012321472168</v>
      </c>
      <c r="S24" s="143">
        <v>9.7781305313110352</v>
      </c>
      <c r="T24" s="140">
        <v>0</v>
      </c>
      <c r="U24" s="143">
        <v>1.0895107984542847</v>
      </c>
      <c r="V24" s="143">
        <v>4.88693089893746</v>
      </c>
      <c r="W24" s="143">
        <v>1.2726218700408936</v>
      </c>
      <c r="X24" s="143">
        <v>0.36622211337089539</v>
      </c>
      <c r="Y24" s="143">
        <v>0.67751091718673706</v>
      </c>
      <c r="Z24" s="143">
        <v>0.34791100025177002</v>
      </c>
      <c r="AA24" s="143">
        <v>0.23499251902103424</v>
      </c>
      <c r="AB24" s="143">
        <v>3.9674062281847E-2</v>
      </c>
      <c r="AC24" s="143">
        <v>1.6144549235737586</v>
      </c>
      <c r="AD24" s="139">
        <f t="shared" si="2"/>
        <v>2777.3687981317162</v>
      </c>
      <c r="AE24" s="141">
        <v>78660.518451593147</v>
      </c>
      <c r="AF24" s="141">
        <v>939.2236068039623</v>
      </c>
      <c r="AG24" s="136">
        <f t="shared" si="3"/>
        <v>73.879815853174946</v>
      </c>
      <c r="AH24" s="136">
        <f t="shared" si="0"/>
        <v>1547563.8028985874</v>
      </c>
      <c r="AI24" s="136">
        <f t="shared" si="4"/>
        <v>57653.824981475227</v>
      </c>
      <c r="AJ24" s="136">
        <f t="shared" si="1"/>
        <v>5.1110206794051969</v>
      </c>
      <c r="AK24" s="136">
        <f t="shared" si="5"/>
        <v>6.9180203285327396E-2</v>
      </c>
      <c r="AL24" s="130">
        <f t="shared" si="6"/>
        <v>0.99697269741726724</v>
      </c>
      <c r="AM24" s="130">
        <f t="shared" si="7"/>
        <v>0</v>
      </c>
      <c r="AN24" s="130">
        <f t="shared" si="8"/>
        <v>0.33919344513326749</v>
      </c>
      <c r="AO24" s="130">
        <f t="shared" si="9"/>
        <v>0</v>
      </c>
      <c r="AP24" s="130">
        <f t="shared" si="10"/>
        <v>4.7931696422121099</v>
      </c>
      <c r="AQ24" s="130">
        <f t="shared" si="11"/>
        <v>6.1293357847626444</v>
      </c>
      <c r="AR24" s="130">
        <f t="shared" si="12"/>
        <v>8.2963603982768169E-2</v>
      </c>
    </row>
    <row r="25" spans="1:44" x14ac:dyDescent="0.25">
      <c r="A25" s="157">
        <v>40072.505555555552</v>
      </c>
      <c r="B25" s="157">
        <v>40072.512499942131</v>
      </c>
      <c r="C25" s="136" t="s">
        <v>32</v>
      </c>
      <c r="D25" s="136" t="s">
        <v>27</v>
      </c>
      <c r="E25" s="136" t="s">
        <v>27</v>
      </c>
      <c r="F25" s="136">
        <v>0.98939999999999995</v>
      </c>
      <c r="G25" s="137">
        <v>0.9869957611781055</v>
      </c>
      <c r="H25" s="138">
        <v>33645.149803555549</v>
      </c>
      <c r="I25" s="138">
        <v>79.490654888888884</v>
      </c>
      <c r="J25" s="142">
        <v>17.950954444444445</v>
      </c>
      <c r="K25" s="140">
        <v>0</v>
      </c>
      <c r="L25" s="142">
        <v>35.557408571428574</v>
      </c>
      <c r="M25" s="140">
        <v>0</v>
      </c>
      <c r="N25" s="140">
        <v>0</v>
      </c>
      <c r="O25" s="143">
        <v>37.57978209490004</v>
      </c>
      <c r="P25" s="143">
        <v>0.46693319082260132</v>
      </c>
      <c r="Q25" s="143">
        <v>1.0620441436767578</v>
      </c>
      <c r="R25" s="143">
        <v>9.6689171963992724</v>
      </c>
      <c r="S25" s="143">
        <v>8.5807641808143593</v>
      </c>
      <c r="T25" s="140">
        <v>0</v>
      </c>
      <c r="U25" s="143">
        <v>1.3180241592311339</v>
      </c>
      <c r="V25" s="143">
        <v>4.5959729692369864</v>
      </c>
      <c r="W25" s="143">
        <v>1.1413922309875488</v>
      </c>
      <c r="X25" s="143">
        <v>0.45295948653150814</v>
      </c>
      <c r="Y25" s="143">
        <v>0.51881468296051025</v>
      </c>
      <c r="Z25" s="143">
        <v>0.25330361723899841</v>
      </c>
      <c r="AA25" s="143">
        <v>0.158696249127388</v>
      </c>
      <c r="AB25" s="140">
        <v>0</v>
      </c>
      <c r="AC25" s="143">
        <v>1.5085949815189601</v>
      </c>
      <c r="AD25" s="139">
        <f t="shared" si="2"/>
        <v>2542.650527027527</v>
      </c>
      <c r="AE25" s="141">
        <v>73592.112684273263</v>
      </c>
      <c r="AF25" s="141">
        <v>923.73804808298678</v>
      </c>
      <c r="AG25" s="136">
        <f t="shared" si="3"/>
        <v>67.979834525273802</v>
      </c>
      <c r="AH25" s="136">
        <f t="shared" si="0"/>
        <v>34088.444071325866</v>
      </c>
      <c r="AI25" s="136">
        <f t="shared" si="4"/>
        <v>2396197.609073868</v>
      </c>
      <c r="AJ25" s="136">
        <f t="shared" si="1"/>
        <v>13.834783090213238</v>
      </c>
      <c r="AK25" s="136">
        <f t="shared" si="5"/>
        <v>0.20351304452013178</v>
      </c>
      <c r="AL25" s="130">
        <f t="shared" si="6"/>
        <v>3.1242359412980742</v>
      </c>
      <c r="AM25" s="130">
        <f t="shared" si="7"/>
        <v>0</v>
      </c>
      <c r="AN25" s="130">
        <f t="shared" si="8"/>
        <v>12.819064823387157</v>
      </c>
      <c r="AO25" s="130">
        <f t="shared" si="9"/>
        <v>0</v>
      </c>
      <c r="AP25" s="130">
        <f t="shared" si="10"/>
        <v>0</v>
      </c>
      <c r="AQ25" s="130">
        <f t="shared" si="11"/>
        <v>15.943300764685231</v>
      </c>
      <c r="AR25" s="130">
        <f t="shared" si="12"/>
        <v>0.23452985544937993</v>
      </c>
    </row>
    <row r="26" spans="1:44" x14ac:dyDescent="0.25">
      <c r="A26" s="157">
        <v>40072.604861111111</v>
      </c>
      <c r="B26" s="157">
        <v>40072.611805555556</v>
      </c>
      <c r="C26" s="136" t="s">
        <v>32</v>
      </c>
      <c r="D26" s="136" t="s">
        <v>36</v>
      </c>
      <c r="E26" s="136" t="s">
        <v>36</v>
      </c>
      <c r="F26" s="136">
        <v>0.9919</v>
      </c>
      <c r="G26" s="137">
        <v>0.98967833479771394</v>
      </c>
      <c r="H26" s="138">
        <v>18939.836163444445</v>
      </c>
      <c r="I26" s="138">
        <v>41.446395777777781</v>
      </c>
      <c r="J26" s="142">
        <v>8.8388370000000016</v>
      </c>
      <c r="K26" s="140">
        <v>0</v>
      </c>
      <c r="L26" s="140">
        <v>0</v>
      </c>
      <c r="M26" s="140">
        <v>0</v>
      </c>
      <c r="N26" s="140">
        <v>0</v>
      </c>
      <c r="O26" s="143">
        <v>37.88951508401486</v>
      </c>
      <c r="P26" s="143">
        <v>0.46693319082260132</v>
      </c>
      <c r="Q26" s="143">
        <v>1.1169774532318115</v>
      </c>
      <c r="R26" s="143">
        <v>9.5745393642508567</v>
      </c>
      <c r="S26" s="143">
        <v>8.5551836907691285</v>
      </c>
      <c r="T26" s="140">
        <v>0</v>
      </c>
      <c r="U26" s="143">
        <v>1.174334844217648</v>
      </c>
      <c r="V26" s="143">
        <v>4.3599049862374955</v>
      </c>
      <c r="W26" s="143">
        <v>1.0925626754760742</v>
      </c>
      <c r="X26" s="143">
        <v>0.34485915303230286</v>
      </c>
      <c r="Y26" s="143">
        <v>0.57374799251556396</v>
      </c>
      <c r="Z26" s="143">
        <v>0.3021332323551178</v>
      </c>
      <c r="AA26" s="143">
        <v>0.21668142080307007</v>
      </c>
      <c r="AB26" s="140">
        <v>0</v>
      </c>
      <c r="AC26" s="143">
        <v>1.4221625328063965</v>
      </c>
      <c r="AD26" s="139">
        <f t="shared" si="2"/>
        <v>2502.4489409707239</v>
      </c>
      <c r="AE26" s="141">
        <v>73372.142248959368</v>
      </c>
      <c r="AF26" s="141">
        <v>907.84112498210413</v>
      </c>
      <c r="AG26" s="136">
        <f t="shared" si="3"/>
        <v>66.610248161642247</v>
      </c>
      <c r="AH26" s="136">
        <f t="shared" si="0"/>
        <v>19137.365644480502</v>
      </c>
      <c r="AI26" s="136">
        <f t="shared" si="4"/>
        <v>4200743.912309085</v>
      </c>
      <c r="AJ26" s="136">
        <f t="shared" si="1"/>
        <v>12.645809216649244</v>
      </c>
      <c r="AK26" s="136">
        <f t="shared" si="5"/>
        <v>0.1898478021874625</v>
      </c>
      <c r="AL26" s="130">
        <f t="shared" si="6"/>
        <v>2.6968387552528781</v>
      </c>
      <c r="AM26" s="130">
        <f t="shared" si="7"/>
        <v>0</v>
      </c>
      <c r="AN26" s="130">
        <f t="shared" si="8"/>
        <v>0</v>
      </c>
      <c r="AO26" s="130">
        <f t="shared" si="9"/>
        <v>0</v>
      </c>
      <c r="AP26" s="130">
        <f t="shared" si="10"/>
        <v>0</v>
      </c>
      <c r="AQ26" s="130">
        <f t="shared" si="11"/>
        <v>2.6968387552528781</v>
      </c>
      <c r="AR26" s="130">
        <f t="shared" si="12"/>
        <v>4.0486844437337834E-2</v>
      </c>
    </row>
    <row r="27" spans="1:44" x14ac:dyDescent="0.25">
      <c r="A27" s="157">
        <v>40072.515277777777</v>
      </c>
      <c r="B27" s="157">
        <v>40072.522222685184</v>
      </c>
      <c r="C27" s="136" t="s">
        <v>32</v>
      </c>
      <c r="D27" s="136" t="s">
        <v>33</v>
      </c>
      <c r="E27" s="136" t="s">
        <v>33</v>
      </c>
      <c r="F27" s="136">
        <v>0.98780000000000001</v>
      </c>
      <c r="G27" s="137">
        <v>0.98443139513509514</v>
      </c>
      <c r="H27" s="138">
        <v>31646.994290400005</v>
      </c>
      <c r="I27" s="138">
        <v>108.24907920000001</v>
      </c>
      <c r="J27" s="142">
        <v>27.735432300000003</v>
      </c>
      <c r="K27" s="140">
        <v>0</v>
      </c>
      <c r="L27" s="142">
        <v>32.793877125000002</v>
      </c>
      <c r="M27" s="140">
        <v>0</v>
      </c>
      <c r="N27" s="140">
        <v>0</v>
      </c>
      <c r="O27" s="143">
        <v>37.698753390089578</v>
      </c>
      <c r="P27" s="143">
        <v>0.46693319082260132</v>
      </c>
      <c r="Q27" s="143">
        <v>1.0620441436767578</v>
      </c>
      <c r="R27" s="143">
        <v>9.6713151931762695</v>
      </c>
      <c r="S27" s="143">
        <v>8.5940122604370117</v>
      </c>
      <c r="T27" s="140">
        <v>0</v>
      </c>
      <c r="U27" s="143">
        <v>1.16583959848674</v>
      </c>
      <c r="V27" s="143">
        <v>4.5927376579100985</v>
      </c>
      <c r="W27" s="143">
        <v>1.1413922309875488</v>
      </c>
      <c r="X27" s="143">
        <v>0.345795471161784</v>
      </c>
      <c r="Y27" s="143">
        <v>0.51881468296051025</v>
      </c>
      <c r="Z27" s="143">
        <v>0.25330361723899841</v>
      </c>
      <c r="AA27" s="143">
        <v>0.158696249127388</v>
      </c>
      <c r="AB27" s="140">
        <v>0</v>
      </c>
      <c r="AC27" s="143">
        <v>1.4160751928183739</v>
      </c>
      <c r="AD27" s="139">
        <f t="shared" si="2"/>
        <v>2506.6199760807917</v>
      </c>
      <c r="AE27" s="141">
        <v>73347.055414404036</v>
      </c>
      <c r="AF27" s="141">
        <v>914.34770732637185</v>
      </c>
      <c r="AG27" s="136">
        <f t="shared" si="3"/>
        <v>67.064711957300673</v>
      </c>
      <c r="AH27" s="136">
        <f t="shared" si="0"/>
        <v>32147.485794128941</v>
      </c>
      <c r="AI27" s="136">
        <f t="shared" si="4"/>
        <v>2504866.7024001502</v>
      </c>
      <c r="AJ27" s="136">
        <f t="shared" si="1"/>
        <v>19.694387531775842</v>
      </c>
      <c r="AK27" s="136">
        <f t="shared" si="5"/>
        <v>0.29366244865578534</v>
      </c>
      <c r="AL27" s="130">
        <f t="shared" si="6"/>
        <v>5.0460692701904577</v>
      </c>
      <c r="AM27" s="130">
        <f t="shared" si="7"/>
        <v>0</v>
      </c>
      <c r="AN27" s="130">
        <f t="shared" si="8"/>
        <v>12.358933513553408</v>
      </c>
      <c r="AO27" s="130">
        <f t="shared" si="9"/>
        <v>0</v>
      </c>
      <c r="AP27" s="130">
        <f t="shared" si="10"/>
        <v>0</v>
      </c>
      <c r="AQ27" s="130">
        <f t="shared" si="11"/>
        <v>17.405002783743868</v>
      </c>
      <c r="AR27" s="130">
        <f t="shared" si="12"/>
        <v>0.25952549822066534</v>
      </c>
    </row>
    <row r="28" spans="1:44" x14ac:dyDescent="0.25">
      <c r="A28" s="157">
        <v>40072.613194444442</v>
      </c>
      <c r="B28" s="157">
        <v>40072.620833912042</v>
      </c>
      <c r="C28" s="136" t="s">
        <v>32</v>
      </c>
      <c r="D28" s="136" t="s">
        <v>28</v>
      </c>
      <c r="E28" s="136" t="s">
        <v>28</v>
      </c>
      <c r="F28" s="136">
        <v>0.9879</v>
      </c>
      <c r="G28" s="137">
        <v>0.98451941243208307</v>
      </c>
      <c r="H28" s="138">
        <v>10518.751010727274</v>
      </c>
      <c r="I28" s="138">
        <v>35.657076454545454</v>
      </c>
      <c r="J28" s="142">
        <v>13.126426909090908</v>
      </c>
      <c r="K28" s="140">
        <v>0</v>
      </c>
      <c r="L28" s="142">
        <v>19.0016605</v>
      </c>
      <c r="M28" s="140">
        <v>0</v>
      </c>
      <c r="N28" s="140">
        <v>0</v>
      </c>
      <c r="O28" s="143">
        <v>38.006856629854646</v>
      </c>
      <c r="P28" s="143">
        <v>0.46693319082260132</v>
      </c>
      <c r="Q28" s="143">
        <v>1.1169774532318115</v>
      </c>
      <c r="R28" s="143">
        <v>9.5444342335522219</v>
      </c>
      <c r="S28" s="143">
        <v>8.5070238606362931</v>
      </c>
      <c r="T28" s="140">
        <v>0</v>
      </c>
      <c r="U28" s="143">
        <v>1.1749626398086548</v>
      </c>
      <c r="V28" s="143">
        <v>4.4989996280002611</v>
      </c>
      <c r="W28" s="143">
        <v>1.0925626754760742</v>
      </c>
      <c r="X28" s="143">
        <v>0.34485915303230286</v>
      </c>
      <c r="Y28" s="143">
        <v>0.57374799251556396</v>
      </c>
      <c r="Z28" s="143">
        <v>0.3021332323551178</v>
      </c>
      <c r="AA28" s="143">
        <v>0.21668142080307007</v>
      </c>
      <c r="AB28" s="140">
        <v>0</v>
      </c>
      <c r="AC28" s="143">
        <v>1.4202219218578629</v>
      </c>
      <c r="AD28" s="139">
        <f t="shared" si="2"/>
        <v>2526.1495028349404</v>
      </c>
      <c r="AE28" s="141">
        <v>73817.581824352063</v>
      </c>
      <c r="AF28" s="141">
        <v>911.10737996062483</v>
      </c>
      <c r="AG28" s="136">
        <f t="shared" si="3"/>
        <v>67.255743571014449</v>
      </c>
      <c r="AH28" s="136">
        <f t="shared" si="0"/>
        <v>10684.147897848492</v>
      </c>
      <c r="AI28" s="136">
        <f t="shared" si="4"/>
        <v>7595603.6507988125</v>
      </c>
      <c r="AJ28" s="136">
        <f t="shared" si="1"/>
        <v>19.671690175509259</v>
      </c>
      <c r="AK28" s="136">
        <f t="shared" si="5"/>
        <v>0.29249085849059392</v>
      </c>
      <c r="AL28" s="130">
        <f t="shared" si="6"/>
        <v>7.2417323275584193</v>
      </c>
      <c r="AM28" s="130">
        <f t="shared" si="7"/>
        <v>0</v>
      </c>
      <c r="AN28" s="130">
        <f t="shared" si="8"/>
        <v>21.714881318216072</v>
      </c>
      <c r="AO28" s="130">
        <f t="shared" si="9"/>
        <v>0</v>
      </c>
      <c r="AP28" s="130">
        <f t="shared" si="10"/>
        <v>0</v>
      </c>
      <c r="AQ28" s="130">
        <f t="shared" si="11"/>
        <v>28.956613645774492</v>
      </c>
      <c r="AR28" s="130">
        <f t="shared" si="12"/>
        <v>0.43054484432544543</v>
      </c>
    </row>
    <row r="29" spans="1:44" x14ac:dyDescent="0.25">
      <c r="A29" s="157">
        <v>40079.461805555555</v>
      </c>
      <c r="B29" s="157">
        <v>40079.468750462962</v>
      </c>
      <c r="C29" s="136" t="s">
        <v>32</v>
      </c>
      <c r="D29" s="136" t="s">
        <v>127</v>
      </c>
      <c r="E29" s="136" t="s">
        <v>128</v>
      </c>
      <c r="F29" s="136">
        <v>0.98360000000000003</v>
      </c>
      <c r="G29" s="137">
        <v>0.98047242738330387</v>
      </c>
      <c r="H29" s="138">
        <v>515323.54351690004</v>
      </c>
      <c r="I29" s="138">
        <v>753.46250659999998</v>
      </c>
      <c r="J29" s="142">
        <v>472.81579350000004</v>
      </c>
      <c r="K29" s="142">
        <v>213.89448899999999</v>
      </c>
      <c r="L29" s="142">
        <v>41.40753800000001</v>
      </c>
      <c r="M29" s="140">
        <v>0</v>
      </c>
      <c r="N29" s="142">
        <v>86.089601833333333</v>
      </c>
      <c r="O29" s="143">
        <v>34.970654545149124</v>
      </c>
      <c r="P29" s="143">
        <v>0.48829615116119385</v>
      </c>
      <c r="Q29" s="143">
        <v>1.2115848064422607</v>
      </c>
      <c r="R29" s="143">
        <v>9.830012321472168</v>
      </c>
      <c r="S29" s="143">
        <v>9.7781305313110352</v>
      </c>
      <c r="T29" s="140">
        <v>0</v>
      </c>
      <c r="U29" s="143">
        <v>1.0895107984542847</v>
      </c>
      <c r="V29" s="143">
        <v>4.9043245315551758</v>
      </c>
      <c r="W29" s="143">
        <v>1.2726218700408936</v>
      </c>
      <c r="X29" s="143">
        <v>0.36622211337089539</v>
      </c>
      <c r="Y29" s="143">
        <v>0.67751091718673706</v>
      </c>
      <c r="Z29" s="143">
        <v>0.34791100025177002</v>
      </c>
      <c r="AA29" s="143">
        <v>0.23499251902103424</v>
      </c>
      <c r="AB29" s="143">
        <v>3.9674062281847E-2</v>
      </c>
      <c r="AC29" s="143">
        <v>1.6144291162490845</v>
      </c>
      <c r="AD29" s="139">
        <f t="shared" si="2"/>
        <v>2783.7093154371278</v>
      </c>
      <c r="AE29" s="141">
        <v>78654.044399289138</v>
      </c>
      <c r="AF29" s="141">
        <v>938.77468771396923</v>
      </c>
      <c r="AG29" s="136">
        <f t="shared" si="3"/>
        <v>73.838425968383333</v>
      </c>
      <c r="AH29" s="136">
        <f t="shared" si="0"/>
        <v>525586.98146382498</v>
      </c>
      <c r="AI29" s="136">
        <f t="shared" si="4"/>
        <v>170146.26486628983</v>
      </c>
      <c r="AJ29" s="136">
        <f t="shared" si="1"/>
        <v>9.3114585577533155</v>
      </c>
      <c r="AK29" s="136">
        <f t="shared" si="5"/>
        <v>0.12610586473959184</v>
      </c>
      <c r="AL29" s="130">
        <f t="shared" si="6"/>
        <v>5.8431635656208769</v>
      </c>
      <c r="AM29" s="130">
        <f t="shared" si="7"/>
        <v>3.9650340646200153</v>
      </c>
      <c r="AN29" s="130">
        <f t="shared" si="8"/>
        <v>1.0599989619313097</v>
      </c>
      <c r="AO29" s="130">
        <f t="shared" si="9"/>
        <v>0</v>
      </c>
      <c r="AP29" s="130">
        <f t="shared" si="10"/>
        <v>2.7357803945402828</v>
      </c>
      <c r="AQ29" s="130">
        <f t="shared" si="11"/>
        <v>13.603976986712485</v>
      </c>
      <c r="AR29" s="130">
        <f t="shared" si="12"/>
        <v>0.18423980208540108</v>
      </c>
    </row>
    <row r="30" spans="1:44" x14ac:dyDescent="0.25">
      <c r="A30" s="157">
        <v>40072.524305555555</v>
      </c>
      <c r="B30" s="157">
        <v>40072.531944907409</v>
      </c>
      <c r="C30" s="259" t="s">
        <v>32</v>
      </c>
      <c r="D30" s="136" t="s">
        <v>29</v>
      </c>
      <c r="E30" s="136" t="s">
        <v>29</v>
      </c>
      <c r="F30" s="136">
        <v>0.98170000000000002</v>
      </c>
      <c r="G30" s="137">
        <v>0.97802263587985372</v>
      </c>
      <c r="H30" s="138">
        <v>13873.873574454543</v>
      </c>
      <c r="I30" s="138">
        <v>51.55291990909091</v>
      </c>
      <c r="J30" s="142">
        <v>23.467552454545455</v>
      </c>
      <c r="K30" s="142">
        <v>11.137027</v>
      </c>
      <c r="L30" s="142">
        <v>24.519252333333338</v>
      </c>
      <c r="M30" s="140">
        <v>0</v>
      </c>
      <c r="N30" s="142">
        <v>21.535563</v>
      </c>
      <c r="O30" s="143">
        <v>37.66200594103227</v>
      </c>
      <c r="P30" s="143">
        <v>0.46693319082260132</v>
      </c>
      <c r="Q30" s="143">
        <v>1.0620441436767578</v>
      </c>
      <c r="R30" s="143">
        <v>9.6713151931762695</v>
      </c>
      <c r="S30" s="143">
        <v>8.5940122604370117</v>
      </c>
      <c r="T30" s="140">
        <v>0</v>
      </c>
      <c r="U30" s="143">
        <v>1.2053253909365842</v>
      </c>
      <c r="V30" s="143">
        <v>4.6027713380650468</v>
      </c>
      <c r="W30" s="143">
        <v>1.1413922309875488</v>
      </c>
      <c r="X30" s="143">
        <v>0.34485915303230286</v>
      </c>
      <c r="Y30" s="143">
        <v>0.51881468296051025</v>
      </c>
      <c r="Z30" s="143">
        <v>0.25330361723899841</v>
      </c>
      <c r="AA30" s="143">
        <v>0.158696249127388</v>
      </c>
      <c r="AB30" s="140">
        <v>0</v>
      </c>
      <c r="AC30" s="143">
        <v>1.4160588979721069</v>
      </c>
      <c r="AD30" s="139">
        <f t="shared" si="2"/>
        <v>2522.4519115090447</v>
      </c>
      <c r="AE30" s="141">
        <v>73737.791739573833</v>
      </c>
      <c r="AF30" s="141">
        <v>914.18194580078125</v>
      </c>
      <c r="AG30" s="136">
        <f t="shared" si="3"/>
        <v>67.409757931536376</v>
      </c>
      <c r="AH30" s="136">
        <f t="shared" si="0"/>
        <v>14185.636472486403</v>
      </c>
      <c r="AI30" s="136">
        <f t="shared" si="4"/>
        <v>5712381.521576154</v>
      </c>
      <c r="AJ30" s="136">
        <f t="shared" si="1"/>
        <v>21.389671901467228</v>
      </c>
      <c r="AK30" s="136">
        <f t="shared" si="5"/>
        <v>0.31730824375888278</v>
      </c>
      <c r="AL30" s="130">
        <f t="shared" si="6"/>
        <v>9.736853862368374</v>
      </c>
      <c r="AM30" s="130">
        <f t="shared" si="7"/>
        <v>6.9312471701270493</v>
      </c>
      <c r="AN30" s="130">
        <f t="shared" si="8"/>
        <v>21.073081165250812</v>
      </c>
      <c r="AO30" s="130">
        <f t="shared" si="9"/>
        <v>0</v>
      </c>
      <c r="AP30" s="130">
        <f t="shared" si="10"/>
        <v>22.976377053000302</v>
      </c>
      <c r="AQ30" s="130">
        <f t="shared" si="11"/>
        <v>60.717559250746532</v>
      </c>
      <c r="AR30" s="130">
        <f t="shared" si="12"/>
        <v>0.90072359127017387</v>
      </c>
    </row>
    <row r="31" spans="1:44" x14ac:dyDescent="0.25">
      <c r="A31" s="157">
        <v>40072.62222222222</v>
      </c>
      <c r="B31" s="157">
        <v>40072.640974594906</v>
      </c>
      <c r="C31" s="136" t="s">
        <v>32</v>
      </c>
      <c r="D31" s="136" t="s">
        <v>121</v>
      </c>
      <c r="E31" s="136" t="s">
        <v>121</v>
      </c>
      <c r="F31" s="136">
        <v>0.98329999999999995</v>
      </c>
      <c r="G31" s="137">
        <v>0.97894922826774922</v>
      </c>
      <c r="H31" s="138">
        <v>6922.8166484800004</v>
      </c>
      <c r="I31" s="138">
        <v>31.256889160000004</v>
      </c>
      <c r="J31" s="142">
        <v>14.856612874999998</v>
      </c>
      <c r="K31" s="142">
        <v>9.3136124999999996</v>
      </c>
      <c r="L31" s="142">
        <v>30.211033333333333</v>
      </c>
      <c r="M31" s="140">
        <v>0</v>
      </c>
      <c r="N31" s="140">
        <v>0</v>
      </c>
      <c r="O31" s="143">
        <v>38.258876165310475</v>
      </c>
      <c r="P31" s="143">
        <v>0.46693319082260132</v>
      </c>
      <c r="Q31" s="143">
        <v>1.1169774532318115</v>
      </c>
      <c r="R31" s="143">
        <v>9.4840115250589729</v>
      </c>
      <c r="S31" s="143">
        <v>8.4551351467489742</v>
      </c>
      <c r="T31" s="140">
        <v>0</v>
      </c>
      <c r="U31" s="143">
        <v>1.1749626398086548</v>
      </c>
      <c r="V31" s="143">
        <v>4.5009659817236578</v>
      </c>
      <c r="W31" s="143">
        <v>1.0925626754760742</v>
      </c>
      <c r="X31" s="143">
        <v>0.34485915303230286</v>
      </c>
      <c r="Y31" s="143">
        <v>0.57374799251556396</v>
      </c>
      <c r="Z31" s="143">
        <v>0.3021332323551178</v>
      </c>
      <c r="AA31" s="143">
        <v>0.21668142080307007</v>
      </c>
      <c r="AB31" s="140">
        <v>0</v>
      </c>
      <c r="AC31" s="143">
        <v>1.3546423746440623</v>
      </c>
      <c r="AD31" s="139">
        <f t="shared" si="2"/>
        <v>2513.7009484469381</v>
      </c>
      <c r="AE31" s="141">
        <v>73651.184164059057</v>
      </c>
      <c r="AF31" s="141">
        <v>908.68151721977119</v>
      </c>
      <c r="AG31" s="136">
        <f t="shared" si="3"/>
        <v>66.92546977122997</v>
      </c>
      <c r="AH31" s="136">
        <f t="shared" si="0"/>
        <v>7071.6809907802117</v>
      </c>
      <c r="AI31" s="136">
        <f t="shared" si="4"/>
        <v>11419158.057912977</v>
      </c>
      <c r="AJ31" s="136">
        <f t="shared" si="1"/>
        <v>25.924684866583114</v>
      </c>
      <c r="AK31" s="136">
        <f t="shared" si="5"/>
        <v>0.38736649821362418</v>
      </c>
      <c r="AL31" s="130">
        <f t="shared" si="6"/>
        <v>12.32217976004098</v>
      </c>
      <c r="AM31" s="130">
        <f t="shared" si="7"/>
        <v>11.587164087059582</v>
      </c>
      <c r="AN31" s="130">
        <f t="shared" si="8"/>
        <v>51.904292487990226</v>
      </c>
      <c r="AO31" s="130">
        <f t="shared" si="9"/>
        <v>0</v>
      </c>
      <c r="AP31" s="130">
        <f t="shared" si="10"/>
        <v>0</v>
      </c>
      <c r="AQ31" s="130">
        <f t="shared" si="11"/>
        <v>75.813636335090791</v>
      </c>
      <c r="AR31" s="130">
        <f t="shared" si="12"/>
        <v>1.1328069357487227</v>
      </c>
    </row>
    <row r="32" spans="1:44" x14ac:dyDescent="0.25">
      <c r="A32" s="157">
        <v>40072.533333333333</v>
      </c>
      <c r="B32" s="157">
        <v>40072.540277777778</v>
      </c>
      <c r="C32" s="136" t="s">
        <v>32</v>
      </c>
      <c r="D32" s="136" t="s">
        <v>30</v>
      </c>
      <c r="E32" s="136" t="s">
        <v>30</v>
      </c>
      <c r="F32" s="136">
        <v>0.97989999999999999</v>
      </c>
      <c r="G32" s="137">
        <v>0.97576246751429907</v>
      </c>
      <c r="H32" s="138">
        <v>18294.034531666668</v>
      </c>
      <c r="I32" s="138">
        <v>78.482489888888892</v>
      </c>
      <c r="J32" s="142">
        <v>37.296245555555551</v>
      </c>
      <c r="K32" s="140">
        <v>0</v>
      </c>
      <c r="L32" s="142">
        <v>36.971560500000002</v>
      </c>
      <c r="M32" s="140">
        <v>0</v>
      </c>
      <c r="N32" s="140">
        <v>0</v>
      </c>
      <c r="O32" s="143">
        <v>37.693890330591977</v>
      </c>
      <c r="P32" s="143">
        <v>0.46693319082260132</v>
      </c>
      <c r="Q32" s="143">
        <v>1.0620441436767578</v>
      </c>
      <c r="R32" s="143">
        <v>9.6713151931762695</v>
      </c>
      <c r="S32" s="143">
        <v>8.5940122604370117</v>
      </c>
      <c r="T32" s="140">
        <v>0</v>
      </c>
      <c r="U32" s="143">
        <v>1.2176885604858398</v>
      </c>
      <c r="V32" s="143">
        <v>4.6366683675809259</v>
      </c>
      <c r="W32" s="143">
        <v>1.1413922309875488</v>
      </c>
      <c r="X32" s="143">
        <v>0.34485915303230286</v>
      </c>
      <c r="Y32" s="143">
        <v>0.51881468296051025</v>
      </c>
      <c r="Z32" s="143">
        <v>0.25330361723899841</v>
      </c>
      <c r="AA32" s="143">
        <v>0.158696249127388</v>
      </c>
      <c r="AB32" s="140">
        <v>0</v>
      </c>
      <c r="AC32" s="143">
        <v>1.4160588979721069</v>
      </c>
      <c r="AD32" s="139">
        <f t="shared" si="2"/>
        <v>2589.5864382248728</v>
      </c>
      <c r="AE32" s="141">
        <v>75582.928051195893</v>
      </c>
      <c r="AF32" s="141">
        <v>914.4130190581651</v>
      </c>
      <c r="AG32" s="136">
        <f t="shared" si="3"/>
        <v>69.114013428550109</v>
      </c>
      <c r="AH32" s="136">
        <f t="shared" si="0"/>
        <v>18748.450714926257</v>
      </c>
      <c r="AI32" s="136">
        <f t="shared" si="4"/>
        <v>4437191.4027937995</v>
      </c>
      <c r="AJ32" s="136">
        <f t="shared" si="1"/>
        <v>25.293829373113397</v>
      </c>
      <c r="AK32" s="136">
        <f t="shared" si="5"/>
        <v>0.36597251582361212</v>
      </c>
      <c r="AL32" s="130">
        <f t="shared" si="6"/>
        <v>12.020068077293724</v>
      </c>
      <c r="AM32" s="130">
        <f t="shared" si="7"/>
        <v>0</v>
      </c>
      <c r="AN32" s="130">
        <f t="shared" si="8"/>
        <v>24.681954975645422</v>
      </c>
      <c r="AO32" s="130">
        <f t="shared" si="9"/>
        <v>0</v>
      </c>
      <c r="AP32" s="130">
        <f t="shared" si="10"/>
        <v>0</v>
      </c>
      <c r="AQ32" s="130">
        <f t="shared" si="11"/>
        <v>36.702023052939147</v>
      </c>
      <c r="AR32" s="130">
        <f t="shared" si="12"/>
        <v>0.5310359105520851</v>
      </c>
    </row>
    <row r="33" spans="1:44" x14ac:dyDescent="0.25">
      <c r="A33" s="157">
        <v>40072.542361111111</v>
      </c>
      <c r="B33" s="157">
        <v>40072.549305555556</v>
      </c>
      <c r="C33" s="136" t="s">
        <v>32</v>
      </c>
      <c r="D33" s="136" t="s">
        <v>31</v>
      </c>
      <c r="E33" s="136" t="s">
        <v>31</v>
      </c>
      <c r="F33" s="136">
        <v>0.98060000000000003</v>
      </c>
      <c r="G33" s="137">
        <v>0.97571945749476108</v>
      </c>
      <c r="H33" s="138">
        <v>23779.868937333333</v>
      </c>
      <c r="I33" s="138">
        <v>115.15355699999999</v>
      </c>
      <c r="J33" s="142">
        <v>43.622635222222215</v>
      </c>
      <c r="K33" s="142">
        <v>17.524448</v>
      </c>
      <c r="L33" s="142">
        <v>33.312624</v>
      </c>
      <c r="M33" s="140">
        <v>0</v>
      </c>
      <c r="N33" s="142">
        <v>32.527064000000003</v>
      </c>
      <c r="O33" s="143">
        <v>37.76770742003707</v>
      </c>
      <c r="P33" s="143">
        <v>0.46693319082260132</v>
      </c>
      <c r="Q33" s="143">
        <v>1.0620441436767578</v>
      </c>
      <c r="R33" s="143">
        <v>9.6365064978728405</v>
      </c>
      <c r="S33" s="143">
        <v>8.5940122604370117</v>
      </c>
      <c r="T33" s="140">
        <v>0</v>
      </c>
      <c r="U33" s="143">
        <v>1.2176885604858398</v>
      </c>
      <c r="V33" s="143">
        <v>4.6449170112609863</v>
      </c>
      <c r="W33" s="143">
        <v>1.1413922309875488</v>
      </c>
      <c r="X33" s="143">
        <v>0.34485915303230286</v>
      </c>
      <c r="Y33" s="143">
        <v>0.51881468296051025</v>
      </c>
      <c r="Z33" s="143">
        <v>0.25330361723899841</v>
      </c>
      <c r="AA33" s="143">
        <v>0.158696249127388</v>
      </c>
      <c r="AB33" s="140">
        <v>0</v>
      </c>
      <c r="AC33" s="143">
        <v>1.4160588979721069</v>
      </c>
      <c r="AD33" s="139">
        <f t="shared" si="2"/>
        <v>2541.8731539583118</v>
      </c>
      <c r="AE33" s="141">
        <v>74170.802196066914</v>
      </c>
      <c r="AF33" s="141">
        <v>915.64134188038611</v>
      </c>
      <c r="AG33" s="136">
        <f t="shared" si="3"/>
        <v>67.91385285115139</v>
      </c>
      <c r="AH33" s="136">
        <f t="shared" si="0"/>
        <v>24371.625219394595</v>
      </c>
      <c r="AI33" s="136">
        <f t="shared" si="4"/>
        <v>3350522.352769841</v>
      </c>
      <c r="AJ33" s="136">
        <f t="shared" si="1"/>
        <v>28.023574237158929</v>
      </c>
      <c r="AK33" s="136">
        <f t="shared" si="5"/>
        <v>0.41263413958532064</v>
      </c>
      <c r="AL33" s="130">
        <f t="shared" si="6"/>
        <v>10.615930488108571</v>
      </c>
      <c r="AM33" s="130">
        <f t="shared" si="7"/>
        <v>6.3970798942827871</v>
      </c>
      <c r="AN33" s="130">
        <f t="shared" si="8"/>
        <v>16.79287184903292</v>
      </c>
      <c r="AO33" s="130">
        <f t="shared" si="9"/>
        <v>0</v>
      </c>
      <c r="AP33" s="130">
        <f t="shared" si="10"/>
        <v>20.354737120991476</v>
      </c>
      <c r="AQ33" s="130">
        <f t="shared" si="11"/>
        <v>54.16061935241575</v>
      </c>
      <c r="AR33" s="130">
        <f t="shared" si="12"/>
        <v>0.7974900124002835</v>
      </c>
    </row>
    <row r="34" spans="1:44" x14ac:dyDescent="0.25">
      <c r="A34" s="157">
        <v>40072.661805555552</v>
      </c>
      <c r="B34" s="157">
        <v>40072.668749942131</v>
      </c>
      <c r="C34" s="136" t="s">
        <v>32</v>
      </c>
      <c r="D34" s="136" t="s">
        <v>123</v>
      </c>
      <c r="E34" s="136" t="s">
        <v>123</v>
      </c>
      <c r="F34" s="136">
        <v>0.97250000000000003</v>
      </c>
      <c r="G34" s="137">
        <v>0.96701076717439838</v>
      </c>
      <c r="H34" s="138">
        <v>16696.975293555555</v>
      </c>
      <c r="I34" s="138">
        <v>93.002594777777787</v>
      </c>
      <c r="J34" s="142">
        <v>45.912138888888904</v>
      </c>
      <c r="K34" s="142">
        <v>28.499717</v>
      </c>
      <c r="L34" s="142">
        <v>32.005585333333336</v>
      </c>
      <c r="M34" s="140">
        <v>0</v>
      </c>
      <c r="N34" s="140">
        <v>0</v>
      </c>
      <c r="O34" s="143">
        <v>38.090152740478516</v>
      </c>
      <c r="P34" s="143">
        <v>0.46693319082260132</v>
      </c>
      <c r="Q34" s="143">
        <v>1.1169774532318115</v>
      </c>
      <c r="R34" s="143">
        <v>9.4088563919067383</v>
      </c>
      <c r="S34" s="143">
        <v>8.4505748748779297</v>
      </c>
      <c r="T34" s="140">
        <v>0</v>
      </c>
      <c r="U34" s="143">
        <v>1.1749626398086548</v>
      </c>
      <c r="V34" s="143">
        <v>4.5045318603515625</v>
      </c>
      <c r="W34" s="143">
        <v>1.0925626754760742</v>
      </c>
      <c r="X34" s="143">
        <v>0.34485915303230286</v>
      </c>
      <c r="Y34" s="143">
        <v>0.57374799251556396</v>
      </c>
      <c r="Z34" s="143">
        <v>0.3021332323551178</v>
      </c>
      <c r="AA34" s="143">
        <v>0.21668142080307007</v>
      </c>
      <c r="AB34" s="140">
        <v>0</v>
      </c>
      <c r="AC34" s="143">
        <v>1.3489762457060916</v>
      </c>
      <c r="AD34" s="139">
        <f t="shared" si="2"/>
        <v>2590.4171354384489</v>
      </c>
      <c r="AE34" s="141">
        <v>76139.086942583162</v>
      </c>
      <c r="AF34" s="141">
        <v>908.5054931640625</v>
      </c>
      <c r="AG34" s="136">
        <f t="shared" si="3"/>
        <v>69.172778731832949</v>
      </c>
      <c r="AH34" s="136">
        <f t="shared" si="0"/>
        <v>17266.586743748521</v>
      </c>
      <c r="AI34" s="136">
        <f t="shared" si="4"/>
        <v>4819548.3977798605</v>
      </c>
      <c r="AJ34" s="136">
        <f t="shared" si="1"/>
        <v>32.556301390965082</v>
      </c>
      <c r="AK34" s="136">
        <f t="shared" si="5"/>
        <v>0.4706519238901537</v>
      </c>
      <c r="AL34" s="130">
        <f t="shared" si="6"/>
        <v>16.071911055192079</v>
      </c>
      <c r="AM34" s="130">
        <f t="shared" si="7"/>
        <v>14.964830472088812</v>
      </c>
      <c r="AN34" s="130">
        <f t="shared" si="8"/>
        <v>23.207893944928273</v>
      </c>
      <c r="AO34" s="130">
        <f t="shared" si="9"/>
        <v>0</v>
      </c>
      <c r="AP34" s="130">
        <f t="shared" si="10"/>
        <v>0</v>
      </c>
      <c r="AQ34" s="130">
        <f t="shared" si="11"/>
        <v>54.244635472209161</v>
      </c>
      <c r="AR34" s="130">
        <f t="shared" si="12"/>
        <v>0.78419049323583212</v>
      </c>
    </row>
    <row r="35" spans="1:44" x14ac:dyDescent="0.25">
      <c r="A35" s="157">
        <v>40073.627083333333</v>
      </c>
      <c r="B35" s="157">
        <v>40073.634027777778</v>
      </c>
      <c r="C35" s="136" t="s">
        <v>35</v>
      </c>
      <c r="D35" s="136" t="s">
        <v>19</v>
      </c>
      <c r="E35" s="136" t="s">
        <v>23</v>
      </c>
      <c r="F35" s="340">
        <v>0.99433389317636456</v>
      </c>
      <c r="G35" s="137">
        <v>0.99286531032125935</v>
      </c>
      <c r="H35" s="138">
        <v>41110.682028777788</v>
      </c>
      <c r="I35" s="138">
        <v>66.569336222222233</v>
      </c>
      <c r="J35" s="140">
        <v>0</v>
      </c>
      <c r="K35" s="140">
        <v>0</v>
      </c>
      <c r="L35" s="142">
        <v>25.849883000000002</v>
      </c>
      <c r="M35" s="140">
        <v>0</v>
      </c>
      <c r="N35" s="142">
        <v>29.474253000000001</v>
      </c>
      <c r="O35" s="143">
        <v>7.1901403300271269</v>
      </c>
      <c r="P35" s="140">
        <v>0</v>
      </c>
      <c r="Q35" s="143">
        <v>0.17395550012588501</v>
      </c>
      <c r="R35" s="143">
        <v>0.58474384903756849</v>
      </c>
      <c r="S35" s="143">
        <v>0.70906113239229751</v>
      </c>
      <c r="T35" s="140">
        <v>0</v>
      </c>
      <c r="U35" s="143">
        <v>58.42117154605139</v>
      </c>
      <c r="V35" s="143">
        <v>7.5920507277038141</v>
      </c>
      <c r="W35" s="143">
        <v>0.5157628059387207</v>
      </c>
      <c r="X35" s="143">
        <v>0.13974173128246298</v>
      </c>
      <c r="Y35" s="143">
        <v>0.14038515090942383</v>
      </c>
      <c r="Z35" s="143">
        <v>5.4933317005634308E-2</v>
      </c>
      <c r="AA35" s="143">
        <v>7.6296277344226837E-2</v>
      </c>
      <c r="AB35" s="140">
        <v>0</v>
      </c>
      <c r="AC35" s="143">
        <v>1.365573357773362</v>
      </c>
      <c r="AD35" s="139">
        <f t="shared" si="2"/>
        <v>3905.1830925324966</v>
      </c>
      <c r="AE35" s="141">
        <v>57408.739192414112</v>
      </c>
      <c r="AF35" s="141">
        <v>1678.1753113856353</v>
      </c>
      <c r="AG35" s="136">
        <f t="shared" si="3"/>
        <v>96.341928770486277</v>
      </c>
      <c r="AH35" s="136">
        <f t="shared" ref="AH35:AH66" si="13">H35/G35</f>
        <v>41406.101715322991</v>
      </c>
      <c r="AI35" s="136">
        <f t="shared" si="4"/>
        <v>3029843.4687267412</v>
      </c>
      <c r="AJ35" s="136">
        <f t="shared" ref="AJ35:AJ66" si="14">I35/1000000*$AI35*28/385.5</f>
        <v>14.649677613412415</v>
      </c>
      <c r="AK35" s="136">
        <f t="shared" si="5"/>
        <v>0.15205921036013395</v>
      </c>
      <c r="AL35" s="130">
        <f t="shared" si="6"/>
        <v>0</v>
      </c>
      <c r="AM35" s="130">
        <f t="shared" si="7"/>
        <v>0</v>
      </c>
      <c r="AN35" s="130">
        <f t="shared" si="8"/>
        <v>11.783719201411737</v>
      </c>
      <c r="AO35" s="130">
        <f t="shared" si="9"/>
        <v>0</v>
      </c>
      <c r="AP35" s="130">
        <f t="shared" si="10"/>
        <v>16.679042418238051</v>
      </c>
      <c r="AQ35" s="130">
        <f t="shared" si="11"/>
        <v>28.46276161964979</v>
      </c>
      <c r="AR35" s="130">
        <f t="shared" si="12"/>
        <v>0.29543483281776656</v>
      </c>
    </row>
    <row r="36" spans="1:44" x14ac:dyDescent="0.25">
      <c r="A36" s="157">
        <v>40073.711805555555</v>
      </c>
      <c r="B36" s="157">
        <v>40073.718750462962</v>
      </c>
      <c r="C36" s="136" t="s">
        <v>35</v>
      </c>
      <c r="D36" s="136" t="s">
        <v>20</v>
      </c>
      <c r="E36" s="136" t="s">
        <v>26</v>
      </c>
      <c r="F36" s="340">
        <v>0.99666393950890819</v>
      </c>
      <c r="G36" s="137">
        <v>0.99557787379904883</v>
      </c>
      <c r="H36" s="138">
        <v>79052.211449800016</v>
      </c>
      <c r="I36" s="138">
        <v>75.905234666666658</v>
      </c>
      <c r="J36" s="140">
        <v>0</v>
      </c>
      <c r="K36" s="140">
        <v>0</v>
      </c>
      <c r="L36" s="142">
        <v>37.921288500000003</v>
      </c>
      <c r="M36" s="140">
        <v>0</v>
      </c>
      <c r="N36" s="140">
        <v>0</v>
      </c>
      <c r="O36" s="143">
        <v>5.160417165118675</v>
      </c>
      <c r="P36" s="140">
        <v>0</v>
      </c>
      <c r="Q36" s="143">
        <v>0.11291848868131638</v>
      </c>
      <c r="R36" s="143">
        <v>0.2380443811416626</v>
      </c>
      <c r="S36" s="143">
        <v>0.3570665717124939</v>
      </c>
      <c r="T36" s="140">
        <v>0</v>
      </c>
      <c r="U36" s="143">
        <v>67.680345934967576</v>
      </c>
      <c r="V36" s="143">
        <v>7.5811397188242493</v>
      </c>
      <c r="W36" s="143">
        <v>0.54322946071624756</v>
      </c>
      <c r="X36" s="143">
        <v>0.10986663401126862</v>
      </c>
      <c r="Y36" s="143">
        <v>8.8503681123256683E-2</v>
      </c>
      <c r="Z36" s="143">
        <v>5.4933317005634308E-2</v>
      </c>
      <c r="AA36" s="143">
        <v>1.8311105668544769E-2</v>
      </c>
      <c r="AB36" s="140">
        <v>0</v>
      </c>
      <c r="AC36" s="143">
        <v>0.73549610376358032</v>
      </c>
      <c r="AD36" s="139">
        <f t="shared" si="2"/>
        <v>4155.2741897272263</v>
      </c>
      <c r="AE36" s="141">
        <v>55809.626387132841</v>
      </c>
      <c r="AF36" s="141">
        <v>1824.2064494277868</v>
      </c>
      <c r="AG36" s="136">
        <f t="shared" si="3"/>
        <v>101.80828039556292</v>
      </c>
      <c r="AH36" s="136">
        <f t="shared" si="13"/>
        <v>79403.343053560282</v>
      </c>
      <c r="AI36" s="136">
        <f t="shared" si="4"/>
        <v>1681140.5944828391</v>
      </c>
      <c r="AJ36" s="136">
        <f t="shared" si="14"/>
        <v>9.2684990850651694</v>
      </c>
      <c r="AK36" s="136">
        <f t="shared" si="5"/>
        <v>9.1038754893547111E-2</v>
      </c>
      <c r="AL36" s="130">
        <f t="shared" si="6"/>
        <v>0</v>
      </c>
      <c r="AM36" s="130">
        <f t="shared" si="7"/>
        <v>0</v>
      </c>
      <c r="AN36" s="130">
        <f t="shared" si="8"/>
        <v>9.5915927744794427</v>
      </c>
      <c r="AO36" s="130">
        <f t="shared" si="9"/>
        <v>0</v>
      </c>
      <c r="AP36" s="130">
        <f t="shared" si="10"/>
        <v>0</v>
      </c>
      <c r="AQ36" s="130">
        <f t="shared" si="11"/>
        <v>9.5915927744794427</v>
      </c>
      <c r="AR36" s="130">
        <f t="shared" si="12"/>
        <v>9.4212305101437216E-2</v>
      </c>
    </row>
    <row r="37" spans="1:44" x14ac:dyDescent="0.25">
      <c r="A37" s="157">
        <v>40079.574305555558</v>
      </c>
      <c r="B37" s="157">
        <v>40079.581249479168</v>
      </c>
      <c r="C37" s="136" t="s">
        <v>35</v>
      </c>
      <c r="D37" s="136" t="s">
        <v>120</v>
      </c>
      <c r="E37" s="136" t="s">
        <v>120</v>
      </c>
      <c r="F37" s="340">
        <v>0.99731342330221273</v>
      </c>
      <c r="G37" s="137">
        <v>0.99714259949405659</v>
      </c>
      <c r="H37" s="138">
        <v>525301.26266870007</v>
      </c>
      <c r="I37" s="138">
        <v>71.24158083333333</v>
      </c>
      <c r="J37" s="140">
        <v>0</v>
      </c>
      <c r="K37" s="140">
        <v>0</v>
      </c>
      <c r="L37" s="142">
        <v>91.39814075000001</v>
      </c>
      <c r="M37" s="140">
        <v>0</v>
      </c>
      <c r="N37" s="142">
        <v>59.486387499999999</v>
      </c>
      <c r="O37" s="143">
        <v>10.973263856334691</v>
      </c>
      <c r="P37" s="143">
        <v>0.103194899709195</v>
      </c>
      <c r="Q37" s="143">
        <v>0.27517251077027249</v>
      </c>
      <c r="R37" s="143">
        <v>2.1015387505062852</v>
      </c>
      <c r="S37" s="143">
        <v>2.2731916789131081</v>
      </c>
      <c r="T37" s="140">
        <v>0</v>
      </c>
      <c r="U37" s="143">
        <v>44.110507324252502</v>
      </c>
      <c r="V37" s="143">
        <v>9.7855882426446801</v>
      </c>
      <c r="W37" s="143">
        <v>1.0641053186932967</v>
      </c>
      <c r="X37" s="143">
        <v>0.4901177840829708</v>
      </c>
      <c r="Y37" s="143">
        <v>0.5192534046914965</v>
      </c>
      <c r="Z37" s="143">
        <v>0.25485188405472559</v>
      </c>
      <c r="AA37" s="143">
        <v>0.18102359422737713</v>
      </c>
      <c r="AB37" s="143">
        <v>3.9674062281847E-2</v>
      </c>
      <c r="AC37" s="143">
        <v>3.3651807269611753</v>
      </c>
      <c r="AD37" s="139">
        <f t="shared" si="2"/>
        <v>3392.9524039171451</v>
      </c>
      <c r="AE37" s="141">
        <v>52199.546070170014</v>
      </c>
      <c r="AF37" s="141">
        <v>1588.1581427649644</v>
      </c>
      <c r="AG37" s="136">
        <f t="shared" si="3"/>
        <v>82.901134139975397</v>
      </c>
      <c r="AH37" s="136">
        <f t="shared" si="13"/>
        <v>526806.5599997777</v>
      </c>
      <c r="AI37" s="136">
        <f t="shared" si="4"/>
        <v>206904.401448388</v>
      </c>
      <c r="AJ37" s="136">
        <f t="shared" si="14"/>
        <v>1.0706238805074395</v>
      </c>
      <c r="AK37" s="136">
        <f t="shared" si="5"/>
        <v>1.2914466027687052E-2</v>
      </c>
      <c r="AL37" s="130">
        <f t="shared" si="6"/>
        <v>0</v>
      </c>
      <c r="AM37" s="130">
        <f t="shared" si="7"/>
        <v>0</v>
      </c>
      <c r="AN37" s="130">
        <f t="shared" si="8"/>
        <v>2.8451862545050792</v>
      </c>
      <c r="AO37" s="130">
        <f t="shared" si="9"/>
        <v>0</v>
      </c>
      <c r="AP37" s="130">
        <f t="shared" si="10"/>
        <v>2.2987695688742789</v>
      </c>
      <c r="AQ37" s="130">
        <f t="shared" si="11"/>
        <v>5.1439558233793576</v>
      </c>
      <c r="AR37" s="130">
        <f t="shared" si="12"/>
        <v>6.204928167440972E-2</v>
      </c>
    </row>
    <row r="38" spans="1:44" x14ac:dyDescent="0.25">
      <c r="A38" s="157">
        <v>40073.616666666669</v>
      </c>
      <c r="B38" s="157">
        <v>40073.623610590279</v>
      </c>
      <c r="C38" s="136" t="s">
        <v>35</v>
      </c>
      <c r="D38" s="136" t="s">
        <v>21</v>
      </c>
      <c r="E38" s="136" t="s">
        <v>21</v>
      </c>
      <c r="F38" s="340">
        <v>0.99458505449952839</v>
      </c>
      <c r="G38" s="137">
        <v>0.99344467032410699</v>
      </c>
      <c r="H38" s="138">
        <v>90829.01243888888</v>
      </c>
      <c r="I38" s="138">
        <v>33.606797857142858</v>
      </c>
      <c r="J38" s="140">
        <v>0</v>
      </c>
      <c r="K38" s="140">
        <v>0</v>
      </c>
      <c r="L38" s="142">
        <v>20.507745800000002</v>
      </c>
      <c r="M38" s="140">
        <v>0</v>
      </c>
      <c r="N38" s="140">
        <v>0</v>
      </c>
      <c r="O38" s="143">
        <v>9.6212145067358747</v>
      </c>
      <c r="P38" s="143">
        <v>1.5391555821859422E-3</v>
      </c>
      <c r="Q38" s="143">
        <v>0.20080050292640025</v>
      </c>
      <c r="R38" s="143">
        <v>0.9254058181520346</v>
      </c>
      <c r="S38" s="143">
        <v>1.051029788406489</v>
      </c>
      <c r="T38" s="140">
        <v>0</v>
      </c>
      <c r="U38" s="143">
        <v>50.821256165985076</v>
      </c>
      <c r="V38" s="143">
        <v>7.5964626300625211</v>
      </c>
      <c r="W38" s="143">
        <v>0.54653991608613739</v>
      </c>
      <c r="X38" s="143">
        <v>0.15564440190792084</v>
      </c>
      <c r="Y38" s="143">
        <v>0.14387465860794857</v>
      </c>
      <c r="Z38" s="143">
        <v>5.4933317005634308E-2</v>
      </c>
      <c r="AA38" s="143">
        <v>7.6296277344226837E-2</v>
      </c>
      <c r="AB38" s="140">
        <v>0</v>
      </c>
      <c r="AC38" s="143">
        <v>1.6703233674622051</v>
      </c>
      <c r="AD38" s="139">
        <f t="shared" si="2"/>
        <v>3617.3044671128928</v>
      </c>
      <c r="AE38" s="141">
        <v>57730.489483953352</v>
      </c>
      <c r="AF38" s="141">
        <v>1551.7903513678409</v>
      </c>
      <c r="AG38" s="136">
        <f t="shared" si="3"/>
        <v>89.585616560941418</v>
      </c>
      <c r="AH38" s="136">
        <f t="shared" si="13"/>
        <v>91428.355450592237</v>
      </c>
      <c r="AI38" s="136">
        <f t="shared" si="4"/>
        <v>1271005.099384066</v>
      </c>
      <c r="AJ38" s="136">
        <f t="shared" si="14"/>
        <v>3.1024734646203531</v>
      </c>
      <c r="AK38" s="136">
        <f t="shared" si="5"/>
        <v>3.4631379274036339E-2</v>
      </c>
      <c r="AL38" s="130">
        <f t="shared" si="6"/>
        <v>0</v>
      </c>
      <c r="AM38" s="130">
        <f t="shared" si="7"/>
        <v>0</v>
      </c>
      <c r="AN38" s="130">
        <f t="shared" si="8"/>
        <v>3.9216499879195474</v>
      </c>
      <c r="AO38" s="130">
        <f t="shared" si="9"/>
        <v>0</v>
      </c>
      <c r="AP38" s="130">
        <f t="shared" si="10"/>
        <v>0</v>
      </c>
      <c r="AQ38" s="130">
        <f t="shared" si="11"/>
        <v>3.9216499879195474</v>
      </c>
      <c r="AR38" s="130">
        <f t="shared" si="12"/>
        <v>4.3775442291584941E-2</v>
      </c>
    </row>
    <row r="39" spans="1:44" x14ac:dyDescent="0.25">
      <c r="A39" s="157">
        <v>40073.701388888891</v>
      </c>
      <c r="B39" s="157">
        <v>40073.708332812501</v>
      </c>
      <c r="C39" s="136" t="s">
        <v>35</v>
      </c>
      <c r="D39" s="136" t="s">
        <v>22</v>
      </c>
      <c r="E39" s="136" t="s">
        <v>24</v>
      </c>
      <c r="F39" s="340">
        <v>0.99667623701486163</v>
      </c>
      <c r="G39" s="137">
        <v>0.99485781236811788</v>
      </c>
      <c r="H39" s="138">
        <v>74661.298944555558</v>
      </c>
      <c r="I39" s="138">
        <v>138.66461166666667</v>
      </c>
      <c r="J39" s="140">
        <v>0</v>
      </c>
      <c r="K39" s="140">
        <v>0</v>
      </c>
      <c r="L39" s="140">
        <v>0</v>
      </c>
      <c r="M39" s="140">
        <v>0</v>
      </c>
      <c r="N39" s="140">
        <v>0</v>
      </c>
      <c r="O39" s="143">
        <v>5.1602799601160463</v>
      </c>
      <c r="P39" s="140">
        <v>0</v>
      </c>
      <c r="Q39" s="143">
        <v>0.11291848868131638</v>
      </c>
      <c r="R39" s="143">
        <v>0.2380443811416626</v>
      </c>
      <c r="S39" s="143">
        <v>0.3570665717124939</v>
      </c>
      <c r="T39" s="140">
        <v>0</v>
      </c>
      <c r="U39" s="143">
        <v>67.543224769964297</v>
      </c>
      <c r="V39" s="143">
        <v>7.5618884918341038</v>
      </c>
      <c r="W39" s="143">
        <v>0.54322946071624756</v>
      </c>
      <c r="X39" s="143">
        <v>0.12228968669550069</v>
      </c>
      <c r="Y39" s="143">
        <v>8.8503681123256683E-2</v>
      </c>
      <c r="Z39" s="143">
        <v>5.4933317005634308E-2</v>
      </c>
      <c r="AA39" s="143">
        <v>1.8311105668544769E-2</v>
      </c>
      <c r="AB39" s="140">
        <v>0</v>
      </c>
      <c r="AC39" s="143">
        <v>0.76237699540540693</v>
      </c>
      <c r="AD39" s="139">
        <f t="shared" si="2"/>
        <v>4095.0983619650456</v>
      </c>
      <c r="AE39" s="141">
        <v>55067.054124256865</v>
      </c>
      <c r="AF39" s="141">
        <v>1819.8349207751417</v>
      </c>
      <c r="AG39" s="136">
        <f t="shared" si="3"/>
        <v>100.21294807953744</v>
      </c>
      <c r="AH39" s="136">
        <f t="shared" si="13"/>
        <v>75047.205757810691</v>
      </c>
      <c r="AI39" s="136">
        <f t="shared" si="4"/>
        <v>1752963.7985813378</v>
      </c>
      <c r="AJ39" s="136">
        <f t="shared" si="14"/>
        <v>17.655183509956345</v>
      </c>
      <c r="AK39" s="136">
        <f t="shared" si="5"/>
        <v>0.176176670263644</v>
      </c>
      <c r="AL39" s="130">
        <f t="shared" si="6"/>
        <v>0</v>
      </c>
      <c r="AM39" s="130">
        <f t="shared" si="7"/>
        <v>0</v>
      </c>
      <c r="AN39" s="130">
        <f t="shared" si="8"/>
        <v>0</v>
      </c>
      <c r="AO39" s="130">
        <f t="shared" si="9"/>
        <v>0</v>
      </c>
      <c r="AP39" s="130">
        <f t="shared" si="10"/>
        <v>0</v>
      </c>
      <c r="AQ39" s="130">
        <f t="shared" si="11"/>
        <v>0</v>
      </c>
      <c r="AR39" s="130">
        <f t="shared" si="12"/>
        <v>0</v>
      </c>
    </row>
    <row r="40" spans="1:44" x14ac:dyDescent="0.25">
      <c r="A40" s="157">
        <v>40079.588194444441</v>
      </c>
      <c r="B40" s="157">
        <v>40079.59513883102</v>
      </c>
      <c r="C40" s="136" t="s">
        <v>35</v>
      </c>
      <c r="D40" s="136" t="s">
        <v>124</v>
      </c>
      <c r="E40" s="136" t="s">
        <v>124</v>
      </c>
      <c r="F40" s="340">
        <v>0.99639425914432833</v>
      </c>
      <c r="G40" s="137">
        <v>0.99521022296559247</v>
      </c>
      <c r="H40" s="138">
        <v>836679.34896474995</v>
      </c>
      <c r="I40" s="138">
        <v>959.47793683333327</v>
      </c>
      <c r="J40" s="142">
        <v>11.587467999999999</v>
      </c>
      <c r="K40" s="140">
        <v>0</v>
      </c>
      <c r="L40" s="142">
        <v>60.42402933333333</v>
      </c>
      <c r="M40" s="140">
        <v>0</v>
      </c>
      <c r="N40" s="140">
        <v>0</v>
      </c>
      <c r="O40" s="143">
        <v>7.5683208782968432</v>
      </c>
      <c r="P40" s="140">
        <v>0</v>
      </c>
      <c r="Q40" s="143">
        <v>0.21105721462513896</v>
      </c>
      <c r="R40" s="143">
        <v>0.91662906086137197</v>
      </c>
      <c r="S40" s="143">
        <v>1.0752406654470301</v>
      </c>
      <c r="T40" s="140">
        <v>0</v>
      </c>
      <c r="U40" s="143">
        <v>53.899503150426334</v>
      </c>
      <c r="V40" s="143">
        <v>10.033875765367993</v>
      </c>
      <c r="W40" s="143">
        <v>0.81877222406187733</v>
      </c>
      <c r="X40" s="143">
        <v>0.26891765014646773</v>
      </c>
      <c r="Y40" s="143">
        <v>0.31013994383369853</v>
      </c>
      <c r="Z40" s="143">
        <v>0.19907129789279648</v>
      </c>
      <c r="AA40" s="143">
        <v>0.13180026888577739</v>
      </c>
      <c r="AB40" s="143">
        <v>3.9674062281847E-2</v>
      </c>
      <c r="AC40" s="143">
        <v>2.9892246269767617</v>
      </c>
      <c r="AD40" s="139">
        <f t="shared" si="2"/>
        <v>3829.1194803143367</v>
      </c>
      <c r="AE40" s="141">
        <v>54530.052871253436</v>
      </c>
      <c r="AF40" s="141">
        <v>1732.4418772332501</v>
      </c>
      <c r="AG40" s="136">
        <f t="shared" si="3"/>
        <v>94.470147161902688</v>
      </c>
      <c r="AH40" s="136">
        <f t="shared" si="13"/>
        <v>840706.14394570643</v>
      </c>
      <c r="AI40" s="136">
        <f t="shared" si="4"/>
        <v>146318.02585356412</v>
      </c>
      <c r="AJ40" s="136">
        <f t="shared" si="14"/>
        <v>10.196860419948411</v>
      </c>
      <c r="AK40" s="136">
        <f t="shared" si="5"/>
        <v>0.10793738261541033</v>
      </c>
      <c r="AL40" s="130">
        <f t="shared" si="6"/>
        <v>0.12314592058946229</v>
      </c>
      <c r="AM40" s="130">
        <f t="shared" si="7"/>
        <v>0</v>
      </c>
      <c r="AN40" s="130">
        <f t="shared" si="8"/>
        <v>1.3301821836522143</v>
      </c>
      <c r="AO40" s="130">
        <f t="shared" si="9"/>
        <v>0</v>
      </c>
      <c r="AP40" s="130">
        <f t="shared" si="10"/>
        <v>0</v>
      </c>
      <c r="AQ40" s="130">
        <f t="shared" si="11"/>
        <v>1.4533281042416766</v>
      </c>
      <c r="AR40" s="130">
        <f t="shared" si="12"/>
        <v>1.5383993228580101E-2</v>
      </c>
    </row>
    <row r="41" spans="1:44" x14ac:dyDescent="0.25">
      <c r="A41" s="157">
        <v>40073.602777777778</v>
      </c>
      <c r="B41" s="157">
        <v>40073.612500173615</v>
      </c>
      <c r="C41" s="136" t="s">
        <v>35</v>
      </c>
      <c r="D41" s="136" t="s">
        <v>23</v>
      </c>
      <c r="E41" s="136" t="s">
        <v>19</v>
      </c>
      <c r="F41" s="340">
        <v>0.99268008220222148</v>
      </c>
      <c r="G41" s="137">
        <v>0.98936434295976683</v>
      </c>
      <c r="H41" s="138">
        <v>12941.923979692308</v>
      </c>
      <c r="I41" s="138">
        <v>44.075286076923071</v>
      </c>
      <c r="J41" s="142">
        <v>8.0811836153846155</v>
      </c>
      <c r="K41" s="142">
        <v>14.092419833333333</v>
      </c>
      <c r="L41" s="140">
        <v>0</v>
      </c>
      <c r="M41" s="140">
        <v>0</v>
      </c>
      <c r="N41" s="140">
        <v>0</v>
      </c>
      <c r="O41" s="143">
        <v>18.019174839542249</v>
      </c>
      <c r="P41" s="143">
        <v>0.12259663763076387</v>
      </c>
      <c r="Q41" s="143">
        <v>0.39350076699647907</v>
      </c>
      <c r="R41" s="143">
        <v>2.9055902093079808</v>
      </c>
      <c r="S41" s="143">
        <v>2.9430017107166004</v>
      </c>
      <c r="T41" s="140">
        <v>0</v>
      </c>
      <c r="U41" s="143">
        <v>36.905470017842553</v>
      </c>
      <c r="V41" s="143">
        <v>8.1133917784397678</v>
      </c>
      <c r="W41" s="143">
        <v>0.60771154117485382</v>
      </c>
      <c r="X41" s="143">
        <v>0.19278327579713056</v>
      </c>
      <c r="Y41" s="143">
        <v>0.22109079927973166</v>
      </c>
      <c r="Z41" s="143">
        <v>0.11939747924901792</v>
      </c>
      <c r="AA41" s="143">
        <v>9.610834108257546E-2</v>
      </c>
      <c r="AB41" s="140">
        <v>0</v>
      </c>
      <c r="AC41" s="143">
        <v>1.8677327632904053</v>
      </c>
      <c r="AD41" s="139">
        <f t="shared" si="2"/>
        <v>3233.3855595244891</v>
      </c>
      <c r="AE41" s="141">
        <v>57843.180608950359</v>
      </c>
      <c r="AF41" s="141">
        <v>1378.5245258464704</v>
      </c>
      <c r="AG41" s="136">
        <f t="shared" si="3"/>
        <v>79.738243122405038</v>
      </c>
      <c r="AH41" s="136">
        <f t="shared" si="13"/>
        <v>13081.049536286553</v>
      </c>
      <c r="AI41" s="136">
        <f t="shared" si="4"/>
        <v>7940686.3196706101</v>
      </c>
      <c r="AJ41" s="136">
        <f t="shared" si="14"/>
        <v>25.42066042341002</v>
      </c>
      <c r="AK41" s="136">
        <f t="shared" si="5"/>
        <v>0.31880136090266159</v>
      </c>
      <c r="AL41" s="130">
        <f t="shared" si="6"/>
        <v>4.6608665034502339</v>
      </c>
      <c r="AM41" s="130">
        <f t="shared" si="7"/>
        <v>12.191819419007523</v>
      </c>
      <c r="AN41" s="130">
        <f t="shared" si="8"/>
        <v>0</v>
      </c>
      <c r="AO41" s="130">
        <f t="shared" si="9"/>
        <v>0</v>
      </c>
      <c r="AP41" s="130">
        <f t="shared" si="10"/>
        <v>0</v>
      </c>
      <c r="AQ41" s="130">
        <f t="shared" si="11"/>
        <v>16.852685922457756</v>
      </c>
      <c r="AR41" s="130">
        <f t="shared" si="12"/>
        <v>0.21135010331977641</v>
      </c>
    </row>
    <row r="42" spans="1:44" x14ac:dyDescent="0.25">
      <c r="A42" s="157">
        <v>40073.686805555553</v>
      </c>
      <c r="B42" s="157">
        <v>40073.693750462968</v>
      </c>
      <c r="C42" s="136" t="s">
        <v>35</v>
      </c>
      <c r="D42" s="136" t="s">
        <v>24</v>
      </c>
      <c r="E42" s="136" t="s">
        <v>22</v>
      </c>
      <c r="F42" s="340">
        <v>0.99332800384287057</v>
      </c>
      <c r="G42" s="137">
        <v>0.99210911660527656</v>
      </c>
      <c r="H42" s="138">
        <v>2829.8044295714285</v>
      </c>
      <c r="I42" s="138">
        <v>8.2098089999999999</v>
      </c>
      <c r="J42" s="142">
        <v>1.249174</v>
      </c>
      <c r="K42" s="140">
        <v>0</v>
      </c>
      <c r="L42" s="140">
        <v>0</v>
      </c>
      <c r="M42" s="140">
        <v>0</v>
      </c>
      <c r="N42" s="140">
        <v>0</v>
      </c>
      <c r="O42" s="144">
        <v>41.110465688825762</v>
      </c>
      <c r="P42" s="144">
        <v>0.44714631667582172</v>
      </c>
      <c r="Q42" s="144">
        <v>1.1383403539657593</v>
      </c>
      <c r="R42" s="144">
        <v>8.9866976462210832</v>
      </c>
      <c r="S42" s="144">
        <v>8.5268610213883669</v>
      </c>
      <c r="T42" s="140">
        <v>0</v>
      </c>
      <c r="U42" s="144">
        <v>1.2756752246971035</v>
      </c>
      <c r="V42" s="144">
        <v>4.0764121747888131</v>
      </c>
      <c r="W42" s="144">
        <v>1.1020814598160107</v>
      </c>
      <c r="X42" s="144">
        <v>0.31199936875438616</v>
      </c>
      <c r="Y42" s="144">
        <v>0.4978976378154602</v>
      </c>
      <c r="Z42" s="144">
        <v>0.2581676863857294</v>
      </c>
      <c r="AA42" s="144">
        <v>0.16785180568695068</v>
      </c>
      <c r="AB42" s="140">
        <v>0</v>
      </c>
      <c r="AC42" s="144">
        <v>0.90554950773050424</v>
      </c>
      <c r="AD42" s="139">
        <f t="shared" si="2"/>
        <v>1547.8105567826933</v>
      </c>
      <c r="AE42" s="141">
        <v>46185.995803326092</v>
      </c>
      <c r="AF42" s="141">
        <v>903.06895962474061</v>
      </c>
      <c r="AG42" s="136">
        <f t="shared" si="3"/>
        <v>41.70913917934233</v>
      </c>
      <c r="AH42" s="136">
        <f t="shared" si="13"/>
        <v>2852.3116885108743</v>
      </c>
      <c r="AI42" s="136">
        <f t="shared" si="4"/>
        <v>17432672.010190956</v>
      </c>
      <c r="AJ42" s="136">
        <f t="shared" si="14"/>
        <v>10.395147631057812</v>
      </c>
      <c r="AK42" s="136">
        <f t="shared" si="5"/>
        <v>0.24922949347768636</v>
      </c>
      <c r="AL42" s="130">
        <f t="shared" si="6"/>
        <v>1.5816869974537791</v>
      </c>
      <c r="AM42" s="130">
        <f t="shared" si="7"/>
        <v>0</v>
      </c>
      <c r="AN42" s="130">
        <f t="shared" si="8"/>
        <v>0</v>
      </c>
      <c r="AO42" s="130">
        <f t="shared" si="9"/>
        <v>0</v>
      </c>
      <c r="AP42" s="130">
        <f t="shared" si="10"/>
        <v>0</v>
      </c>
      <c r="AQ42" s="130">
        <f t="shared" si="11"/>
        <v>1.5816869974537791</v>
      </c>
      <c r="AR42" s="130">
        <f t="shared" si="12"/>
        <v>3.7921832686423691E-2</v>
      </c>
    </row>
    <row r="43" spans="1:44" x14ac:dyDescent="0.25">
      <c r="A43" s="157">
        <v>40079.599305555552</v>
      </c>
      <c r="B43" s="157">
        <v>40079.606249942131</v>
      </c>
      <c r="C43" s="136" t="s">
        <v>35</v>
      </c>
      <c r="D43" s="136" t="s">
        <v>125</v>
      </c>
      <c r="E43" s="136" t="s">
        <v>125</v>
      </c>
      <c r="F43" s="340">
        <v>0.99608050928798397</v>
      </c>
      <c r="G43" s="137">
        <v>0.99439875388260068</v>
      </c>
      <c r="H43" s="138">
        <v>913387.25949811109</v>
      </c>
      <c r="I43" s="138">
        <v>2385.4855372500006</v>
      </c>
      <c r="J43" s="142">
        <v>27.564257999999999</v>
      </c>
      <c r="K43" s="140">
        <v>0</v>
      </c>
      <c r="L43" s="142">
        <v>53.5291365</v>
      </c>
      <c r="M43" s="140">
        <v>0</v>
      </c>
      <c r="N43" s="140">
        <v>0</v>
      </c>
      <c r="O43" s="143">
        <v>6.0557205637299871</v>
      </c>
      <c r="P43" s="140">
        <v>0</v>
      </c>
      <c r="Q43" s="143">
        <v>0.17379470956880377</v>
      </c>
      <c r="R43" s="143">
        <v>0.60111348064444414</v>
      </c>
      <c r="S43" s="143">
        <v>0.74517093992716721</v>
      </c>
      <c r="T43" s="140">
        <v>0</v>
      </c>
      <c r="U43" s="143">
        <v>59.139963736024455</v>
      </c>
      <c r="V43" s="143">
        <v>10.602522578432206</v>
      </c>
      <c r="W43" s="143">
        <v>0.62306111486037685</v>
      </c>
      <c r="X43" s="143">
        <v>0.22400009109442792</v>
      </c>
      <c r="Y43" s="143">
        <v>0.20537607355387438</v>
      </c>
      <c r="Z43" s="143">
        <v>0.13088244835660667</v>
      </c>
      <c r="AA43" s="143">
        <v>8.6823402430517074E-2</v>
      </c>
      <c r="AB43" s="143">
        <v>3.9674062281847E-2</v>
      </c>
      <c r="AC43" s="143">
        <v>2.6093057434839673</v>
      </c>
      <c r="AD43" s="139">
        <f t="shared" si="2"/>
        <v>3825.7259472990577</v>
      </c>
      <c r="AE43" s="141">
        <v>51980.996484452728</v>
      </c>
      <c r="AF43" s="141">
        <v>1800.1834769142256</v>
      </c>
      <c r="AG43" s="136">
        <f t="shared" si="3"/>
        <v>93.57533098484825</v>
      </c>
      <c r="AH43" s="136">
        <f t="shared" si="13"/>
        <v>918532.18432929181</v>
      </c>
      <c r="AI43" s="136">
        <f t="shared" si="4"/>
        <v>133802.00297143025</v>
      </c>
      <c r="AJ43" s="136">
        <f t="shared" si="14"/>
        <v>23.183182366837869</v>
      </c>
      <c r="AK43" s="136">
        <f t="shared" si="5"/>
        <v>0.24774886845542335</v>
      </c>
      <c r="AL43" s="130">
        <f t="shared" si="6"/>
        <v>0.26788140612969014</v>
      </c>
      <c r="AM43" s="130">
        <f t="shared" si="7"/>
        <v>0</v>
      </c>
      <c r="AN43" s="130">
        <f t="shared" si="8"/>
        <v>1.0775972230863904</v>
      </c>
      <c r="AO43" s="130">
        <f t="shared" si="9"/>
        <v>0</v>
      </c>
      <c r="AP43" s="130">
        <f t="shared" si="10"/>
        <v>0</v>
      </c>
      <c r="AQ43" s="130">
        <f t="shared" si="11"/>
        <v>1.3454786292160805</v>
      </c>
      <c r="AR43" s="130">
        <f t="shared" si="12"/>
        <v>1.4378561262411573E-2</v>
      </c>
    </row>
    <row r="44" spans="1:44" x14ac:dyDescent="0.25">
      <c r="A44" s="157">
        <v>40079.610416666663</v>
      </c>
      <c r="B44" s="157">
        <v>40079.617361053242</v>
      </c>
      <c r="C44" s="136" t="s">
        <v>35</v>
      </c>
      <c r="D44" s="136" t="s">
        <v>25</v>
      </c>
      <c r="E44" s="136" t="s">
        <v>126</v>
      </c>
      <c r="F44" s="340">
        <v>0.99847710481072516</v>
      </c>
      <c r="G44" s="137">
        <v>0.99784589789274492</v>
      </c>
      <c r="H44" s="138">
        <v>2252510.4018146</v>
      </c>
      <c r="I44" s="138">
        <v>1425.6293727</v>
      </c>
      <c r="J44" s="142">
        <v>109.76717837500001</v>
      </c>
      <c r="K44" s="142">
        <v>205.241636</v>
      </c>
      <c r="L44" s="140">
        <v>0</v>
      </c>
      <c r="M44" s="140">
        <v>0</v>
      </c>
      <c r="N44" s="142">
        <v>731.3808130000001</v>
      </c>
      <c r="O44" s="143">
        <v>5.7196804580961071</v>
      </c>
      <c r="P44" s="140">
        <v>0</v>
      </c>
      <c r="Q44" s="143">
        <v>0.13428144156932831</v>
      </c>
      <c r="R44" s="143">
        <v>0.55550764355983551</v>
      </c>
      <c r="S44" s="143">
        <v>0.70123605519050813</v>
      </c>
      <c r="T44" s="140">
        <v>0</v>
      </c>
      <c r="U44" s="143">
        <v>60.343785308495171</v>
      </c>
      <c r="V44" s="143">
        <v>11.069506266224119</v>
      </c>
      <c r="W44" s="143">
        <v>0.48652325005988983</v>
      </c>
      <c r="X44" s="143">
        <v>0.14560786970706194</v>
      </c>
      <c r="Y44" s="143">
        <v>0.16512661790675681</v>
      </c>
      <c r="Z44" s="143">
        <v>8.2442830255254312E-2</v>
      </c>
      <c r="AA44" s="143">
        <v>7.0192575454711914E-2</v>
      </c>
      <c r="AB44" s="143">
        <v>3.9674062281847E-2</v>
      </c>
      <c r="AC44" s="143">
        <v>2.2756036187452073</v>
      </c>
      <c r="AD44" s="139">
        <f t="shared" si="2"/>
        <v>3919.4202828050584</v>
      </c>
      <c r="AE44" s="141">
        <v>52916.477180836358</v>
      </c>
      <c r="AF44" s="141">
        <v>1816.0654014548559</v>
      </c>
      <c r="AG44" s="136">
        <f t="shared" si="3"/>
        <v>96.099783374992299</v>
      </c>
      <c r="AH44" s="136">
        <f t="shared" si="13"/>
        <v>2257373.0137804453</v>
      </c>
      <c r="AI44" s="136">
        <f t="shared" si="4"/>
        <v>55777.833710454193</v>
      </c>
      <c r="AJ44" s="136">
        <f t="shared" si="14"/>
        <v>5.7756640890521194</v>
      </c>
      <c r="AK44" s="136">
        <f t="shared" si="5"/>
        <v>6.0100698318068212E-2</v>
      </c>
      <c r="AL44" s="130">
        <f t="shared" si="6"/>
        <v>0.44470067917889083</v>
      </c>
      <c r="AM44" s="130">
        <f t="shared" si="7"/>
        <v>1.2472457105507702</v>
      </c>
      <c r="AN44" s="130">
        <f t="shared" si="8"/>
        <v>0</v>
      </c>
      <c r="AO44" s="130">
        <f t="shared" si="9"/>
        <v>0</v>
      </c>
      <c r="AP44" s="130">
        <f t="shared" si="10"/>
        <v>7.6192692357722898</v>
      </c>
      <c r="AQ44" s="130">
        <f t="shared" si="11"/>
        <v>9.3112156255019514</v>
      </c>
      <c r="AR44" s="130">
        <f t="shared" si="12"/>
        <v>9.6891119818330151E-2</v>
      </c>
    </row>
    <row r="45" spans="1:44" x14ac:dyDescent="0.25">
      <c r="A45" s="157">
        <v>40079.620833333334</v>
      </c>
      <c r="B45" s="157">
        <v>40079.627777256945</v>
      </c>
      <c r="C45" s="136" t="s">
        <v>35</v>
      </c>
      <c r="D45" s="136" t="s">
        <v>27</v>
      </c>
      <c r="E45" s="136" t="s">
        <v>127</v>
      </c>
      <c r="F45" s="340">
        <v>0.99463914059308201</v>
      </c>
      <c r="G45" s="137">
        <v>0.99238272011081574</v>
      </c>
      <c r="H45" s="138">
        <v>2523063.0031207995</v>
      </c>
      <c r="I45" s="138">
        <v>6463.2625253000024</v>
      </c>
      <c r="J45" s="142">
        <v>228.47919975000002</v>
      </c>
      <c r="K45" s="142">
        <v>477.06758774999992</v>
      </c>
      <c r="L45" s="140">
        <v>0</v>
      </c>
      <c r="M45" s="140">
        <v>0</v>
      </c>
      <c r="N45" s="142">
        <v>4104.5061599999999</v>
      </c>
      <c r="O45" s="143">
        <v>5.506312742979337</v>
      </c>
      <c r="P45" s="140">
        <v>0</v>
      </c>
      <c r="Q45" s="143">
        <v>0.13428144156932831</v>
      </c>
      <c r="R45" s="143">
        <v>0.4538207934731483</v>
      </c>
      <c r="S45" s="143">
        <v>0.59725779160203918</v>
      </c>
      <c r="T45" s="140">
        <v>0</v>
      </c>
      <c r="U45" s="143">
        <v>61.766969814085336</v>
      </c>
      <c r="V45" s="143">
        <v>11.371836290853588</v>
      </c>
      <c r="W45" s="143">
        <v>0.4516739547252655</v>
      </c>
      <c r="X45" s="143">
        <v>0.13122959434986115</v>
      </c>
      <c r="Y45" s="143">
        <v>0.13733328878879547</v>
      </c>
      <c r="Z45" s="143">
        <v>8.239997923374176E-2</v>
      </c>
      <c r="AA45" s="143">
        <v>7.0192575454711914E-2</v>
      </c>
      <c r="AB45" s="143">
        <v>3.9674062281847E-2</v>
      </c>
      <c r="AC45" s="143">
        <v>2.0359590208319331</v>
      </c>
      <c r="AD45" s="139">
        <f t="shared" si="2"/>
        <v>3893.6421705595449</v>
      </c>
      <c r="AE45" s="141">
        <v>51904.139126822403</v>
      </c>
      <c r="AF45" s="141">
        <v>1829.4624050761115</v>
      </c>
      <c r="AG45" s="136">
        <f t="shared" si="3"/>
        <v>94.956671200361612</v>
      </c>
      <c r="AH45" s="136">
        <f t="shared" si="13"/>
        <v>2542429.3994549382</v>
      </c>
      <c r="AI45" s="136">
        <f t="shared" si="4"/>
        <v>49198.31982592772</v>
      </c>
      <c r="AJ45" s="136">
        <f t="shared" si="14"/>
        <v>23.095943946775609</v>
      </c>
      <c r="AK45" s="136">
        <f t="shared" si="5"/>
        <v>0.24322613308592536</v>
      </c>
      <c r="AL45" s="130">
        <f t="shared" si="6"/>
        <v>0.81645187237465811</v>
      </c>
      <c r="AM45" s="130">
        <f t="shared" si="7"/>
        <v>2.557143444746433</v>
      </c>
      <c r="AN45" s="130">
        <f t="shared" si="8"/>
        <v>0</v>
      </c>
      <c r="AO45" s="130">
        <f t="shared" si="9"/>
        <v>0</v>
      </c>
      <c r="AP45" s="130">
        <f t="shared" si="10"/>
        <v>37.715450294880085</v>
      </c>
      <c r="AQ45" s="130">
        <f t="shared" si="11"/>
        <v>41.089045612001179</v>
      </c>
      <c r="AR45" s="130">
        <f t="shared" si="12"/>
        <v>0.43271362709526728</v>
      </c>
    </row>
    <row r="46" spans="1:44" x14ac:dyDescent="0.25">
      <c r="A46" s="157">
        <v>40074.4375</v>
      </c>
      <c r="B46" s="157">
        <v>40074.444444444445</v>
      </c>
      <c r="C46" s="136" t="s">
        <v>37</v>
      </c>
      <c r="D46" s="136" t="s">
        <v>19</v>
      </c>
      <c r="E46" s="136" t="s">
        <v>19</v>
      </c>
      <c r="F46" s="340">
        <v>0.99735938208774544</v>
      </c>
      <c r="G46" s="137">
        <v>0.97901602915316188</v>
      </c>
      <c r="H46" s="138">
        <v>352610.15750799997</v>
      </c>
      <c r="I46" s="138">
        <v>5023.354960875</v>
      </c>
      <c r="J46" s="140">
        <v>0</v>
      </c>
      <c r="K46" s="140">
        <v>0</v>
      </c>
      <c r="L46" s="142">
        <v>77.703442499999994</v>
      </c>
      <c r="M46" s="140">
        <v>0</v>
      </c>
      <c r="N46" s="140">
        <v>0</v>
      </c>
      <c r="O46" s="143">
        <v>8.2269485725783849</v>
      </c>
      <c r="P46" s="140">
        <v>0</v>
      </c>
      <c r="Q46" s="143">
        <v>0.15564440190792084</v>
      </c>
      <c r="R46" s="143">
        <v>0.5196138854018727</v>
      </c>
      <c r="S46" s="143">
        <v>0.72133461530781051</v>
      </c>
      <c r="T46" s="140">
        <v>0</v>
      </c>
      <c r="U46" s="143">
        <v>12.923730146872533</v>
      </c>
      <c r="V46" s="143">
        <v>23.498862047791828</v>
      </c>
      <c r="W46" s="143">
        <v>9.4181820394873128</v>
      </c>
      <c r="X46" s="143">
        <v>5.7893614768981934</v>
      </c>
      <c r="Y46" s="143">
        <v>4.8524432182312012</v>
      </c>
      <c r="Z46" s="143">
        <v>2.887002634681862</v>
      </c>
      <c r="AA46" s="143">
        <v>2.0517539212022733</v>
      </c>
      <c r="AB46" s="143">
        <v>5.4933317005634308E-2</v>
      </c>
      <c r="AC46" s="143">
        <v>7.9445738147426352</v>
      </c>
      <c r="AD46" s="139">
        <f t="shared" si="2"/>
        <v>2988.4321089721466</v>
      </c>
      <c r="AE46" s="141">
        <v>36914.461415037367</v>
      </c>
      <c r="AF46" s="141">
        <v>1929.235270005463</v>
      </c>
      <c r="AG46" s="136">
        <f t="shared" si="3"/>
        <v>71.21668093514586</v>
      </c>
      <c r="AH46" s="136">
        <f t="shared" si="13"/>
        <v>360167.91044065327</v>
      </c>
      <c r="AI46" s="136">
        <f t="shared" si="4"/>
        <v>266551.73522614304</v>
      </c>
      <c r="AJ46" s="136">
        <f t="shared" si="14"/>
        <v>97.254348849251329</v>
      </c>
      <c r="AK46" s="136">
        <f t="shared" si="5"/>
        <v>1.3656119264785298</v>
      </c>
      <c r="AL46" s="130">
        <f t="shared" si="6"/>
        <v>0</v>
      </c>
      <c r="AM46" s="130">
        <f t="shared" si="7"/>
        <v>0</v>
      </c>
      <c r="AN46" s="130">
        <f t="shared" si="8"/>
        <v>3.1162004436377435</v>
      </c>
      <c r="AO46" s="130">
        <f t="shared" si="9"/>
        <v>0</v>
      </c>
      <c r="AP46" s="130">
        <f t="shared" si="10"/>
        <v>0</v>
      </c>
      <c r="AQ46" s="130">
        <f t="shared" si="11"/>
        <v>3.1162004436377435</v>
      </c>
      <c r="AR46" s="130">
        <f t="shared" si="12"/>
        <v>4.3756608742768294E-2</v>
      </c>
    </row>
    <row r="47" spans="1:44" x14ac:dyDescent="0.25">
      <c r="A47" s="157">
        <v>40077.54583333333</v>
      </c>
      <c r="B47" s="157">
        <v>40077.553472164356</v>
      </c>
      <c r="C47" s="136" t="s">
        <v>37</v>
      </c>
      <c r="D47" s="136" t="s">
        <v>120</v>
      </c>
      <c r="E47" s="136" t="s">
        <v>120</v>
      </c>
      <c r="F47" s="340">
        <v>0.99684711180383057</v>
      </c>
      <c r="G47" s="137">
        <v>0.99343892511020138</v>
      </c>
      <c r="H47" s="138">
        <v>6743.9325598999985</v>
      </c>
      <c r="I47" s="138">
        <v>24.762577399999998</v>
      </c>
      <c r="J47" s="140">
        <v>0</v>
      </c>
      <c r="K47" s="140">
        <v>0</v>
      </c>
      <c r="L47" s="140">
        <v>0</v>
      </c>
      <c r="M47" s="140">
        <v>0</v>
      </c>
      <c r="N47" s="140">
        <v>0</v>
      </c>
      <c r="O47" s="143">
        <v>7.2695712211183094</v>
      </c>
      <c r="P47" s="140">
        <v>0</v>
      </c>
      <c r="Q47" s="143">
        <v>0.12512588500976563</v>
      </c>
      <c r="R47" s="143">
        <v>0.44251838326454163</v>
      </c>
      <c r="S47" s="143">
        <v>0.69277018308639526</v>
      </c>
      <c r="T47" s="140">
        <v>0</v>
      </c>
      <c r="U47" s="143">
        <v>9.9063772104286389</v>
      </c>
      <c r="V47" s="143">
        <v>26.598587269207535</v>
      </c>
      <c r="W47" s="143">
        <v>9.4930904763641131</v>
      </c>
      <c r="X47" s="143">
        <v>5.2199265018983523</v>
      </c>
      <c r="Y47" s="143">
        <v>5.1586545509288468</v>
      </c>
      <c r="Z47" s="143">
        <v>2.9859171099440887</v>
      </c>
      <c r="AA47" s="143">
        <v>2.1417042686209209</v>
      </c>
      <c r="AB47" s="143">
        <v>0.10071108490228653</v>
      </c>
      <c r="AC47" s="143">
        <v>8.2544996330476259</v>
      </c>
      <c r="AD47" s="139">
        <f t="shared" si="2"/>
        <v>3214.4293951655359</v>
      </c>
      <c r="AE47" s="141">
        <v>39586.920710088198</v>
      </c>
      <c r="AF47" s="141">
        <v>1953.6621194429222</v>
      </c>
      <c r="AG47" s="136">
        <f t="shared" si="3"/>
        <v>77.339467416689814</v>
      </c>
      <c r="AH47" s="136">
        <f t="shared" si="13"/>
        <v>6788.47223461865</v>
      </c>
      <c r="AI47" s="136">
        <f t="shared" si="4"/>
        <v>15211602.957302777</v>
      </c>
      <c r="AJ47" s="136">
        <f t="shared" si="14"/>
        <v>27.359268163506641</v>
      </c>
      <c r="AK47" s="136">
        <f t="shared" si="5"/>
        <v>0.35375558013737401</v>
      </c>
      <c r="AL47" s="130">
        <f t="shared" si="6"/>
        <v>0</v>
      </c>
      <c r="AM47" s="130">
        <f t="shared" si="7"/>
        <v>0</v>
      </c>
      <c r="AN47" s="130">
        <f t="shared" si="8"/>
        <v>0</v>
      </c>
      <c r="AO47" s="130">
        <f t="shared" si="9"/>
        <v>0</v>
      </c>
      <c r="AP47" s="130">
        <f t="shared" si="10"/>
        <v>0</v>
      </c>
      <c r="AQ47" s="130">
        <f t="shared" si="11"/>
        <v>0</v>
      </c>
      <c r="AR47" s="130">
        <f t="shared" si="12"/>
        <v>0</v>
      </c>
    </row>
    <row r="48" spans="1:44" x14ac:dyDescent="0.25">
      <c r="A48" s="157">
        <v>40074.452777777777</v>
      </c>
      <c r="B48" s="157">
        <v>40074.460417187503</v>
      </c>
      <c r="C48" s="136" t="s">
        <v>37</v>
      </c>
      <c r="D48" s="136" t="s">
        <v>21</v>
      </c>
      <c r="E48" s="136" t="s">
        <v>21</v>
      </c>
      <c r="F48" s="340">
        <v>0.99797984337518453</v>
      </c>
      <c r="G48" s="137">
        <v>0.99620827665308365</v>
      </c>
      <c r="H48" s="138">
        <v>1107795.0369878181</v>
      </c>
      <c r="I48" s="138">
        <v>133.73427199999998</v>
      </c>
      <c r="J48" s="140">
        <v>0</v>
      </c>
      <c r="K48" s="140">
        <v>0</v>
      </c>
      <c r="L48" s="140">
        <v>0</v>
      </c>
      <c r="M48" s="140">
        <v>0</v>
      </c>
      <c r="N48" s="140">
        <v>0</v>
      </c>
      <c r="O48" s="143">
        <v>7.8818829807932387</v>
      </c>
      <c r="P48" s="140">
        <v>0</v>
      </c>
      <c r="Q48" s="143">
        <v>0.15564440190792084</v>
      </c>
      <c r="R48" s="143">
        <v>0.48200213876358139</v>
      </c>
      <c r="S48" s="143">
        <v>0.69275831710690172</v>
      </c>
      <c r="T48" s="140">
        <v>0</v>
      </c>
      <c r="U48" s="143">
        <v>10.958008997203056</v>
      </c>
      <c r="V48" s="143">
        <v>24.74534782911816</v>
      </c>
      <c r="W48" s="143">
        <v>9.5387102911833228</v>
      </c>
      <c r="X48" s="143">
        <v>5.7952384920674502</v>
      </c>
      <c r="Y48" s="143">
        <v>4.899863138278258</v>
      </c>
      <c r="Z48" s="143">
        <v>2.8853076114429634</v>
      </c>
      <c r="AA48" s="143">
        <v>2.0827625166372061</v>
      </c>
      <c r="AB48" s="143">
        <v>5.4933317005634308E-2</v>
      </c>
      <c r="AC48" s="143">
        <v>7.8581490916472907</v>
      </c>
      <c r="AD48" s="139">
        <f t="shared" si="2"/>
        <v>3002.1240192832515</v>
      </c>
      <c r="AE48" s="141">
        <v>37407.903767604519</v>
      </c>
      <c r="AF48" s="141">
        <v>1909.6127541133756</v>
      </c>
      <c r="AG48" s="136">
        <f t="shared" si="3"/>
        <v>71.43461013926337</v>
      </c>
      <c r="AH48" s="136">
        <f t="shared" si="13"/>
        <v>1112011.4768666925</v>
      </c>
      <c r="AI48" s="136">
        <f t="shared" si="4"/>
        <v>86728.631966301225</v>
      </c>
      <c r="AJ48" s="136">
        <f t="shared" si="14"/>
        <v>0.84243977383122759</v>
      </c>
      <c r="AK48" s="136">
        <f t="shared" si="5"/>
        <v>1.1793159816913291E-2</v>
      </c>
      <c r="AL48" s="130">
        <f t="shared" si="6"/>
        <v>0</v>
      </c>
      <c r="AM48" s="130">
        <f t="shared" si="7"/>
        <v>0</v>
      </c>
      <c r="AN48" s="130">
        <f t="shared" si="8"/>
        <v>0</v>
      </c>
      <c r="AO48" s="130">
        <f t="shared" si="9"/>
        <v>0</v>
      </c>
      <c r="AP48" s="130">
        <f t="shared" si="10"/>
        <v>0</v>
      </c>
      <c r="AQ48" s="130">
        <f t="shared" si="11"/>
        <v>0</v>
      </c>
      <c r="AR48" s="130">
        <f t="shared" si="12"/>
        <v>0</v>
      </c>
    </row>
    <row r="49" spans="1:44" x14ac:dyDescent="0.25">
      <c r="A49" s="157">
        <v>40074.713888888888</v>
      </c>
      <c r="B49" s="157">
        <v>40074.720833796295</v>
      </c>
      <c r="C49" s="136" t="s">
        <v>37</v>
      </c>
      <c r="D49" s="136" t="s">
        <v>22</v>
      </c>
      <c r="E49" s="136" t="s">
        <v>22</v>
      </c>
      <c r="F49" s="340">
        <v>0.98365028737396698</v>
      </c>
      <c r="G49" s="137">
        <v>0.977351096349801</v>
      </c>
      <c r="H49" s="138">
        <v>15247.826772100001</v>
      </c>
      <c r="I49" s="138">
        <v>113.15669129999999</v>
      </c>
      <c r="J49" s="142">
        <v>8.0019895000000005</v>
      </c>
      <c r="K49" s="140">
        <v>0</v>
      </c>
      <c r="L49" s="142">
        <v>31.222378300000003</v>
      </c>
      <c r="M49" s="140">
        <v>0</v>
      </c>
      <c r="N49" s="140">
        <v>0</v>
      </c>
      <c r="O49" s="143">
        <v>6.842187169717457</v>
      </c>
      <c r="P49" s="140">
        <v>0</v>
      </c>
      <c r="Q49" s="143">
        <v>0.10681478679180145</v>
      </c>
      <c r="R49" s="143">
        <v>0.39979246258735657</v>
      </c>
      <c r="S49" s="143">
        <v>0.69277018308639526</v>
      </c>
      <c r="T49" s="140">
        <v>0</v>
      </c>
      <c r="U49" s="143">
        <v>10.238761746231996</v>
      </c>
      <c r="V49" s="143">
        <v>27.528356824896285</v>
      </c>
      <c r="W49" s="143">
        <v>9.5309305699878273</v>
      </c>
      <c r="X49" s="143">
        <v>5.408085056998134</v>
      </c>
      <c r="Y49" s="143">
        <v>4.836722252417081</v>
      </c>
      <c r="Z49" s="143">
        <v>2.7408048181117657</v>
      </c>
      <c r="AA49" s="143">
        <v>1.9484911615241161</v>
      </c>
      <c r="AB49" s="143">
        <v>0.10681478679180145</v>
      </c>
      <c r="AC49" s="143">
        <v>6.9973272633723385</v>
      </c>
      <c r="AD49" s="139">
        <f t="shared" si="2"/>
        <v>3163.5166779753308</v>
      </c>
      <c r="AE49" s="141">
        <v>39743.524495937061</v>
      </c>
      <c r="AF49" s="141">
        <v>1895.4069273266705</v>
      </c>
      <c r="AG49" s="136">
        <f t="shared" si="3"/>
        <v>75.330151645976315</v>
      </c>
      <c r="AH49" s="136">
        <f t="shared" si="13"/>
        <v>15601.176311202187</v>
      </c>
      <c r="AI49" s="136">
        <f t="shared" si="4"/>
        <v>6514122.4772253288</v>
      </c>
      <c r="AJ49" s="136">
        <f t="shared" si="14"/>
        <v>53.53894499320824</v>
      </c>
      <c r="AK49" s="136">
        <f t="shared" si="5"/>
        <v>0.71072397736329218</v>
      </c>
      <c r="AL49" s="130">
        <f t="shared" si="6"/>
        <v>3.7860604684959536</v>
      </c>
      <c r="AM49" s="130">
        <f t="shared" si="7"/>
        <v>0</v>
      </c>
      <c r="AN49" s="130">
        <f t="shared" si="8"/>
        <v>30.600287896328968</v>
      </c>
      <c r="AO49" s="130">
        <f t="shared" si="9"/>
        <v>0</v>
      </c>
      <c r="AP49" s="130">
        <f t="shared" si="10"/>
        <v>0</v>
      </c>
      <c r="AQ49" s="130">
        <f t="shared" si="11"/>
        <v>34.386348364824919</v>
      </c>
      <c r="AR49" s="130">
        <f t="shared" si="12"/>
        <v>0.45647523088003278</v>
      </c>
    </row>
    <row r="50" spans="1:44" x14ac:dyDescent="0.25">
      <c r="A50" s="157">
        <v>40077.556944444441</v>
      </c>
      <c r="B50" s="157">
        <v>40077.56388883102</v>
      </c>
      <c r="C50" s="136" t="s">
        <v>37</v>
      </c>
      <c r="D50" s="136" t="s">
        <v>124</v>
      </c>
      <c r="E50" s="136" t="s">
        <v>124</v>
      </c>
      <c r="F50" s="340">
        <v>0.99568980104890892</v>
      </c>
      <c r="G50" s="137">
        <v>0.99088113411237644</v>
      </c>
      <c r="H50" s="138">
        <v>25948.448718</v>
      </c>
      <c r="I50" s="138">
        <v>125.25252866666668</v>
      </c>
      <c r="J50" s="140">
        <v>0</v>
      </c>
      <c r="K50" s="140">
        <v>0</v>
      </c>
      <c r="L50" s="142">
        <v>35.926645999999998</v>
      </c>
      <c r="M50" s="140">
        <v>0</v>
      </c>
      <c r="N50" s="140">
        <v>0</v>
      </c>
      <c r="O50" s="143">
        <v>7.2595376877458166</v>
      </c>
      <c r="P50" s="140">
        <v>0</v>
      </c>
      <c r="Q50" s="143">
        <v>0.12512588500976563</v>
      </c>
      <c r="R50" s="143">
        <v>0.44251838326454163</v>
      </c>
      <c r="S50" s="143">
        <v>0.69277018308639526</v>
      </c>
      <c r="T50" s="140">
        <v>0</v>
      </c>
      <c r="U50" s="143">
        <v>9.5592525835239748</v>
      </c>
      <c r="V50" s="143">
        <v>25.429740320000072</v>
      </c>
      <c r="W50" s="143">
        <v>9.3532507196185577</v>
      </c>
      <c r="X50" s="143">
        <v>5.0801745047630629</v>
      </c>
      <c r="Y50" s="143">
        <v>5.0635484151619332</v>
      </c>
      <c r="Z50" s="143">
        <v>2.9435850651209039</v>
      </c>
      <c r="AA50" s="143">
        <v>2.10706662124938</v>
      </c>
      <c r="AB50" s="143">
        <v>0.10071108490228653</v>
      </c>
      <c r="AC50" s="143">
        <v>8.2581800348872925</v>
      </c>
      <c r="AD50" s="139">
        <f t="shared" si="2"/>
        <v>3178.1213219984575</v>
      </c>
      <c r="AE50" s="141">
        <v>40115.738268353103</v>
      </c>
      <c r="AF50" s="141">
        <v>1880.874384976491</v>
      </c>
      <c r="AG50" s="136">
        <f t="shared" si="3"/>
        <v>75.452664543366524</v>
      </c>
      <c r="AH50" s="136">
        <f t="shared" si="13"/>
        <v>26187.246708702773</v>
      </c>
      <c r="AI50" s="136">
        <f t="shared" si="4"/>
        <v>3898735.4648196232</v>
      </c>
      <c r="AJ50" s="136">
        <f t="shared" si="14"/>
        <v>35.4685896653436</v>
      </c>
      <c r="AK50" s="136">
        <f t="shared" si="5"/>
        <v>0.4700773641328197</v>
      </c>
      <c r="AL50" s="130">
        <f t="shared" si="6"/>
        <v>0</v>
      </c>
      <c r="AM50" s="130">
        <f t="shared" si="7"/>
        <v>0</v>
      </c>
      <c r="AN50" s="130">
        <f t="shared" si="8"/>
        <v>21.07385825096955</v>
      </c>
      <c r="AO50" s="130">
        <f t="shared" si="9"/>
        <v>0</v>
      </c>
      <c r="AP50" s="130">
        <f t="shared" si="10"/>
        <v>0</v>
      </c>
      <c r="AQ50" s="130">
        <f t="shared" si="11"/>
        <v>21.07385825096955</v>
      </c>
      <c r="AR50" s="130">
        <f t="shared" si="12"/>
        <v>0.27929905959593143</v>
      </c>
    </row>
    <row r="51" spans="1:44" x14ac:dyDescent="0.25">
      <c r="A51" s="157">
        <v>40074.463194444441</v>
      </c>
      <c r="B51" s="157">
        <v>40074.47013883102</v>
      </c>
      <c r="C51" s="136" t="s">
        <v>37</v>
      </c>
      <c r="D51" s="136" t="s">
        <v>23</v>
      </c>
      <c r="E51" s="136" t="s">
        <v>23</v>
      </c>
      <c r="F51" s="340">
        <v>0.99192809913041813</v>
      </c>
      <c r="G51" s="137">
        <v>0.98755127780307461</v>
      </c>
      <c r="H51" s="138">
        <v>17647.252175999998</v>
      </c>
      <c r="I51" s="138">
        <v>81.783521111111114</v>
      </c>
      <c r="J51" s="142">
        <v>4.9113935</v>
      </c>
      <c r="K51" s="142">
        <v>17.421369800000001</v>
      </c>
      <c r="L51" s="142">
        <v>16.364276</v>
      </c>
      <c r="M51" s="140">
        <v>0</v>
      </c>
      <c r="N51" s="140">
        <v>0</v>
      </c>
      <c r="O51" s="143">
        <v>7.7222796314793118</v>
      </c>
      <c r="P51" s="140">
        <v>0</v>
      </c>
      <c r="Q51" s="143">
        <v>0.15564440190792084</v>
      </c>
      <c r="R51" s="143">
        <v>0.42681916426719013</v>
      </c>
      <c r="S51" s="143">
        <v>0.66835534572601318</v>
      </c>
      <c r="T51" s="140">
        <v>0</v>
      </c>
      <c r="U51" s="143">
        <v>10.304548252535167</v>
      </c>
      <c r="V51" s="143">
        <v>25.439046507164861</v>
      </c>
      <c r="W51" s="143">
        <v>9.4663084614738615</v>
      </c>
      <c r="X51" s="143">
        <v>5.7518155352969638</v>
      </c>
      <c r="Y51" s="143">
        <v>4.8535215382424148</v>
      </c>
      <c r="Z51" s="143">
        <v>2.8325200778931618</v>
      </c>
      <c r="AA51" s="143">
        <v>2.032753399985578</v>
      </c>
      <c r="AB51" s="143">
        <v>5.4933317005634308E-2</v>
      </c>
      <c r="AC51" s="143">
        <v>7.7523305308065122</v>
      </c>
      <c r="AD51" s="139">
        <f t="shared" si="2"/>
        <v>2997.6478593016695</v>
      </c>
      <c r="AE51" s="141">
        <v>37612.836332611754</v>
      </c>
      <c r="AF51" s="141">
        <v>1900.3403362554134</v>
      </c>
      <c r="AG51" s="136">
        <f t="shared" si="3"/>
        <v>71.47719004383525</v>
      </c>
      <c r="AH51" s="136">
        <f t="shared" si="13"/>
        <v>17869.707196631258</v>
      </c>
      <c r="AI51" s="136">
        <f t="shared" si="4"/>
        <v>5388976.798580125</v>
      </c>
      <c r="AJ51" s="136">
        <f t="shared" si="14"/>
        <v>32.011481031572082</v>
      </c>
      <c r="AK51" s="136">
        <f t="shared" si="5"/>
        <v>0.44785589657260177</v>
      </c>
      <c r="AL51" s="130">
        <f t="shared" si="6"/>
        <v>1.9224041436200325</v>
      </c>
      <c r="AM51" s="130">
        <f t="shared" si="7"/>
        <v>10.228537020416987</v>
      </c>
      <c r="AN51" s="130">
        <f t="shared" si="8"/>
        <v>13.26803842800148</v>
      </c>
      <c r="AO51" s="130">
        <f t="shared" si="9"/>
        <v>0</v>
      </c>
      <c r="AP51" s="130">
        <f t="shared" si="10"/>
        <v>0</v>
      </c>
      <c r="AQ51" s="130">
        <f t="shared" si="11"/>
        <v>25.418979592038497</v>
      </c>
      <c r="AR51" s="130">
        <f t="shared" si="12"/>
        <v>0.35562365527309686</v>
      </c>
    </row>
    <row r="52" spans="1:44" x14ac:dyDescent="0.25">
      <c r="A52" s="157">
        <v>40074.724999999999</v>
      </c>
      <c r="B52" s="157">
        <v>40074.731944907406</v>
      </c>
      <c r="C52" s="136" t="s">
        <v>37</v>
      </c>
      <c r="D52" s="136" t="s">
        <v>24</v>
      </c>
      <c r="E52" s="136" t="s">
        <v>24</v>
      </c>
      <c r="F52" s="340">
        <v>0.98204076451598166</v>
      </c>
      <c r="G52" s="137">
        <v>0.97915916961317573</v>
      </c>
      <c r="H52" s="138">
        <v>14484.278295299999</v>
      </c>
      <c r="I52" s="138">
        <v>46.203657199999995</v>
      </c>
      <c r="J52" s="140">
        <v>0</v>
      </c>
      <c r="K52" s="140">
        <v>0</v>
      </c>
      <c r="L52" s="142">
        <v>39.375382200000004</v>
      </c>
      <c r="M52" s="140">
        <v>0</v>
      </c>
      <c r="N52" s="140">
        <v>0</v>
      </c>
      <c r="O52" s="144">
        <v>6.6970957901884116</v>
      </c>
      <c r="P52" s="140">
        <v>0</v>
      </c>
      <c r="Q52" s="144">
        <v>0.10681478679180145</v>
      </c>
      <c r="R52" s="144">
        <v>0.39979246258735657</v>
      </c>
      <c r="S52" s="144">
        <v>0.69277018308639526</v>
      </c>
      <c r="T52" s="140">
        <v>0</v>
      </c>
      <c r="U52" s="144">
        <v>10.300652429687082</v>
      </c>
      <c r="V52" s="144">
        <v>27.444084815175113</v>
      </c>
      <c r="W52" s="144">
        <v>9.6538933975716485</v>
      </c>
      <c r="X52" s="144">
        <v>5.582445385690578</v>
      </c>
      <c r="Y52" s="144">
        <v>4.928024173194375</v>
      </c>
      <c r="Z52" s="144">
        <v>2.8519588719563362</v>
      </c>
      <c r="AA52" s="144">
        <v>2.0342149788858386</v>
      </c>
      <c r="AB52" s="144">
        <v>0.10681478679180145</v>
      </c>
      <c r="AC52" s="144">
        <v>7.5797186934513006</v>
      </c>
      <c r="AD52" s="139">
        <f t="shared" si="2"/>
        <v>3292.2234657923759</v>
      </c>
      <c r="AE52" s="141">
        <v>40560.756611631026</v>
      </c>
      <c r="AF52" s="141">
        <v>1911.8236031368428</v>
      </c>
      <c r="AG52" s="136">
        <f t="shared" si="3"/>
        <v>77.545011851204947</v>
      </c>
      <c r="AH52" s="136">
        <f t="shared" si="13"/>
        <v>14792.567689502539</v>
      </c>
      <c r="AI52" s="136">
        <f t="shared" si="4"/>
        <v>7149717.4161071405</v>
      </c>
      <c r="AJ52" s="136">
        <f t="shared" si="14"/>
        <v>23.99379141888237</v>
      </c>
      <c r="AK52" s="136">
        <f t="shared" si="5"/>
        <v>0.30941759948302255</v>
      </c>
      <c r="AL52" s="130">
        <f t="shared" si="6"/>
        <v>0</v>
      </c>
      <c r="AM52" s="130">
        <f t="shared" si="7"/>
        <v>0</v>
      </c>
      <c r="AN52" s="130">
        <f t="shared" si="8"/>
        <v>42.356227343996046</v>
      </c>
      <c r="AO52" s="130">
        <f t="shared" si="9"/>
        <v>0</v>
      </c>
      <c r="AP52" s="130">
        <f t="shared" si="10"/>
        <v>0</v>
      </c>
      <c r="AQ52" s="130">
        <f t="shared" si="11"/>
        <v>42.356227343996046</v>
      </c>
      <c r="AR52" s="130">
        <f t="shared" si="12"/>
        <v>0.54621472526524462</v>
      </c>
    </row>
    <row r="53" spans="1:44" x14ac:dyDescent="0.25">
      <c r="A53" s="157">
        <v>40077.567361111112</v>
      </c>
      <c r="B53" s="157">
        <v>40077.574305034723</v>
      </c>
      <c r="C53" s="136" t="s">
        <v>37</v>
      </c>
      <c r="D53" s="136" t="s">
        <v>125</v>
      </c>
      <c r="E53" s="136" t="s">
        <v>125</v>
      </c>
      <c r="F53" s="340">
        <v>0.99751394421476502</v>
      </c>
      <c r="G53" s="137">
        <v>0.99143872955859336</v>
      </c>
      <c r="H53" s="138">
        <v>163339.73988080001</v>
      </c>
      <c r="I53" s="138">
        <v>1166.0302886249999</v>
      </c>
      <c r="J53" s="140">
        <v>0</v>
      </c>
      <c r="K53" s="140">
        <v>0</v>
      </c>
      <c r="L53" s="142">
        <v>164.23289399999999</v>
      </c>
      <c r="M53" s="140">
        <v>0</v>
      </c>
      <c r="N53" s="140">
        <v>0</v>
      </c>
      <c r="O53" s="143">
        <v>7.3754273839774971</v>
      </c>
      <c r="P53" s="140">
        <v>0</v>
      </c>
      <c r="Q53" s="143">
        <v>0.12512588500976563</v>
      </c>
      <c r="R53" s="143">
        <v>0.44251838326454163</v>
      </c>
      <c r="S53" s="143">
        <v>0.69277018308639526</v>
      </c>
      <c r="T53" s="140">
        <v>0</v>
      </c>
      <c r="U53" s="143">
        <v>9.1374673866645075</v>
      </c>
      <c r="V53" s="143">
        <v>23.986645827629737</v>
      </c>
      <c r="W53" s="143">
        <v>9.476178552164134</v>
      </c>
      <c r="X53" s="143">
        <v>5.2341575347028577</v>
      </c>
      <c r="Y53" s="143">
        <v>5.1637234510827383</v>
      </c>
      <c r="Z53" s="143">
        <v>3.0483554396120045</v>
      </c>
      <c r="AA53" s="143">
        <v>2.1779965276646891</v>
      </c>
      <c r="AB53" s="143">
        <v>0.10071108490228653</v>
      </c>
      <c r="AC53" s="143">
        <v>8.6925438705321394</v>
      </c>
      <c r="AD53" s="139">
        <f t="shared" si="2"/>
        <v>3178.791525603403</v>
      </c>
      <c r="AE53" s="141">
        <v>40297.700893123976</v>
      </c>
      <c r="AF53" s="141">
        <v>1884.4843625102476</v>
      </c>
      <c r="AG53" s="136">
        <f t="shared" si="3"/>
        <v>75.940387178207374</v>
      </c>
      <c r="AH53" s="136">
        <f t="shared" si="13"/>
        <v>164750.21099238461</v>
      </c>
      <c r="AI53" s="136">
        <f t="shared" si="4"/>
        <v>619839.43537850538</v>
      </c>
      <c r="AJ53" s="136">
        <f t="shared" si="14"/>
        <v>52.495573438639575</v>
      </c>
      <c r="AK53" s="136">
        <f t="shared" si="5"/>
        <v>0.69127344999505402</v>
      </c>
      <c r="AL53" s="130">
        <f t="shared" si="6"/>
        <v>0</v>
      </c>
      <c r="AM53" s="130">
        <f t="shared" si="7"/>
        <v>0</v>
      </c>
      <c r="AN53" s="130">
        <f t="shared" si="8"/>
        <v>15.315915457009595</v>
      </c>
      <c r="AO53" s="130">
        <f t="shared" si="9"/>
        <v>0</v>
      </c>
      <c r="AP53" s="130">
        <f t="shared" si="10"/>
        <v>0</v>
      </c>
      <c r="AQ53" s="130">
        <f t="shared" si="11"/>
        <v>15.315915457009595</v>
      </c>
      <c r="AR53" s="130">
        <f t="shared" si="12"/>
        <v>0.20168339965225784</v>
      </c>
    </row>
    <row r="54" spans="1:44" x14ac:dyDescent="0.25">
      <c r="A54" s="157">
        <v>40074.474305555552</v>
      </c>
      <c r="B54" s="157">
        <v>40074.481944386578</v>
      </c>
      <c r="C54" s="136" t="s">
        <v>37</v>
      </c>
      <c r="D54" s="136" t="s">
        <v>25</v>
      </c>
      <c r="E54" s="136" t="s">
        <v>25</v>
      </c>
      <c r="F54" s="340">
        <v>0.99006924962584542</v>
      </c>
      <c r="G54" s="137">
        <v>0.98418747653740013</v>
      </c>
      <c r="H54" s="138">
        <v>44351.157046636363</v>
      </c>
      <c r="I54" s="138">
        <v>249.78146872727274</v>
      </c>
      <c r="J54" s="142">
        <v>12.885659222222223</v>
      </c>
      <c r="K54" s="142">
        <v>41.307409499999999</v>
      </c>
      <c r="L54" s="142">
        <v>34.02774471428571</v>
      </c>
      <c r="M54" s="140">
        <v>0</v>
      </c>
      <c r="N54" s="140">
        <v>0</v>
      </c>
      <c r="O54" s="143">
        <v>7.6764411357420093</v>
      </c>
      <c r="P54" s="140">
        <v>0</v>
      </c>
      <c r="Q54" s="143">
        <v>0.15564440190792084</v>
      </c>
      <c r="R54" s="143">
        <v>0.41810357570648193</v>
      </c>
      <c r="S54" s="143">
        <v>0.66835534572601318</v>
      </c>
      <c r="T54" s="140">
        <v>0</v>
      </c>
      <c r="U54" s="143">
        <v>10.21868495967605</v>
      </c>
      <c r="V54" s="143">
        <v>25.9677362313126</v>
      </c>
      <c r="W54" s="143">
        <v>9.3890521645525826</v>
      </c>
      <c r="X54" s="143">
        <v>5.6564148909667411</v>
      </c>
      <c r="Y54" s="143">
        <v>4.7654798240583096</v>
      </c>
      <c r="Z54" s="143">
        <v>2.7791443381795959</v>
      </c>
      <c r="AA54" s="143">
        <v>1.9886359327642393</v>
      </c>
      <c r="AB54" s="143">
        <v>5.4933317005634308E-2</v>
      </c>
      <c r="AC54" s="143">
        <v>7.6107140095101871</v>
      </c>
      <c r="AD54" s="139">
        <f t="shared" si="2"/>
        <v>3040.8847509876073</v>
      </c>
      <c r="AE54" s="141">
        <v>38286.291811733681</v>
      </c>
      <c r="AF54" s="141">
        <v>1885.304925869053</v>
      </c>
      <c r="AG54" s="136">
        <f t="shared" si="3"/>
        <v>72.181334545921501</v>
      </c>
      <c r="AH54" s="136">
        <f t="shared" si="13"/>
        <v>45063.728307815931</v>
      </c>
      <c r="AI54" s="136">
        <f t="shared" si="4"/>
        <v>2167783.8539722781</v>
      </c>
      <c r="AJ54" s="136">
        <f t="shared" si="14"/>
        <v>39.328722640718475</v>
      </c>
      <c r="AK54" s="136">
        <f t="shared" si="5"/>
        <v>0.54486000969818149</v>
      </c>
      <c r="AL54" s="130">
        <f t="shared" si="6"/>
        <v>2.0288795649084954</v>
      </c>
      <c r="AM54" s="130">
        <f t="shared" si="7"/>
        <v>9.7559338139244769</v>
      </c>
      <c r="AN54" s="130">
        <f t="shared" si="8"/>
        <v>11.098205301078361</v>
      </c>
      <c r="AO54" s="130">
        <f t="shared" si="9"/>
        <v>0</v>
      </c>
      <c r="AP54" s="130">
        <f t="shared" si="10"/>
        <v>0</v>
      </c>
      <c r="AQ54" s="130">
        <f t="shared" si="11"/>
        <v>22.883018679911331</v>
      </c>
      <c r="AR54" s="130">
        <f t="shared" si="12"/>
        <v>0.31702127459770418</v>
      </c>
    </row>
    <row r="55" spans="1:44" x14ac:dyDescent="0.25">
      <c r="A55" s="157">
        <v>40074.736805555556</v>
      </c>
      <c r="B55" s="157">
        <v>40074.743750000001</v>
      </c>
      <c r="C55" s="136" t="s">
        <v>37</v>
      </c>
      <c r="D55" s="136" t="s">
        <v>26</v>
      </c>
      <c r="E55" s="136" t="s">
        <v>26</v>
      </c>
      <c r="F55" s="340">
        <v>0.98405000249706376</v>
      </c>
      <c r="G55" s="137">
        <v>0.9816877814557412</v>
      </c>
      <c r="H55" s="138">
        <v>16238.415178799998</v>
      </c>
      <c r="I55" s="138">
        <v>36.209802699999997</v>
      </c>
      <c r="J55" s="142">
        <v>13.390036</v>
      </c>
      <c r="K55" s="140">
        <v>0</v>
      </c>
      <c r="L55" s="142">
        <v>38.749685100000008</v>
      </c>
      <c r="M55" s="140">
        <v>0</v>
      </c>
      <c r="N55" s="140">
        <v>0</v>
      </c>
      <c r="O55" s="143">
        <v>6.8012001645948974</v>
      </c>
      <c r="P55" s="140">
        <v>0</v>
      </c>
      <c r="Q55" s="143">
        <v>0.10681478679180145</v>
      </c>
      <c r="R55" s="143">
        <v>0.39979246258735657</v>
      </c>
      <c r="S55" s="143">
        <v>0.69277018308639526</v>
      </c>
      <c r="T55" s="140">
        <v>0</v>
      </c>
      <c r="U55" s="143">
        <v>10.030790547822976</v>
      </c>
      <c r="V55" s="143">
        <v>26.124253518719183</v>
      </c>
      <c r="W55" s="143">
        <v>9.8565537378052799</v>
      </c>
      <c r="X55" s="143">
        <v>5.7547961538356134</v>
      </c>
      <c r="Y55" s="143">
        <v>5.1199849777637541</v>
      </c>
      <c r="Z55" s="143">
        <v>2.9749411107985453</v>
      </c>
      <c r="AA55" s="143">
        <v>2.1323403624079256</v>
      </c>
      <c r="AB55" s="143">
        <v>0.10681478679180145</v>
      </c>
      <c r="AC55" s="143">
        <v>7.7200464592709892</v>
      </c>
      <c r="AD55" s="139">
        <f t="shared" si="2"/>
        <v>3147.740932276572</v>
      </c>
      <c r="AE55" s="141">
        <v>38901.703571888895</v>
      </c>
      <c r="AF55" s="141">
        <v>1925.860221631126</v>
      </c>
      <c r="AG55" s="136">
        <f t="shared" si="3"/>
        <v>74.919243462786312</v>
      </c>
      <c r="AH55" s="136">
        <f t="shared" si="13"/>
        <v>16541.323509925031</v>
      </c>
      <c r="AI55" s="136">
        <f t="shared" si="4"/>
        <v>6113245.8589973608</v>
      </c>
      <c r="AJ55" s="136">
        <f t="shared" si="14"/>
        <v>16.077986872904852</v>
      </c>
      <c r="AK55" s="136">
        <f t="shared" si="5"/>
        <v>0.21460423423644243</v>
      </c>
      <c r="AL55" s="130">
        <f t="shared" si="6"/>
        <v>5.945484564480199</v>
      </c>
      <c r="AM55" s="130">
        <f t="shared" si="7"/>
        <v>0</v>
      </c>
      <c r="AN55" s="130">
        <f t="shared" si="8"/>
        <v>35.640488753700531</v>
      </c>
      <c r="AO55" s="130">
        <f t="shared" si="9"/>
        <v>0</v>
      </c>
      <c r="AP55" s="130">
        <f t="shared" si="10"/>
        <v>0</v>
      </c>
      <c r="AQ55" s="130">
        <f t="shared" si="11"/>
        <v>41.585973318180727</v>
      </c>
      <c r="AR55" s="130">
        <f t="shared" si="12"/>
        <v>0.55507732587872705</v>
      </c>
    </row>
    <row r="56" spans="1:44" x14ac:dyDescent="0.25">
      <c r="A56" s="157">
        <v>40077.579166666663</v>
      </c>
      <c r="B56" s="157">
        <v>40077.586111053242</v>
      </c>
      <c r="C56" s="136" t="s">
        <v>37</v>
      </c>
      <c r="D56" s="136" t="s">
        <v>126</v>
      </c>
      <c r="E56" s="136" t="s">
        <v>126</v>
      </c>
      <c r="F56" s="340">
        <v>0.99877231726577942</v>
      </c>
      <c r="G56" s="137">
        <v>0.99329700606317795</v>
      </c>
      <c r="H56" s="138">
        <v>797199.14004009997</v>
      </c>
      <c r="I56" s="138">
        <v>3990.1145863333336</v>
      </c>
      <c r="J56" s="140">
        <v>0</v>
      </c>
      <c r="K56" s="140">
        <v>0</v>
      </c>
      <c r="L56" s="142">
        <v>154.148775</v>
      </c>
      <c r="M56" s="140">
        <v>0</v>
      </c>
      <c r="N56" s="140">
        <v>0</v>
      </c>
      <c r="O56" s="143">
        <v>7.2663933761705213</v>
      </c>
      <c r="P56" s="140">
        <v>0</v>
      </c>
      <c r="Q56" s="143">
        <v>0.12512588500976563</v>
      </c>
      <c r="R56" s="143">
        <v>0.44251838326454163</v>
      </c>
      <c r="S56" s="143">
        <v>0.69277018308639526</v>
      </c>
      <c r="T56" s="140">
        <v>0</v>
      </c>
      <c r="U56" s="143">
        <v>8.9037154436259023</v>
      </c>
      <c r="V56" s="143">
        <v>23.409611091317288</v>
      </c>
      <c r="W56" s="143">
        <v>9.5315086632933941</v>
      </c>
      <c r="X56" s="143">
        <v>5.3893725408316531</v>
      </c>
      <c r="Y56" s="143">
        <v>5.2727193265065351</v>
      </c>
      <c r="Z56" s="143">
        <v>3.1501651656398435</v>
      </c>
      <c r="AA56" s="143">
        <v>2.2659739102324195</v>
      </c>
      <c r="AB56" s="143">
        <v>0.10071108490228653</v>
      </c>
      <c r="AC56" s="143">
        <v>9.2719242827875288</v>
      </c>
      <c r="AD56" s="139">
        <f t="shared" si="2"/>
        <v>3264.5321100896281</v>
      </c>
      <c r="AE56" s="141">
        <v>40997.521129906912</v>
      </c>
      <c r="AF56" s="141">
        <v>1888.6962683531797</v>
      </c>
      <c r="AG56" s="136">
        <f t="shared" si="3"/>
        <v>77.431865169785809</v>
      </c>
      <c r="AH56" s="136">
        <f t="shared" si="13"/>
        <v>802578.82101115957</v>
      </c>
      <c r="AI56" s="136">
        <f t="shared" si="4"/>
        <v>130670.14888892899</v>
      </c>
      <c r="AJ56" s="136">
        <f t="shared" si="14"/>
        <v>37.870008503869762</v>
      </c>
      <c r="AK56" s="136">
        <f t="shared" si="5"/>
        <v>0.48907524597052809</v>
      </c>
      <c r="AL56" s="130">
        <f t="shared" si="6"/>
        <v>0</v>
      </c>
      <c r="AM56" s="130">
        <f t="shared" si="7"/>
        <v>0</v>
      </c>
      <c r="AN56" s="130">
        <f t="shared" si="8"/>
        <v>3.0305403788772214</v>
      </c>
      <c r="AO56" s="130">
        <f t="shared" si="9"/>
        <v>0</v>
      </c>
      <c r="AP56" s="130">
        <f t="shared" si="10"/>
        <v>0</v>
      </c>
      <c r="AQ56" s="130">
        <f t="shared" si="11"/>
        <v>3.0305403788772214</v>
      </c>
      <c r="AR56" s="130">
        <f t="shared" si="12"/>
        <v>3.9138155489760164E-2</v>
      </c>
    </row>
    <row r="57" spans="1:44" x14ac:dyDescent="0.25">
      <c r="A57" s="157">
        <v>40077.589583333334</v>
      </c>
      <c r="B57" s="157">
        <v>40077.596527256945</v>
      </c>
      <c r="C57" s="136" t="s">
        <v>37</v>
      </c>
      <c r="D57" s="136" t="s">
        <v>27</v>
      </c>
      <c r="E57" s="136" t="s">
        <v>128</v>
      </c>
      <c r="F57" s="340">
        <v>0.98998177520403907</v>
      </c>
      <c r="G57" s="137">
        <v>0.98458035305706681</v>
      </c>
      <c r="H57" s="138">
        <v>86603.066875000004</v>
      </c>
      <c r="I57" s="138">
        <v>576.83562087500013</v>
      </c>
      <c r="J57" s="142">
        <v>7.7378466666666661</v>
      </c>
      <c r="K57" s="142">
        <v>26.139141666666664</v>
      </c>
      <c r="L57" s="142">
        <v>18.9479665</v>
      </c>
      <c r="M57" s="140">
        <v>0</v>
      </c>
      <c r="N57" s="142">
        <v>35.53134</v>
      </c>
      <c r="O57" s="143">
        <v>7.3677485263018614</v>
      </c>
      <c r="P57" s="140">
        <v>0</v>
      </c>
      <c r="Q57" s="143">
        <v>0.12512588500976563</v>
      </c>
      <c r="R57" s="143">
        <v>0.44251838326454163</v>
      </c>
      <c r="S57" s="143">
        <v>0.69277018308639526</v>
      </c>
      <c r="T57" s="140">
        <v>0</v>
      </c>
      <c r="U57" s="143">
        <v>8.8045902252197266</v>
      </c>
      <c r="V57" s="143">
        <v>23.117742417228285</v>
      </c>
      <c r="W57" s="143">
        <v>9.5950193405151367</v>
      </c>
      <c r="X57" s="143">
        <v>5.4109315872192383</v>
      </c>
      <c r="Y57" s="143">
        <v>5.2797021865844727</v>
      </c>
      <c r="Z57" s="143">
        <v>3.155613899230957</v>
      </c>
      <c r="AA57" s="143">
        <v>2.2766807079315186</v>
      </c>
      <c r="AB57" s="143">
        <v>0.10071108490228653</v>
      </c>
      <c r="AC57" s="143">
        <v>9.3531370326351819</v>
      </c>
      <c r="AD57" s="139">
        <f t="shared" si="2"/>
        <v>3210.5988043684583</v>
      </c>
      <c r="AE57" s="141">
        <v>40356.918221441752</v>
      </c>
      <c r="AF57" s="141">
        <v>1886.8857894647288</v>
      </c>
      <c r="AG57" s="136">
        <f t="shared" si="3"/>
        <v>76.148895498628619</v>
      </c>
      <c r="AH57" s="136">
        <f t="shared" si="13"/>
        <v>87959.369294849661</v>
      </c>
      <c r="AI57" s="136">
        <f t="shared" si="4"/>
        <v>1172592.3846111067</v>
      </c>
      <c r="AJ57" s="136">
        <f t="shared" si="14"/>
        <v>49.128419128125678</v>
      </c>
      <c r="AK57" s="136">
        <f t="shared" si="5"/>
        <v>0.64516259633746675</v>
      </c>
      <c r="AL57" s="130">
        <f t="shared" si="6"/>
        <v>0.65902340360417533</v>
      </c>
      <c r="AM57" s="130">
        <f t="shared" si="7"/>
        <v>3.3393604546339208</v>
      </c>
      <c r="AN57" s="130">
        <f t="shared" si="8"/>
        <v>3.342822284986898</v>
      </c>
      <c r="AO57" s="130">
        <f t="shared" si="9"/>
        <v>0</v>
      </c>
      <c r="AP57" s="130">
        <f t="shared" si="10"/>
        <v>7.781561780363206</v>
      </c>
      <c r="AQ57" s="130">
        <f t="shared" si="11"/>
        <v>15.122767923588199</v>
      </c>
      <c r="AR57" s="130">
        <f t="shared" si="12"/>
        <v>0.19859471138173695</v>
      </c>
    </row>
    <row r="58" spans="1:44" x14ac:dyDescent="0.25">
      <c r="A58" s="157">
        <v>40074.509027777778</v>
      </c>
      <c r="B58" s="157">
        <v>40074.515972222223</v>
      </c>
      <c r="C58" s="136" t="s">
        <v>37</v>
      </c>
      <c r="D58" s="136" t="s">
        <v>33</v>
      </c>
      <c r="E58" s="136" t="s">
        <v>33</v>
      </c>
      <c r="F58" s="340">
        <v>0.97814049724498009</v>
      </c>
      <c r="G58" s="137">
        <v>0.97012610556691548</v>
      </c>
      <c r="H58" s="138">
        <v>31169.154407499998</v>
      </c>
      <c r="I58" s="138">
        <v>290.49769409999999</v>
      </c>
      <c r="J58" s="142">
        <v>20.805282700000003</v>
      </c>
      <c r="K58" s="142">
        <v>73.02342666666668</v>
      </c>
      <c r="L58" s="142">
        <v>32.86839466666666</v>
      </c>
      <c r="M58" s="140">
        <v>0</v>
      </c>
      <c r="N58" s="140">
        <v>0</v>
      </c>
      <c r="O58" s="143">
        <v>7.5536768326884287</v>
      </c>
      <c r="P58" s="140">
        <v>0</v>
      </c>
      <c r="Q58" s="143">
        <v>0.15564440190792084</v>
      </c>
      <c r="R58" s="143">
        <v>0.41810357570648193</v>
      </c>
      <c r="S58" s="143">
        <v>0.66835534572601318</v>
      </c>
      <c r="T58" s="140">
        <v>0</v>
      </c>
      <c r="U58" s="143">
        <v>10.076332682282672</v>
      </c>
      <c r="V58" s="143">
        <v>26.72740545534332</v>
      </c>
      <c r="W58" s="143">
        <v>9.2013301849365234</v>
      </c>
      <c r="X58" s="143">
        <v>5.4414501190185547</v>
      </c>
      <c r="Y58" s="143">
        <v>4.6052432060241699</v>
      </c>
      <c r="Z58" s="143">
        <v>2.69478440284729</v>
      </c>
      <c r="AA58" s="143">
        <v>1.9013031721115112</v>
      </c>
      <c r="AB58" s="143">
        <v>5.4933317005634308E-2</v>
      </c>
      <c r="AC58" s="143">
        <v>7.4546855916636829</v>
      </c>
      <c r="AD58" s="139">
        <f t="shared" si="2"/>
        <v>3145.1559234797742</v>
      </c>
      <c r="AE58" s="141">
        <v>39910.299084853999</v>
      </c>
      <c r="AF58" s="141">
        <v>1871.948756014662</v>
      </c>
      <c r="AG58" s="136">
        <f t="shared" si="3"/>
        <v>74.710034724065537</v>
      </c>
      <c r="AH58" s="136">
        <f t="shared" si="13"/>
        <v>32128.971922970351</v>
      </c>
      <c r="AI58" s="136">
        <f t="shared" si="4"/>
        <v>3144767.1056524324</v>
      </c>
      <c r="AJ58" s="136">
        <f t="shared" si="14"/>
        <v>66.353651348533731</v>
      </c>
      <c r="AK58" s="136">
        <f t="shared" si="5"/>
        <v>0.8881491166963672</v>
      </c>
      <c r="AL58" s="130">
        <f t="shared" si="6"/>
        <v>4.7522114719721653</v>
      </c>
      <c r="AM58" s="130">
        <f t="shared" si="7"/>
        <v>25.019325927836451</v>
      </c>
      <c r="AN58" s="130">
        <f t="shared" si="8"/>
        <v>15.551439400968714</v>
      </c>
      <c r="AO58" s="130">
        <f t="shared" si="9"/>
        <v>0</v>
      </c>
      <c r="AP58" s="130">
        <f t="shared" si="10"/>
        <v>0</v>
      </c>
      <c r="AQ58" s="130">
        <f t="shared" si="11"/>
        <v>45.322976800777326</v>
      </c>
      <c r="AR58" s="130">
        <f t="shared" si="12"/>
        <v>0.60665179675224978</v>
      </c>
    </row>
    <row r="59" spans="1:44" x14ac:dyDescent="0.25">
      <c r="A59" s="157">
        <v>40074.536805555552</v>
      </c>
      <c r="B59" s="157">
        <v>40074.552776967597</v>
      </c>
      <c r="C59" s="136" t="s">
        <v>37</v>
      </c>
      <c r="D59" s="136" t="s">
        <v>29</v>
      </c>
      <c r="E59" s="136" t="s">
        <v>29</v>
      </c>
      <c r="F59" s="340">
        <v>0.98569665217994162</v>
      </c>
      <c r="G59" s="137">
        <v>0.97799581483379605</v>
      </c>
      <c r="H59" s="138">
        <v>150947.528036</v>
      </c>
      <c r="I59" s="138">
        <v>1477.4222475499998</v>
      </c>
      <c r="J59" s="142">
        <v>15.577663083333332</v>
      </c>
      <c r="K59" s="142">
        <v>70.025931071428573</v>
      </c>
      <c r="L59" s="142">
        <v>136.539976</v>
      </c>
      <c r="M59" s="140">
        <v>0</v>
      </c>
      <c r="N59" s="140">
        <v>0</v>
      </c>
      <c r="O59" s="143">
        <v>7.3650966578988744</v>
      </c>
      <c r="P59" s="140">
        <v>0</v>
      </c>
      <c r="Q59" s="143">
        <v>0.15564440190792084</v>
      </c>
      <c r="R59" s="143">
        <v>0.41810357570648193</v>
      </c>
      <c r="S59" s="143">
        <v>0.69111325777079347</v>
      </c>
      <c r="T59" s="140">
        <v>0</v>
      </c>
      <c r="U59" s="143">
        <v>10.237665043038332</v>
      </c>
      <c r="V59" s="143">
        <v>27.125816759972963</v>
      </c>
      <c r="W59" s="143">
        <v>9.1800384420793595</v>
      </c>
      <c r="X59" s="143">
        <v>5.2094094496031849</v>
      </c>
      <c r="Y59" s="143">
        <v>4.6241806523706765</v>
      </c>
      <c r="Z59" s="143">
        <v>2.6665750957450807</v>
      </c>
      <c r="AA59" s="143">
        <v>1.9069369695376097</v>
      </c>
      <c r="AB59" s="143">
        <v>5.4933317005634308E-2</v>
      </c>
      <c r="AC59" s="143">
        <v>7.0785090385911991</v>
      </c>
      <c r="AD59" s="139">
        <f t="shared" si="2"/>
        <v>2998.6532165333974</v>
      </c>
      <c r="AE59" s="141">
        <v>38258.691050286652</v>
      </c>
      <c r="AF59" s="141">
        <v>1863.3649836231773</v>
      </c>
      <c r="AG59" s="136">
        <f t="shared" si="3"/>
        <v>71.289905222361597</v>
      </c>
      <c r="AH59" s="136">
        <f t="shared" si="13"/>
        <v>154343.73618628678</v>
      </c>
      <c r="AI59" s="136">
        <f t="shared" si="4"/>
        <v>624137.63565284444</v>
      </c>
      <c r="AJ59" s="136">
        <f t="shared" si="14"/>
        <v>66.97591490663946</v>
      </c>
      <c r="AK59" s="136">
        <f t="shared" si="5"/>
        <v>0.93948665940477416</v>
      </c>
      <c r="AL59" s="130">
        <f t="shared" si="6"/>
        <v>0.70618148524822666</v>
      </c>
      <c r="AM59" s="130">
        <f t="shared" si="7"/>
        <v>4.7617234766252672</v>
      </c>
      <c r="AN59" s="130">
        <f t="shared" si="8"/>
        <v>12.821646671799469</v>
      </c>
      <c r="AO59" s="130">
        <f t="shared" si="9"/>
        <v>0</v>
      </c>
      <c r="AP59" s="130">
        <f t="shared" si="10"/>
        <v>0</v>
      </c>
      <c r="AQ59" s="130">
        <f t="shared" si="11"/>
        <v>18.289551633672964</v>
      </c>
      <c r="AR59" s="130">
        <f t="shared" si="12"/>
        <v>0.25655177372765053</v>
      </c>
    </row>
    <row r="60" spans="1:44" x14ac:dyDescent="0.25">
      <c r="A60" s="157">
        <v>40074.613888888889</v>
      </c>
      <c r="B60" s="157">
        <v>40074.620833333334</v>
      </c>
      <c r="C60" s="136" t="s">
        <v>38</v>
      </c>
      <c r="D60" s="136" t="s">
        <v>19</v>
      </c>
      <c r="E60" s="136" t="s">
        <v>19</v>
      </c>
      <c r="F60" s="340">
        <v>0.99786667631436854</v>
      </c>
      <c r="G60" s="137">
        <v>0.99402556067979242</v>
      </c>
      <c r="H60" s="138">
        <v>479314.89361489995</v>
      </c>
      <c r="I60" s="138">
        <v>2133.0323131666669</v>
      </c>
      <c r="J60" s="140">
        <v>0</v>
      </c>
      <c r="K60" s="140">
        <v>0</v>
      </c>
      <c r="L60" s="142">
        <v>110.46723666666666</v>
      </c>
      <c r="M60" s="140">
        <v>0</v>
      </c>
      <c r="N60" s="140">
        <v>0</v>
      </c>
      <c r="O60" s="143">
        <v>3.826646234678845</v>
      </c>
      <c r="P60" s="140">
        <v>0</v>
      </c>
      <c r="Q60" s="143">
        <v>0.10681478679180145</v>
      </c>
      <c r="R60" s="143">
        <v>0.283276588455112</v>
      </c>
      <c r="S60" s="143">
        <v>0.43336284160614014</v>
      </c>
      <c r="T60" s="140">
        <v>0</v>
      </c>
      <c r="U60" s="143">
        <v>11.521385616189558</v>
      </c>
      <c r="V60" s="143">
        <v>27.926470821662736</v>
      </c>
      <c r="W60" s="143">
        <v>12.379657062808764</v>
      </c>
      <c r="X60" s="143">
        <v>7.2848363398276748</v>
      </c>
      <c r="Y60" s="143">
        <v>6.4693597941860741</v>
      </c>
      <c r="Z60" s="143">
        <v>3.849401163724564</v>
      </c>
      <c r="AA60" s="143">
        <v>2.7635074131781456</v>
      </c>
      <c r="AB60" s="143">
        <v>0.10681478679180145</v>
      </c>
      <c r="AC60" s="143">
        <v>9.6178540381505826</v>
      </c>
      <c r="AD60" s="139">
        <f t="shared" si="2"/>
        <v>7045.9198736086873</v>
      </c>
      <c r="AE60" s="141">
        <v>74650.333203209535</v>
      </c>
      <c r="AF60" s="141">
        <v>2218.4711849252099</v>
      </c>
      <c r="AG60" s="136">
        <f t="shared" si="3"/>
        <v>165.60961315638599</v>
      </c>
      <c r="AH60" s="136">
        <f t="shared" si="13"/>
        <v>482195.74282084551</v>
      </c>
      <c r="AI60" s="136">
        <f t="shared" si="4"/>
        <v>469415.54194470978</v>
      </c>
      <c r="AJ60" s="136">
        <f t="shared" si="14"/>
        <v>72.725806847159149</v>
      </c>
      <c r="AK60" s="136">
        <f t="shared" si="5"/>
        <v>0.43914000800475156</v>
      </c>
      <c r="AL60" s="130">
        <f t="shared" si="6"/>
        <v>0</v>
      </c>
      <c r="AM60" s="130">
        <f t="shared" si="7"/>
        <v>0</v>
      </c>
      <c r="AN60" s="130">
        <f t="shared" si="8"/>
        <v>7.8017955654657198</v>
      </c>
      <c r="AO60" s="130">
        <f t="shared" si="9"/>
        <v>0</v>
      </c>
      <c r="AP60" s="130">
        <f t="shared" si="10"/>
        <v>0</v>
      </c>
      <c r="AQ60" s="130">
        <f t="shared" si="11"/>
        <v>7.8017955654657198</v>
      </c>
      <c r="AR60" s="130">
        <f t="shared" si="12"/>
        <v>4.7109557330457894E-2</v>
      </c>
    </row>
    <row r="61" spans="1:44" x14ac:dyDescent="0.25">
      <c r="A61" s="157">
        <v>40077.440972222219</v>
      </c>
      <c r="B61" s="157">
        <v>40077.447916608799</v>
      </c>
      <c r="C61" s="136" t="s">
        <v>38</v>
      </c>
      <c r="D61" s="136" t="s">
        <v>20</v>
      </c>
      <c r="E61" s="136" t="s">
        <v>20</v>
      </c>
      <c r="F61" s="340">
        <v>0.98618392738637306</v>
      </c>
      <c r="G61" s="137">
        <v>0.98451828431548072</v>
      </c>
      <c r="H61" s="138">
        <v>6704.0170911111118</v>
      </c>
      <c r="I61" s="138">
        <v>11.352981444444444</v>
      </c>
      <c r="J61" s="140">
        <v>0</v>
      </c>
      <c r="K61" s="140">
        <v>0</v>
      </c>
      <c r="L61" s="142">
        <v>20.528602571428571</v>
      </c>
      <c r="M61" s="140">
        <v>0</v>
      </c>
      <c r="N61" s="142">
        <v>29.730093</v>
      </c>
      <c r="O61" s="143">
        <v>3.9593247431844034</v>
      </c>
      <c r="P61" s="140">
        <v>0</v>
      </c>
      <c r="Q61" s="143">
        <v>0.12512588500976563</v>
      </c>
      <c r="R61" s="143">
        <v>0.29602953791618347</v>
      </c>
      <c r="S61" s="143">
        <v>0.4516739547252655</v>
      </c>
      <c r="T61" s="140">
        <v>0</v>
      </c>
      <c r="U61" s="143">
        <v>11.566594742966188</v>
      </c>
      <c r="V61" s="143">
        <v>27.949408806778006</v>
      </c>
      <c r="W61" s="143">
        <v>12.265104465125685</v>
      </c>
      <c r="X61" s="143">
        <v>6.6396345434279596</v>
      </c>
      <c r="Y61" s="143">
        <v>6.8402498208374869</v>
      </c>
      <c r="Z61" s="143">
        <v>3.9685295398287139</v>
      </c>
      <c r="AA61" s="143">
        <v>2.8409369471928438</v>
      </c>
      <c r="AB61" s="143">
        <v>0.10071108490228653</v>
      </c>
      <c r="AC61" s="143">
        <v>10.203291866305467</v>
      </c>
      <c r="AD61" s="139">
        <f t="shared" si="2"/>
        <v>8458.9844523772099</v>
      </c>
      <c r="AE61" s="141">
        <v>88873.769586604525</v>
      </c>
      <c r="AF61" s="141">
        <v>2227.0012377834614</v>
      </c>
      <c r="AG61" s="136">
        <f t="shared" si="3"/>
        <v>197.92199487585043</v>
      </c>
      <c r="AH61" s="136">
        <f t="shared" si="13"/>
        <v>6809.4388879453918</v>
      </c>
      <c r="AI61" s="136">
        <f t="shared" si="4"/>
        <v>39907087.794514485</v>
      </c>
      <c r="AJ61" s="136">
        <f t="shared" si="14"/>
        <v>32.907403275025345</v>
      </c>
      <c r="AK61" s="136">
        <f t="shared" si="5"/>
        <v>0.16626450888223421</v>
      </c>
      <c r="AL61" s="130">
        <f t="shared" si="6"/>
        <v>0</v>
      </c>
      <c r="AM61" s="130">
        <f t="shared" si="7"/>
        <v>0</v>
      </c>
      <c r="AN61" s="130">
        <f t="shared" si="8"/>
        <v>123.25740912261571</v>
      </c>
      <c r="AO61" s="130">
        <f t="shared" si="9"/>
        <v>0</v>
      </c>
      <c r="AP61" s="130">
        <f t="shared" si="10"/>
        <v>221.59217397480103</v>
      </c>
      <c r="AQ61" s="130">
        <f t="shared" si="11"/>
        <v>344.84958309741671</v>
      </c>
      <c r="AR61" s="130">
        <f t="shared" si="12"/>
        <v>1.7423509868811136</v>
      </c>
    </row>
    <row r="62" spans="1:44" x14ac:dyDescent="0.25">
      <c r="A62" s="157">
        <v>40077.693055555552</v>
      </c>
      <c r="B62" s="157">
        <v>40077.699999942131</v>
      </c>
      <c r="C62" s="136" t="s">
        <v>38</v>
      </c>
      <c r="D62" s="136" t="s">
        <v>120</v>
      </c>
      <c r="E62" s="136" t="s">
        <v>120</v>
      </c>
      <c r="F62" s="340">
        <v>1</v>
      </c>
      <c r="G62" s="137">
        <v>0.99738708662460529</v>
      </c>
      <c r="H62" s="138">
        <v>6747.3735889999998</v>
      </c>
      <c r="I62" s="138">
        <v>17.313629999999996</v>
      </c>
      <c r="J62" s="140">
        <v>0</v>
      </c>
      <c r="K62" s="140">
        <v>0</v>
      </c>
      <c r="L62" s="140">
        <v>0</v>
      </c>
      <c r="M62" s="140">
        <v>0</v>
      </c>
      <c r="N62" s="140">
        <v>0</v>
      </c>
      <c r="O62" s="143">
        <v>3.9001942019038318</v>
      </c>
      <c r="P62" s="140">
        <v>0</v>
      </c>
      <c r="Q62" s="143">
        <v>0.12512588500976563</v>
      </c>
      <c r="R62" s="143">
        <v>0.24109622836112976</v>
      </c>
      <c r="S62" s="143">
        <v>0.42663466123622013</v>
      </c>
      <c r="T62" s="140">
        <v>0</v>
      </c>
      <c r="U62" s="143">
        <v>11.596540421433401</v>
      </c>
      <c r="V62" s="143">
        <v>27.798641824779782</v>
      </c>
      <c r="W62" s="143">
        <v>12.006476501858808</v>
      </c>
      <c r="X62" s="143">
        <v>6.5525024164116044</v>
      </c>
      <c r="Y62" s="143">
        <v>6.5388020891089216</v>
      </c>
      <c r="Z62" s="143">
        <v>3.8166710600884683</v>
      </c>
      <c r="AA62" s="143">
        <v>2.7153390765007854</v>
      </c>
      <c r="AB62" s="143">
        <v>0.10071108490228653</v>
      </c>
      <c r="AC62" s="143">
        <v>10.319292118030173</v>
      </c>
      <c r="AD62" s="139">
        <f t="shared" si="2"/>
        <v>7503.6478525806851</v>
      </c>
      <c r="AE62" s="141">
        <v>79802.310223539171</v>
      </c>
      <c r="AF62" s="141">
        <v>2208.5199521536883</v>
      </c>
      <c r="AG62" s="136">
        <f t="shared" si="3"/>
        <v>176.2449943566445</v>
      </c>
      <c r="AH62" s="136">
        <f t="shared" si="13"/>
        <v>6765.050078836206</v>
      </c>
      <c r="AI62" s="136">
        <f t="shared" si="4"/>
        <v>35632358.142960452</v>
      </c>
      <c r="AJ62" s="136">
        <f t="shared" si="14"/>
        <v>44.809112886152313</v>
      </c>
      <c r="AK62" s="136">
        <f t="shared" si="5"/>
        <v>0.2542433221988582</v>
      </c>
      <c r="AL62" s="130">
        <f t="shared" si="6"/>
        <v>0</v>
      </c>
      <c r="AM62" s="130">
        <f t="shared" si="7"/>
        <v>0</v>
      </c>
      <c r="AN62" s="130">
        <f t="shared" si="8"/>
        <v>0</v>
      </c>
      <c r="AO62" s="130">
        <f t="shared" si="9"/>
        <v>0</v>
      </c>
      <c r="AP62" s="130">
        <f t="shared" si="10"/>
        <v>0</v>
      </c>
      <c r="AQ62" s="130">
        <f t="shared" si="11"/>
        <v>0</v>
      </c>
      <c r="AR62" s="130">
        <f t="shared" si="12"/>
        <v>0</v>
      </c>
    </row>
    <row r="63" spans="1:44" x14ac:dyDescent="0.25">
      <c r="A63" s="157">
        <v>40074.629861111112</v>
      </c>
      <c r="B63" s="157">
        <v>40074.636805034723</v>
      </c>
      <c r="C63" s="136" t="s">
        <v>38</v>
      </c>
      <c r="D63" s="136" t="s">
        <v>21</v>
      </c>
      <c r="E63" s="136" t="s">
        <v>21</v>
      </c>
      <c r="F63" s="340">
        <v>0.99465862062460653</v>
      </c>
      <c r="G63" s="137">
        <v>0.99341011741696283</v>
      </c>
      <c r="H63" s="138">
        <v>39546.149454899998</v>
      </c>
      <c r="I63" s="138">
        <v>45.908999999999999</v>
      </c>
      <c r="J63" s="142">
        <v>2.2685469999999999</v>
      </c>
      <c r="K63" s="140">
        <v>0</v>
      </c>
      <c r="L63" s="142">
        <v>21.239243499999997</v>
      </c>
      <c r="M63" s="140">
        <v>0</v>
      </c>
      <c r="N63" s="140">
        <v>0</v>
      </c>
      <c r="O63" s="143">
        <v>3.8684346700202523</v>
      </c>
      <c r="P63" s="140">
        <v>0</v>
      </c>
      <c r="Q63" s="143">
        <v>0.10681478679180145</v>
      </c>
      <c r="R63" s="143">
        <v>0.22888882458209991</v>
      </c>
      <c r="S63" s="143">
        <v>0.43336284160614014</v>
      </c>
      <c r="T63" s="140">
        <v>0</v>
      </c>
      <c r="U63" s="143">
        <v>12.02309084834639</v>
      </c>
      <c r="V63" s="143">
        <v>29.876885710364029</v>
      </c>
      <c r="W63" s="143">
        <v>11.998718160648204</v>
      </c>
      <c r="X63" s="143">
        <v>6.8995332969967409</v>
      </c>
      <c r="Y63" s="143">
        <v>6.2235714345896964</v>
      </c>
      <c r="Z63" s="143">
        <v>3.5843052057498141</v>
      </c>
      <c r="AA63" s="143">
        <v>2.5566553383469257</v>
      </c>
      <c r="AB63" s="143">
        <v>0.10681478679180145</v>
      </c>
      <c r="AC63" s="143">
        <v>8.6556891965730873</v>
      </c>
      <c r="AD63" s="139">
        <f t="shared" si="2"/>
        <v>6778.7344245048007</v>
      </c>
      <c r="AE63" s="141">
        <v>72647.908513630391</v>
      </c>
      <c r="AF63" s="141">
        <v>2198.3968403815475</v>
      </c>
      <c r="AG63" s="136">
        <f t="shared" si="3"/>
        <v>159.70893253669277</v>
      </c>
      <c r="AH63" s="136">
        <f t="shared" si="13"/>
        <v>39808.482681580484</v>
      </c>
      <c r="AI63" s="136">
        <f t="shared" si="4"/>
        <v>5470362.8151087044</v>
      </c>
      <c r="AJ63" s="136">
        <f t="shared" si="14"/>
        <v>18.240956735167611</v>
      </c>
      <c r="AK63" s="136">
        <f t="shared" si="5"/>
        <v>0.11421375401765203</v>
      </c>
      <c r="AL63" s="130">
        <f t="shared" si="6"/>
        <v>0.90135850658246264</v>
      </c>
      <c r="AM63" s="130">
        <f t="shared" si="7"/>
        <v>0</v>
      </c>
      <c r="AN63" s="130">
        <f t="shared" si="8"/>
        <v>17.480698666872829</v>
      </c>
      <c r="AO63" s="130">
        <f t="shared" si="9"/>
        <v>0</v>
      </c>
      <c r="AP63" s="130">
        <f t="shared" si="10"/>
        <v>0</v>
      </c>
      <c r="AQ63" s="130">
        <f t="shared" si="11"/>
        <v>18.382057173455291</v>
      </c>
      <c r="AR63" s="130">
        <f t="shared" si="12"/>
        <v>0.11509723896772057</v>
      </c>
    </row>
    <row r="64" spans="1:44" x14ac:dyDescent="0.25">
      <c r="A64" s="157">
        <v>40077.466666666667</v>
      </c>
      <c r="B64" s="157">
        <v>40077.473611111112</v>
      </c>
      <c r="C64" s="136" t="s">
        <v>38</v>
      </c>
      <c r="D64" s="136" t="s">
        <v>22</v>
      </c>
      <c r="E64" s="136" t="s">
        <v>22</v>
      </c>
      <c r="F64" s="340">
        <v>0.98366433798954445</v>
      </c>
      <c r="G64" s="137">
        <v>0.98285993634954627</v>
      </c>
      <c r="H64" s="138">
        <v>7255.1229554444444</v>
      </c>
      <c r="I64" s="138">
        <v>6.5500317499999996</v>
      </c>
      <c r="J64" s="142">
        <v>7.3543932500000002</v>
      </c>
      <c r="K64" s="140">
        <v>0</v>
      </c>
      <c r="L64" s="142">
        <v>22.892217000000002</v>
      </c>
      <c r="M64" s="140">
        <v>0</v>
      </c>
      <c r="N64" s="140">
        <v>0</v>
      </c>
      <c r="O64" s="143">
        <v>3.8165430819864454</v>
      </c>
      <c r="P64" s="140">
        <v>0</v>
      </c>
      <c r="Q64" s="143">
        <v>0.12512588500976563</v>
      </c>
      <c r="R64" s="143">
        <v>0.24109622836112976</v>
      </c>
      <c r="S64" s="143">
        <v>0.39368876814842224</v>
      </c>
      <c r="T64" s="140">
        <v>0</v>
      </c>
      <c r="U64" s="143">
        <v>12.43577017945335</v>
      </c>
      <c r="V64" s="143">
        <v>30.094012985902726</v>
      </c>
      <c r="W64" s="143">
        <v>11.976504643628624</v>
      </c>
      <c r="X64" s="143">
        <v>6.4881505468811387</v>
      </c>
      <c r="Y64" s="143">
        <v>6.4607953896054955</v>
      </c>
      <c r="Z64" s="143">
        <v>3.7309229200563765</v>
      </c>
      <c r="AA64" s="143">
        <v>2.6388460866924448</v>
      </c>
      <c r="AB64" s="143">
        <v>0.10071108490228653</v>
      </c>
      <c r="AC64" s="143">
        <v>9.1698052170938631</v>
      </c>
      <c r="AD64" s="139">
        <f t="shared" si="2"/>
        <v>8122.5965486323175</v>
      </c>
      <c r="AE64" s="141">
        <v>85769.171946047834</v>
      </c>
      <c r="AF64" s="141">
        <v>2229.2375152303234</v>
      </c>
      <c r="AG64" s="136">
        <f t="shared" si="3"/>
        <v>191.19985575237004</v>
      </c>
      <c r="AH64" s="136">
        <f t="shared" si="13"/>
        <v>7381.644817460764</v>
      </c>
      <c r="AI64" s="136">
        <f t="shared" si="4"/>
        <v>35349630.140369482</v>
      </c>
      <c r="AJ64" s="136">
        <f t="shared" si="14"/>
        <v>16.817519049455143</v>
      </c>
      <c r="AK64" s="136">
        <f t="shared" si="5"/>
        <v>8.795780197259212E-2</v>
      </c>
      <c r="AL64" s="130">
        <f t="shared" si="6"/>
        <v>18.882755580392313</v>
      </c>
      <c r="AM64" s="130">
        <f t="shared" si="7"/>
        <v>0</v>
      </c>
      <c r="AN64" s="130">
        <f t="shared" si="8"/>
        <v>121.75206597794697</v>
      </c>
      <c r="AO64" s="130">
        <f t="shared" si="9"/>
        <v>0</v>
      </c>
      <c r="AP64" s="130">
        <f t="shared" si="10"/>
        <v>0</v>
      </c>
      <c r="AQ64" s="130">
        <f t="shared" si="11"/>
        <v>140.6348215583393</v>
      </c>
      <c r="AR64" s="130">
        <f t="shared" si="12"/>
        <v>0.73553832457112633</v>
      </c>
    </row>
    <row r="65" spans="1:44" x14ac:dyDescent="0.25">
      <c r="A65" s="157">
        <v>40077.707638888889</v>
      </c>
      <c r="B65" s="157">
        <v>40077.714583333334</v>
      </c>
      <c r="C65" s="136" t="s">
        <v>38</v>
      </c>
      <c r="D65" s="136" t="s">
        <v>124</v>
      </c>
      <c r="E65" s="136" t="s">
        <v>124</v>
      </c>
      <c r="F65" s="340">
        <v>0.99521205617433972</v>
      </c>
      <c r="G65" s="137">
        <v>0.9932316291254456</v>
      </c>
      <c r="H65" s="138">
        <v>7417.5134671111109</v>
      </c>
      <c r="I65" s="138">
        <v>14.319634111111109</v>
      </c>
      <c r="J65" s="142">
        <v>5.2028707142857149</v>
      </c>
      <c r="K65" s="140">
        <v>0</v>
      </c>
      <c r="L65" s="140">
        <v>0</v>
      </c>
      <c r="M65" s="140">
        <v>0</v>
      </c>
      <c r="N65" s="140">
        <v>0</v>
      </c>
      <c r="O65" s="143">
        <v>3.8675934168231882</v>
      </c>
      <c r="P65" s="140">
        <v>0</v>
      </c>
      <c r="Q65" s="143">
        <v>0.12512588500976563</v>
      </c>
      <c r="R65" s="143">
        <v>0.24109622836112976</v>
      </c>
      <c r="S65" s="143">
        <v>0.40894803404808044</v>
      </c>
      <c r="T65" s="140">
        <v>0</v>
      </c>
      <c r="U65" s="143">
        <v>11.505477905273438</v>
      </c>
      <c r="V65" s="143">
        <v>27.387310028076172</v>
      </c>
      <c r="W65" s="143">
        <v>12.152470588684082</v>
      </c>
      <c r="X65" s="143">
        <v>6.6644105966021341</v>
      </c>
      <c r="Y65" s="143">
        <v>6.6287235954339581</v>
      </c>
      <c r="Z65" s="143">
        <v>3.8851031854035205</v>
      </c>
      <c r="AA65" s="143">
        <v>2.7832880020141602</v>
      </c>
      <c r="AB65" s="143">
        <v>0.10071108490228653</v>
      </c>
      <c r="AC65" s="143">
        <v>10.840249005193929</v>
      </c>
      <c r="AD65" s="139">
        <f t="shared" si="2"/>
        <v>7733.4891024419867</v>
      </c>
      <c r="AE65" s="141">
        <v>81446.849002645671</v>
      </c>
      <c r="AF65" s="141">
        <v>2240.9134957221927</v>
      </c>
      <c r="AG65" s="136">
        <f t="shared" si="3"/>
        <v>182.51534311407627</v>
      </c>
      <c r="AH65" s="136">
        <f t="shared" si="13"/>
        <v>7468.0600673604558</v>
      </c>
      <c r="AI65" s="136">
        <f t="shared" si="4"/>
        <v>33266783.498670757</v>
      </c>
      <c r="AJ65" s="136">
        <f t="shared" si="14"/>
        <v>34.60002256063914</v>
      </c>
      <c r="AK65" s="136">
        <f t="shared" si="5"/>
        <v>0.18957322694242387</v>
      </c>
      <c r="AL65" s="130">
        <f t="shared" si="6"/>
        <v>12.571511443486605</v>
      </c>
      <c r="AM65" s="130">
        <f t="shared" si="7"/>
        <v>0</v>
      </c>
      <c r="AN65" s="130">
        <f t="shared" si="8"/>
        <v>0</v>
      </c>
      <c r="AO65" s="130">
        <f t="shared" si="9"/>
        <v>0</v>
      </c>
      <c r="AP65" s="130">
        <f t="shared" si="10"/>
        <v>0</v>
      </c>
      <c r="AQ65" s="130">
        <f t="shared" si="11"/>
        <v>12.571511443486605</v>
      </c>
      <c r="AR65" s="130">
        <f t="shared" si="12"/>
        <v>6.8879203408280701E-2</v>
      </c>
    </row>
    <row r="66" spans="1:44" x14ac:dyDescent="0.25">
      <c r="A66" s="157">
        <v>40074.642361111109</v>
      </c>
      <c r="B66" s="157">
        <v>40074.650000520836</v>
      </c>
      <c r="C66" s="136" t="s">
        <v>38</v>
      </c>
      <c r="D66" s="136" t="s">
        <v>23</v>
      </c>
      <c r="E66" s="136" t="s">
        <v>23</v>
      </c>
      <c r="F66" s="340">
        <v>0.98961551283428151</v>
      </c>
      <c r="G66" s="137">
        <v>0.98560175544563833</v>
      </c>
      <c r="H66" s="138">
        <v>33937.646313818186</v>
      </c>
      <c r="I66" s="138">
        <v>125.07303927272729</v>
      </c>
      <c r="J66" s="142">
        <v>9.9278012000000011</v>
      </c>
      <c r="K66" s="142">
        <v>58.376957222222217</v>
      </c>
      <c r="L66" s="142">
        <v>10.3805572</v>
      </c>
      <c r="M66" s="140">
        <v>0</v>
      </c>
      <c r="N66" s="142">
        <v>34.113373000000003</v>
      </c>
      <c r="O66" s="143">
        <v>3.8454922524343336</v>
      </c>
      <c r="P66" s="140">
        <v>0</v>
      </c>
      <c r="Q66" s="143">
        <v>0.10681478679180145</v>
      </c>
      <c r="R66" s="143">
        <v>0.22888882458209991</v>
      </c>
      <c r="S66" s="143">
        <v>0.43336284160614014</v>
      </c>
      <c r="T66" s="140">
        <v>0</v>
      </c>
      <c r="U66" s="143">
        <v>12.475720053307288</v>
      </c>
      <c r="V66" s="143">
        <v>31.213761014348336</v>
      </c>
      <c r="W66" s="143">
        <v>11.734433140646649</v>
      </c>
      <c r="X66" s="143">
        <v>6.5524091068880344</v>
      </c>
      <c r="Y66" s="143">
        <v>6.0170781670011726</v>
      </c>
      <c r="Z66" s="143">
        <v>3.4306579314897268</v>
      </c>
      <c r="AA66" s="143">
        <v>2.4347792372198649</v>
      </c>
      <c r="AB66" s="143">
        <v>0.10681478679180145</v>
      </c>
      <c r="AC66" s="143">
        <v>8.146257670685829</v>
      </c>
      <c r="AD66" s="139">
        <f t="shared" si="2"/>
        <v>6801.3350334420229</v>
      </c>
      <c r="AE66" s="141">
        <v>73275.198079202382</v>
      </c>
      <c r="AF66" s="141">
        <v>2186.8620382066406</v>
      </c>
      <c r="AG66" s="136">
        <f t="shared" si="3"/>
        <v>160.24274902147985</v>
      </c>
      <c r="AH66" s="136">
        <f t="shared" si="13"/>
        <v>34433.427219773293</v>
      </c>
      <c r="AI66" s="136">
        <f t="shared" si="4"/>
        <v>6345371.5064370967</v>
      </c>
      <c r="AJ66" s="136">
        <f t="shared" si="14"/>
        <v>57.644039402049927</v>
      </c>
      <c r="AK66" s="136">
        <f t="shared" si="5"/>
        <v>0.35972947140542999</v>
      </c>
      <c r="AL66" s="130">
        <f t="shared" si="6"/>
        <v>4.5755549467430781</v>
      </c>
      <c r="AM66" s="130">
        <f t="shared" si="7"/>
        <v>40.357422053427278</v>
      </c>
      <c r="AN66" s="130">
        <f t="shared" si="8"/>
        <v>9.9101751722790841</v>
      </c>
      <c r="AO66" s="130">
        <f t="shared" si="9"/>
        <v>0</v>
      </c>
      <c r="AP66" s="130">
        <f t="shared" si="10"/>
        <v>40.428705062598091</v>
      </c>
      <c r="AQ66" s="130">
        <f t="shared" si="11"/>
        <v>95.27185723504752</v>
      </c>
      <c r="AR66" s="130">
        <f t="shared" si="12"/>
        <v>0.59454707196939527</v>
      </c>
    </row>
    <row r="67" spans="1:44" x14ac:dyDescent="0.25">
      <c r="A67" s="157">
        <v>40077.476388888892</v>
      </c>
      <c r="B67" s="157">
        <v>40077.483332812502</v>
      </c>
      <c r="C67" s="136" t="s">
        <v>38</v>
      </c>
      <c r="D67" s="136" t="s">
        <v>24</v>
      </c>
      <c r="E67" s="136" t="s">
        <v>24</v>
      </c>
      <c r="F67" s="340">
        <v>0.98679903376903533</v>
      </c>
      <c r="G67" s="137">
        <v>0.98377276076265496</v>
      </c>
      <c r="H67" s="138">
        <v>10181.036055888891</v>
      </c>
      <c r="I67" s="138">
        <v>29.117496222222226</v>
      </c>
      <c r="J67" s="142">
        <v>7.6364743749999997</v>
      </c>
      <c r="K67" s="142">
        <v>19.831184499999999</v>
      </c>
      <c r="L67" s="142">
        <v>23.259033666666667</v>
      </c>
      <c r="M67" s="140">
        <v>0</v>
      </c>
      <c r="N67" s="140">
        <v>0</v>
      </c>
      <c r="O67" s="143">
        <v>3.7454303619758966</v>
      </c>
      <c r="P67" s="140">
        <v>0</v>
      </c>
      <c r="Q67" s="143">
        <v>0.12512588500976563</v>
      </c>
      <c r="R67" s="143">
        <v>0.24109622836112976</v>
      </c>
      <c r="S67" s="143">
        <v>0.39368876814842224</v>
      </c>
      <c r="T67" s="140">
        <v>0</v>
      </c>
      <c r="U67" s="143">
        <v>12.668334525664271</v>
      </c>
      <c r="V67" s="143">
        <v>30.821605540037666</v>
      </c>
      <c r="W67" s="143">
        <v>11.927105927934599</v>
      </c>
      <c r="X67" s="143">
        <v>6.399211089004508</v>
      </c>
      <c r="Y67" s="143">
        <v>6.377696895603945</v>
      </c>
      <c r="Z67" s="143">
        <v>3.6359099411003823</v>
      </c>
      <c r="AA67" s="143">
        <v>2.5771837511257436</v>
      </c>
      <c r="AB67" s="143">
        <v>0.10071108490228653</v>
      </c>
      <c r="AC67" s="143">
        <v>8.8371704003193265</v>
      </c>
      <c r="AD67" s="139">
        <f t="shared" si="2"/>
        <v>8184.6557276033391</v>
      </c>
      <c r="AE67" s="141">
        <v>86528.646385604166</v>
      </c>
      <c r="AF67" s="141">
        <v>2223.5345026856021</v>
      </c>
      <c r="AG67" s="136">
        <f t="shared" si="3"/>
        <v>192.39943070907267</v>
      </c>
      <c r="AH67" s="136">
        <f t="shared" ref="AH67:AH89" si="15">H67/G67</f>
        <v>10348.971288853532</v>
      </c>
      <c r="AI67" s="136">
        <f t="shared" si="4"/>
        <v>25406589.496721383</v>
      </c>
      <c r="AJ67" s="136">
        <f t="shared" ref="AJ67:AJ89" si="16">I67/1000000*$AI67*28/385.5</f>
        <v>53.732128828351236</v>
      </c>
      <c r="AK67" s="136">
        <f t="shared" si="5"/>
        <v>0.27927384519967541</v>
      </c>
      <c r="AL67" s="130">
        <f t="shared" si="6"/>
        <v>14.092009209182867</v>
      </c>
      <c r="AM67" s="130">
        <f t="shared" si="7"/>
        <v>54.893375047108286</v>
      </c>
      <c r="AN67" s="130">
        <f t="shared" si="8"/>
        <v>88.908165464712056</v>
      </c>
      <c r="AO67" s="130">
        <f t="shared" si="9"/>
        <v>0</v>
      </c>
      <c r="AP67" s="130">
        <f t="shared" si="10"/>
        <v>0</v>
      </c>
      <c r="AQ67" s="130">
        <f t="shared" si="11"/>
        <v>157.89354972100321</v>
      </c>
      <c r="AR67" s="130">
        <f t="shared" si="12"/>
        <v>0.82065497355734995</v>
      </c>
    </row>
    <row r="68" spans="1:44" x14ac:dyDescent="0.25">
      <c r="A68" s="157">
        <v>40077.71875</v>
      </c>
      <c r="B68" s="157">
        <v>40077.725694444445</v>
      </c>
      <c r="C68" s="136" t="s">
        <v>38</v>
      </c>
      <c r="D68" s="136" t="s">
        <v>125</v>
      </c>
      <c r="E68" s="136" t="s">
        <v>125</v>
      </c>
      <c r="F68" s="340">
        <v>0.98712194952296151</v>
      </c>
      <c r="G68" s="137">
        <v>0.98257058282860277</v>
      </c>
      <c r="H68" s="138">
        <v>20138.521900333333</v>
      </c>
      <c r="I68" s="138">
        <v>97.273530999999991</v>
      </c>
      <c r="J68" s="142">
        <v>14.758692777777778</v>
      </c>
      <c r="K68" s="142">
        <v>34.532637333333334</v>
      </c>
      <c r="L68" s="142">
        <v>16.973378499999999</v>
      </c>
      <c r="M68" s="140">
        <v>0</v>
      </c>
      <c r="N68" s="142">
        <v>33.525703</v>
      </c>
      <c r="O68" s="143">
        <v>3.8436607299162633</v>
      </c>
      <c r="P68" s="140">
        <v>0</v>
      </c>
      <c r="Q68" s="143">
        <v>0.12512588500976563</v>
      </c>
      <c r="R68" s="143">
        <v>0.24109622836112976</v>
      </c>
      <c r="S68" s="143">
        <v>0.40894803404808044</v>
      </c>
      <c r="T68" s="140">
        <v>0</v>
      </c>
      <c r="U68" s="143">
        <v>11.426160850549101</v>
      </c>
      <c r="V68" s="143">
        <v>27.285705796250607</v>
      </c>
      <c r="W68" s="143">
        <v>12.218036537412956</v>
      </c>
      <c r="X68" s="143">
        <v>6.7183738396027763</v>
      </c>
      <c r="Y68" s="143">
        <v>6.707028628309784</v>
      </c>
      <c r="Z68" s="143">
        <v>3.9277351043050173</v>
      </c>
      <c r="AA68" s="143">
        <v>2.7936069350990929</v>
      </c>
      <c r="AB68" s="143">
        <v>0.10071108490228653</v>
      </c>
      <c r="AC68" s="143">
        <v>11.026568294146212</v>
      </c>
      <c r="AD68" s="139">
        <f t="shared" ref="AD68:AD89" si="17">AE68*(O68+P68+Q68+2*(R68+S68+T68)+3*(U68+V68)+4*(W68+X68+Y68+Z68+AA68+AB68)+5*(AC68))/100*12/385.5</f>
        <v>7837.1210883100375</v>
      </c>
      <c r="AE68" s="141">
        <v>82169.746220175497</v>
      </c>
      <c r="AF68" s="141">
        <v>2247.1897112370061</v>
      </c>
      <c r="AG68" s="136">
        <f t="shared" ref="AG68:AG89" si="18">AF68*AE68/1000000</f>
        <v>184.65100828093424</v>
      </c>
      <c r="AH68" s="136">
        <f t="shared" si="15"/>
        <v>20495.750892886488</v>
      </c>
      <c r="AI68" s="136">
        <f t="shared" ref="AI68:AI89" si="19">AD68/(AH68/1000000)*385.5/12</f>
        <v>12283888.318009445</v>
      </c>
      <c r="AJ68" s="136">
        <f t="shared" si="16"/>
        <v>86.788901039865195</v>
      </c>
      <c r="AK68" s="136">
        <f t="shared" ref="AK68:AK89" si="20">AJ68/AG68</f>
        <v>0.47001585232516929</v>
      </c>
      <c r="AL68" s="130">
        <f t="shared" ref="AL68:AL89" si="21">J68/1000000*$AI68*28/385.5</f>
        <v>13.167926709356614</v>
      </c>
      <c r="AM68" s="130">
        <f t="shared" ref="AM68:AM89" si="22">K68/1000000*$AI68*42/385.5</f>
        <v>46.215804238177917</v>
      </c>
      <c r="AN68" s="130">
        <f t="shared" ref="AN68:AN89" si="23">L68/1000000*$AI68*58/385.5</f>
        <v>31.369512271469663</v>
      </c>
      <c r="AO68" s="130">
        <f t="shared" ref="AO68:AO89" si="24">M68/1000000*$AI68*54/385.5</f>
        <v>0</v>
      </c>
      <c r="AP68" s="130">
        <f t="shared" ref="AP68:AP89" si="25">N68/1000000*$AI68*72/385.5</f>
        <v>76.916916688203116</v>
      </c>
      <c r="AQ68" s="130">
        <f t="shared" ref="AQ68:AQ89" si="26">SUM(AL68:AP68)</f>
        <v>167.67015990720731</v>
      </c>
      <c r="AR68" s="130">
        <f t="shared" ref="AR68:AR89" si="27">AQ68/AG68</f>
        <v>0.90803814974087926</v>
      </c>
    </row>
    <row r="69" spans="1:44" x14ac:dyDescent="0.25">
      <c r="A69" s="157">
        <v>40074.65625</v>
      </c>
      <c r="B69" s="157">
        <v>40074.663888888892</v>
      </c>
      <c r="C69" s="136" t="s">
        <v>38</v>
      </c>
      <c r="D69" s="136" t="s">
        <v>25</v>
      </c>
      <c r="E69" s="136" t="s">
        <v>25</v>
      </c>
      <c r="F69" s="340">
        <v>0.98469220020183179</v>
      </c>
      <c r="G69" s="137">
        <v>0.98095761686755656</v>
      </c>
      <c r="H69" s="138">
        <v>25264.593435363637</v>
      </c>
      <c r="I69" s="138">
        <v>96.176331090909102</v>
      </c>
      <c r="J69" s="142">
        <v>11.268789181818184</v>
      </c>
      <c r="K69" s="142">
        <v>66.075826777777777</v>
      </c>
      <c r="L69" s="142">
        <v>11.9506274</v>
      </c>
      <c r="M69" s="140">
        <v>0</v>
      </c>
      <c r="N69" s="142">
        <v>27.828039</v>
      </c>
      <c r="O69" s="143">
        <v>3.845332145690918</v>
      </c>
      <c r="P69" s="140">
        <v>0</v>
      </c>
      <c r="Q69" s="143">
        <v>0.10681478679180145</v>
      </c>
      <c r="R69" s="143">
        <v>0.22888882458209991</v>
      </c>
      <c r="S69" s="143">
        <v>0.43336284160614014</v>
      </c>
      <c r="T69" s="140">
        <v>0</v>
      </c>
      <c r="U69" s="143">
        <v>12.677389144897461</v>
      </c>
      <c r="V69" s="143">
        <v>31.944682651260898</v>
      </c>
      <c r="W69" s="143">
        <v>11.598155044597769</v>
      </c>
      <c r="X69" s="143">
        <v>6.4125394263274931</v>
      </c>
      <c r="Y69" s="143">
        <v>5.9181341046227285</v>
      </c>
      <c r="Z69" s="143">
        <v>3.3569447218563</v>
      </c>
      <c r="AA69" s="143">
        <v>2.3810396350185816</v>
      </c>
      <c r="AB69" s="143">
        <v>0.10681478679180145</v>
      </c>
      <c r="AC69" s="143">
        <v>7.7957926750333328</v>
      </c>
      <c r="AD69" s="139">
        <f t="shared" si="17"/>
        <v>6751.9354371557483</v>
      </c>
      <c r="AE69" s="141">
        <v>72979.139029737125</v>
      </c>
      <c r="AF69" s="141">
        <v>2176.17837708774</v>
      </c>
      <c r="AG69" s="136">
        <f t="shared" si="18"/>
        <v>158.81562433499388</v>
      </c>
      <c r="AH69" s="136">
        <f t="shared" si="15"/>
        <v>25755.03059555194</v>
      </c>
      <c r="AI69" s="136">
        <f t="shared" si="19"/>
        <v>8421885.7793199215</v>
      </c>
      <c r="AJ69" s="136">
        <f t="shared" si="16"/>
        <v>58.831673419993173</v>
      </c>
      <c r="AK69" s="136">
        <f t="shared" si="20"/>
        <v>0.37044008526452038</v>
      </c>
      <c r="AL69" s="130">
        <f t="shared" si="21"/>
        <v>6.8931900132146415</v>
      </c>
      <c r="AM69" s="130">
        <f t="shared" si="22"/>
        <v>60.628505233867877</v>
      </c>
      <c r="AN69" s="130">
        <f t="shared" si="23"/>
        <v>15.142712060525652</v>
      </c>
      <c r="AO69" s="130">
        <f t="shared" si="24"/>
        <v>0</v>
      </c>
      <c r="AP69" s="130">
        <f t="shared" si="25"/>
        <v>43.772370288646258</v>
      </c>
      <c r="AQ69" s="130">
        <f t="shared" si="26"/>
        <v>126.43677759625443</v>
      </c>
      <c r="AR69" s="130">
        <f t="shared" si="27"/>
        <v>0.79612303969260656</v>
      </c>
    </row>
    <row r="70" spans="1:44" x14ac:dyDescent="0.25">
      <c r="A70" s="157">
        <v>40077.485416666663</v>
      </c>
      <c r="B70" s="157">
        <v>40077.492361053242</v>
      </c>
      <c r="C70" s="136" t="s">
        <v>38</v>
      </c>
      <c r="D70" s="136" t="s">
        <v>26</v>
      </c>
      <c r="E70" s="136" t="s">
        <v>26</v>
      </c>
      <c r="F70" s="340">
        <v>0.97841888443060809</v>
      </c>
      <c r="G70" s="137">
        <v>0.97337560732696837</v>
      </c>
      <c r="H70" s="138">
        <v>8696.5669244444452</v>
      </c>
      <c r="I70" s="138">
        <v>45.315034666666669</v>
      </c>
      <c r="J70" s="142">
        <v>10.895796666666666</v>
      </c>
      <c r="K70" s="142">
        <v>35.268172000000007</v>
      </c>
      <c r="L70" s="142">
        <v>14.768101</v>
      </c>
      <c r="M70" s="140">
        <v>0</v>
      </c>
      <c r="N70" s="142">
        <v>25.510515000000002</v>
      </c>
      <c r="O70" s="143">
        <v>3.776205469934367</v>
      </c>
      <c r="P70" s="140">
        <v>0</v>
      </c>
      <c r="Q70" s="143">
        <v>0.12512588500976563</v>
      </c>
      <c r="R70" s="143">
        <v>0.24109622836112976</v>
      </c>
      <c r="S70" s="143">
        <v>0.39368876814842224</v>
      </c>
      <c r="T70" s="140">
        <v>0</v>
      </c>
      <c r="U70" s="143">
        <v>12.731922562524819</v>
      </c>
      <c r="V70" s="143">
        <v>30.971134527428422</v>
      </c>
      <c r="W70" s="143">
        <v>11.843480461462615</v>
      </c>
      <c r="X70" s="143">
        <v>6.3936276435852051</v>
      </c>
      <c r="Y70" s="143">
        <v>6.329915826214271</v>
      </c>
      <c r="Z70" s="143">
        <v>3.6338679658108624</v>
      </c>
      <c r="AA70" s="143">
        <v>2.5756712878239223</v>
      </c>
      <c r="AB70" s="143">
        <v>0.10071108490228653</v>
      </c>
      <c r="AC70" s="143">
        <v>8.7198018371472017</v>
      </c>
      <c r="AD70" s="139">
        <f t="shared" si="17"/>
        <v>8147.5525640067945</v>
      </c>
      <c r="AE70" s="141">
        <v>86272.354803865892</v>
      </c>
      <c r="AF70" s="141">
        <v>2220.3403214767482</v>
      </c>
      <c r="AG70" s="136">
        <f t="shared" si="18"/>
        <v>191.55398799977169</v>
      </c>
      <c r="AH70" s="136">
        <f t="shared" si="15"/>
        <v>8934.4409896673787</v>
      </c>
      <c r="AI70" s="136">
        <f t="shared" si="19"/>
        <v>29295635.442823891</v>
      </c>
      <c r="AJ70" s="136">
        <f t="shared" si="16"/>
        <v>96.42261115138939</v>
      </c>
      <c r="AK70" s="136">
        <f t="shared" si="20"/>
        <v>0.50337041874327515</v>
      </c>
      <c r="AL70" s="130">
        <f t="shared" si="21"/>
        <v>23.184384010797576</v>
      </c>
      <c r="AM70" s="130">
        <f t="shared" si="22"/>
        <v>112.56691933895199</v>
      </c>
      <c r="AN70" s="130">
        <f t="shared" si="23"/>
        <v>65.092535352971638</v>
      </c>
      <c r="AO70" s="130">
        <f t="shared" si="24"/>
        <v>0</v>
      </c>
      <c r="AP70" s="130">
        <f t="shared" si="25"/>
        <v>139.58227188769317</v>
      </c>
      <c r="AQ70" s="130">
        <f t="shared" si="26"/>
        <v>340.4261105904144</v>
      </c>
      <c r="AR70" s="130">
        <f t="shared" si="27"/>
        <v>1.7771810137976356</v>
      </c>
    </row>
    <row r="71" spans="1:44" x14ac:dyDescent="0.25">
      <c r="A71" s="157">
        <v>40077.727777777778</v>
      </c>
      <c r="B71" s="157">
        <v>40077.734722222223</v>
      </c>
      <c r="C71" s="136" t="s">
        <v>38</v>
      </c>
      <c r="D71" s="136" t="s">
        <v>126</v>
      </c>
      <c r="E71" s="136" t="s">
        <v>126</v>
      </c>
      <c r="F71" s="340">
        <v>0.9821754075014868</v>
      </c>
      <c r="G71" s="137">
        <v>0.97739691457784039</v>
      </c>
      <c r="H71" s="138">
        <v>11770.049382333333</v>
      </c>
      <c r="I71" s="138">
        <v>57.37691544444445</v>
      </c>
      <c r="J71" s="142">
        <v>14.253880888888887</v>
      </c>
      <c r="K71" s="142">
        <v>33.56086088888889</v>
      </c>
      <c r="L71" s="142">
        <v>14.793056249999999</v>
      </c>
      <c r="M71" s="140">
        <v>0</v>
      </c>
      <c r="N71" s="140">
        <v>0</v>
      </c>
      <c r="O71" s="143">
        <v>3.8088985711427457</v>
      </c>
      <c r="P71" s="140">
        <v>0</v>
      </c>
      <c r="Q71" s="143">
        <v>0.12512588500976563</v>
      </c>
      <c r="R71" s="143">
        <v>0.24109622836112976</v>
      </c>
      <c r="S71" s="143">
        <v>0.40894803404808044</v>
      </c>
      <c r="T71" s="140">
        <v>0</v>
      </c>
      <c r="U71" s="143">
        <v>11.375762863928323</v>
      </c>
      <c r="V71" s="143">
        <v>27.153191745985332</v>
      </c>
      <c r="W71" s="143">
        <v>12.287641009858568</v>
      </c>
      <c r="X71" s="143">
        <v>6.7293314933776855</v>
      </c>
      <c r="Y71" s="143">
        <v>6.7567371003187562</v>
      </c>
      <c r="Z71" s="143">
        <v>3.9795912781552794</v>
      </c>
      <c r="AA71" s="143">
        <v>2.8409501378305086</v>
      </c>
      <c r="AB71" s="143">
        <v>0.10071108490228653</v>
      </c>
      <c r="AC71" s="143">
        <v>11.230421225020743</v>
      </c>
      <c r="AD71" s="139">
        <f t="shared" si="17"/>
        <v>7862.7989423008657</v>
      </c>
      <c r="AE71" s="141">
        <v>82076.363955475434</v>
      </c>
      <c r="AF71" s="141">
        <v>2256.4693946466796</v>
      </c>
      <c r="AG71" s="136">
        <f t="shared" si="18"/>
        <v>185.2028032894122</v>
      </c>
      <c r="AH71" s="136">
        <f t="shared" si="15"/>
        <v>12042.241188593358</v>
      </c>
      <c r="AI71" s="136">
        <f t="shared" si="19"/>
        <v>20975532.051349021</v>
      </c>
      <c r="AJ71" s="136">
        <f t="shared" si="16"/>
        <v>87.414571230997765</v>
      </c>
      <c r="AK71" s="136">
        <f t="shared" si="20"/>
        <v>0.47199378021507055</v>
      </c>
      <c r="AL71" s="130">
        <f t="shared" si="21"/>
        <v>21.715996348503253</v>
      </c>
      <c r="AM71" s="130">
        <f t="shared" si="22"/>
        <v>76.695694828331241</v>
      </c>
      <c r="AN71" s="130">
        <f t="shared" si="23"/>
        <v>46.684692813329356</v>
      </c>
      <c r="AO71" s="130">
        <f t="shared" si="24"/>
        <v>0</v>
      </c>
      <c r="AP71" s="130">
        <f t="shared" si="25"/>
        <v>0</v>
      </c>
      <c r="AQ71" s="130">
        <f t="shared" si="26"/>
        <v>145.09638399016384</v>
      </c>
      <c r="AR71" s="130">
        <f t="shared" si="27"/>
        <v>0.78344593825302433</v>
      </c>
    </row>
    <row r="72" spans="1:44" x14ac:dyDescent="0.25">
      <c r="A72" s="157">
        <v>40077.497916666667</v>
      </c>
      <c r="B72" s="157">
        <v>40077.504861111112</v>
      </c>
      <c r="C72" s="136" t="s">
        <v>38</v>
      </c>
      <c r="D72" s="136" t="s">
        <v>27</v>
      </c>
      <c r="E72" s="136" t="s">
        <v>28</v>
      </c>
      <c r="F72" s="340">
        <v>0.97244243034098632</v>
      </c>
      <c r="G72" s="137">
        <v>0.96765846657659282</v>
      </c>
      <c r="H72" s="138">
        <v>7316.7613623333345</v>
      </c>
      <c r="I72" s="138">
        <v>36.454243444444437</v>
      </c>
      <c r="J72" s="142">
        <v>13.708506555555553</v>
      </c>
      <c r="K72" s="142">
        <v>33.509822374999999</v>
      </c>
      <c r="L72" s="142">
        <v>22.608458599999999</v>
      </c>
      <c r="M72" s="140">
        <v>0</v>
      </c>
      <c r="N72" s="140">
        <v>0</v>
      </c>
      <c r="O72" s="143">
        <v>3.8236072581501959</v>
      </c>
      <c r="P72" s="140">
        <v>0</v>
      </c>
      <c r="Q72" s="143">
        <v>0.12512588500976563</v>
      </c>
      <c r="R72" s="143">
        <v>0.24109622836112976</v>
      </c>
      <c r="S72" s="143">
        <v>0.39368876814842224</v>
      </c>
      <c r="T72" s="140">
        <v>0</v>
      </c>
      <c r="U72" s="143">
        <v>12.616785963540234</v>
      </c>
      <c r="V72" s="143">
        <v>30.843071580761411</v>
      </c>
      <c r="W72" s="143">
        <v>11.811797019495263</v>
      </c>
      <c r="X72" s="143">
        <v>6.3276790312056068</v>
      </c>
      <c r="Y72" s="143">
        <v>6.2080202889606397</v>
      </c>
      <c r="Z72" s="143">
        <v>3.5433769846510828</v>
      </c>
      <c r="AA72" s="143">
        <v>2.524405646232168</v>
      </c>
      <c r="AB72" s="143">
        <v>0.10071108490228653</v>
      </c>
      <c r="AC72" s="143">
        <v>8.7242516671239194</v>
      </c>
      <c r="AD72" s="139">
        <f t="shared" si="17"/>
        <v>7936.7908056791839</v>
      </c>
      <c r="AE72" s="141">
        <v>84627.849830877269</v>
      </c>
      <c r="AF72" s="141">
        <v>2206.4859992638817</v>
      </c>
      <c r="AG72" s="136">
        <f t="shared" si="18"/>
        <v>186.73016579963695</v>
      </c>
      <c r="AH72" s="136">
        <f t="shared" si="15"/>
        <v>7561.3055794559032</v>
      </c>
      <c r="AI72" s="136">
        <f t="shared" si="19"/>
        <v>33720288.375224069</v>
      </c>
      <c r="AJ72" s="136">
        <f t="shared" si="16"/>
        <v>89.283872478661635</v>
      </c>
      <c r="AK72" s="136">
        <f t="shared" si="20"/>
        <v>0.47814380765057524</v>
      </c>
      <c r="AL72" s="130">
        <f t="shared" si="21"/>
        <v>33.574926689793827</v>
      </c>
      <c r="AM72" s="130">
        <f t="shared" si="22"/>
        <v>123.10857769980936</v>
      </c>
      <c r="AN72" s="130">
        <f t="shared" si="23"/>
        <v>114.70064107718871</v>
      </c>
      <c r="AO72" s="130">
        <f t="shared" si="24"/>
        <v>0</v>
      </c>
      <c r="AP72" s="130">
        <f t="shared" si="25"/>
        <v>0</v>
      </c>
      <c r="AQ72" s="130">
        <f t="shared" si="26"/>
        <v>271.38414546679189</v>
      </c>
      <c r="AR72" s="130">
        <f t="shared" si="27"/>
        <v>1.4533492449098415</v>
      </c>
    </row>
    <row r="73" spans="1:44" x14ac:dyDescent="0.25">
      <c r="A73" s="157">
        <v>40077.736111111109</v>
      </c>
      <c r="B73" s="157">
        <v>40077.743056018524</v>
      </c>
      <c r="C73" s="136" t="s">
        <v>38</v>
      </c>
      <c r="D73" s="136" t="s">
        <v>36</v>
      </c>
      <c r="E73" s="136" t="s">
        <v>128</v>
      </c>
      <c r="F73" s="340">
        <v>0.9810165589195623</v>
      </c>
      <c r="G73" s="137">
        <v>0.97533002605526886</v>
      </c>
      <c r="H73" s="138">
        <v>9833.2444221000005</v>
      </c>
      <c r="I73" s="138">
        <v>57.399262499999999</v>
      </c>
      <c r="J73" s="142">
        <v>14.6656485</v>
      </c>
      <c r="K73" s="142">
        <v>39.37359579999999</v>
      </c>
      <c r="L73" s="140">
        <v>0</v>
      </c>
      <c r="M73" s="140">
        <v>0</v>
      </c>
      <c r="N73" s="140">
        <v>0</v>
      </c>
      <c r="O73" s="143">
        <v>3.8768519101591972</v>
      </c>
      <c r="P73" s="140">
        <v>0</v>
      </c>
      <c r="Q73" s="143">
        <v>0.12512588500976563</v>
      </c>
      <c r="R73" s="143">
        <v>0.24109622836112976</v>
      </c>
      <c r="S73" s="143">
        <v>0.40894803404808044</v>
      </c>
      <c r="T73" s="140">
        <v>0</v>
      </c>
      <c r="U73" s="143">
        <v>11.268547525547911</v>
      </c>
      <c r="V73" s="143">
        <v>26.968736255344918</v>
      </c>
      <c r="W73" s="143">
        <v>12.290301018212448</v>
      </c>
      <c r="X73" s="143">
        <v>6.7293314933776855</v>
      </c>
      <c r="Y73" s="143">
        <v>6.7567977905273437</v>
      </c>
      <c r="Z73" s="143">
        <v>3.9796135425567627</v>
      </c>
      <c r="AA73" s="143">
        <v>2.841273307800293</v>
      </c>
      <c r="AB73" s="143">
        <v>0.10071108490228653</v>
      </c>
      <c r="AC73" s="143">
        <v>11.023426215867641</v>
      </c>
      <c r="AD73" s="139">
        <f t="shared" si="17"/>
        <v>7573.5891495964834</v>
      </c>
      <c r="AE73" s="141">
        <v>79530.281422800181</v>
      </c>
      <c r="AF73" s="141">
        <v>2250.8519952421584</v>
      </c>
      <c r="AG73" s="136">
        <f t="shared" si="18"/>
        <v>179.01089262268016</v>
      </c>
      <c r="AH73" s="136">
        <f t="shared" si="15"/>
        <v>10081.966267224077</v>
      </c>
      <c r="AI73" s="136">
        <f t="shared" si="19"/>
        <v>24132351.267802503</v>
      </c>
      <c r="AJ73" s="136">
        <f t="shared" si="16"/>
        <v>100.60964104943839</v>
      </c>
      <c r="AK73" s="136">
        <f t="shared" si="20"/>
        <v>0.56203083273543464</v>
      </c>
      <c r="AL73" s="130">
        <f t="shared" si="21"/>
        <v>25.706003301736406</v>
      </c>
      <c r="AM73" s="130">
        <f t="shared" si="22"/>
        <v>103.52127800240486</v>
      </c>
      <c r="AN73" s="130">
        <f t="shared" si="23"/>
        <v>0</v>
      </c>
      <c r="AO73" s="130">
        <f t="shared" si="24"/>
        <v>0</v>
      </c>
      <c r="AP73" s="130">
        <f t="shared" si="25"/>
        <v>0</v>
      </c>
      <c r="AQ73" s="130">
        <f t="shared" si="26"/>
        <v>129.22728130414126</v>
      </c>
      <c r="AR73" s="130">
        <f t="shared" si="27"/>
        <v>0.72189618972811342</v>
      </c>
    </row>
    <row r="74" spans="1:44" x14ac:dyDescent="0.25">
      <c r="A74" s="157">
        <v>40080.673611111109</v>
      </c>
      <c r="B74" s="157">
        <v>40080.680556018524</v>
      </c>
      <c r="C74" s="136" t="s">
        <v>132</v>
      </c>
      <c r="D74" s="136" t="s">
        <v>133</v>
      </c>
      <c r="E74" s="136" t="s">
        <v>131</v>
      </c>
      <c r="F74" s="340">
        <v>0.98763938847326749</v>
      </c>
      <c r="G74" s="137">
        <v>0.98574527682224267</v>
      </c>
      <c r="H74" s="138">
        <v>24271.058814900003</v>
      </c>
      <c r="I74" s="138">
        <v>14.910118142857142</v>
      </c>
      <c r="J74" s="140">
        <v>0</v>
      </c>
      <c r="K74" s="140">
        <v>0</v>
      </c>
      <c r="L74" s="142">
        <v>15.724587</v>
      </c>
      <c r="M74" s="142">
        <v>3.9542060000000001</v>
      </c>
      <c r="N74" s="140">
        <v>0</v>
      </c>
      <c r="O74" s="143">
        <v>3.103986679164318</v>
      </c>
      <c r="P74" s="140">
        <v>0</v>
      </c>
      <c r="Q74" s="143">
        <v>6.4088873565196991E-2</v>
      </c>
      <c r="R74" s="143">
        <v>0.20772069437432067</v>
      </c>
      <c r="S74" s="143">
        <v>0.86977750062942505</v>
      </c>
      <c r="T74" s="140">
        <v>0</v>
      </c>
      <c r="U74" s="143">
        <v>0.78003976119573537</v>
      </c>
      <c r="V74" s="143">
        <v>0.96133303642272949</v>
      </c>
      <c r="W74" s="143">
        <v>0.17544464339651741</v>
      </c>
      <c r="X74" s="143">
        <v>0.17203148704067261</v>
      </c>
      <c r="Y74" s="143">
        <v>4.2725913226604462E-2</v>
      </c>
      <c r="Z74" s="143">
        <v>3.9674062281847E-2</v>
      </c>
      <c r="AA74" s="143">
        <v>4.2725913226604462E-2</v>
      </c>
      <c r="AB74" s="143">
        <v>3.9674062281847E-2</v>
      </c>
      <c r="AC74" s="143">
        <v>1.9778828355420841</v>
      </c>
      <c r="AD74" s="139">
        <f t="shared" si="17"/>
        <v>1215.0840555381837</v>
      </c>
      <c r="AE74" s="145">
        <v>173597.26377073026</v>
      </c>
      <c r="AF74" s="141">
        <v>333.91618230358591</v>
      </c>
      <c r="AG74" s="136">
        <f t="shared" si="18"/>
        <v>57.966935576670856</v>
      </c>
      <c r="AH74" s="136">
        <f t="shared" si="15"/>
        <v>24622.039167301788</v>
      </c>
      <c r="AI74" s="136">
        <f t="shared" si="19"/>
        <v>1585351.0352628427</v>
      </c>
      <c r="AJ74" s="136">
        <f t="shared" si="16"/>
        <v>1.7168809196958654</v>
      </c>
      <c r="AK74" s="136">
        <f t="shared" si="20"/>
        <v>2.9618279845499276E-2</v>
      </c>
      <c r="AL74" s="130">
        <f t="shared" si="21"/>
        <v>0</v>
      </c>
      <c r="AM74" s="130">
        <f t="shared" si="22"/>
        <v>0</v>
      </c>
      <c r="AN74" s="130">
        <f t="shared" si="23"/>
        <v>3.7506652041835977</v>
      </c>
      <c r="AO74" s="130">
        <f t="shared" si="24"/>
        <v>0.87812048531802178</v>
      </c>
      <c r="AP74" s="130">
        <f t="shared" si="25"/>
        <v>0</v>
      </c>
      <c r="AQ74" s="130">
        <f t="shared" si="26"/>
        <v>4.6287856895016191</v>
      </c>
      <c r="AR74" s="130">
        <f t="shared" si="27"/>
        <v>7.9852171646701678E-2</v>
      </c>
    </row>
    <row r="75" spans="1:44" x14ac:dyDescent="0.25">
      <c r="A75" s="157">
        <v>40080.6875</v>
      </c>
      <c r="B75" s="157">
        <v>40080.692361111112</v>
      </c>
      <c r="C75" s="136" t="s">
        <v>134</v>
      </c>
      <c r="D75" s="136" t="s">
        <v>135</v>
      </c>
      <c r="E75" s="136" t="s">
        <v>131</v>
      </c>
      <c r="F75" s="341">
        <v>0.98360000000000003</v>
      </c>
      <c r="G75" s="137">
        <v>0.98320890064709776</v>
      </c>
      <c r="H75" s="138">
        <v>1737650.3958651428</v>
      </c>
      <c r="I75" s="138">
        <v>6242.9479510000001</v>
      </c>
      <c r="J75" s="140">
        <v>0</v>
      </c>
      <c r="K75" s="140">
        <v>0</v>
      </c>
      <c r="L75" s="142">
        <v>12167.475473499999</v>
      </c>
      <c r="M75" s="140">
        <v>0</v>
      </c>
      <c r="N75" s="140">
        <v>0</v>
      </c>
      <c r="O75" s="143">
        <v>2.2971489873055035</v>
      </c>
      <c r="P75" s="140">
        <v>0</v>
      </c>
      <c r="Q75" s="143">
        <v>6.4088873565196991E-2</v>
      </c>
      <c r="R75" s="143">
        <v>0.17571573046778285</v>
      </c>
      <c r="S75" s="143">
        <v>0.86977750062942505</v>
      </c>
      <c r="T75" s="140">
        <v>0</v>
      </c>
      <c r="U75" s="143">
        <v>0.83938172316684134</v>
      </c>
      <c r="V75" s="143">
        <v>0.77794604388682909</v>
      </c>
      <c r="W75" s="143">
        <v>0.22278511524200439</v>
      </c>
      <c r="X75" s="143">
        <v>0.17700736224651337</v>
      </c>
      <c r="Y75" s="143">
        <v>4.2725913226604462E-2</v>
      </c>
      <c r="Z75" s="143">
        <v>3.9674062281847E-2</v>
      </c>
      <c r="AA75" s="143">
        <v>4.2725913226604462E-2</v>
      </c>
      <c r="AB75" s="143">
        <v>3.9674062281847E-2</v>
      </c>
      <c r="AC75" s="143">
        <v>2.0264289379119873</v>
      </c>
      <c r="AD75" s="139">
        <f t="shared" si="17"/>
        <v>1939.99307576926</v>
      </c>
      <c r="AE75" s="145">
        <v>287269.30669682863</v>
      </c>
      <c r="AF75" s="141">
        <v>344.97782415469339</v>
      </c>
      <c r="AG75" s="136">
        <f t="shared" si="18"/>
        <v>99.101540370699226</v>
      </c>
      <c r="AH75" s="136">
        <f t="shared" si="15"/>
        <v>1767325.7379194903</v>
      </c>
      <c r="AI75" s="136">
        <f t="shared" si="19"/>
        <v>35263.605470066737</v>
      </c>
      <c r="AJ75" s="136">
        <f t="shared" si="16"/>
        <v>15.99005939921742</v>
      </c>
      <c r="AK75" s="136">
        <f t="shared" si="20"/>
        <v>0.16135026094856855</v>
      </c>
      <c r="AL75" s="130">
        <f t="shared" si="21"/>
        <v>0</v>
      </c>
      <c r="AM75" s="130">
        <f t="shared" si="22"/>
        <v>0</v>
      </c>
      <c r="AN75" s="130">
        <f t="shared" si="23"/>
        <v>64.555136629117015</v>
      </c>
      <c r="AO75" s="130">
        <f t="shared" si="24"/>
        <v>0</v>
      </c>
      <c r="AP75" s="130">
        <f t="shared" si="25"/>
        <v>0</v>
      </c>
      <c r="AQ75" s="130">
        <f t="shared" si="26"/>
        <v>64.555136629117015</v>
      </c>
      <c r="AR75" s="130">
        <f t="shared" si="27"/>
        <v>0.65140396796701716</v>
      </c>
    </row>
    <row r="76" spans="1:44" x14ac:dyDescent="0.25">
      <c r="A76" s="157">
        <v>40080.703472222223</v>
      </c>
      <c r="B76" s="157">
        <v>40080.710416145834</v>
      </c>
      <c r="C76" s="136" t="s">
        <v>136</v>
      </c>
      <c r="D76" s="136" t="s">
        <v>137</v>
      </c>
      <c r="E76" s="136" t="s">
        <v>138</v>
      </c>
      <c r="F76" s="341">
        <v>0.99</v>
      </c>
      <c r="G76" s="137">
        <v>0.98620157996719426</v>
      </c>
      <c r="H76" s="138">
        <v>28532.892157499999</v>
      </c>
      <c r="I76" s="138">
        <v>90.979889666666665</v>
      </c>
      <c r="J76" s="142">
        <v>9.2648981428571435</v>
      </c>
      <c r="K76" s="140">
        <v>0</v>
      </c>
      <c r="L76" s="142">
        <v>12.18405125</v>
      </c>
      <c r="M76" s="140">
        <v>0</v>
      </c>
      <c r="N76" s="142">
        <v>35.358722999999998</v>
      </c>
      <c r="O76" s="143">
        <v>2.1741519749298268</v>
      </c>
      <c r="P76" s="140">
        <v>0</v>
      </c>
      <c r="Q76" s="143">
        <v>6.4088873565196991E-2</v>
      </c>
      <c r="R76" s="143">
        <v>9.765923023223877E-2</v>
      </c>
      <c r="S76" s="143">
        <v>0.93929147873018548</v>
      </c>
      <c r="T76" s="140">
        <v>0</v>
      </c>
      <c r="U76" s="143">
        <v>1.026530011758481</v>
      </c>
      <c r="V76" s="143">
        <v>0.59586157795314731</v>
      </c>
      <c r="W76" s="143">
        <v>0.22278511524200439</v>
      </c>
      <c r="X76" s="143">
        <v>0.17700736224651337</v>
      </c>
      <c r="Y76" s="143">
        <v>4.2725913226604462E-2</v>
      </c>
      <c r="Z76" s="143">
        <v>3.9674062281847E-2</v>
      </c>
      <c r="AA76" s="143">
        <v>4.2725913226604462E-2</v>
      </c>
      <c r="AB76" s="143">
        <v>3.9674062281847E-2</v>
      </c>
      <c r="AC76" s="143">
        <v>2.0544781209255332</v>
      </c>
      <c r="AD76" s="139">
        <f t="shared" si="17"/>
        <v>1794.3064393047907</v>
      </c>
      <c r="AE76" s="145">
        <v>265508.4706619166</v>
      </c>
      <c r="AF76" s="141">
        <v>383.10936464411702</v>
      </c>
      <c r="AG76" s="136">
        <f t="shared" si="18"/>
        <v>101.71878150291805</v>
      </c>
      <c r="AH76" s="136">
        <f t="shared" si="15"/>
        <v>28932.109557611071</v>
      </c>
      <c r="AI76" s="136">
        <f t="shared" si="19"/>
        <v>1992322.552487456</v>
      </c>
      <c r="AJ76" s="136">
        <f t="shared" si="16"/>
        <v>13.165540877198891</v>
      </c>
      <c r="AK76" s="136">
        <f t="shared" si="20"/>
        <v>0.12943077652597723</v>
      </c>
      <c r="AL76" s="130">
        <f t="shared" si="21"/>
        <v>1.3407072229893029</v>
      </c>
      <c r="AM76" s="130">
        <f t="shared" si="22"/>
        <v>0</v>
      </c>
      <c r="AN76" s="130">
        <f t="shared" si="23"/>
        <v>3.6522035927112912</v>
      </c>
      <c r="AO76" s="130">
        <f t="shared" si="24"/>
        <v>0</v>
      </c>
      <c r="AP76" s="130">
        <f t="shared" si="25"/>
        <v>13.157226071917247</v>
      </c>
      <c r="AQ76" s="130">
        <f t="shared" si="26"/>
        <v>18.15013688761784</v>
      </c>
      <c r="AR76" s="130">
        <f t="shared" si="27"/>
        <v>0.1784344702074234</v>
      </c>
    </row>
    <row r="77" spans="1:44" x14ac:dyDescent="0.25">
      <c r="A77" s="157">
        <v>40080.717361111114</v>
      </c>
      <c r="B77" s="157">
        <v>40080.724305034724</v>
      </c>
      <c r="C77" s="136" t="s">
        <v>139</v>
      </c>
      <c r="D77" s="136" t="s">
        <v>140</v>
      </c>
      <c r="E77" s="136" t="s">
        <v>141</v>
      </c>
      <c r="F77" s="341">
        <v>0.99350000000000005</v>
      </c>
      <c r="G77" s="137">
        <v>0.99292924892663859</v>
      </c>
      <c r="H77" s="138">
        <v>1282117.6231265999</v>
      </c>
      <c r="I77" s="138">
        <v>1620.4982873333331</v>
      </c>
      <c r="J77" s="140">
        <v>0</v>
      </c>
      <c r="K77" s="140">
        <v>0</v>
      </c>
      <c r="L77" s="140">
        <v>0</v>
      </c>
      <c r="M77" s="140">
        <v>0</v>
      </c>
      <c r="N77" s="140">
        <v>0</v>
      </c>
      <c r="O77" s="143">
        <v>2.3373357355773097</v>
      </c>
      <c r="P77" s="140">
        <v>0</v>
      </c>
      <c r="Q77" s="143">
        <v>6.4088873565196991E-2</v>
      </c>
      <c r="R77" s="143">
        <v>9.765923023223877E-2</v>
      </c>
      <c r="S77" s="143">
        <v>0.98879969120025635</v>
      </c>
      <c r="T77" s="140">
        <v>0</v>
      </c>
      <c r="U77" s="143">
        <v>0.9714275252939657</v>
      </c>
      <c r="V77" s="143">
        <v>0.54933315515518188</v>
      </c>
      <c r="W77" s="143">
        <v>0.22278511524200439</v>
      </c>
      <c r="X77" s="143">
        <v>0.17700736224651337</v>
      </c>
      <c r="Y77" s="143">
        <v>4.2725913226604462E-2</v>
      </c>
      <c r="Z77" s="143">
        <v>3.9674062281847E-2</v>
      </c>
      <c r="AA77" s="143">
        <v>4.2725913226604462E-2</v>
      </c>
      <c r="AB77" s="143">
        <v>3.9674062281847E-2</v>
      </c>
      <c r="AC77" s="143">
        <v>2.0852257154471503</v>
      </c>
      <c r="AD77" s="139">
        <f t="shared" si="17"/>
        <v>1790.0999312821007</v>
      </c>
      <c r="AE77" s="145">
        <v>263538.04458215018</v>
      </c>
      <c r="AF77" s="141">
        <v>403.33966820780211</v>
      </c>
      <c r="AG77" s="136">
        <f t="shared" si="18"/>
        <v>106.29534746189742</v>
      </c>
      <c r="AH77" s="136">
        <f t="shared" si="15"/>
        <v>1291247.71428838</v>
      </c>
      <c r="AI77" s="136">
        <f t="shared" si="19"/>
        <v>44535.96289549303</v>
      </c>
      <c r="AJ77" s="136">
        <f t="shared" si="16"/>
        <v>5.2419523857661341</v>
      </c>
      <c r="AK77" s="136">
        <f t="shared" si="20"/>
        <v>4.9314974840692458E-2</v>
      </c>
      <c r="AL77" s="130">
        <f t="shared" si="21"/>
        <v>0</v>
      </c>
      <c r="AM77" s="130">
        <f t="shared" si="22"/>
        <v>0</v>
      </c>
      <c r="AN77" s="130">
        <f t="shared" si="23"/>
        <v>0</v>
      </c>
      <c r="AO77" s="130">
        <f t="shared" si="24"/>
        <v>0</v>
      </c>
      <c r="AP77" s="130">
        <f t="shared" si="25"/>
        <v>0</v>
      </c>
      <c r="AQ77" s="130">
        <f t="shared" si="26"/>
        <v>0</v>
      </c>
      <c r="AR77" s="130">
        <f t="shared" si="27"/>
        <v>0</v>
      </c>
    </row>
    <row r="78" spans="1:44" x14ac:dyDescent="0.25">
      <c r="A78" s="157">
        <v>40080.726388888892</v>
      </c>
      <c r="B78" s="157">
        <v>40080.733332812502</v>
      </c>
      <c r="C78" s="136" t="s">
        <v>142</v>
      </c>
      <c r="D78" s="136" t="s">
        <v>140</v>
      </c>
      <c r="E78" s="136" t="s">
        <v>131</v>
      </c>
      <c r="F78" s="341">
        <v>0.99539999999999995</v>
      </c>
      <c r="G78" s="137">
        <v>0.99502131691374929</v>
      </c>
      <c r="H78" s="138">
        <v>947735.1990864001</v>
      </c>
      <c r="I78" s="138">
        <v>2382.8633115000002</v>
      </c>
      <c r="J78" s="140">
        <v>0</v>
      </c>
      <c r="K78" s="140">
        <v>0</v>
      </c>
      <c r="L78" s="142">
        <v>142.60729533333333</v>
      </c>
      <c r="M78" s="140">
        <v>0</v>
      </c>
      <c r="N78" s="140">
        <v>0</v>
      </c>
      <c r="O78" s="143">
        <v>2.2837470854309627</v>
      </c>
      <c r="P78" s="140">
        <v>0</v>
      </c>
      <c r="Q78" s="143">
        <v>6.4088873565196991E-2</v>
      </c>
      <c r="R78" s="143">
        <v>9.765923023223877E-2</v>
      </c>
      <c r="S78" s="143">
        <v>0.98879969120025635</v>
      </c>
      <c r="T78" s="140">
        <v>0</v>
      </c>
      <c r="U78" s="143">
        <v>1.0404676271462758</v>
      </c>
      <c r="V78" s="143">
        <v>0.54933315515518188</v>
      </c>
      <c r="W78" s="143">
        <v>0.22278511524200439</v>
      </c>
      <c r="X78" s="143">
        <v>0.17700736224651337</v>
      </c>
      <c r="Y78" s="143">
        <v>4.2725913226604462E-2</v>
      </c>
      <c r="Z78" s="143">
        <v>3.9674062281847E-2</v>
      </c>
      <c r="AA78" s="143">
        <v>4.2725913226604462E-2</v>
      </c>
      <c r="AB78" s="143">
        <v>3.9674062281847E-2</v>
      </c>
      <c r="AC78" s="143">
        <v>2.0166003616229489</v>
      </c>
      <c r="AD78" s="139">
        <f t="shared" si="17"/>
        <v>1797.7661820211865</v>
      </c>
      <c r="AE78" s="145">
        <v>266986.40741457418</v>
      </c>
      <c r="AF78" s="141">
        <v>402.47163173241404</v>
      </c>
      <c r="AG78" s="136">
        <f t="shared" si="18"/>
        <v>107.45445504251875</v>
      </c>
      <c r="AH78" s="136">
        <f t="shared" si="15"/>
        <v>952477.28161843179</v>
      </c>
      <c r="AI78" s="136">
        <f t="shared" si="19"/>
        <v>60634.767581330001</v>
      </c>
      <c r="AJ78" s="136">
        <f t="shared" si="16"/>
        <v>10.49432468478512</v>
      </c>
      <c r="AK78" s="136">
        <f t="shared" si="20"/>
        <v>9.7663002251815539E-2</v>
      </c>
      <c r="AL78" s="130">
        <f t="shared" si="21"/>
        <v>0</v>
      </c>
      <c r="AM78" s="130">
        <f t="shared" si="22"/>
        <v>0</v>
      </c>
      <c r="AN78" s="130">
        <f t="shared" si="23"/>
        <v>1.3009693698066087</v>
      </c>
      <c r="AO78" s="130">
        <f t="shared" si="24"/>
        <v>0</v>
      </c>
      <c r="AP78" s="130">
        <f t="shared" si="25"/>
        <v>0</v>
      </c>
      <c r="AQ78" s="130">
        <f t="shared" si="26"/>
        <v>1.3009693698066087</v>
      </c>
      <c r="AR78" s="130">
        <f t="shared" si="27"/>
        <v>1.2107170142846353E-2</v>
      </c>
    </row>
    <row r="79" spans="1:44" x14ac:dyDescent="0.25">
      <c r="A79" s="157">
        <v>40080.448611111111</v>
      </c>
      <c r="B79" s="157">
        <v>40080.456944386577</v>
      </c>
      <c r="C79" s="136" t="s">
        <v>143</v>
      </c>
      <c r="D79" s="136" t="s">
        <v>144</v>
      </c>
      <c r="E79" s="136" t="s">
        <v>145</v>
      </c>
      <c r="F79" s="341">
        <v>0.97440000000000004</v>
      </c>
      <c r="G79" s="137">
        <v>0.96912488378298567</v>
      </c>
      <c r="H79" s="138">
        <v>37120.108244272727</v>
      </c>
      <c r="I79" s="138">
        <v>198.31231263636363</v>
      </c>
      <c r="J79" s="142">
        <v>94.779766636363647</v>
      </c>
      <c r="K79" s="142">
        <v>84.429585727272737</v>
      </c>
      <c r="L79" s="142">
        <v>25.900580333333334</v>
      </c>
      <c r="M79" s="140">
        <v>0</v>
      </c>
      <c r="N79" s="142">
        <v>49.871875199999998</v>
      </c>
      <c r="O79" s="143">
        <v>16.32851310311224</v>
      </c>
      <c r="P79" s="143">
        <v>0.1949150879515156</v>
      </c>
      <c r="Q79" s="143">
        <v>0.54658370060410411</v>
      </c>
      <c r="R79" s="143">
        <v>3.4057035999597072</v>
      </c>
      <c r="S79" s="143">
        <v>3.6269780427315799</v>
      </c>
      <c r="T79" s="140">
        <v>0</v>
      </c>
      <c r="U79" s="143">
        <v>1.3069446724750329</v>
      </c>
      <c r="V79" s="143">
        <v>4.7280892103991654</v>
      </c>
      <c r="W79" s="143">
        <v>0.52513333967042986</v>
      </c>
      <c r="X79" s="143">
        <v>0.22888882458209991</v>
      </c>
      <c r="Y79" s="143">
        <v>0.26598974494302935</v>
      </c>
      <c r="Z79" s="143">
        <v>0.15173804964113269</v>
      </c>
      <c r="AA79" s="143">
        <v>0.10986663401126862</v>
      </c>
      <c r="AB79" s="143">
        <v>3.9674062281847E-2</v>
      </c>
      <c r="AC79" s="143">
        <v>1.521465284451019</v>
      </c>
      <c r="AD79" s="139">
        <f t="shared" si="17"/>
        <v>987.99496981327002</v>
      </c>
      <c r="AE79" s="145">
        <v>51082.92830001426</v>
      </c>
      <c r="AF79" s="141">
        <v>515.23055369404437</v>
      </c>
      <c r="AG79" s="136">
        <f t="shared" si="18"/>
        <v>26.319485432329518</v>
      </c>
      <c r="AH79" s="136">
        <f t="shared" si="15"/>
        <v>38302.708830851734</v>
      </c>
      <c r="AI79" s="136">
        <f t="shared" si="19"/>
        <v>828644.74534725782</v>
      </c>
      <c r="AJ79" s="136">
        <f t="shared" si="16"/>
        <v>11.935804831403344</v>
      </c>
      <c r="AK79" s="136">
        <f t="shared" si="20"/>
        <v>0.45349689157455975</v>
      </c>
      <c r="AL79" s="130">
        <f t="shared" si="21"/>
        <v>5.7045010544148855</v>
      </c>
      <c r="AM79" s="130">
        <f t="shared" si="22"/>
        <v>7.6223335090000424</v>
      </c>
      <c r="AN79" s="130">
        <f t="shared" si="23"/>
        <v>3.2290999431656267</v>
      </c>
      <c r="AO79" s="130">
        <f t="shared" si="24"/>
        <v>0</v>
      </c>
      <c r="AP79" s="130">
        <f t="shared" si="25"/>
        <v>7.718487282507871</v>
      </c>
      <c r="AQ79" s="130">
        <f t="shared" si="26"/>
        <v>24.274421789088422</v>
      </c>
      <c r="AR79" s="130">
        <f t="shared" si="27"/>
        <v>0.92229849445578282</v>
      </c>
    </row>
    <row r="80" spans="1:44" x14ac:dyDescent="0.25">
      <c r="A80" s="157">
        <v>40080.523611111108</v>
      </c>
      <c r="B80" s="157">
        <v>40080.530555497688</v>
      </c>
      <c r="C80" s="136" t="s">
        <v>146</v>
      </c>
      <c r="D80" s="136" t="s">
        <v>147</v>
      </c>
      <c r="E80" s="136" t="s">
        <v>145</v>
      </c>
      <c r="F80" s="341">
        <v>0.99019999999999997</v>
      </c>
      <c r="G80" s="137">
        <v>0.98684264954666823</v>
      </c>
      <c r="H80" s="138">
        <v>106005.8101554</v>
      </c>
      <c r="I80" s="138">
        <v>323.65271589999998</v>
      </c>
      <c r="J80" s="142">
        <v>59.951696000000005</v>
      </c>
      <c r="K80" s="142">
        <v>51.492756499999999</v>
      </c>
      <c r="L80" s="142">
        <v>71.082745199999991</v>
      </c>
      <c r="M80" s="140">
        <v>0</v>
      </c>
      <c r="N80" s="142">
        <v>79.602724000000009</v>
      </c>
      <c r="O80" s="143">
        <v>14.080605018595884</v>
      </c>
      <c r="P80" s="143">
        <v>0.19226661324501038</v>
      </c>
      <c r="Q80" s="143">
        <v>0.46998503804206848</v>
      </c>
      <c r="R80" s="143">
        <v>2.7865769947672554</v>
      </c>
      <c r="S80" s="143">
        <v>3.0915250778198242</v>
      </c>
      <c r="T80" s="140">
        <v>0</v>
      </c>
      <c r="U80" s="143">
        <v>0.77517014741897583</v>
      </c>
      <c r="V80" s="143">
        <v>3.4851496343317478</v>
      </c>
      <c r="W80" s="143">
        <v>0.44862207770347595</v>
      </c>
      <c r="X80" s="143">
        <v>0.16785180568695068</v>
      </c>
      <c r="Y80" s="143">
        <v>0.20447401702404022</v>
      </c>
      <c r="Z80" s="143">
        <v>0.14343699812889099</v>
      </c>
      <c r="AA80" s="143">
        <v>0.10986663401126862</v>
      </c>
      <c r="AB80" s="143">
        <v>3.9674062281847E-2</v>
      </c>
      <c r="AC80" s="143">
        <v>1.9553190441037167</v>
      </c>
      <c r="AD80" s="139">
        <f t="shared" si="17"/>
        <v>973.04472557801228</v>
      </c>
      <c r="AE80" s="145">
        <v>58414.703600183086</v>
      </c>
      <c r="AF80" s="141">
        <v>462.4118075316668</v>
      </c>
      <c r="AG80" s="136">
        <f t="shared" si="18"/>
        <v>27.011648678187225</v>
      </c>
      <c r="AH80" s="136">
        <f t="shared" si="15"/>
        <v>107419.16171144054</v>
      </c>
      <c r="AI80" s="136">
        <f t="shared" si="19"/>
        <v>291000.79828554869</v>
      </c>
      <c r="AJ80" s="136">
        <f t="shared" si="16"/>
        <v>6.8408030179953441</v>
      </c>
      <c r="AK80" s="136">
        <f t="shared" si="20"/>
        <v>0.25325381280852777</v>
      </c>
      <c r="AL80" s="130">
        <f t="shared" si="21"/>
        <v>1.2671537199689522</v>
      </c>
      <c r="AM80" s="130">
        <f t="shared" si="22"/>
        <v>1.6325452565286169</v>
      </c>
      <c r="AN80" s="130">
        <f t="shared" si="23"/>
        <v>3.1121604790055475</v>
      </c>
      <c r="AO80" s="130">
        <f t="shared" si="24"/>
        <v>0</v>
      </c>
      <c r="AP80" s="130">
        <f t="shared" si="25"/>
        <v>4.3264354047696569</v>
      </c>
      <c r="AQ80" s="130">
        <f t="shared" si="26"/>
        <v>10.338294860272773</v>
      </c>
      <c r="AR80" s="130">
        <f t="shared" si="27"/>
        <v>0.38273468544781125</v>
      </c>
    </row>
    <row r="81" spans="1:44" x14ac:dyDescent="0.25">
      <c r="A81" s="157">
        <v>40071.37222222222</v>
      </c>
      <c r="B81" s="157">
        <v>40071.388888888891</v>
      </c>
      <c r="C81" s="136" t="s">
        <v>148</v>
      </c>
      <c r="D81" s="136" t="s">
        <v>35</v>
      </c>
      <c r="E81" s="136" t="s">
        <v>141</v>
      </c>
      <c r="F81" s="340">
        <v>0.99495525734769463</v>
      </c>
      <c r="G81" s="137">
        <v>0.99355266054627867</v>
      </c>
      <c r="H81" s="138">
        <v>17105.681481624997</v>
      </c>
      <c r="I81" s="138">
        <v>35.804094421052625</v>
      </c>
      <c r="J81" s="142">
        <v>4.9498941250000001</v>
      </c>
      <c r="K81" s="142">
        <v>10.508585</v>
      </c>
      <c r="L81" s="140">
        <v>0</v>
      </c>
      <c r="M81" s="140">
        <v>0</v>
      </c>
      <c r="N81" s="142">
        <v>34.546517666666666</v>
      </c>
      <c r="O81" s="143">
        <v>6.885210618787454</v>
      </c>
      <c r="P81" s="143">
        <v>1.2832399591346501E-2</v>
      </c>
      <c r="Q81" s="143">
        <v>0.12272767858535079</v>
      </c>
      <c r="R81" s="143">
        <v>0.3413420389667805</v>
      </c>
      <c r="S81" s="143">
        <v>0.52521992702543141</v>
      </c>
      <c r="T81" s="140">
        <v>0</v>
      </c>
      <c r="U81" s="143">
        <v>42.601270188180806</v>
      </c>
      <c r="V81" s="143">
        <v>9.8244665263068054</v>
      </c>
      <c r="W81" s="143">
        <v>0.31362241581309147</v>
      </c>
      <c r="X81" s="143">
        <v>0.15510496184279421</v>
      </c>
      <c r="Y81" s="143">
        <v>8.4012884951813985E-2</v>
      </c>
      <c r="Z81" s="143">
        <v>5.3135893332739333E-2</v>
      </c>
      <c r="AA81" s="143">
        <v>4.5777764171361923E-2</v>
      </c>
      <c r="AB81" s="140">
        <v>0</v>
      </c>
      <c r="AC81" s="143">
        <v>1.9195239166506131</v>
      </c>
      <c r="AD81" s="139">
        <f t="shared" si="17"/>
        <v>3037.4638392783891</v>
      </c>
      <c r="AE81" s="145">
        <v>54747.013592842013</v>
      </c>
      <c r="AF81" s="141">
        <v>1376.085509666246</v>
      </c>
      <c r="AG81" s="136">
        <f t="shared" si="18"/>
        <v>75.336572102610901</v>
      </c>
      <c r="AH81" s="136">
        <f t="shared" si="15"/>
        <v>17216.683283017821</v>
      </c>
      <c r="AI81" s="136">
        <f t="shared" si="19"/>
        <v>5667672.700529241</v>
      </c>
      <c r="AJ81" s="136">
        <f t="shared" si="16"/>
        <v>14.739104743155371</v>
      </c>
      <c r="AK81" s="136">
        <f t="shared" si="20"/>
        <v>0.19564342167148543</v>
      </c>
      <c r="AL81" s="130">
        <f t="shared" si="21"/>
        <v>2.0376722035736243</v>
      </c>
      <c r="AM81" s="130">
        <f t="shared" si="22"/>
        <v>6.4889422922931903</v>
      </c>
      <c r="AN81" s="130">
        <f t="shared" si="23"/>
        <v>0</v>
      </c>
      <c r="AO81" s="130">
        <f t="shared" si="24"/>
        <v>0</v>
      </c>
      <c r="AP81" s="130">
        <f t="shared" si="25"/>
        <v>36.569342582608769</v>
      </c>
      <c r="AQ81" s="130">
        <f t="shared" si="26"/>
        <v>45.095957078475585</v>
      </c>
      <c r="AR81" s="130">
        <f t="shared" si="27"/>
        <v>0.59859316424768305</v>
      </c>
    </row>
    <row r="82" spans="1:44" x14ac:dyDescent="0.25">
      <c r="A82" s="157">
        <v>40072.496527777774</v>
      </c>
      <c r="B82" s="157">
        <v>40072.503472164346</v>
      </c>
      <c r="C82" s="136" t="s">
        <v>149</v>
      </c>
      <c r="D82" s="136" t="s">
        <v>32</v>
      </c>
      <c r="E82" s="136" t="s">
        <v>141</v>
      </c>
      <c r="F82" s="340">
        <v>0.9891319299896052</v>
      </c>
      <c r="G82" s="137">
        <v>0.98745470067556984</v>
      </c>
      <c r="H82" s="138">
        <v>37973.230172299998</v>
      </c>
      <c r="I82" s="138">
        <v>67.642909899999992</v>
      </c>
      <c r="J82" s="142">
        <v>9.3226074444444436</v>
      </c>
      <c r="K82" s="140">
        <v>0</v>
      </c>
      <c r="L82" s="142">
        <v>45.484016800000006</v>
      </c>
      <c r="M82" s="140">
        <v>0</v>
      </c>
      <c r="N82" s="140">
        <v>0</v>
      </c>
      <c r="O82" s="143">
        <v>36.98693491621772</v>
      </c>
      <c r="P82" s="143">
        <v>0.46693319082260132</v>
      </c>
      <c r="Q82" s="143">
        <v>1.0620441436767578</v>
      </c>
      <c r="R82" s="143">
        <v>9.5063329945943629</v>
      </c>
      <c r="S82" s="143">
        <v>8.4948625313937551</v>
      </c>
      <c r="T82" s="140">
        <v>0</v>
      </c>
      <c r="U82" s="143">
        <v>1.5010713920555161</v>
      </c>
      <c r="V82" s="143">
        <v>4.5204888005373105</v>
      </c>
      <c r="W82" s="143">
        <v>1.2167911810172676</v>
      </c>
      <c r="X82" s="143">
        <v>0.67463226166805657</v>
      </c>
      <c r="Y82" s="143">
        <v>0.51881468296051025</v>
      </c>
      <c r="Z82" s="143">
        <v>0.25330361723899841</v>
      </c>
      <c r="AA82" s="143">
        <v>0.158696249127388</v>
      </c>
      <c r="AB82" s="140">
        <v>0</v>
      </c>
      <c r="AC82" s="143">
        <v>1.7127477242129521</v>
      </c>
      <c r="AD82" s="139">
        <f t="shared" si="17"/>
        <v>2551.3914524056545</v>
      </c>
      <c r="AE82" s="145">
        <v>72898.0822102893</v>
      </c>
      <c r="AF82" s="141">
        <v>931.87983296129562</v>
      </c>
      <c r="AG82" s="136">
        <f t="shared" si="18"/>
        <v>67.932252673323191</v>
      </c>
      <c r="AH82" s="136">
        <f t="shared" si="15"/>
        <v>38455.668038564712</v>
      </c>
      <c r="AI82" s="136">
        <f t="shared" si="19"/>
        <v>2131375.0245174724</v>
      </c>
      <c r="AJ82" s="136">
        <f t="shared" si="16"/>
        <v>10.471666523743911</v>
      </c>
      <c r="AK82" s="136">
        <f t="shared" si="20"/>
        <v>0.15414867182604275</v>
      </c>
      <c r="AL82" s="130">
        <f t="shared" si="21"/>
        <v>1.4432146167915625</v>
      </c>
      <c r="AM82" s="130">
        <f t="shared" si="22"/>
        <v>0</v>
      </c>
      <c r="AN82" s="130">
        <f t="shared" si="23"/>
        <v>14.585532686097748</v>
      </c>
      <c r="AO82" s="130">
        <f t="shared" si="24"/>
        <v>0</v>
      </c>
      <c r="AP82" s="130">
        <f t="shared" si="25"/>
        <v>0</v>
      </c>
      <c r="AQ82" s="130">
        <f t="shared" si="26"/>
        <v>16.028747302889311</v>
      </c>
      <c r="AR82" s="130">
        <f t="shared" si="27"/>
        <v>0.23595194730210611</v>
      </c>
    </row>
    <row r="83" spans="1:44" x14ac:dyDescent="0.25">
      <c r="A83" s="157">
        <v>40072.59652777778</v>
      </c>
      <c r="B83" s="157">
        <v>40072.603471701375</v>
      </c>
      <c r="C83" s="136" t="s">
        <v>150</v>
      </c>
      <c r="D83" s="136" t="s">
        <v>32</v>
      </c>
      <c r="E83" s="136" t="s">
        <v>141</v>
      </c>
      <c r="F83" s="340">
        <v>0.99427195305665816</v>
      </c>
      <c r="G83" s="137">
        <v>0.99286248501576746</v>
      </c>
      <c r="H83" s="138">
        <v>16018.976427272726</v>
      </c>
      <c r="I83" s="138">
        <v>22.944094181818187</v>
      </c>
      <c r="J83" s="142">
        <v>4.5407000000000002</v>
      </c>
      <c r="K83" s="140">
        <v>0</v>
      </c>
      <c r="L83" s="140">
        <v>0</v>
      </c>
      <c r="M83" s="140">
        <v>0</v>
      </c>
      <c r="N83" s="140">
        <v>0</v>
      </c>
      <c r="O83" s="139">
        <v>38.004370027063025</v>
      </c>
      <c r="P83" s="139">
        <v>0.46693319082260132</v>
      </c>
      <c r="Q83" s="139">
        <v>1.1169774532318115</v>
      </c>
      <c r="R83" s="139">
        <v>9.6994553110506949</v>
      </c>
      <c r="S83" s="139">
        <v>8.5896882599951692</v>
      </c>
      <c r="T83" s="140">
        <v>0</v>
      </c>
      <c r="U83" s="139">
        <v>1.127718264904721</v>
      </c>
      <c r="V83" s="139">
        <v>4.1187374102918515</v>
      </c>
      <c r="W83" s="139">
        <v>1.0925626754760742</v>
      </c>
      <c r="X83" s="139">
        <v>0.34485915303230286</v>
      </c>
      <c r="Y83" s="139">
        <v>0.57374799251556396</v>
      </c>
      <c r="Z83" s="139">
        <v>0.30253539586597122</v>
      </c>
      <c r="AA83" s="139">
        <v>0.21286088119531599</v>
      </c>
      <c r="AB83" s="140">
        <v>0</v>
      </c>
      <c r="AC83" s="139">
        <v>1.4216698433808868</v>
      </c>
      <c r="AD83" s="139">
        <f t="shared" si="17"/>
        <v>2456.7151527412198</v>
      </c>
      <c r="AE83" s="145">
        <v>72325.492681508069</v>
      </c>
      <c r="AF83" s="141">
        <v>905.52478780328249</v>
      </c>
      <c r="AG83" s="136">
        <f t="shared" si="18"/>
        <v>65.492526413190461</v>
      </c>
      <c r="AH83" s="136">
        <f t="shared" si="15"/>
        <v>16134.134050818056</v>
      </c>
      <c r="AI83" s="136">
        <f t="shared" si="19"/>
        <v>4891615.1330607096</v>
      </c>
      <c r="AJ83" s="136">
        <f t="shared" si="16"/>
        <v>8.1518624975259577</v>
      </c>
      <c r="AK83" s="136">
        <f t="shared" si="20"/>
        <v>0.12447011810318771</v>
      </c>
      <c r="AL83" s="130">
        <f t="shared" si="21"/>
        <v>1.6132762422082632</v>
      </c>
      <c r="AM83" s="130">
        <f t="shared" si="22"/>
        <v>0</v>
      </c>
      <c r="AN83" s="130">
        <f t="shared" si="23"/>
        <v>0</v>
      </c>
      <c r="AO83" s="130">
        <f t="shared" si="24"/>
        <v>0</v>
      </c>
      <c r="AP83" s="130">
        <f t="shared" si="25"/>
        <v>0</v>
      </c>
      <c r="AQ83" s="130">
        <f t="shared" si="26"/>
        <v>1.6132762422082632</v>
      </c>
      <c r="AR83" s="130">
        <f t="shared" si="27"/>
        <v>2.4632982273888014E-2</v>
      </c>
    </row>
    <row r="84" spans="1:44" x14ac:dyDescent="0.25">
      <c r="A84" s="157">
        <v>40072.709027777775</v>
      </c>
      <c r="B84" s="157">
        <v>40072.716666666667</v>
      </c>
      <c r="C84" s="136" t="s">
        <v>151</v>
      </c>
      <c r="D84" s="136" t="s">
        <v>32</v>
      </c>
      <c r="E84" s="136" t="s">
        <v>141</v>
      </c>
      <c r="F84" s="340">
        <v>0.99154842950212774</v>
      </c>
      <c r="G84" s="137">
        <v>0.98971272077351813</v>
      </c>
      <c r="H84" s="138">
        <v>17600.145324777775</v>
      </c>
      <c r="I84" s="138">
        <v>32.40557344444445</v>
      </c>
      <c r="J84" s="142">
        <v>5.6038321250000003</v>
      </c>
      <c r="K84" s="140">
        <v>0</v>
      </c>
      <c r="L84" s="142">
        <v>25.803275000000003</v>
      </c>
      <c r="M84" s="140">
        <v>0</v>
      </c>
      <c r="N84" s="140">
        <v>0</v>
      </c>
      <c r="O84" s="139">
        <v>37.982607744633192</v>
      </c>
      <c r="P84" s="139">
        <v>0.46693319082260132</v>
      </c>
      <c r="Q84" s="139">
        <v>1.1169774532318115</v>
      </c>
      <c r="R84" s="139">
        <v>9.4324503890623621</v>
      </c>
      <c r="S84" s="139">
        <v>8.5541814861034808</v>
      </c>
      <c r="T84" s="140">
        <v>0</v>
      </c>
      <c r="U84" s="139">
        <v>1.1169774532318115</v>
      </c>
      <c r="V84" s="139">
        <v>4.5045318603515625</v>
      </c>
      <c r="W84" s="139">
        <v>1.1412865495498352</v>
      </c>
      <c r="X84" s="139">
        <v>0.317392498254776</v>
      </c>
      <c r="Y84" s="139">
        <v>0.57374799251556396</v>
      </c>
      <c r="Z84" s="139">
        <v>0.3021332323551178</v>
      </c>
      <c r="AA84" s="139">
        <v>0.21668142080307007</v>
      </c>
      <c r="AB84" s="140">
        <v>0</v>
      </c>
      <c r="AC84" s="139">
        <v>1.4221625328063965</v>
      </c>
      <c r="AD84" s="139">
        <f t="shared" si="17"/>
        <v>2531.8298355718457</v>
      </c>
      <c r="AE84" s="145">
        <v>74129.572647326</v>
      </c>
      <c r="AF84" s="141">
        <v>910.42816162109375</v>
      </c>
      <c r="AG84" s="136">
        <f t="shared" si="18"/>
        <v>67.489650547062325</v>
      </c>
      <c r="AH84" s="136">
        <f t="shared" si="15"/>
        <v>17783.084884492782</v>
      </c>
      <c r="AI84" s="136">
        <f t="shared" si="19"/>
        <v>4573730.2608655589</v>
      </c>
      <c r="AJ84" s="136">
        <f t="shared" si="16"/>
        <v>10.765244754188311</v>
      </c>
      <c r="AK84" s="136">
        <f t="shared" si="20"/>
        <v>0.15950956430988511</v>
      </c>
      <c r="AL84" s="130">
        <f t="shared" si="21"/>
        <v>1.8616126170527765</v>
      </c>
      <c r="AM84" s="130">
        <f t="shared" si="22"/>
        <v>0</v>
      </c>
      <c r="AN84" s="130">
        <f t="shared" si="23"/>
        <v>17.756157567891762</v>
      </c>
      <c r="AO84" s="130">
        <f t="shared" si="24"/>
        <v>0</v>
      </c>
      <c r="AP84" s="130">
        <f t="shared" si="25"/>
        <v>0</v>
      </c>
      <c r="AQ84" s="130">
        <f t="shared" si="26"/>
        <v>19.61777018494454</v>
      </c>
      <c r="AR84" s="130">
        <f t="shared" si="27"/>
        <v>0.29067820067114658</v>
      </c>
    </row>
    <row r="85" spans="1:44" x14ac:dyDescent="0.25">
      <c r="A85" s="157">
        <v>40073.359722222223</v>
      </c>
      <c r="B85" s="157">
        <v>40072.368055555555</v>
      </c>
      <c r="C85" s="136" t="s">
        <v>152</v>
      </c>
      <c r="D85" s="136" t="s">
        <v>32</v>
      </c>
      <c r="E85" s="136" t="s">
        <v>141</v>
      </c>
      <c r="F85" s="340">
        <v>0.9899464506841672</v>
      </c>
      <c r="G85" s="137">
        <v>0.98724980481373958</v>
      </c>
      <c r="H85" s="138">
        <v>11335.571236307693</v>
      </c>
      <c r="I85" s="138">
        <v>28.920297538461536</v>
      </c>
      <c r="J85" s="142">
        <v>11.562372615384616</v>
      </c>
      <c r="K85" s="142">
        <v>25.253053999999999</v>
      </c>
      <c r="L85" s="142">
        <v>11.495706999999999</v>
      </c>
      <c r="M85" s="140">
        <v>0</v>
      </c>
      <c r="N85" s="140">
        <v>0</v>
      </c>
      <c r="O85" s="139">
        <v>27.747991763991081</v>
      </c>
      <c r="P85" s="139">
        <v>0.28951751671944409</v>
      </c>
      <c r="Q85" s="139">
        <v>0.85219261995100715</v>
      </c>
      <c r="R85" s="139">
        <v>3.9644962337024743</v>
      </c>
      <c r="S85" s="139">
        <v>3.9454033441433798</v>
      </c>
      <c r="T85" s="140">
        <v>0</v>
      </c>
      <c r="U85" s="139">
        <v>1.0457558697054734</v>
      </c>
      <c r="V85" s="139">
        <v>6.6224740021381443</v>
      </c>
      <c r="W85" s="139">
        <v>0.78781987080937887</v>
      </c>
      <c r="X85" s="139">
        <v>0.31497527847419921</v>
      </c>
      <c r="Y85" s="139">
        <v>0.30937509946497332</v>
      </c>
      <c r="Z85" s="139">
        <v>0.12788974232661174</v>
      </c>
      <c r="AA85" s="139">
        <v>8.8177880452836935E-2</v>
      </c>
      <c r="AB85" s="140">
        <v>0</v>
      </c>
      <c r="AC85" s="139">
        <v>1.2448432654349739</v>
      </c>
      <c r="AD85" s="139">
        <f t="shared" si="17"/>
        <v>1801.2446624412764</v>
      </c>
      <c r="AE85" s="145">
        <v>71925.429067293939</v>
      </c>
      <c r="AF85" s="141">
        <v>693.07848456333363</v>
      </c>
      <c r="AG85" s="136">
        <f t="shared" si="18"/>
        <v>49.849967379527627</v>
      </c>
      <c r="AH85" s="136">
        <f t="shared" si="15"/>
        <v>11481.9685767842</v>
      </c>
      <c r="AI85" s="136">
        <f t="shared" si="19"/>
        <v>5039639.7093374105</v>
      </c>
      <c r="AJ85" s="136">
        <f t="shared" si="16"/>
        <v>10.586097630763019</v>
      </c>
      <c r="AK85" s="136">
        <f t="shared" si="20"/>
        <v>0.21235916866638743</v>
      </c>
      <c r="AL85" s="130">
        <f t="shared" si="21"/>
        <v>4.2323356178109917</v>
      </c>
      <c r="AM85" s="130">
        <f t="shared" si="22"/>
        <v>13.865588420904178</v>
      </c>
      <c r="AN85" s="130">
        <f t="shared" si="23"/>
        <v>8.7164328043534791</v>
      </c>
      <c r="AO85" s="130">
        <f t="shared" si="24"/>
        <v>0</v>
      </c>
      <c r="AP85" s="130">
        <f t="shared" si="25"/>
        <v>0</v>
      </c>
      <c r="AQ85" s="130">
        <f t="shared" si="26"/>
        <v>26.814356843068651</v>
      </c>
      <c r="AR85" s="130">
        <f t="shared" si="27"/>
        <v>0.53790119136729397</v>
      </c>
    </row>
    <row r="86" spans="1:44" x14ac:dyDescent="0.25">
      <c r="A86" s="157">
        <v>40074.370833333334</v>
      </c>
      <c r="B86" s="157">
        <v>40074.378472222226</v>
      </c>
      <c r="C86" s="136" t="s">
        <v>153</v>
      </c>
      <c r="D86" s="136" t="s">
        <v>32</v>
      </c>
      <c r="E86" s="136" t="s">
        <v>141</v>
      </c>
      <c r="F86" s="340">
        <v>0.99517115222592878</v>
      </c>
      <c r="G86" s="137">
        <v>0.99396666137192802</v>
      </c>
      <c r="H86" s="138">
        <v>13587.345772749999</v>
      </c>
      <c r="I86" s="138">
        <v>17.071857375</v>
      </c>
      <c r="J86" s="142">
        <v>2.0558023333333337</v>
      </c>
      <c r="K86" s="140">
        <v>0</v>
      </c>
      <c r="L86" s="140">
        <v>0</v>
      </c>
      <c r="M86" s="140">
        <v>0</v>
      </c>
      <c r="N86" s="140">
        <v>0</v>
      </c>
      <c r="O86" s="139">
        <v>37.772758483886719</v>
      </c>
      <c r="P86" s="139">
        <v>0.52797019481658936</v>
      </c>
      <c r="Q86" s="139">
        <v>1.1383403539657593</v>
      </c>
      <c r="R86" s="139">
        <v>9.4156049402880004</v>
      </c>
      <c r="S86" s="139">
        <v>8.8422546238331741</v>
      </c>
      <c r="T86" s="140">
        <v>0</v>
      </c>
      <c r="U86" s="139">
        <v>1.5198217630386353</v>
      </c>
      <c r="V86" s="139">
        <v>4.4495987892150879</v>
      </c>
      <c r="W86" s="139">
        <v>1.1658070087432861</v>
      </c>
      <c r="X86" s="139">
        <v>0.35052292175378669</v>
      </c>
      <c r="Y86" s="139">
        <v>0.52491837739944458</v>
      </c>
      <c r="Z86" s="139">
        <v>0.24719992280006409</v>
      </c>
      <c r="AA86" s="139">
        <v>0.16785180568695068</v>
      </c>
      <c r="AB86" s="140">
        <v>0</v>
      </c>
      <c r="AC86" s="139">
        <v>1.1573439924742863</v>
      </c>
      <c r="AD86" s="139">
        <f t="shared" si="17"/>
        <v>2829.8558361919154</v>
      </c>
      <c r="AE86" s="145">
        <v>83041.008186132342</v>
      </c>
      <c r="AF86" s="141">
        <v>916.0130615234375</v>
      </c>
      <c r="AG86" s="136">
        <f t="shared" si="18"/>
        <v>76.066648140571928</v>
      </c>
      <c r="AH86" s="136">
        <f t="shared" si="15"/>
        <v>13669.820428379348</v>
      </c>
      <c r="AI86" s="136">
        <f t="shared" si="19"/>
        <v>6650352.0813581897</v>
      </c>
      <c r="AJ86" s="136">
        <f t="shared" si="16"/>
        <v>8.2462986831166774</v>
      </c>
      <c r="AK86" s="136">
        <f t="shared" si="20"/>
        <v>0.10840886097514689</v>
      </c>
      <c r="AL86" s="130">
        <f t="shared" si="21"/>
        <v>0.99302376429997941</v>
      </c>
      <c r="AM86" s="130">
        <f t="shared" si="22"/>
        <v>0</v>
      </c>
      <c r="AN86" s="130">
        <f t="shared" si="23"/>
        <v>0</v>
      </c>
      <c r="AO86" s="130">
        <f t="shared" si="24"/>
        <v>0</v>
      </c>
      <c r="AP86" s="130">
        <f t="shared" si="25"/>
        <v>0</v>
      </c>
      <c r="AQ86" s="130">
        <f t="shared" si="26"/>
        <v>0.99302376429997941</v>
      </c>
      <c r="AR86" s="130">
        <f t="shared" si="27"/>
        <v>1.3054653893318153E-2</v>
      </c>
    </row>
    <row r="87" spans="1:44" x14ac:dyDescent="0.25">
      <c r="A87" s="157">
        <v>40077.365277777775</v>
      </c>
      <c r="B87" s="157">
        <v>40077.372916666667</v>
      </c>
      <c r="C87" s="136" t="s">
        <v>154</v>
      </c>
      <c r="D87" s="136" t="s">
        <v>32</v>
      </c>
      <c r="E87" s="136" t="s">
        <v>141</v>
      </c>
      <c r="F87" s="340">
        <v>0.9772923999363935</v>
      </c>
      <c r="G87" s="137">
        <v>0.97221418678470428</v>
      </c>
      <c r="H87" s="138">
        <v>8895.6291284545459</v>
      </c>
      <c r="I87" s="138">
        <v>44.350912999999984</v>
      </c>
      <c r="J87" s="142">
        <v>26.197183999999996</v>
      </c>
      <c r="K87" s="142">
        <v>15.298133888888888</v>
      </c>
      <c r="L87" s="140">
        <v>0</v>
      </c>
      <c r="M87" s="140">
        <v>0</v>
      </c>
      <c r="N87" s="142">
        <v>23.050612999999998</v>
      </c>
      <c r="O87" s="139">
        <v>27.794092788651128</v>
      </c>
      <c r="P87" s="139">
        <v>0.36909682036611358</v>
      </c>
      <c r="Q87" s="139">
        <v>0.99444227968696042</v>
      </c>
      <c r="R87" s="139">
        <v>7.3731536537697968</v>
      </c>
      <c r="S87" s="139">
        <v>7.5380766134654165</v>
      </c>
      <c r="T87" s="140">
        <v>0</v>
      </c>
      <c r="U87" s="139">
        <v>1.1971296230406974</v>
      </c>
      <c r="V87" s="139">
        <v>7.2603382317106453</v>
      </c>
      <c r="W87" s="139">
        <v>1.145323657667938</v>
      </c>
      <c r="X87" s="139">
        <v>0.36317026615142822</v>
      </c>
      <c r="Y87" s="139">
        <v>0.59314776773537503</v>
      </c>
      <c r="Z87" s="139">
        <v>0.30484220503779114</v>
      </c>
      <c r="AA87" s="139">
        <v>0.20676330773868701</v>
      </c>
      <c r="AB87" s="139">
        <v>4.5777764171361923E-2</v>
      </c>
      <c r="AC87" s="139">
        <v>2.5535437353512065</v>
      </c>
      <c r="AD87" s="139">
        <f t="shared" si="17"/>
        <v>2691.0854438580695</v>
      </c>
      <c r="AE87" s="145">
        <v>80228.356226211923</v>
      </c>
      <c r="AF87" s="141">
        <v>879.80160692122763</v>
      </c>
      <c r="AG87" s="136">
        <f t="shared" si="18"/>
        <v>70.585036728469916</v>
      </c>
      <c r="AH87" s="136">
        <f t="shared" si="15"/>
        <v>9149.8655845313988</v>
      </c>
      <c r="AI87" s="136">
        <f t="shared" si="19"/>
        <v>9448348.6216555145</v>
      </c>
      <c r="AJ87" s="136">
        <f t="shared" si="16"/>
        <v>30.436318692492808</v>
      </c>
      <c r="AK87" s="136">
        <f t="shared" si="20"/>
        <v>0.43120072048098207</v>
      </c>
      <c r="AL87" s="130">
        <f t="shared" si="21"/>
        <v>17.978115604291478</v>
      </c>
      <c r="AM87" s="130">
        <f t="shared" si="22"/>
        <v>15.747777676278504</v>
      </c>
      <c r="AN87" s="130">
        <f t="shared" si="23"/>
        <v>0</v>
      </c>
      <c r="AO87" s="130">
        <f t="shared" si="24"/>
        <v>0</v>
      </c>
      <c r="AP87" s="130">
        <f t="shared" si="25"/>
        <v>40.676774020270443</v>
      </c>
      <c r="AQ87" s="130">
        <f t="shared" si="26"/>
        <v>74.40266730084042</v>
      </c>
      <c r="AR87" s="130">
        <f t="shared" si="27"/>
        <v>1.0540855505545228</v>
      </c>
    </row>
    <row r="88" spans="1:44" x14ac:dyDescent="0.25">
      <c r="A88" s="157">
        <v>40078.711111111108</v>
      </c>
      <c r="B88" s="157">
        <v>40078.715277777781</v>
      </c>
      <c r="C88" s="136" t="s">
        <v>155</v>
      </c>
      <c r="D88" s="136" t="s">
        <v>32</v>
      </c>
      <c r="E88" s="136" t="s">
        <v>141</v>
      </c>
      <c r="F88" s="340">
        <v>0.96963850294603326</v>
      </c>
      <c r="G88" s="137">
        <v>0.96558272292451031</v>
      </c>
      <c r="H88" s="138">
        <v>17311.223820142859</v>
      </c>
      <c r="I88" s="138">
        <v>76.815217000000004</v>
      </c>
      <c r="J88" s="142">
        <v>55.030820857142864</v>
      </c>
      <c r="K88" s="142">
        <v>27.977943333333332</v>
      </c>
      <c r="L88" s="142">
        <v>22.347641714285714</v>
      </c>
      <c r="M88" s="140">
        <v>0</v>
      </c>
      <c r="N88" s="142">
        <v>43.159661333333332</v>
      </c>
      <c r="O88" s="139">
        <v>35.068880012340529</v>
      </c>
      <c r="P88" s="139">
        <v>0.6042664647102356</v>
      </c>
      <c r="Q88" s="139">
        <v>1.3092440366744995</v>
      </c>
      <c r="R88" s="139">
        <v>9.7923124785086664</v>
      </c>
      <c r="S88" s="139">
        <v>9.7970247748050294</v>
      </c>
      <c r="T88" s="140">
        <v>0</v>
      </c>
      <c r="U88" s="139">
        <v>1.1409534934419869</v>
      </c>
      <c r="V88" s="139">
        <v>4.6300612857678614</v>
      </c>
      <c r="W88" s="139">
        <v>1.3989622219160529</v>
      </c>
      <c r="X88" s="139">
        <v>0.41810357570648193</v>
      </c>
      <c r="Y88" s="139">
        <v>0.69887387752532959</v>
      </c>
      <c r="Z88" s="139">
        <v>0.3967406153678894</v>
      </c>
      <c r="AA88" s="139">
        <v>0.25330361723899841</v>
      </c>
      <c r="AB88" s="139">
        <v>3.9674062281847E-2</v>
      </c>
      <c r="AC88" s="139">
        <v>2.9776169321890431</v>
      </c>
      <c r="AD88" s="139">
        <f t="shared" si="17"/>
        <v>3176.6195379323917</v>
      </c>
      <c r="AE88" s="145">
        <v>84209.307476389295</v>
      </c>
      <c r="AF88" s="141">
        <v>991.93135121353748</v>
      </c>
      <c r="AG88" s="136">
        <f t="shared" si="18"/>
        <v>83.529852149811077</v>
      </c>
      <c r="AH88" s="136">
        <f t="shared" si="15"/>
        <v>17928.265915644661</v>
      </c>
      <c r="AI88" s="136">
        <f t="shared" si="19"/>
        <v>5692067.6621059952</v>
      </c>
      <c r="AJ88" s="136">
        <f t="shared" si="16"/>
        <v>31.757840607040034</v>
      </c>
      <c r="AK88" s="136">
        <f t="shared" si="20"/>
        <v>0.38019749574178868</v>
      </c>
      <c r="AL88" s="130">
        <f t="shared" si="21"/>
        <v>22.751482134792603</v>
      </c>
      <c r="AM88" s="130">
        <f t="shared" si="22"/>
        <v>17.35045020232381</v>
      </c>
      <c r="AN88" s="130">
        <f t="shared" si="23"/>
        <v>19.138388446486559</v>
      </c>
      <c r="AO88" s="130">
        <f t="shared" si="24"/>
        <v>0</v>
      </c>
      <c r="AP88" s="130">
        <f t="shared" si="25"/>
        <v>45.8834638287153</v>
      </c>
      <c r="AQ88" s="130">
        <f t="shared" si="26"/>
        <v>105.12378461231827</v>
      </c>
      <c r="AR88" s="130">
        <f t="shared" si="27"/>
        <v>1.2585175468020511</v>
      </c>
    </row>
    <row r="89" spans="1:44" x14ac:dyDescent="0.25">
      <c r="A89" s="158">
        <v>40079.449999999997</v>
      </c>
      <c r="B89" s="158">
        <v>40079.456944386584</v>
      </c>
      <c r="C89" s="146" t="s">
        <v>156</v>
      </c>
      <c r="D89" s="146" t="s">
        <v>32</v>
      </c>
      <c r="E89" s="146" t="s">
        <v>141</v>
      </c>
      <c r="F89" s="340">
        <v>0.99432730926195489</v>
      </c>
      <c r="G89" s="147">
        <v>0.99250318060664777</v>
      </c>
      <c r="H89" s="148">
        <v>1671635.2610509999</v>
      </c>
      <c r="I89" s="148">
        <v>2356.4011888750001</v>
      </c>
      <c r="J89" s="149">
        <v>239.28364862500001</v>
      </c>
      <c r="K89" s="150">
        <v>0</v>
      </c>
      <c r="L89" s="149">
        <v>39.103507499999999</v>
      </c>
      <c r="M89" s="150">
        <v>0</v>
      </c>
      <c r="N89" s="149">
        <v>697.19398533333333</v>
      </c>
      <c r="O89" s="152">
        <v>34.759577338008732</v>
      </c>
      <c r="P89" s="152">
        <v>0.48829615116119385</v>
      </c>
      <c r="Q89" s="152">
        <v>1.2115848064422607</v>
      </c>
      <c r="R89" s="152">
        <v>9.830012321472168</v>
      </c>
      <c r="S89" s="152">
        <v>9.7781305313110352</v>
      </c>
      <c r="T89" s="150">
        <v>0</v>
      </c>
      <c r="U89" s="152">
        <v>1.0895107984542847</v>
      </c>
      <c r="V89" s="152">
        <v>4.8885121382663437</v>
      </c>
      <c r="W89" s="152">
        <v>1.2726218700408936</v>
      </c>
      <c r="X89" s="152">
        <v>0.36622211337089539</v>
      </c>
      <c r="Y89" s="152">
        <v>0.67751091718673706</v>
      </c>
      <c r="Z89" s="152">
        <v>0.34791100025177002</v>
      </c>
      <c r="AA89" s="152">
        <v>0.23499251902103424</v>
      </c>
      <c r="AB89" s="152">
        <v>3.9674062281847E-2</v>
      </c>
      <c r="AC89" s="152">
        <v>1.6144525774533336</v>
      </c>
      <c r="AD89" s="151">
        <f t="shared" si="17"/>
        <v>2782.5165133889309</v>
      </c>
      <c r="AE89" s="153">
        <v>78799.428901479288</v>
      </c>
      <c r="AF89" s="154">
        <v>939.18532118391272</v>
      </c>
      <c r="AG89" s="146">
        <f t="shared" si="18"/>
        <v>74.007266941944721</v>
      </c>
      <c r="AH89" s="146">
        <f t="shared" si="15"/>
        <v>1684261.8680871592</v>
      </c>
      <c r="AI89" s="146">
        <f t="shared" si="19"/>
        <v>53072.710773971892</v>
      </c>
      <c r="AJ89" s="146">
        <f t="shared" si="16"/>
        <v>9.0835194952243281</v>
      </c>
      <c r="AK89" s="146">
        <f t="shared" si="20"/>
        <v>0.12273821032129087</v>
      </c>
      <c r="AL89" s="130">
        <f t="shared" si="21"/>
        <v>0.92239712721045286</v>
      </c>
      <c r="AM89" s="130">
        <f t="shared" si="22"/>
        <v>0</v>
      </c>
      <c r="AN89" s="130">
        <f t="shared" si="23"/>
        <v>0.3122414794815298</v>
      </c>
      <c r="AO89" s="130">
        <f t="shared" si="24"/>
        <v>0</v>
      </c>
      <c r="AP89" s="130">
        <f t="shared" si="25"/>
        <v>6.9108746590410206</v>
      </c>
      <c r="AQ89" s="130">
        <f t="shared" si="26"/>
        <v>8.1455132657330029</v>
      </c>
      <c r="AR89" s="130">
        <f t="shared" si="27"/>
        <v>0.11006369512500416</v>
      </c>
    </row>
    <row r="90" spans="1:44" x14ac:dyDescent="0.25">
      <c r="F90" s="335">
        <f>AVERAGE(F3:F89)</f>
        <v>0.98888024993546397</v>
      </c>
      <c r="G90" s="335">
        <f>AVERAGE(G3:G89)</f>
        <v>0.98565752156046915</v>
      </c>
      <c r="AK90" s="155">
        <f>AVERAGE(AK3:AK89)</f>
        <v>0.30347042779129496</v>
      </c>
      <c r="AR90" s="155">
        <f>AVERAGE(AR3:AR89)</f>
        <v>0.46623254412502674</v>
      </c>
    </row>
  </sheetData>
  <mergeCells count="6">
    <mergeCell ref="A1:G1"/>
    <mergeCell ref="AH1:AI1"/>
    <mergeCell ref="AJ1:AR1"/>
    <mergeCell ref="O1:AD1"/>
    <mergeCell ref="AE1:AG1"/>
    <mergeCell ref="H1:N1"/>
  </mergeCells>
  <pageMargins left="0.7" right="0.7" top="0.75" bottom="0.75" header="0.3" footer="0.3"/>
  <pageSetup orientation="portrait" r:id="rId1"/>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7030A0"/>
  </sheetPr>
  <dimension ref="A1:AL390"/>
  <sheetViews>
    <sheetView workbookViewId="0">
      <selection sqref="A1:D1"/>
    </sheetView>
  </sheetViews>
  <sheetFormatPr defaultColWidth="8.85546875" defaultRowHeight="15" x14ac:dyDescent="0.25"/>
  <cols>
    <col min="1" max="2" width="15.42578125" bestFit="1" customWidth="1"/>
    <col min="4" max="4" width="9" bestFit="1" customWidth="1"/>
    <col min="5" max="5" width="12.85546875" customWidth="1"/>
    <col min="6" max="6" width="9" bestFit="1" customWidth="1"/>
    <col min="7" max="9" width="12.85546875" customWidth="1"/>
    <col min="10" max="12" width="9" bestFit="1" customWidth="1"/>
    <col min="13" max="14" width="9" hidden="1" customWidth="1"/>
    <col min="15" max="17" width="17.28515625" customWidth="1"/>
    <col min="18" max="19" width="12.28515625" customWidth="1"/>
    <col min="20" max="20" width="11.140625" customWidth="1"/>
    <col min="23" max="23" width="12.140625" customWidth="1"/>
    <col min="25" max="25" width="10.85546875" customWidth="1"/>
    <col min="26" max="26" width="11.85546875" customWidth="1"/>
    <col min="30" max="30" width="12.85546875" customWidth="1"/>
    <col min="38" max="38" width="12.7109375" customWidth="1"/>
    <col min="191" max="191" width="8" customWidth="1"/>
    <col min="192" max="192" width="5.42578125" customWidth="1"/>
    <col min="193" max="193" width="11.85546875" customWidth="1"/>
    <col min="194" max="194" width="9.42578125" customWidth="1"/>
    <col min="195" max="213" width="12.85546875" customWidth="1"/>
    <col min="214" max="232" width="9" bestFit="1" customWidth="1"/>
    <col min="234" max="239" width="9" bestFit="1" customWidth="1"/>
    <col min="241" max="249" width="9" bestFit="1" customWidth="1"/>
    <col min="250" max="250" width="1.85546875" customWidth="1"/>
    <col min="251" max="251" width="14.42578125" bestFit="1" customWidth="1"/>
    <col min="252" max="252" width="20.42578125" bestFit="1" customWidth="1"/>
    <col min="253" max="253" width="9" bestFit="1" customWidth="1"/>
    <col min="254" max="254" width="1.85546875" customWidth="1"/>
    <col min="255" max="255" width="14.85546875" bestFit="1" customWidth="1"/>
    <col min="256" max="256" width="20.7109375" bestFit="1" customWidth="1"/>
    <col min="257" max="259" width="9" bestFit="1" customWidth="1"/>
    <col min="265" max="265" width="9.28515625" bestFit="1" customWidth="1"/>
    <col min="447" max="447" width="8" customWidth="1"/>
    <col min="448" max="448" width="5.42578125" customWidth="1"/>
    <col min="449" max="449" width="11.85546875" customWidth="1"/>
    <col min="450" max="450" width="9.42578125" customWidth="1"/>
    <col min="451" max="469" width="12.85546875" customWidth="1"/>
    <col min="470" max="488" width="9" bestFit="1" customWidth="1"/>
    <col min="490" max="495" width="9" bestFit="1" customWidth="1"/>
    <col min="497" max="505" width="9" bestFit="1" customWidth="1"/>
    <col min="506" max="506" width="1.85546875" customWidth="1"/>
    <col min="507" max="507" width="14.42578125" bestFit="1" customWidth="1"/>
    <col min="508" max="508" width="20.42578125" bestFit="1" customWidth="1"/>
    <col min="509" max="509" width="9" bestFit="1" customWidth="1"/>
    <col min="510" max="510" width="1.85546875" customWidth="1"/>
    <col min="511" max="511" width="14.85546875" bestFit="1" customWidth="1"/>
    <col min="512" max="512" width="20.7109375" bestFit="1" customWidth="1"/>
    <col min="513" max="515" width="9" bestFit="1" customWidth="1"/>
    <col min="521" max="521" width="9.28515625" bestFit="1" customWidth="1"/>
    <col min="703" max="703" width="8" customWidth="1"/>
    <col min="704" max="704" width="5.42578125" customWidth="1"/>
    <col min="705" max="705" width="11.85546875" customWidth="1"/>
    <col min="706" max="706" width="9.42578125" customWidth="1"/>
    <col min="707" max="725" width="12.85546875" customWidth="1"/>
    <col min="726" max="744" width="9" bestFit="1" customWidth="1"/>
    <col min="746" max="751" width="9" bestFit="1" customWidth="1"/>
    <col min="753" max="761" width="9" bestFit="1" customWidth="1"/>
    <col min="762" max="762" width="1.85546875" customWidth="1"/>
    <col min="763" max="763" width="14.42578125" bestFit="1" customWidth="1"/>
    <col min="764" max="764" width="20.42578125" bestFit="1" customWidth="1"/>
    <col min="765" max="765" width="9" bestFit="1" customWidth="1"/>
    <col min="766" max="766" width="1.85546875" customWidth="1"/>
    <col min="767" max="767" width="14.85546875" bestFit="1" customWidth="1"/>
    <col min="768" max="768" width="20.7109375" bestFit="1" customWidth="1"/>
    <col min="769" max="771" width="9" bestFit="1" customWidth="1"/>
    <col min="777" max="777" width="9.28515625" bestFit="1" customWidth="1"/>
    <col min="959" max="959" width="8" customWidth="1"/>
    <col min="960" max="960" width="5.42578125" customWidth="1"/>
    <col min="961" max="961" width="11.85546875" customWidth="1"/>
    <col min="962" max="962" width="9.42578125" customWidth="1"/>
    <col min="963" max="981" width="12.85546875" customWidth="1"/>
    <col min="982" max="1000" width="9" bestFit="1" customWidth="1"/>
    <col min="1002" max="1007" width="9" bestFit="1" customWidth="1"/>
    <col min="1009" max="1017" width="9" bestFit="1" customWidth="1"/>
    <col min="1018" max="1018" width="1.85546875" customWidth="1"/>
    <col min="1019" max="1019" width="14.42578125" bestFit="1" customWidth="1"/>
    <col min="1020" max="1020" width="20.42578125" bestFit="1" customWidth="1"/>
    <col min="1021" max="1021" width="9" bestFit="1" customWidth="1"/>
    <col min="1022" max="1022" width="1.85546875" customWidth="1"/>
    <col min="1023" max="1023" width="14.85546875" bestFit="1" customWidth="1"/>
    <col min="1024" max="1024" width="20.7109375" bestFit="1" customWidth="1"/>
    <col min="1025" max="1027" width="9" bestFit="1" customWidth="1"/>
    <col min="1033" max="1033" width="9.28515625" bestFit="1" customWidth="1"/>
    <col min="1215" max="1215" width="8" customWidth="1"/>
    <col min="1216" max="1216" width="5.42578125" customWidth="1"/>
    <col min="1217" max="1217" width="11.85546875" customWidth="1"/>
    <col min="1218" max="1218" width="9.42578125" customWidth="1"/>
    <col min="1219" max="1237" width="12.85546875" customWidth="1"/>
    <col min="1238" max="1256" width="9" bestFit="1" customWidth="1"/>
    <col min="1258" max="1263" width="9" bestFit="1" customWidth="1"/>
    <col min="1265" max="1273" width="9" bestFit="1" customWidth="1"/>
    <col min="1274" max="1274" width="1.85546875" customWidth="1"/>
    <col min="1275" max="1275" width="14.42578125" bestFit="1" customWidth="1"/>
    <col min="1276" max="1276" width="20.42578125" bestFit="1" customWidth="1"/>
    <col min="1277" max="1277" width="9" bestFit="1" customWidth="1"/>
    <col min="1278" max="1278" width="1.85546875" customWidth="1"/>
    <col min="1279" max="1279" width="14.85546875" bestFit="1" customWidth="1"/>
    <col min="1280" max="1280" width="20.7109375" bestFit="1" customWidth="1"/>
    <col min="1281" max="1283" width="9" bestFit="1" customWidth="1"/>
    <col min="1289" max="1289" width="9.28515625" bestFit="1" customWidth="1"/>
    <col min="1471" max="1471" width="8" customWidth="1"/>
    <col min="1472" max="1472" width="5.42578125" customWidth="1"/>
    <col min="1473" max="1473" width="11.85546875" customWidth="1"/>
    <col min="1474" max="1474" width="9.42578125" customWidth="1"/>
    <col min="1475" max="1493" width="12.85546875" customWidth="1"/>
    <col min="1494" max="1512" width="9" bestFit="1" customWidth="1"/>
    <col min="1514" max="1519" width="9" bestFit="1" customWidth="1"/>
    <col min="1521" max="1529" width="9" bestFit="1" customWidth="1"/>
    <col min="1530" max="1530" width="1.85546875" customWidth="1"/>
    <col min="1531" max="1531" width="14.42578125" bestFit="1" customWidth="1"/>
    <col min="1532" max="1532" width="20.42578125" bestFit="1" customWidth="1"/>
    <col min="1533" max="1533" width="9" bestFit="1" customWidth="1"/>
    <col min="1534" max="1534" width="1.85546875" customWidth="1"/>
    <col min="1535" max="1535" width="14.85546875" bestFit="1" customWidth="1"/>
    <col min="1536" max="1536" width="20.7109375" bestFit="1" customWidth="1"/>
    <col min="1537" max="1539" width="9" bestFit="1" customWidth="1"/>
    <col min="1545" max="1545" width="9.28515625" bestFit="1" customWidth="1"/>
    <col min="1727" max="1727" width="8" customWidth="1"/>
    <col min="1728" max="1728" width="5.42578125" customWidth="1"/>
    <col min="1729" max="1729" width="11.85546875" customWidth="1"/>
    <col min="1730" max="1730" width="9.42578125" customWidth="1"/>
    <col min="1731" max="1749" width="12.85546875" customWidth="1"/>
    <col min="1750" max="1768" width="9" bestFit="1" customWidth="1"/>
    <col min="1770" max="1775" width="9" bestFit="1" customWidth="1"/>
    <col min="1777" max="1785" width="9" bestFit="1" customWidth="1"/>
    <col min="1786" max="1786" width="1.85546875" customWidth="1"/>
    <col min="1787" max="1787" width="14.42578125" bestFit="1" customWidth="1"/>
    <col min="1788" max="1788" width="20.42578125" bestFit="1" customWidth="1"/>
    <col min="1789" max="1789" width="9" bestFit="1" customWidth="1"/>
    <col min="1790" max="1790" width="1.85546875" customWidth="1"/>
    <col min="1791" max="1791" width="14.85546875" bestFit="1" customWidth="1"/>
    <col min="1792" max="1792" width="20.7109375" bestFit="1" customWidth="1"/>
    <col min="1793" max="1795" width="9" bestFit="1" customWidth="1"/>
    <col min="1801" max="1801" width="9.28515625" bestFit="1" customWidth="1"/>
    <col min="1983" max="1983" width="8" customWidth="1"/>
    <col min="1984" max="1984" width="5.42578125" customWidth="1"/>
    <col min="1985" max="1985" width="11.85546875" customWidth="1"/>
    <col min="1986" max="1986" width="9.42578125" customWidth="1"/>
    <col min="1987" max="2005" width="12.85546875" customWidth="1"/>
    <col min="2006" max="2024" width="9" bestFit="1" customWidth="1"/>
    <col min="2026" max="2031" width="9" bestFit="1" customWidth="1"/>
    <col min="2033" max="2041" width="9" bestFit="1" customWidth="1"/>
    <col min="2042" max="2042" width="1.85546875" customWidth="1"/>
    <col min="2043" max="2043" width="14.42578125" bestFit="1" customWidth="1"/>
    <col min="2044" max="2044" width="20.42578125" bestFit="1" customWidth="1"/>
    <col min="2045" max="2045" width="9" bestFit="1" customWidth="1"/>
    <col min="2046" max="2046" width="1.85546875" customWidth="1"/>
    <col min="2047" max="2047" width="14.85546875" bestFit="1" customWidth="1"/>
    <col min="2048" max="2048" width="20.7109375" bestFit="1" customWidth="1"/>
    <col min="2049" max="2051" width="9" bestFit="1" customWidth="1"/>
    <col min="2057" max="2057" width="9.28515625" bestFit="1" customWidth="1"/>
    <col min="2239" max="2239" width="8" customWidth="1"/>
    <col min="2240" max="2240" width="5.42578125" customWidth="1"/>
    <col min="2241" max="2241" width="11.85546875" customWidth="1"/>
    <col min="2242" max="2242" width="9.42578125" customWidth="1"/>
    <col min="2243" max="2261" width="12.85546875" customWidth="1"/>
    <col min="2262" max="2280" width="9" bestFit="1" customWidth="1"/>
    <col min="2282" max="2287" width="9" bestFit="1" customWidth="1"/>
    <col min="2289" max="2297" width="9" bestFit="1" customWidth="1"/>
    <col min="2298" max="2298" width="1.85546875" customWidth="1"/>
    <col min="2299" max="2299" width="14.42578125" bestFit="1" customWidth="1"/>
    <col min="2300" max="2300" width="20.42578125" bestFit="1" customWidth="1"/>
    <col min="2301" max="2301" width="9" bestFit="1" customWidth="1"/>
    <col min="2302" max="2302" width="1.85546875" customWidth="1"/>
    <col min="2303" max="2303" width="14.85546875" bestFit="1" customWidth="1"/>
    <col min="2304" max="2304" width="20.7109375" bestFit="1" customWidth="1"/>
    <col min="2305" max="2307" width="9" bestFit="1" customWidth="1"/>
    <col min="2313" max="2313" width="9.28515625" bestFit="1" customWidth="1"/>
    <col min="2495" max="2495" width="8" customWidth="1"/>
    <col min="2496" max="2496" width="5.42578125" customWidth="1"/>
    <col min="2497" max="2497" width="11.85546875" customWidth="1"/>
    <col min="2498" max="2498" width="9.42578125" customWidth="1"/>
    <col min="2499" max="2517" width="12.85546875" customWidth="1"/>
    <col min="2518" max="2536" width="9" bestFit="1" customWidth="1"/>
    <col min="2538" max="2543" width="9" bestFit="1" customWidth="1"/>
    <col min="2545" max="2553" width="9" bestFit="1" customWidth="1"/>
    <col min="2554" max="2554" width="1.85546875" customWidth="1"/>
    <col min="2555" max="2555" width="14.42578125" bestFit="1" customWidth="1"/>
    <col min="2556" max="2556" width="20.42578125" bestFit="1" customWidth="1"/>
    <col min="2557" max="2557" width="9" bestFit="1" customWidth="1"/>
    <col min="2558" max="2558" width="1.85546875" customWidth="1"/>
    <col min="2559" max="2559" width="14.85546875" bestFit="1" customWidth="1"/>
    <col min="2560" max="2560" width="20.7109375" bestFit="1" customWidth="1"/>
    <col min="2561" max="2563" width="9" bestFit="1" customWidth="1"/>
    <col min="2569" max="2569" width="9.28515625" bestFit="1" customWidth="1"/>
    <col min="2751" max="2751" width="8" customWidth="1"/>
    <col min="2752" max="2752" width="5.42578125" customWidth="1"/>
    <col min="2753" max="2753" width="11.85546875" customWidth="1"/>
    <col min="2754" max="2754" width="9.42578125" customWidth="1"/>
    <col min="2755" max="2773" width="12.85546875" customWidth="1"/>
    <col min="2774" max="2792" width="9" bestFit="1" customWidth="1"/>
    <col min="2794" max="2799" width="9" bestFit="1" customWidth="1"/>
    <col min="2801" max="2809" width="9" bestFit="1" customWidth="1"/>
    <col min="2810" max="2810" width="1.85546875" customWidth="1"/>
    <col min="2811" max="2811" width="14.42578125" bestFit="1" customWidth="1"/>
    <col min="2812" max="2812" width="20.42578125" bestFit="1" customWidth="1"/>
    <col min="2813" max="2813" width="9" bestFit="1" customWidth="1"/>
    <col min="2814" max="2814" width="1.85546875" customWidth="1"/>
    <col min="2815" max="2815" width="14.85546875" bestFit="1" customWidth="1"/>
    <col min="2816" max="2816" width="20.7109375" bestFit="1" customWidth="1"/>
    <col min="2817" max="2819" width="9" bestFit="1" customWidth="1"/>
    <col min="2825" max="2825" width="9.28515625" bestFit="1" customWidth="1"/>
    <col min="3007" max="3007" width="8" customWidth="1"/>
    <col min="3008" max="3008" width="5.42578125" customWidth="1"/>
    <col min="3009" max="3009" width="11.85546875" customWidth="1"/>
    <col min="3010" max="3010" width="9.42578125" customWidth="1"/>
    <col min="3011" max="3029" width="12.85546875" customWidth="1"/>
    <col min="3030" max="3048" width="9" bestFit="1" customWidth="1"/>
    <col min="3050" max="3055" width="9" bestFit="1" customWidth="1"/>
    <col min="3057" max="3065" width="9" bestFit="1" customWidth="1"/>
    <col min="3066" max="3066" width="1.85546875" customWidth="1"/>
    <col min="3067" max="3067" width="14.42578125" bestFit="1" customWidth="1"/>
    <col min="3068" max="3068" width="20.42578125" bestFit="1" customWidth="1"/>
    <col min="3069" max="3069" width="9" bestFit="1" customWidth="1"/>
    <col min="3070" max="3070" width="1.85546875" customWidth="1"/>
    <col min="3071" max="3071" width="14.85546875" bestFit="1" customWidth="1"/>
    <col min="3072" max="3072" width="20.7109375" bestFit="1" customWidth="1"/>
    <col min="3073" max="3075" width="9" bestFit="1" customWidth="1"/>
    <col min="3081" max="3081" width="9.28515625" bestFit="1" customWidth="1"/>
    <col min="3263" max="3263" width="8" customWidth="1"/>
    <col min="3264" max="3264" width="5.42578125" customWidth="1"/>
    <col min="3265" max="3265" width="11.85546875" customWidth="1"/>
    <col min="3266" max="3266" width="9.42578125" customWidth="1"/>
    <col min="3267" max="3285" width="12.85546875" customWidth="1"/>
    <col min="3286" max="3304" width="9" bestFit="1" customWidth="1"/>
    <col min="3306" max="3311" width="9" bestFit="1" customWidth="1"/>
    <col min="3313" max="3321" width="9" bestFit="1" customWidth="1"/>
    <col min="3322" max="3322" width="1.85546875" customWidth="1"/>
    <col min="3323" max="3323" width="14.42578125" bestFit="1" customWidth="1"/>
    <col min="3324" max="3324" width="20.42578125" bestFit="1" customWidth="1"/>
    <col min="3325" max="3325" width="9" bestFit="1" customWidth="1"/>
    <col min="3326" max="3326" width="1.85546875" customWidth="1"/>
    <col min="3327" max="3327" width="14.85546875" bestFit="1" customWidth="1"/>
    <col min="3328" max="3328" width="20.7109375" bestFit="1" customWidth="1"/>
    <col min="3329" max="3331" width="9" bestFit="1" customWidth="1"/>
    <col min="3337" max="3337" width="9.28515625" bestFit="1" customWidth="1"/>
    <col min="3519" max="3519" width="8" customWidth="1"/>
    <col min="3520" max="3520" width="5.42578125" customWidth="1"/>
    <col min="3521" max="3521" width="11.85546875" customWidth="1"/>
    <col min="3522" max="3522" width="9.42578125" customWidth="1"/>
    <col min="3523" max="3541" width="12.85546875" customWidth="1"/>
    <col min="3542" max="3560" width="9" bestFit="1" customWidth="1"/>
    <col min="3562" max="3567" width="9" bestFit="1" customWidth="1"/>
    <col min="3569" max="3577" width="9" bestFit="1" customWidth="1"/>
    <col min="3578" max="3578" width="1.85546875" customWidth="1"/>
    <col min="3579" max="3579" width="14.42578125" bestFit="1" customWidth="1"/>
    <col min="3580" max="3580" width="20.42578125" bestFit="1" customWidth="1"/>
    <col min="3581" max="3581" width="9" bestFit="1" customWidth="1"/>
    <col min="3582" max="3582" width="1.85546875" customWidth="1"/>
    <col min="3583" max="3583" width="14.85546875" bestFit="1" customWidth="1"/>
    <col min="3584" max="3584" width="20.7109375" bestFit="1" customWidth="1"/>
    <col min="3585" max="3587" width="9" bestFit="1" customWidth="1"/>
    <col min="3593" max="3593" width="9.28515625" bestFit="1" customWidth="1"/>
    <col min="3775" max="3775" width="8" customWidth="1"/>
    <col min="3776" max="3776" width="5.42578125" customWidth="1"/>
    <col min="3777" max="3777" width="11.85546875" customWidth="1"/>
    <col min="3778" max="3778" width="9.42578125" customWidth="1"/>
    <col min="3779" max="3797" width="12.85546875" customWidth="1"/>
    <col min="3798" max="3816" width="9" bestFit="1" customWidth="1"/>
    <col min="3818" max="3823" width="9" bestFit="1" customWidth="1"/>
    <col min="3825" max="3833" width="9" bestFit="1" customWidth="1"/>
    <col min="3834" max="3834" width="1.85546875" customWidth="1"/>
    <col min="3835" max="3835" width="14.42578125" bestFit="1" customWidth="1"/>
    <col min="3836" max="3836" width="20.42578125" bestFit="1" customWidth="1"/>
    <col min="3837" max="3837" width="9" bestFit="1" customWidth="1"/>
    <col min="3838" max="3838" width="1.85546875" customWidth="1"/>
    <col min="3839" max="3839" width="14.85546875" bestFit="1" customWidth="1"/>
    <col min="3840" max="3840" width="20.7109375" bestFit="1" customWidth="1"/>
    <col min="3841" max="3843" width="9" bestFit="1" customWidth="1"/>
    <col min="3849" max="3849" width="9.28515625" bestFit="1" customWidth="1"/>
    <col min="4031" max="4031" width="8" customWidth="1"/>
    <col min="4032" max="4032" width="5.42578125" customWidth="1"/>
    <col min="4033" max="4033" width="11.85546875" customWidth="1"/>
    <col min="4034" max="4034" width="9.42578125" customWidth="1"/>
    <col min="4035" max="4053" width="12.85546875" customWidth="1"/>
    <col min="4054" max="4072" width="9" bestFit="1" customWidth="1"/>
    <col min="4074" max="4079" width="9" bestFit="1" customWidth="1"/>
    <col min="4081" max="4089" width="9" bestFit="1" customWidth="1"/>
    <col min="4090" max="4090" width="1.85546875" customWidth="1"/>
    <col min="4091" max="4091" width="14.42578125" bestFit="1" customWidth="1"/>
    <col min="4092" max="4092" width="20.42578125" bestFit="1" customWidth="1"/>
    <col min="4093" max="4093" width="9" bestFit="1" customWidth="1"/>
    <col min="4094" max="4094" width="1.85546875" customWidth="1"/>
    <col min="4095" max="4095" width="14.85546875" bestFit="1" customWidth="1"/>
    <col min="4096" max="4096" width="20.7109375" bestFit="1" customWidth="1"/>
    <col min="4097" max="4099" width="9" bestFit="1" customWidth="1"/>
    <col min="4105" max="4105" width="9.28515625" bestFit="1" customWidth="1"/>
    <col min="4287" max="4287" width="8" customWidth="1"/>
    <col min="4288" max="4288" width="5.42578125" customWidth="1"/>
    <col min="4289" max="4289" width="11.85546875" customWidth="1"/>
    <col min="4290" max="4290" width="9.42578125" customWidth="1"/>
    <col min="4291" max="4309" width="12.85546875" customWidth="1"/>
    <col min="4310" max="4328" width="9" bestFit="1" customWidth="1"/>
    <col min="4330" max="4335" width="9" bestFit="1" customWidth="1"/>
    <col min="4337" max="4345" width="9" bestFit="1" customWidth="1"/>
    <col min="4346" max="4346" width="1.85546875" customWidth="1"/>
    <col min="4347" max="4347" width="14.42578125" bestFit="1" customWidth="1"/>
    <col min="4348" max="4348" width="20.42578125" bestFit="1" customWidth="1"/>
    <col min="4349" max="4349" width="9" bestFit="1" customWidth="1"/>
    <col min="4350" max="4350" width="1.85546875" customWidth="1"/>
    <col min="4351" max="4351" width="14.85546875" bestFit="1" customWidth="1"/>
    <col min="4352" max="4352" width="20.7109375" bestFit="1" customWidth="1"/>
    <col min="4353" max="4355" width="9" bestFit="1" customWidth="1"/>
    <col min="4361" max="4361" width="9.28515625" bestFit="1" customWidth="1"/>
    <col min="4543" max="4543" width="8" customWidth="1"/>
    <col min="4544" max="4544" width="5.42578125" customWidth="1"/>
    <col min="4545" max="4545" width="11.85546875" customWidth="1"/>
    <col min="4546" max="4546" width="9.42578125" customWidth="1"/>
    <col min="4547" max="4565" width="12.85546875" customWidth="1"/>
    <col min="4566" max="4584" width="9" bestFit="1" customWidth="1"/>
    <col min="4586" max="4591" width="9" bestFit="1" customWidth="1"/>
    <col min="4593" max="4601" width="9" bestFit="1" customWidth="1"/>
    <col min="4602" max="4602" width="1.85546875" customWidth="1"/>
    <col min="4603" max="4603" width="14.42578125" bestFit="1" customWidth="1"/>
    <col min="4604" max="4604" width="20.42578125" bestFit="1" customWidth="1"/>
    <col min="4605" max="4605" width="9" bestFit="1" customWidth="1"/>
    <col min="4606" max="4606" width="1.85546875" customWidth="1"/>
    <col min="4607" max="4607" width="14.85546875" bestFit="1" customWidth="1"/>
    <col min="4608" max="4608" width="20.7109375" bestFit="1" customWidth="1"/>
    <col min="4609" max="4611" width="9" bestFit="1" customWidth="1"/>
    <col min="4617" max="4617" width="9.28515625" bestFit="1" customWidth="1"/>
    <col min="4799" max="4799" width="8" customWidth="1"/>
    <col min="4800" max="4800" width="5.42578125" customWidth="1"/>
    <col min="4801" max="4801" width="11.85546875" customWidth="1"/>
    <col min="4802" max="4802" width="9.42578125" customWidth="1"/>
    <col min="4803" max="4821" width="12.85546875" customWidth="1"/>
    <col min="4822" max="4840" width="9" bestFit="1" customWidth="1"/>
    <col min="4842" max="4847" width="9" bestFit="1" customWidth="1"/>
    <col min="4849" max="4857" width="9" bestFit="1" customWidth="1"/>
    <col min="4858" max="4858" width="1.85546875" customWidth="1"/>
    <col min="4859" max="4859" width="14.42578125" bestFit="1" customWidth="1"/>
    <col min="4860" max="4860" width="20.42578125" bestFit="1" customWidth="1"/>
    <col min="4861" max="4861" width="9" bestFit="1" customWidth="1"/>
    <col min="4862" max="4862" width="1.85546875" customWidth="1"/>
    <col min="4863" max="4863" width="14.85546875" bestFit="1" customWidth="1"/>
    <col min="4864" max="4864" width="20.7109375" bestFit="1" customWidth="1"/>
    <col min="4865" max="4867" width="9" bestFit="1" customWidth="1"/>
    <col min="4873" max="4873" width="9.28515625" bestFit="1" customWidth="1"/>
    <col min="5055" max="5055" width="8" customWidth="1"/>
    <col min="5056" max="5056" width="5.42578125" customWidth="1"/>
    <col min="5057" max="5057" width="11.85546875" customWidth="1"/>
    <col min="5058" max="5058" width="9.42578125" customWidth="1"/>
    <col min="5059" max="5077" width="12.85546875" customWidth="1"/>
    <col min="5078" max="5096" width="9" bestFit="1" customWidth="1"/>
    <col min="5098" max="5103" width="9" bestFit="1" customWidth="1"/>
    <col min="5105" max="5113" width="9" bestFit="1" customWidth="1"/>
    <col min="5114" max="5114" width="1.85546875" customWidth="1"/>
    <col min="5115" max="5115" width="14.42578125" bestFit="1" customWidth="1"/>
    <col min="5116" max="5116" width="20.42578125" bestFit="1" customWidth="1"/>
    <col min="5117" max="5117" width="9" bestFit="1" customWidth="1"/>
    <col min="5118" max="5118" width="1.85546875" customWidth="1"/>
    <col min="5119" max="5119" width="14.85546875" bestFit="1" customWidth="1"/>
    <col min="5120" max="5120" width="20.7109375" bestFit="1" customWidth="1"/>
    <col min="5121" max="5123" width="9" bestFit="1" customWidth="1"/>
    <col min="5129" max="5129" width="9.28515625" bestFit="1" customWidth="1"/>
    <col min="5311" max="5311" width="8" customWidth="1"/>
    <col min="5312" max="5312" width="5.42578125" customWidth="1"/>
    <col min="5313" max="5313" width="11.85546875" customWidth="1"/>
    <col min="5314" max="5314" width="9.42578125" customWidth="1"/>
    <col min="5315" max="5333" width="12.85546875" customWidth="1"/>
    <col min="5334" max="5352" width="9" bestFit="1" customWidth="1"/>
    <col min="5354" max="5359" width="9" bestFit="1" customWidth="1"/>
    <col min="5361" max="5369" width="9" bestFit="1" customWidth="1"/>
    <col min="5370" max="5370" width="1.85546875" customWidth="1"/>
    <col min="5371" max="5371" width="14.42578125" bestFit="1" customWidth="1"/>
    <col min="5372" max="5372" width="20.42578125" bestFit="1" customWidth="1"/>
    <col min="5373" max="5373" width="9" bestFit="1" customWidth="1"/>
    <col min="5374" max="5374" width="1.85546875" customWidth="1"/>
    <col min="5375" max="5375" width="14.85546875" bestFit="1" customWidth="1"/>
    <col min="5376" max="5376" width="20.7109375" bestFit="1" customWidth="1"/>
    <col min="5377" max="5379" width="9" bestFit="1" customWidth="1"/>
    <col min="5385" max="5385" width="9.28515625" bestFit="1" customWidth="1"/>
    <col min="5567" max="5567" width="8" customWidth="1"/>
    <col min="5568" max="5568" width="5.42578125" customWidth="1"/>
    <col min="5569" max="5569" width="11.85546875" customWidth="1"/>
    <col min="5570" max="5570" width="9.42578125" customWidth="1"/>
    <col min="5571" max="5589" width="12.85546875" customWidth="1"/>
    <col min="5590" max="5608" width="9" bestFit="1" customWidth="1"/>
    <col min="5610" max="5615" width="9" bestFit="1" customWidth="1"/>
    <col min="5617" max="5625" width="9" bestFit="1" customWidth="1"/>
    <col min="5626" max="5626" width="1.85546875" customWidth="1"/>
    <col min="5627" max="5627" width="14.42578125" bestFit="1" customWidth="1"/>
    <col min="5628" max="5628" width="20.42578125" bestFit="1" customWidth="1"/>
    <col min="5629" max="5629" width="9" bestFit="1" customWidth="1"/>
    <col min="5630" max="5630" width="1.85546875" customWidth="1"/>
    <col min="5631" max="5631" width="14.85546875" bestFit="1" customWidth="1"/>
    <col min="5632" max="5632" width="20.7109375" bestFit="1" customWidth="1"/>
    <col min="5633" max="5635" width="9" bestFit="1" customWidth="1"/>
    <col min="5641" max="5641" width="9.28515625" bestFit="1" customWidth="1"/>
    <col min="5823" max="5823" width="8" customWidth="1"/>
    <col min="5824" max="5824" width="5.42578125" customWidth="1"/>
    <col min="5825" max="5825" width="11.85546875" customWidth="1"/>
    <col min="5826" max="5826" width="9.42578125" customWidth="1"/>
    <col min="5827" max="5845" width="12.85546875" customWidth="1"/>
    <col min="5846" max="5864" width="9" bestFit="1" customWidth="1"/>
    <col min="5866" max="5871" width="9" bestFit="1" customWidth="1"/>
    <col min="5873" max="5881" width="9" bestFit="1" customWidth="1"/>
    <col min="5882" max="5882" width="1.85546875" customWidth="1"/>
    <col min="5883" max="5883" width="14.42578125" bestFit="1" customWidth="1"/>
    <col min="5884" max="5884" width="20.42578125" bestFit="1" customWidth="1"/>
    <col min="5885" max="5885" width="9" bestFit="1" customWidth="1"/>
    <col min="5886" max="5886" width="1.85546875" customWidth="1"/>
    <col min="5887" max="5887" width="14.85546875" bestFit="1" customWidth="1"/>
    <col min="5888" max="5888" width="20.7109375" bestFit="1" customWidth="1"/>
    <col min="5889" max="5891" width="9" bestFit="1" customWidth="1"/>
    <col min="5897" max="5897" width="9.28515625" bestFit="1" customWidth="1"/>
    <col min="6079" max="6079" width="8" customWidth="1"/>
    <col min="6080" max="6080" width="5.42578125" customWidth="1"/>
    <col min="6081" max="6081" width="11.85546875" customWidth="1"/>
    <col min="6082" max="6082" width="9.42578125" customWidth="1"/>
    <col min="6083" max="6101" width="12.85546875" customWidth="1"/>
    <col min="6102" max="6120" width="9" bestFit="1" customWidth="1"/>
    <col min="6122" max="6127" width="9" bestFit="1" customWidth="1"/>
    <col min="6129" max="6137" width="9" bestFit="1" customWidth="1"/>
    <col min="6138" max="6138" width="1.85546875" customWidth="1"/>
    <col min="6139" max="6139" width="14.42578125" bestFit="1" customWidth="1"/>
    <col min="6140" max="6140" width="20.42578125" bestFit="1" customWidth="1"/>
    <col min="6141" max="6141" width="9" bestFit="1" customWidth="1"/>
    <col min="6142" max="6142" width="1.85546875" customWidth="1"/>
    <col min="6143" max="6143" width="14.85546875" bestFit="1" customWidth="1"/>
    <col min="6144" max="6144" width="20.7109375" bestFit="1" customWidth="1"/>
    <col min="6145" max="6147" width="9" bestFit="1" customWidth="1"/>
    <col min="6153" max="6153" width="9.28515625" bestFit="1" customWidth="1"/>
    <col min="6335" max="6335" width="8" customWidth="1"/>
    <col min="6336" max="6336" width="5.42578125" customWidth="1"/>
    <col min="6337" max="6337" width="11.85546875" customWidth="1"/>
    <col min="6338" max="6338" width="9.42578125" customWidth="1"/>
    <col min="6339" max="6357" width="12.85546875" customWidth="1"/>
    <col min="6358" max="6376" width="9" bestFit="1" customWidth="1"/>
    <col min="6378" max="6383" width="9" bestFit="1" customWidth="1"/>
    <col min="6385" max="6393" width="9" bestFit="1" customWidth="1"/>
    <col min="6394" max="6394" width="1.85546875" customWidth="1"/>
    <col min="6395" max="6395" width="14.42578125" bestFit="1" customWidth="1"/>
    <col min="6396" max="6396" width="20.42578125" bestFit="1" customWidth="1"/>
    <col min="6397" max="6397" width="9" bestFit="1" customWidth="1"/>
    <col min="6398" max="6398" width="1.85546875" customWidth="1"/>
    <col min="6399" max="6399" width="14.85546875" bestFit="1" customWidth="1"/>
    <col min="6400" max="6400" width="20.7109375" bestFit="1" customWidth="1"/>
    <col min="6401" max="6403" width="9" bestFit="1" customWidth="1"/>
    <col min="6409" max="6409" width="9.28515625" bestFit="1" customWidth="1"/>
    <col min="6591" max="6591" width="8" customWidth="1"/>
    <col min="6592" max="6592" width="5.42578125" customWidth="1"/>
    <col min="6593" max="6593" width="11.85546875" customWidth="1"/>
    <col min="6594" max="6594" width="9.42578125" customWidth="1"/>
    <col min="6595" max="6613" width="12.85546875" customWidth="1"/>
    <col min="6614" max="6632" width="9" bestFit="1" customWidth="1"/>
    <col min="6634" max="6639" width="9" bestFit="1" customWidth="1"/>
    <col min="6641" max="6649" width="9" bestFit="1" customWidth="1"/>
    <col min="6650" max="6650" width="1.85546875" customWidth="1"/>
    <col min="6651" max="6651" width="14.42578125" bestFit="1" customWidth="1"/>
    <col min="6652" max="6652" width="20.42578125" bestFit="1" customWidth="1"/>
    <col min="6653" max="6653" width="9" bestFit="1" customWidth="1"/>
    <col min="6654" max="6654" width="1.85546875" customWidth="1"/>
    <col min="6655" max="6655" width="14.85546875" bestFit="1" customWidth="1"/>
    <col min="6656" max="6656" width="20.7109375" bestFit="1" customWidth="1"/>
    <col min="6657" max="6659" width="9" bestFit="1" customWidth="1"/>
    <col min="6665" max="6665" width="9.28515625" bestFit="1" customWidth="1"/>
    <col min="6847" max="6847" width="8" customWidth="1"/>
    <col min="6848" max="6848" width="5.42578125" customWidth="1"/>
    <col min="6849" max="6849" width="11.85546875" customWidth="1"/>
    <col min="6850" max="6850" width="9.42578125" customWidth="1"/>
    <col min="6851" max="6869" width="12.85546875" customWidth="1"/>
    <col min="6870" max="6888" width="9" bestFit="1" customWidth="1"/>
    <col min="6890" max="6895" width="9" bestFit="1" customWidth="1"/>
    <col min="6897" max="6905" width="9" bestFit="1" customWidth="1"/>
    <col min="6906" max="6906" width="1.85546875" customWidth="1"/>
    <col min="6907" max="6907" width="14.42578125" bestFit="1" customWidth="1"/>
    <col min="6908" max="6908" width="20.42578125" bestFit="1" customWidth="1"/>
    <col min="6909" max="6909" width="9" bestFit="1" customWidth="1"/>
    <col min="6910" max="6910" width="1.85546875" customWidth="1"/>
    <col min="6911" max="6911" width="14.85546875" bestFit="1" customWidth="1"/>
    <col min="6912" max="6912" width="20.7109375" bestFit="1" customWidth="1"/>
    <col min="6913" max="6915" width="9" bestFit="1" customWidth="1"/>
    <col min="6921" max="6921" width="9.28515625" bestFit="1" customWidth="1"/>
    <col min="7103" max="7103" width="8" customWidth="1"/>
    <col min="7104" max="7104" width="5.42578125" customWidth="1"/>
    <col min="7105" max="7105" width="11.85546875" customWidth="1"/>
    <col min="7106" max="7106" width="9.42578125" customWidth="1"/>
    <col min="7107" max="7125" width="12.85546875" customWidth="1"/>
    <col min="7126" max="7144" width="9" bestFit="1" customWidth="1"/>
    <col min="7146" max="7151" width="9" bestFit="1" customWidth="1"/>
    <col min="7153" max="7161" width="9" bestFit="1" customWidth="1"/>
    <col min="7162" max="7162" width="1.85546875" customWidth="1"/>
    <col min="7163" max="7163" width="14.42578125" bestFit="1" customWidth="1"/>
    <col min="7164" max="7164" width="20.42578125" bestFit="1" customWidth="1"/>
    <col min="7165" max="7165" width="9" bestFit="1" customWidth="1"/>
    <col min="7166" max="7166" width="1.85546875" customWidth="1"/>
    <col min="7167" max="7167" width="14.85546875" bestFit="1" customWidth="1"/>
    <col min="7168" max="7168" width="20.7109375" bestFit="1" customWidth="1"/>
    <col min="7169" max="7171" width="9" bestFit="1" customWidth="1"/>
    <col min="7177" max="7177" width="9.28515625" bestFit="1" customWidth="1"/>
    <col min="7359" max="7359" width="8" customWidth="1"/>
    <col min="7360" max="7360" width="5.42578125" customWidth="1"/>
    <col min="7361" max="7361" width="11.85546875" customWidth="1"/>
    <col min="7362" max="7362" width="9.42578125" customWidth="1"/>
    <col min="7363" max="7381" width="12.85546875" customWidth="1"/>
    <col min="7382" max="7400" width="9" bestFit="1" customWidth="1"/>
    <col min="7402" max="7407" width="9" bestFit="1" customWidth="1"/>
    <col min="7409" max="7417" width="9" bestFit="1" customWidth="1"/>
    <col min="7418" max="7418" width="1.85546875" customWidth="1"/>
    <col min="7419" max="7419" width="14.42578125" bestFit="1" customWidth="1"/>
    <col min="7420" max="7420" width="20.42578125" bestFit="1" customWidth="1"/>
    <col min="7421" max="7421" width="9" bestFit="1" customWidth="1"/>
    <col min="7422" max="7422" width="1.85546875" customWidth="1"/>
    <col min="7423" max="7423" width="14.85546875" bestFit="1" customWidth="1"/>
    <col min="7424" max="7424" width="20.7109375" bestFit="1" customWidth="1"/>
    <col min="7425" max="7427" width="9" bestFit="1" customWidth="1"/>
    <col min="7433" max="7433" width="9.28515625" bestFit="1" customWidth="1"/>
    <col min="7615" max="7615" width="8" customWidth="1"/>
    <col min="7616" max="7616" width="5.42578125" customWidth="1"/>
    <col min="7617" max="7617" width="11.85546875" customWidth="1"/>
    <col min="7618" max="7618" width="9.42578125" customWidth="1"/>
    <col min="7619" max="7637" width="12.85546875" customWidth="1"/>
    <col min="7638" max="7656" width="9" bestFit="1" customWidth="1"/>
    <col min="7658" max="7663" width="9" bestFit="1" customWidth="1"/>
    <col min="7665" max="7673" width="9" bestFit="1" customWidth="1"/>
    <col min="7674" max="7674" width="1.85546875" customWidth="1"/>
    <col min="7675" max="7675" width="14.42578125" bestFit="1" customWidth="1"/>
    <col min="7676" max="7676" width="20.42578125" bestFit="1" customWidth="1"/>
    <col min="7677" max="7677" width="9" bestFit="1" customWidth="1"/>
    <col min="7678" max="7678" width="1.85546875" customWidth="1"/>
    <col min="7679" max="7679" width="14.85546875" bestFit="1" customWidth="1"/>
    <col min="7680" max="7680" width="20.7109375" bestFit="1" customWidth="1"/>
    <col min="7681" max="7683" width="9" bestFit="1" customWidth="1"/>
    <col min="7689" max="7689" width="9.28515625" bestFit="1" customWidth="1"/>
    <col min="7871" max="7871" width="8" customWidth="1"/>
    <col min="7872" max="7872" width="5.42578125" customWidth="1"/>
    <col min="7873" max="7873" width="11.85546875" customWidth="1"/>
    <col min="7874" max="7874" width="9.42578125" customWidth="1"/>
    <col min="7875" max="7893" width="12.85546875" customWidth="1"/>
    <col min="7894" max="7912" width="9" bestFit="1" customWidth="1"/>
    <col min="7914" max="7919" width="9" bestFit="1" customWidth="1"/>
    <col min="7921" max="7929" width="9" bestFit="1" customWidth="1"/>
    <col min="7930" max="7930" width="1.85546875" customWidth="1"/>
    <col min="7931" max="7931" width="14.42578125" bestFit="1" customWidth="1"/>
    <col min="7932" max="7932" width="20.42578125" bestFit="1" customWidth="1"/>
    <col min="7933" max="7933" width="9" bestFit="1" customWidth="1"/>
    <col min="7934" max="7934" width="1.85546875" customWidth="1"/>
    <col min="7935" max="7935" width="14.85546875" bestFit="1" customWidth="1"/>
    <col min="7936" max="7936" width="20.7109375" bestFit="1" customWidth="1"/>
    <col min="7937" max="7939" width="9" bestFit="1" customWidth="1"/>
    <col min="7945" max="7945" width="9.28515625" bestFit="1" customWidth="1"/>
    <col min="8127" max="8127" width="8" customWidth="1"/>
    <col min="8128" max="8128" width="5.42578125" customWidth="1"/>
    <col min="8129" max="8129" width="11.85546875" customWidth="1"/>
    <col min="8130" max="8130" width="9.42578125" customWidth="1"/>
    <col min="8131" max="8149" width="12.85546875" customWidth="1"/>
    <col min="8150" max="8168" width="9" bestFit="1" customWidth="1"/>
    <col min="8170" max="8175" width="9" bestFit="1" customWidth="1"/>
    <col min="8177" max="8185" width="9" bestFit="1" customWidth="1"/>
    <col min="8186" max="8186" width="1.85546875" customWidth="1"/>
    <col min="8187" max="8187" width="14.42578125" bestFit="1" customWidth="1"/>
    <col min="8188" max="8188" width="20.42578125" bestFit="1" customWidth="1"/>
    <col min="8189" max="8189" width="9" bestFit="1" customWidth="1"/>
    <col min="8190" max="8190" width="1.85546875" customWidth="1"/>
    <col min="8191" max="8191" width="14.85546875" bestFit="1" customWidth="1"/>
    <col min="8192" max="8192" width="20.7109375" bestFit="1" customWidth="1"/>
    <col min="8193" max="8195" width="9" bestFit="1" customWidth="1"/>
    <col min="8201" max="8201" width="9.28515625" bestFit="1" customWidth="1"/>
    <col min="8383" max="8383" width="8" customWidth="1"/>
    <col min="8384" max="8384" width="5.42578125" customWidth="1"/>
    <col min="8385" max="8385" width="11.85546875" customWidth="1"/>
    <col min="8386" max="8386" width="9.42578125" customWidth="1"/>
    <col min="8387" max="8405" width="12.85546875" customWidth="1"/>
    <col min="8406" max="8424" width="9" bestFit="1" customWidth="1"/>
    <col min="8426" max="8431" width="9" bestFit="1" customWidth="1"/>
    <col min="8433" max="8441" width="9" bestFit="1" customWidth="1"/>
    <col min="8442" max="8442" width="1.85546875" customWidth="1"/>
    <col min="8443" max="8443" width="14.42578125" bestFit="1" customWidth="1"/>
    <col min="8444" max="8444" width="20.42578125" bestFit="1" customWidth="1"/>
    <col min="8445" max="8445" width="9" bestFit="1" customWidth="1"/>
    <col min="8446" max="8446" width="1.85546875" customWidth="1"/>
    <col min="8447" max="8447" width="14.85546875" bestFit="1" customWidth="1"/>
    <col min="8448" max="8448" width="20.7109375" bestFit="1" customWidth="1"/>
    <col min="8449" max="8451" width="9" bestFit="1" customWidth="1"/>
    <col min="8457" max="8457" width="9.28515625" bestFit="1" customWidth="1"/>
    <col min="8639" max="8639" width="8" customWidth="1"/>
    <col min="8640" max="8640" width="5.42578125" customWidth="1"/>
    <col min="8641" max="8641" width="11.85546875" customWidth="1"/>
    <col min="8642" max="8642" width="9.42578125" customWidth="1"/>
    <col min="8643" max="8661" width="12.85546875" customWidth="1"/>
    <col min="8662" max="8680" width="9" bestFit="1" customWidth="1"/>
    <col min="8682" max="8687" width="9" bestFit="1" customWidth="1"/>
    <col min="8689" max="8697" width="9" bestFit="1" customWidth="1"/>
    <col min="8698" max="8698" width="1.85546875" customWidth="1"/>
    <col min="8699" max="8699" width="14.42578125" bestFit="1" customWidth="1"/>
    <col min="8700" max="8700" width="20.42578125" bestFit="1" customWidth="1"/>
    <col min="8701" max="8701" width="9" bestFit="1" customWidth="1"/>
    <col min="8702" max="8702" width="1.85546875" customWidth="1"/>
    <col min="8703" max="8703" width="14.85546875" bestFit="1" customWidth="1"/>
    <col min="8704" max="8704" width="20.7109375" bestFit="1" customWidth="1"/>
    <col min="8705" max="8707" width="9" bestFit="1" customWidth="1"/>
    <col min="8713" max="8713" width="9.28515625" bestFit="1" customWidth="1"/>
    <col min="8895" max="8895" width="8" customWidth="1"/>
    <col min="8896" max="8896" width="5.42578125" customWidth="1"/>
    <col min="8897" max="8897" width="11.85546875" customWidth="1"/>
    <col min="8898" max="8898" width="9.42578125" customWidth="1"/>
    <col min="8899" max="8917" width="12.85546875" customWidth="1"/>
    <col min="8918" max="8936" width="9" bestFit="1" customWidth="1"/>
    <col min="8938" max="8943" width="9" bestFit="1" customWidth="1"/>
    <col min="8945" max="8953" width="9" bestFit="1" customWidth="1"/>
    <col min="8954" max="8954" width="1.85546875" customWidth="1"/>
    <col min="8955" max="8955" width="14.42578125" bestFit="1" customWidth="1"/>
    <col min="8956" max="8956" width="20.42578125" bestFit="1" customWidth="1"/>
    <col min="8957" max="8957" width="9" bestFit="1" customWidth="1"/>
    <col min="8958" max="8958" width="1.85546875" customWidth="1"/>
    <col min="8959" max="8959" width="14.85546875" bestFit="1" customWidth="1"/>
    <col min="8960" max="8960" width="20.7109375" bestFit="1" customWidth="1"/>
    <col min="8961" max="8963" width="9" bestFit="1" customWidth="1"/>
    <col min="8969" max="8969" width="9.28515625" bestFit="1" customWidth="1"/>
    <col min="9151" max="9151" width="8" customWidth="1"/>
    <col min="9152" max="9152" width="5.42578125" customWidth="1"/>
    <col min="9153" max="9153" width="11.85546875" customWidth="1"/>
    <col min="9154" max="9154" width="9.42578125" customWidth="1"/>
    <col min="9155" max="9173" width="12.85546875" customWidth="1"/>
    <col min="9174" max="9192" width="9" bestFit="1" customWidth="1"/>
    <col min="9194" max="9199" width="9" bestFit="1" customWidth="1"/>
    <col min="9201" max="9209" width="9" bestFit="1" customWidth="1"/>
    <col min="9210" max="9210" width="1.85546875" customWidth="1"/>
    <col min="9211" max="9211" width="14.42578125" bestFit="1" customWidth="1"/>
    <col min="9212" max="9212" width="20.42578125" bestFit="1" customWidth="1"/>
    <col min="9213" max="9213" width="9" bestFit="1" customWidth="1"/>
    <col min="9214" max="9214" width="1.85546875" customWidth="1"/>
    <col min="9215" max="9215" width="14.85546875" bestFit="1" customWidth="1"/>
    <col min="9216" max="9216" width="20.7109375" bestFit="1" customWidth="1"/>
    <col min="9217" max="9219" width="9" bestFit="1" customWidth="1"/>
    <col min="9225" max="9225" width="9.28515625" bestFit="1" customWidth="1"/>
    <col min="9407" max="9407" width="8" customWidth="1"/>
    <col min="9408" max="9408" width="5.42578125" customWidth="1"/>
    <col min="9409" max="9409" width="11.85546875" customWidth="1"/>
    <col min="9410" max="9410" width="9.42578125" customWidth="1"/>
    <col min="9411" max="9429" width="12.85546875" customWidth="1"/>
    <col min="9430" max="9448" width="9" bestFit="1" customWidth="1"/>
    <col min="9450" max="9455" width="9" bestFit="1" customWidth="1"/>
    <col min="9457" max="9465" width="9" bestFit="1" customWidth="1"/>
    <col min="9466" max="9466" width="1.85546875" customWidth="1"/>
    <col min="9467" max="9467" width="14.42578125" bestFit="1" customWidth="1"/>
    <col min="9468" max="9468" width="20.42578125" bestFit="1" customWidth="1"/>
    <col min="9469" max="9469" width="9" bestFit="1" customWidth="1"/>
    <col min="9470" max="9470" width="1.85546875" customWidth="1"/>
    <col min="9471" max="9471" width="14.85546875" bestFit="1" customWidth="1"/>
    <col min="9472" max="9472" width="20.7109375" bestFit="1" customWidth="1"/>
    <col min="9473" max="9475" width="9" bestFit="1" customWidth="1"/>
    <col min="9481" max="9481" width="9.28515625" bestFit="1" customWidth="1"/>
    <col min="9663" max="9663" width="8" customWidth="1"/>
    <col min="9664" max="9664" width="5.42578125" customWidth="1"/>
    <col min="9665" max="9665" width="11.85546875" customWidth="1"/>
    <col min="9666" max="9666" width="9.42578125" customWidth="1"/>
    <col min="9667" max="9685" width="12.85546875" customWidth="1"/>
    <col min="9686" max="9704" width="9" bestFit="1" customWidth="1"/>
    <col min="9706" max="9711" width="9" bestFit="1" customWidth="1"/>
    <col min="9713" max="9721" width="9" bestFit="1" customWidth="1"/>
    <col min="9722" max="9722" width="1.85546875" customWidth="1"/>
    <col min="9723" max="9723" width="14.42578125" bestFit="1" customWidth="1"/>
    <col min="9724" max="9724" width="20.42578125" bestFit="1" customWidth="1"/>
    <col min="9725" max="9725" width="9" bestFit="1" customWidth="1"/>
    <col min="9726" max="9726" width="1.85546875" customWidth="1"/>
    <col min="9727" max="9727" width="14.85546875" bestFit="1" customWidth="1"/>
    <col min="9728" max="9728" width="20.7109375" bestFit="1" customWidth="1"/>
    <col min="9729" max="9731" width="9" bestFit="1" customWidth="1"/>
    <col min="9737" max="9737" width="9.28515625" bestFit="1" customWidth="1"/>
    <col min="9919" max="9919" width="8" customWidth="1"/>
    <col min="9920" max="9920" width="5.42578125" customWidth="1"/>
    <col min="9921" max="9921" width="11.85546875" customWidth="1"/>
    <col min="9922" max="9922" width="9.42578125" customWidth="1"/>
    <col min="9923" max="9941" width="12.85546875" customWidth="1"/>
    <col min="9942" max="9960" width="9" bestFit="1" customWidth="1"/>
    <col min="9962" max="9967" width="9" bestFit="1" customWidth="1"/>
    <col min="9969" max="9977" width="9" bestFit="1" customWidth="1"/>
    <col min="9978" max="9978" width="1.85546875" customWidth="1"/>
    <col min="9979" max="9979" width="14.42578125" bestFit="1" customWidth="1"/>
    <col min="9980" max="9980" width="20.42578125" bestFit="1" customWidth="1"/>
    <col min="9981" max="9981" width="9" bestFit="1" customWidth="1"/>
    <col min="9982" max="9982" width="1.85546875" customWidth="1"/>
    <col min="9983" max="9983" width="14.85546875" bestFit="1" customWidth="1"/>
    <col min="9984" max="9984" width="20.7109375" bestFit="1" customWidth="1"/>
    <col min="9985" max="9987" width="9" bestFit="1" customWidth="1"/>
    <col min="9993" max="9993" width="9.28515625" bestFit="1" customWidth="1"/>
    <col min="10175" max="10175" width="8" customWidth="1"/>
    <col min="10176" max="10176" width="5.42578125" customWidth="1"/>
    <col min="10177" max="10177" width="11.85546875" customWidth="1"/>
    <col min="10178" max="10178" width="9.42578125" customWidth="1"/>
    <col min="10179" max="10197" width="12.85546875" customWidth="1"/>
    <col min="10198" max="10216" width="9" bestFit="1" customWidth="1"/>
    <col min="10218" max="10223" width="9" bestFit="1" customWidth="1"/>
    <col min="10225" max="10233" width="9" bestFit="1" customWidth="1"/>
    <col min="10234" max="10234" width="1.85546875" customWidth="1"/>
    <col min="10235" max="10235" width="14.42578125" bestFit="1" customWidth="1"/>
    <col min="10236" max="10236" width="20.42578125" bestFit="1" customWidth="1"/>
    <col min="10237" max="10237" width="9" bestFit="1" customWidth="1"/>
    <col min="10238" max="10238" width="1.85546875" customWidth="1"/>
    <col min="10239" max="10239" width="14.85546875" bestFit="1" customWidth="1"/>
    <col min="10240" max="10240" width="20.7109375" bestFit="1" customWidth="1"/>
    <col min="10241" max="10243" width="9" bestFit="1" customWidth="1"/>
    <col min="10249" max="10249" width="9.28515625" bestFit="1" customWidth="1"/>
    <col min="10431" max="10431" width="8" customWidth="1"/>
    <col min="10432" max="10432" width="5.42578125" customWidth="1"/>
    <col min="10433" max="10433" width="11.85546875" customWidth="1"/>
    <col min="10434" max="10434" width="9.42578125" customWidth="1"/>
    <col min="10435" max="10453" width="12.85546875" customWidth="1"/>
    <col min="10454" max="10472" width="9" bestFit="1" customWidth="1"/>
    <col min="10474" max="10479" width="9" bestFit="1" customWidth="1"/>
    <col min="10481" max="10489" width="9" bestFit="1" customWidth="1"/>
    <col min="10490" max="10490" width="1.85546875" customWidth="1"/>
    <col min="10491" max="10491" width="14.42578125" bestFit="1" customWidth="1"/>
    <col min="10492" max="10492" width="20.42578125" bestFit="1" customWidth="1"/>
    <col min="10493" max="10493" width="9" bestFit="1" customWidth="1"/>
    <col min="10494" max="10494" width="1.85546875" customWidth="1"/>
    <col min="10495" max="10495" width="14.85546875" bestFit="1" customWidth="1"/>
    <col min="10496" max="10496" width="20.7109375" bestFit="1" customWidth="1"/>
    <col min="10497" max="10499" width="9" bestFit="1" customWidth="1"/>
    <col min="10505" max="10505" width="9.28515625" bestFit="1" customWidth="1"/>
    <col min="10687" max="10687" width="8" customWidth="1"/>
    <col min="10688" max="10688" width="5.42578125" customWidth="1"/>
    <col min="10689" max="10689" width="11.85546875" customWidth="1"/>
    <col min="10690" max="10690" width="9.42578125" customWidth="1"/>
    <col min="10691" max="10709" width="12.85546875" customWidth="1"/>
    <col min="10710" max="10728" width="9" bestFit="1" customWidth="1"/>
    <col min="10730" max="10735" width="9" bestFit="1" customWidth="1"/>
    <col min="10737" max="10745" width="9" bestFit="1" customWidth="1"/>
    <col min="10746" max="10746" width="1.85546875" customWidth="1"/>
    <col min="10747" max="10747" width="14.42578125" bestFit="1" customWidth="1"/>
    <col min="10748" max="10748" width="20.42578125" bestFit="1" customWidth="1"/>
    <col min="10749" max="10749" width="9" bestFit="1" customWidth="1"/>
    <col min="10750" max="10750" width="1.85546875" customWidth="1"/>
    <col min="10751" max="10751" width="14.85546875" bestFit="1" customWidth="1"/>
    <col min="10752" max="10752" width="20.7109375" bestFit="1" customWidth="1"/>
    <col min="10753" max="10755" width="9" bestFit="1" customWidth="1"/>
    <col min="10761" max="10761" width="9.28515625" bestFit="1" customWidth="1"/>
    <col min="10943" max="10943" width="8" customWidth="1"/>
    <col min="10944" max="10944" width="5.42578125" customWidth="1"/>
    <col min="10945" max="10945" width="11.85546875" customWidth="1"/>
    <col min="10946" max="10946" width="9.42578125" customWidth="1"/>
    <col min="10947" max="10965" width="12.85546875" customWidth="1"/>
    <col min="10966" max="10984" width="9" bestFit="1" customWidth="1"/>
    <col min="10986" max="10991" width="9" bestFit="1" customWidth="1"/>
    <col min="10993" max="11001" width="9" bestFit="1" customWidth="1"/>
    <col min="11002" max="11002" width="1.85546875" customWidth="1"/>
    <col min="11003" max="11003" width="14.42578125" bestFit="1" customWidth="1"/>
    <col min="11004" max="11004" width="20.42578125" bestFit="1" customWidth="1"/>
    <col min="11005" max="11005" width="9" bestFit="1" customWidth="1"/>
    <col min="11006" max="11006" width="1.85546875" customWidth="1"/>
    <col min="11007" max="11007" width="14.85546875" bestFit="1" customWidth="1"/>
    <col min="11008" max="11008" width="20.7109375" bestFit="1" customWidth="1"/>
    <col min="11009" max="11011" width="9" bestFit="1" customWidth="1"/>
    <col min="11017" max="11017" width="9.28515625" bestFit="1" customWidth="1"/>
    <col min="11199" max="11199" width="8" customWidth="1"/>
    <col min="11200" max="11200" width="5.42578125" customWidth="1"/>
    <col min="11201" max="11201" width="11.85546875" customWidth="1"/>
    <col min="11202" max="11202" width="9.42578125" customWidth="1"/>
    <col min="11203" max="11221" width="12.85546875" customWidth="1"/>
    <col min="11222" max="11240" width="9" bestFit="1" customWidth="1"/>
    <col min="11242" max="11247" width="9" bestFit="1" customWidth="1"/>
    <col min="11249" max="11257" width="9" bestFit="1" customWidth="1"/>
    <col min="11258" max="11258" width="1.85546875" customWidth="1"/>
    <col min="11259" max="11259" width="14.42578125" bestFit="1" customWidth="1"/>
    <col min="11260" max="11260" width="20.42578125" bestFit="1" customWidth="1"/>
    <col min="11261" max="11261" width="9" bestFit="1" customWidth="1"/>
    <col min="11262" max="11262" width="1.85546875" customWidth="1"/>
    <col min="11263" max="11263" width="14.85546875" bestFit="1" customWidth="1"/>
    <col min="11264" max="11264" width="20.7109375" bestFit="1" customWidth="1"/>
    <col min="11265" max="11267" width="9" bestFit="1" customWidth="1"/>
    <col min="11273" max="11273" width="9.28515625" bestFit="1" customWidth="1"/>
    <col min="11455" max="11455" width="8" customWidth="1"/>
    <col min="11456" max="11456" width="5.42578125" customWidth="1"/>
    <col min="11457" max="11457" width="11.85546875" customWidth="1"/>
    <col min="11458" max="11458" width="9.42578125" customWidth="1"/>
    <col min="11459" max="11477" width="12.85546875" customWidth="1"/>
    <col min="11478" max="11496" width="9" bestFit="1" customWidth="1"/>
    <col min="11498" max="11503" width="9" bestFit="1" customWidth="1"/>
    <col min="11505" max="11513" width="9" bestFit="1" customWidth="1"/>
    <col min="11514" max="11514" width="1.85546875" customWidth="1"/>
    <col min="11515" max="11515" width="14.42578125" bestFit="1" customWidth="1"/>
    <col min="11516" max="11516" width="20.42578125" bestFit="1" customWidth="1"/>
    <col min="11517" max="11517" width="9" bestFit="1" customWidth="1"/>
    <col min="11518" max="11518" width="1.85546875" customWidth="1"/>
    <col min="11519" max="11519" width="14.85546875" bestFit="1" customWidth="1"/>
    <col min="11520" max="11520" width="20.7109375" bestFit="1" customWidth="1"/>
    <col min="11521" max="11523" width="9" bestFit="1" customWidth="1"/>
    <col min="11529" max="11529" width="9.28515625" bestFit="1" customWidth="1"/>
    <col min="11711" max="11711" width="8" customWidth="1"/>
    <col min="11712" max="11712" width="5.42578125" customWidth="1"/>
    <col min="11713" max="11713" width="11.85546875" customWidth="1"/>
    <col min="11714" max="11714" width="9.42578125" customWidth="1"/>
    <col min="11715" max="11733" width="12.85546875" customWidth="1"/>
    <col min="11734" max="11752" width="9" bestFit="1" customWidth="1"/>
    <col min="11754" max="11759" width="9" bestFit="1" customWidth="1"/>
    <col min="11761" max="11769" width="9" bestFit="1" customWidth="1"/>
    <col min="11770" max="11770" width="1.85546875" customWidth="1"/>
    <col min="11771" max="11771" width="14.42578125" bestFit="1" customWidth="1"/>
    <col min="11772" max="11772" width="20.42578125" bestFit="1" customWidth="1"/>
    <col min="11773" max="11773" width="9" bestFit="1" customWidth="1"/>
    <col min="11774" max="11774" width="1.85546875" customWidth="1"/>
    <col min="11775" max="11775" width="14.85546875" bestFit="1" customWidth="1"/>
    <col min="11776" max="11776" width="20.7109375" bestFit="1" customWidth="1"/>
    <col min="11777" max="11779" width="9" bestFit="1" customWidth="1"/>
    <col min="11785" max="11785" width="9.28515625" bestFit="1" customWidth="1"/>
    <col min="11967" max="11967" width="8" customWidth="1"/>
    <col min="11968" max="11968" width="5.42578125" customWidth="1"/>
    <col min="11969" max="11969" width="11.85546875" customWidth="1"/>
    <col min="11970" max="11970" width="9.42578125" customWidth="1"/>
    <col min="11971" max="11989" width="12.85546875" customWidth="1"/>
    <col min="11990" max="12008" width="9" bestFit="1" customWidth="1"/>
    <col min="12010" max="12015" width="9" bestFit="1" customWidth="1"/>
    <col min="12017" max="12025" width="9" bestFit="1" customWidth="1"/>
    <col min="12026" max="12026" width="1.85546875" customWidth="1"/>
    <col min="12027" max="12027" width="14.42578125" bestFit="1" customWidth="1"/>
    <col min="12028" max="12028" width="20.42578125" bestFit="1" customWidth="1"/>
    <col min="12029" max="12029" width="9" bestFit="1" customWidth="1"/>
    <col min="12030" max="12030" width="1.85546875" customWidth="1"/>
    <col min="12031" max="12031" width="14.85546875" bestFit="1" customWidth="1"/>
    <col min="12032" max="12032" width="20.7109375" bestFit="1" customWidth="1"/>
    <col min="12033" max="12035" width="9" bestFit="1" customWidth="1"/>
    <col min="12041" max="12041" width="9.28515625" bestFit="1" customWidth="1"/>
    <col min="12223" max="12223" width="8" customWidth="1"/>
    <col min="12224" max="12224" width="5.42578125" customWidth="1"/>
    <col min="12225" max="12225" width="11.85546875" customWidth="1"/>
    <col min="12226" max="12226" width="9.42578125" customWidth="1"/>
    <col min="12227" max="12245" width="12.85546875" customWidth="1"/>
    <col min="12246" max="12264" width="9" bestFit="1" customWidth="1"/>
    <col min="12266" max="12271" width="9" bestFit="1" customWidth="1"/>
    <col min="12273" max="12281" width="9" bestFit="1" customWidth="1"/>
    <col min="12282" max="12282" width="1.85546875" customWidth="1"/>
    <col min="12283" max="12283" width="14.42578125" bestFit="1" customWidth="1"/>
    <col min="12284" max="12284" width="20.42578125" bestFit="1" customWidth="1"/>
    <col min="12285" max="12285" width="9" bestFit="1" customWidth="1"/>
    <col min="12286" max="12286" width="1.85546875" customWidth="1"/>
    <col min="12287" max="12287" width="14.85546875" bestFit="1" customWidth="1"/>
    <col min="12288" max="12288" width="20.7109375" bestFit="1" customWidth="1"/>
    <col min="12289" max="12291" width="9" bestFit="1" customWidth="1"/>
    <col min="12297" max="12297" width="9.28515625" bestFit="1" customWidth="1"/>
    <col min="12479" max="12479" width="8" customWidth="1"/>
    <col min="12480" max="12480" width="5.42578125" customWidth="1"/>
    <col min="12481" max="12481" width="11.85546875" customWidth="1"/>
    <col min="12482" max="12482" width="9.42578125" customWidth="1"/>
    <col min="12483" max="12501" width="12.85546875" customWidth="1"/>
    <col min="12502" max="12520" width="9" bestFit="1" customWidth="1"/>
    <col min="12522" max="12527" width="9" bestFit="1" customWidth="1"/>
    <col min="12529" max="12537" width="9" bestFit="1" customWidth="1"/>
    <col min="12538" max="12538" width="1.85546875" customWidth="1"/>
    <col min="12539" max="12539" width="14.42578125" bestFit="1" customWidth="1"/>
    <col min="12540" max="12540" width="20.42578125" bestFit="1" customWidth="1"/>
    <col min="12541" max="12541" width="9" bestFit="1" customWidth="1"/>
    <col min="12542" max="12542" width="1.85546875" customWidth="1"/>
    <col min="12543" max="12543" width="14.85546875" bestFit="1" customWidth="1"/>
    <col min="12544" max="12544" width="20.7109375" bestFit="1" customWidth="1"/>
    <col min="12545" max="12547" width="9" bestFit="1" customWidth="1"/>
    <col min="12553" max="12553" width="9.28515625" bestFit="1" customWidth="1"/>
    <col min="12735" max="12735" width="8" customWidth="1"/>
    <col min="12736" max="12736" width="5.42578125" customWidth="1"/>
    <col min="12737" max="12737" width="11.85546875" customWidth="1"/>
    <col min="12738" max="12738" width="9.42578125" customWidth="1"/>
    <col min="12739" max="12757" width="12.85546875" customWidth="1"/>
    <col min="12758" max="12776" width="9" bestFit="1" customWidth="1"/>
    <col min="12778" max="12783" width="9" bestFit="1" customWidth="1"/>
    <col min="12785" max="12793" width="9" bestFit="1" customWidth="1"/>
    <col min="12794" max="12794" width="1.85546875" customWidth="1"/>
    <col min="12795" max="12795" width="14.42578125" bestFit="1" customWidth="1"/>
    <col min="12796" max="12796" width="20.42578125" bestFit="1" customWidth="1"/>
    <col min="12797" max="12797" width="9" bestFit="1" customWidth="1"/>
    <col min="12798" max="12798" width="1.85546875" customWidth="1"/>
    <col min="12799" max="12799" width="14.85546875" bestFit="1" customWidth="1"/>
    <col min="12800" max="12800" width="20.7109375" bestFit="1" customWidth="1"/>
    <col min="12801" max="12803" width="9" bestFit="1" customWidth="1"/>
    <col min="12809" max="12809" width="9.28515625" bestFit="1" customWidth="1"/>
    <col min="12991" max="12991" width="8" customWidth="1"/>
    <col min="12992" max="12992" width="5.42578125" customWidth="1"/>
    <col min="12993" max="12993" width="11.85546875" customWidth="1"/>
    <col min="12994" max="12994" width="9.42578125" customWidth="1"/>
    <col min="12995" max="13013" width="12.85546875" customWidth="1"/>
    <col min="13014" max="13032" width="9" bestFit="1" customWidth="1"/>
    <col min="13034" max="13039" width="9" bestFit="1" customWidth="1"/>
    <col min="13041" max="13049" width="9" bestFit="1" customWidth="1"/>
    <col min="13050" max="13050" width="1.85546875" customWidth="1"/>
    <col min="13051" max="13051" width="14.42578125" bestFit="1" customWidth="1"/>
    <col min="13052" max="13052" width="20.42578125" bestFit="1" customWidth="1"/>
    <col min="13053" max="13053" width="9" bestFit="1" customWidth="1"/>
    <col min="13054" max="13054" width="1.85546875" customWidth="1"/>
    <col min="13055" max="13055" width="14.85546875" bestFit="1" customWidth="1"/>
    <col min="13056" max="13056" width="20.7109375" bestFit="1" customWidth="1"/>
    <col min="13057" max="13059" width="9" bestFit="1" customWidth="1"/>
    <col min="13065" max="13065" width="9.28515625" bestFit="1" customWidth="1"/>
    <col min="13247" max="13247" width="8" customWidth="1"/>
    <col min="13248" max="13248" width="5.42578125" customWidth="1"/>
    <col min="13249" max="13249" width="11.85546875" customWidth="1"/>
    <col min="13250" max="13250" width="9.42578125" customWidth="1"/>
    <col min="13251" max="13269" width="12.85546875" customWidth="1"/>
    <col min="13270" max="13288" width="9" bestFit="1" customWidth="1"/>
    <col min="13290" max="13295" width="9" bestFit="1" customWidth="1"/>
    <col min="13297" max="13305" width="9" bestFit="1" customWidth="1"/>
    <col min="13306" max="13306" width="1.85546875" customWidth="1"/>
    <col min="13307" max="13307" width="14.42578125" bestFit="1" customWidth="1"/>
    <col min="13308" max="13308" width="20.42578125" bestFit="1" customWidth="1"/>
    <col min="13309" max="13309" width="9" bestFit="1" customWidth="1"/>
    <col min="13310" max="13310" width="1.85546875" customWidth="1"/>
    <col min="13311" max="13311" width="14.85546875" bestFit="1" customWidth="1"/>
    <col min="13312" max="13312" width="20.7109375" bestFit="1" customWidth="1"/>
    <col min="13313" max="13315" width="9" bestFit="1" customWidth="1"/>
    <col min="13321" max="13321" width="9.28515625" bestFit="1" customWidth="1"/>
    <col min="13503" max="13503" width="8" customWidth="1"/>
    <col min="13504" max="13504" width="5.42578125" customWidth="1"/>
    <col min="13505" max="13505" width="11.85546875" customWidth="1"/>
    <col min="13506" max="13506" width="9.42578125" customWidth="1"/>
    <col min="13507" max="13525" width="12.85546875" customWidth="1"/>
    <col min="13526" max="13544" width="9" bestFit="1" customWidth="1"/>
    <col min="13546" max="13551" width="9" bestFit="1" customWidth="1"/>
    <col min="13553" max="13561" width="9" bestFit="1" customWidth="1"/>
    <col min="13562" max="13562" width="1.85546875" customWidth="1"/>
    <col min="13563" max="13563" width="14.42578125" bestFit="1" customWidth="1"/>
    <col min="13564" max="13564" width="20.42578125" bestFit="1" customWidth="1"/>
    <col min="13565" max="13565" width="9" bestFit="1" customWidth="1"/>
    <col min="13566" max="13566" width="1.85546875" customWidth="1"/>
    <col min="13567" max="13567" width="14.85546875" bestFit="1" customWidth="1"/>
    <col min="13568" max="13568" width="20.7109375" bestFit="1" customWidth="1"/>
    <col min="13569" max="13571" width="9" bestFit="1" customWidth="1"/>
    <col min="13577" max="13577" width="9.28515625" bestFit="1" customWidth="1"/>
    <col min="13759" max="13759" width="8" customWidth="1"/>
    <col min="13760" max="13760" width="5.42578125" customWidth="1"/>
    <col min="13761" max="13761" width="11.85546875" customWidth="1"/>
    <col min="13762" max="13762" width="9.42578125" customWidth="1"/>
    <col min="13763" max="13781" width="12.85546875" customWidth="1"/>
    <col min="13782" max="13800" width="9" bestFit="1" customWidth="1"/>
    <col min="13802" max="13807" width="9" bestFit="1" customWidth="1"/>
    <col min="13809" max="13817" width="9" bestFit="1" customWidth="1"/>
    <col min="13818" max="13818" width="1.85546875" customWidth="1"/>
    <col min="13819" max="13819" width="14.42578125" bestFit="1" customWidth="1"/>
    <col min="13820" max="13820" width="20.42578125" bestFit="1" customWidth="1"/>
    <col min="13821" max="13821" width="9" bestFit="1" customWidth="1"/>
    <col min="13822" max="13822" width="1.85546875" customWidth="1"/>
    <col min="13823" max="13823" width="14.85546875" bestFit="1" customWidth="1"/>
    <col min="13824" max="13824" width="20.7109375" bestFit="1" customWidth="1"/>
    <col min="13825" max="13827" width="9" bestFit="1" customWidth="1"/>
    <col min="13833" max="13833" width="9.28515625" bestFit="1" customWidth="1"/>
    <col min="14015" max="14015" width="8" customWidth="1"/>
    <col min="14016" max="14016" width="5.42578125" customWidth="1"/>
    <col min="14017" max="14017" width="11.85546875" customWidth="1"/>
    <col min="14018" max="14018" width="9.42578125" customWidth="1"/>
    <col min="14019" max="14037" width="12.85546875" customWidth="1"/>
    <col min="14038" max="14056" width="9" bestFit="1" customWidth="1"/>
    <col min="14058" max="14063" width="9" bestFit="1" customWidth="1"/>
    <col min="14065" max="14073" width="9" bestFit="1" customWidth="1"/>
    <col min="14074" max="14074" width="1.85546875" customWidth="1"/>
    <col min="14075" max="14075" width="14.42578125" bestFit="1" customWidth="1"/>
    <col min="14076" max="14076" width="20.42578125" bestFit="1" customWidth="1"/>
    <col min="14077" max="14077" width="9" bestFit="1" customWidth="1"/>
    <col min="14078" max="14078" width="1.85546875" customWidth="1"/>
    <col min="14079" max="14079" width="14.85546875" bestFit="1" customWidth="1"/>
    <col min="14080" max="14080" width="20.7109375" bestFit="1" customWidth="1"/>
    <col min="14081" max="14083" width="9" bestFit="1" customWidth="1"/>
    <col min="14089" max="14089" width="9.28515625" bestFit="1" customWidth="1"/>
    <col min="14271" max="14271" width="8" customWidth="1"/>
    <col min="14272" max="14272" width="5.42578125" customWidth="1"/>
    <col min="14273" max="14273" width="11.85546875" customWidth="1"/>
    <col min="14274" max="14274" width="9.42578125" customWidth="1"/>
    <col min="14275" max="14293" width="12.85546875" customWidth="1"/>
    <col min="14294" max="14312" width="9" bestFit="1" customWidth="1"/>
    <col min="14314" max="14319" width="9" bestFit="1" customWidth="1"/>
    <col min="14321" max="14329" width="9" bestFit="1" customWidth="1"/>
    <col min="14330" max="14330" width="1.85546875" customWidth="1"/>
    <col min="14331" max="14331" width="14.42578125" bestFit="1" customWidth="1"/>
    <col min="14332" max="14332" width="20.42578125" bestFit="1" customWidth="1"/>
    <col min="14333" max="14333" width="9" bestFit="1" customWidth="1"/>
    <col min="14334" max="14334" width="1.85546875" customWidth="1"/>
    <col min="14335" max="14335" width="14.85546875" bestFit="1" customWidth="1"/>
    <col min="14336" max="14336" width="20.7109375" bestFit="1" customWidth="1"/>
    <col min="14337" max="14339" width="9" bestFit="1" customWidth="1"/>
    <col min="14345" max="14345" width="9.28515625" bestFit="1" customWidth="1"/>
    <col min="14527" max="14527" width="8" customWidth="1"/>
    <col min="14528" max="14528" width="5.42578125" customWidth="1"/>
    <col min="14529" max="14529" width="11.85546875" customWidth="1"/>
    <col min="14530" max="14530" width="9.42578125" customWidth="1"/>
    <col min="14531" max="14549" width="12.85546875" customWidth="1"/>
    <col min="14550" max="14568" width="9" bestFit="1" customWidth="1"/>
    <col min="14570" max="14575" width="9" bestFit="1" customWidth="1"/>
    <col min="14577" max="14585" width="9" bestFit="1" customWidth="1"/>
    <col min="14586" max="14586" width="1.85546875" customWidth="1"/>
    <col min="14587" max="14587" width="14.42578125" bestFit="1" customWidth="1"/>
    <col min="14588" max="14588" width="20.42578125" bestFit="1" customWidth="1"/>
    <col min="14589" max="14589" width="9" bestFit="1" customWidth="1"/>
    <col min="14590" max="14590" width="1.85546875" customWidth="1"/>
    <col min="14591" max="14591" width="14.85546875" bestFit="1" customWidth="1"/>
    <col min="14592" max="14592" width="20.7109375" bestFit="1" customWidth="1"/>
    <col min="14593" max="14595" width="9" bestFit="1" customWidth="1"/>
    <col min="14601" max="14601" width="9.28515625" bestFit="1" customWidth="1"/>
    <col min="14783" max="14783" width="8" customWidth="1"/>
    <col min="14784" max="14784" width="5.42578125" customWidth="1"/>
    <col min="14785" max="14785" width="11.85546875" customWidth="1"/>
    <col min="14786" max="14786" width="9.42578125" customWidth="1"/>
    <col min="14787" max="14805" width="12.85546875" customWidth="1"/>
    <col min="14806" max="14824" width="9" bestFit="1" customWidth="1"/>
    <col min="14826" max="14831" width="9" bestFit="1" customWidth="1"/>
    <col min="14833" max="14841" width="9" bestFit="1" customWidth="1"/>
    <col min="14842" max="14842" width="1.85546875" customWidth="1"/>
    <col min="14843" max="14843" width="14.42578125" bestFit="1" customWidth="1"/>
    <col min="14844" max="14844" width="20.42578125" bestFit="1" customWidth="1"/>
    <col min="14845" max="14845" width="9" bestFit="1" customWidth="1"/>
    <col min="14846" max="14846" width="1.85546875" customWidth="1"/>
    <col min="14847" max="14847" width="14.85546875" bestFit="1" customWidth="1"/>
    <col min="14848" max="14848" width="20.7109375" bestFit="1" customWidth="1"/>
    <col min="14849" max="14851" width="9" bestFit="1" customWidth="1"/>
    <col min="14857" max="14857" width="9.28515625" bestFit="1" customWidth="1"/>
    <col min="15039" max="15039" width="8" customWidth="1"/>
    <col min="15040" max="15040" width="5.42578125" customWidth="1"/>
    <col min="15041" max="15041" width="11.85546875" customWidth="1"/>
    <col min="15042" max="15042" width="9.42578125" customWidth="1"/>
    <col min="15043" max="15061" width="12.85546875" customWidth="1"/>
    <col min="15062" max="15080" width="9" bestFit="1" customWidth="1"/>
    <col min="15082" max="15087" width="9" bestFit="1" customWidth="1"/>
    <col min="15089" max="15097" width="9" bestFit="1" customWidth="1"/>
    <col min="15098" max="15098" width="1.85546875" customWidth="1"/>
    <col min="15099" max="15099" width="14.42578125" bestFit="1" customWidth="1"/>
    <col min="15100" max="15100" width="20.42578125" bestFit="1" customWidth="1"/>
    <col min="15101" max="15101" width="9" bestFit="1" customWidth="1"/>
    <col min="15102" max="15102" width="1.85546875" customWidth="1"/>
    <col min="15103" max="15103" width="14.85546875" bestFit="1" customWidth="1"/>
    <col min="15104" max="15104" width="20.7109375" bestFit="1" customWidth="1"/>
    <col min="15105" max="15107" width="9" bestFit="1" customWidth="1"/>
    <col min="15113" max="15113" width="9.28515625" bestFit="1" customWidth="1"/>
    <col min="15295" max="15295" width="8" customWidth="1"/>
    <col min="15296" max="15296" width="5.42578125" customWidth="1"/>
    <col min="15297" max="15297" width="11.85546875" customWidth="1"/>
    <col min="15298" max="15298" width="9.42578125" customWidth="1"/>
    <col min="15299" max="15317" width="12.85546875" customWidth="1"/>
    <col min="15318" max="15336" width="9" bestFit="1" customWidth="1"/>
    <col min="15338" max="15343" width="9" bestFit="1" customWidth="1"/>
    <col min="15345" max="15353" width="9" bestFit="1" customWidth="1"/>
    <col min="15354" max="15354" width="1.85546875" customWidth="1"/>
    <col min="15355" max="15355" width="14.42578125" bestFit="1" customWidth="1"/>
    <col min="15356" max="15356" width="20.42578125" bestFit="1" customWidth="1"/>
    <col min="15357" max="15357" width="9" bestFit="1" customWidth="1"/>
    <col min="15358" max="15358" width="1.85546875" customWidth="1"/>
    <col min="15359" max="15359" width="14.85546875" bestFit="1" customWidth="1"/>
    <col min="15360" max="15360" width="20.7109375" bestFit="1" customWidth="1"/>
    <col min="15361" max="15363" width="9" bestFit="1" customWidth="1"/>
    <col min="15369" max="15369" width="9.28515625" bestFit="1" customWidth="1"/>
    <col min="15551" max="15551" width="8" customWidth="1"/>
    <col min="15552" max="15552" width="5.42578125" customWidth="1"/>
    <col min="15553" max="15553" width="11.85546875" customWidth="1"/>
    <col min="15554" max="15554" width="9.42578125" customWidth="1"/>
    <col min="15555" max="15573" width="12.85546875" customWidth="1"/>
    <col min="15574" max="15592" width="9" bestFit="1" customWidth="1"/>
    <col min="15594" max="15599" width="9" bestFit="1" customWidth="1"/>
    <col min="15601" max="15609" width="9" bestFit="1" customWidth="1"/>
    <col min="15610" max="15610" width="1.85546875" customWidth="1"/>
    <col min="15611" max="15611" width="14.42578125" bestFit="1" customWidth="1"/>
    <col min="15612" max="15612" width="20.42578125" bestFit="1" customWidth="1"/>
    <col min="15613" max="15613" width="9" bestFit="1" customWidth="1"/>
    <col min="15614" max="15614" width="1.85546875" customWidth="1"/>
    <col min="15615" max="15615" width="14.85546875" bestFit="1" customWidth="1"/>
    <col min="15616" max="15616" width="20.7109375" bestFit="1" customWidth="1"/>
    <col min="15617" max="15619" width="9" bestFit="1" customWidth="1"/>
    <col min="15625" max="15625" width="9.28515625" bestFit="1" customWidth="1"/>
    <col min="15807" max="15807" width="8" customWidth="1"/>
    <col min="15808" max="15808" width="5.42578125" customWidth="1"/>
    <col min="15809" max="15809" width="11.85546875" customWidth="1"/>
    <col min="15810" max="15810" width="9.42578125" customWidth="1"/>
    <col min="15811" max="15829" width="12.85546875" customWidth="1"/>
    <col min="15830" max="15848" width="9" bestFit="1" customWidth="1"/>
    <col min="15850" max="15855" width="9" bestFit="1" customWidth="1"/>
    <col min="15857" max="15865" width="9" bestFit="1" customWidth="1"/>
    <col min="15866" max="15866" width="1.85546875" customWidth="1"/>
    <col min="15867" max="15867" width="14.42578125" bestFit="1" customWidth="1"/>
    <col min="15868" max="15868" width="20.42578125" bestFit="1" customWidth="1"/>
    <col min="15869" max="15869" width="9" bestFit="1" customWidth="1"/>
    <col min="15870" max="15870" width="1.85546875" customWidth="1"/>
    <col min="15871" max="15871" width="14.85546875" bestFit="1" customWidth="1"/>
    <col min="15872" max="15872" width="20.7109375" bestFit="1" customWidth="1"/>
    <col min="15873" max="15875" width="9" bestFit="1" customWidth="1"/>
    <col min="15881" max="15881" width="9.28515625" bestFit="1" customWidth="1"/>
    <col min="16063" max="16063" width="8" customWidth="1"/>
    <col min="16064" max="16064" width="5.42578125" customWidth="1"/>
    <col min="16065" max="16065" width="11.85546875" customWidth="1"/>
    <col min="16066" max="16066" width="9.42578125" customWidth="1"/>
    <col min="16067" max="16085" width="12.85546875" customWidth="1"/>
    <col min="16086" max="16104" width="9" bestFit="1" customWidth="1"/>
    <col min="16106" max="16111" width="9" bestFit="1" customWidth="1"/>
    <col min="16113" max="16121" width="9" bestFit="1" customWidth="1"/>
    <col min="16122" max="16122" width="1.85546875" customWidth="1"/>
    <col min="16123" max="16123" width="14.42578125" bestFit="1" customWidth="1"/>
    <col min="16124" max="16124" width="20.42578125" bestFit="1" customWidth="1"/>
    <col min="16125" max="16125" width="9" bestFit="1" customWidth="1"/>
    <col min="16126" max="16126" width="1.85546875" customWidth="1"/>
    <col min="16127" max="16127" width="14.85546875" bestFit="1" customWidth="1"/>
    <col min="16128" max="16128" width="20.7109375" bestFit="1" customWidth="1"/>
    <col min="16129" max="16131" width="9" bestFit="1" customWidth="1"/>
    <col min="16137" max="16137" width="9.28515625" bestFit="1" customWidth="1"/>
  </cols>
  <sheetData>
    <row r="1" spans="1:38" s="108" customFormat="1" x14ac:dyDescent="0.25">
      <c r="A1" s="394" t="s">
        <v>56</v>
      </c>
      <c r="B1" s="395"/>
      <c r="C1" s="395"/>
      <c r="D1" s="396"/>
      <c r="E1" s="403" t="s">
        <v>330</v>
      </c>
      <c r="F1" s="404"/>
      <c r="G1" s="404"/>
      <c r="H1" s="404"/>
      <c r="I1" s="404"/>
      <c r="J1" s="404"/>
      <c r="K1" s="404"/>
      <c r="L1" s="405"/>
      <c r="M1" s="126"/>
      <c r="N1" s="126"/>
      <c r="O1" s="406" t="s">
        <v>58</v>
      </c>
      <c r="P1" s="407"/>
      <c r="Q1" s="407"/>
      <c r="R1" s="407"/>
      <c r="S1" s="407"/>
      <c r="T1" s="407"/>
      <c r="U1" s="407"/>
      <c r="V1" s="407"/>
      <c r="W1" s="408"/>
      <c r="X1" s="391" t="s">
        <v>60</v>
      </c>
      <c r="Y1" s="392"/>
      <c r="Z1" s="393"/>
      <c r="AA1" s="383" t="s">
        <v>114</v>
      </c>
      <c r="AB1" s="384"/>
      <c r="AC1" s="397" t="s">
        <v>61</v>
      </c>
      <c r="AD1" s="398"/>
      <c r="AE1" s="398"/>
      <c r="AF1" s="398"/>
      <c r="AG1" s="398"/>
      <c r="AH1" s="398"/>
      <c r="AI1" s="398"/>
      <c r="AJ1" s="398"/>
      <c r="AK1" s="398"/>
      <c r="AL1" s="399"/>
    </row>
    <row r="2" spans="1:38" s="108" customFormat="1" ht="120" x14ac:dyDescent="0.25">
      <c r="A2" s="14" t="s">
        <v>3</v>
      </c>
      <c r="B2" s="14" t="s">
        <v>4</v>
      </c>
      <c r="C2" s="14" t="s">
        <v>157</v>
      </c>
      <c r="D2" s="15" t="s">
        <v>62</v>
      </c>
      <c r="E2" s="99" t="s">
        <v>442</v>
      </c>
      <c r="F2" s="16" t="s">
        <v>332</v>
      </c>
      <c r="G2" s="16" t="s">
        <v>443</v>
      </c>
      <c r="H2" s="16" t="s">
        <v>444</v>
      </c>
      <c r="I2" s="16" t="s">
        <v>445</v>
      </c>
      <c r="J2" s="16" t="s">
        <v>423</v>
      </c>
      <c r="K2" s="16" t="s">
        <v>422</v>
      </c>
      <c r="L2" s="16" t="s">
        <v>424</v>
      </c>
      <c r="M2" s="16" t="s">
        <v>422</v>
      </c>
      <c r="N2" s="16" t="s">
        <v>341</v>
      </c>
      <c r="O2" s="17" t="s">
        <v>446</v>
      </c>
      <c r="P2" s="17" t="s">
        <v>447</v>
      </c>
      <c r="Q2" s="17" t="s">
        <v>448</v>
      </c>
      <c r="R2" s="17" t="s">
        <v>449</v>
      </c>
      <c r="S2" s="109" t="s">
        <v>450</v>
      </c>
      <c r="T2" s="109" t="s">
        <v>451</v>
      </c>
      <c r="U2" s="109" t="s">
        <v>452</v>
      </c>
      <c r="V2" s="109"/>
      <c r="W2" s="101" t="s">
        <v>361</v>
      </c>
      <c r="X2" s="21" t="s">
        <v>453</v>
      </c>
      <c r="Y2" s="20" t="s">
        <v>454</v>
      </c>
      <c r="Z2" s="21" t="s">
        <v>84</v>
      </c>
      <c r="AA2" s="103" t="s">
        <v>366</v>
      </c>
      <c r="AB2" s="103" t="s">
        <v>367</v>
      </c>
      <c r="AC2" s="22" t="s">
        <v>368</v>
      </c>
      <c r="AD2" s="22" t="s">
        <v>369</v>
      </c>
      <c r="AE2" s="104" t="s">
        <v>455</v>
      </c>
      <c r="AF2" s="104" t="s">
        <v>373</v>
      </c>
      <c r="AG2" s="104" t="s">
        <v>398</v>
      </c>
      <c r="AH2" s="104" t="s">
        <v>456</v>
      </c>
      <c r="AI2" s="104" t="s">
        <v>419</v>
      </c>
      <c r="AJ2" s="104" t="s">
        <v>457</v>
      </c>
      <c r="AK2" s="22" t="s">
        <v>379</v>
      </c>
      <c r="AL2" s="22" t="s">
        <v>86</v>
      </c>
    </row>
    <row r="3" spans="1:38" ht="90" hidden="1" x14ac:dyDescent="0.25">
      <c r="A3" s="159"/>
      <c r="B3" s="159"/>
      <c r="O3" s="160" t="s">
        <v>462</v>
      </c>
      <c r="P3" s="160"/>
      <c r="Q3" s="160" t="s">
        <v>463</v>
      </c>
      <c r="R3" s="161" t="s">
        <v>464</v>
      </c>
      <c r="S3" s="161"/>
      <c r="T3" s="161"/>
      <c r="U3" s="161"/>
      <c r="V3" s="161"/>
      <c r="W3" s="161"/>
      <c r="X3" s="161"/>
      <c r="Y3" s="160" t="s">
        <v>465</v>
      </c>
    </row>
    <row r="4" spans="1:38" s="27" customFormat="1" hidden="1" x14ac:dyDescent="0.25">
      <c r="B4" s="26" t="s">
        <v>158</v>
      </c>
      <c r="C4" s="27" t="s">
        <v>157</v>
      </c>
      <c r="D4" s="27" t="s">
        <v>165</v>
      </c>
      <c r="E4" s="27" t="s">
        <v>159</v>
      </c>
      <c r="F4" s="27" t="s">
        <v>14</v>
      </c>
      <c r="G4" s="27" t="s">
        <v>160</v>
      </c>
      <c r="H4" s="27" t="s">
        <v>7</v>
      </c>
      <c r="I4" s="27" t="s">
        <v>8</v>
      </c>
      <c r="J4" s="27" t="s">
        <v>10</v>
      </c>
      <c r="K4" s="27" t="s">
        <v>11</v>
      </c>
      <c r="L4" s="27" t="s">
        <v>16</v>
      </c>
      <c r="M4" s="27" t="s">
        <v>162</v>
      </c>
      <c r="N4" s="27" t="s">
        <v>164</v>
      </c>
      <c r="O4" s="162" t="s">
        <v>466</v>
      </c>
      <c r="P4" s="162"/>
      <c r="Q4" s="162" t="s">
        <v>118</v>
      </c>
      <c r="R4" s="162" t="s">
        <v>467</v>
      </c>
      <c r="S4" s="162"/>
      <c r="T4" s="162"/>
      <c r="U4" s="162"/>
      <c r="V4" s="162"/>
      <c r="W4" s="162"/>
      <c r="X4" s="162"/>
      <c r="Y4" s="162" t="s">
        <v>468</v>
      </c>
    </row>
    <row r="5" spans="1:38" s="29" customFormat="1" ht="15" hidden="1" customHeight="1" x14ac:dyDescent="0.25">
      <c r="B5" s="31">
        <v>40120.499432870369</v>
      </c>
      <c r="C5" s="30" t="s">
        <v>173</v>
      </c>
      <c r="D5" s="29">
        <f t="shared" ref="D5:D36" si="0">N5/M5</f>
        <v>0.43316773571157957</v>
      </c>
      <c r="E5" s="29">
        <v>57.844799999999999</v>
      </c>
      <c r="F5" s="29">
        <v>3.5535589999999999</v>
      </c>
      <c r="G5" s="29">
        <v>1.00959</v>
      </c>
      <c r="H5" s="29">
        <v>0</v>
      </c>
      <c r="I5" s="29">
        <v>0</v>
      </c>
      <c r="J5" s="29">
        <v>53.180166</v>
      </c>
      <c r="K5" s="29">
        <v>0</v>
      </c>
      <c r="L5" s="29">
        <v>3.001519</v>
      </c>
      <c r="M5" s="29">
        <v>5875.7174349999996</v>
      </c>
      <c r="N5" s="29">
        <v>2545.1712170000001</v>
      </c>
    </row>
    <row r="6" spans="1:38" s="29" customFormat="1" hidden="1" x14ac:dyDescent="0.25">
      <c r="B6" s="31">
        <v>40120.500185185185</v>
      </c>
      <c r="C6" s="30" t="s">
        <v>173</v>
      </c>
      <c r="D6" s="29">
        <f t="shared" si="0"/>
        <v>0.57342972041325158</v>
      </c>
      <c r="E6" s="29">
        <v>97.413843</v>
      </c>
      <c r="F6" s="29">
        <v>3.7943470000000001</v>
      </c>
      <c r="G6" s="29">
        <v>0.86150000000000004</v>
      </c>
      <c r="H6" s="29">
        <v>0</v>
      </c>
      <c r="I6" s="29">
        <v>0</v>
      </c>
      <c r="J6" s="29">
        <v>58.232517000000001</v>
      </c>
      <c r="K6" s="29">
        <v>0</v>
      </c>
      <c r="L6" s="29">
        <v>0</v>
      </c>
      <c r="M6" s="29">
        <v>7474.6894910000001</v>
      </c>
      <c r="N6" s="29">
        <v>4286.2091049999999</v>
      </c>
    </row>
    <row r="7" spans="1:38" s="29" customFormat="1" hidden="1" x14ac:dyDescent="0.25">
      <c r="B7" s="31">
        <v>40120.500949074078</v>
      </c>
      <c r="C7" s="30" t="s">
        <v>173</v>
      </c>
      <c r="D7" s="29">
        <f t="shared" si="0"/>
        <v>0</v>
      </c>
      <c r="E7" s="29">
        <v>0</v>
      </c>
      <c r="F7" s="29">
        <v>4.0578089999999998</v>
      </c>
      <c r="G7" s="29">
        <v>0.732881</v>
      </c>
      <c r="H7" s="29">
        <v>0</v>
      </c>
      <c r="I7" s="29">
        <v>0</v>
      </c>
      <c r="J7" s="29">
        <v>50.799486999999999</v>
      </c>
      <c r="K7" s="29">
        <v>0</v>
      </c>
      <c r="L7" s="29">
        <v>0</v>
      </c>
      <c r="M7" s="29">
        <v>2748.2522629999999</v>
      </c>
      <c r="N7" s="29">
        <v>0</v>
      </c>
    </row>
    <row r="8" spans="1:38" s="29" customFormat="1" hidden="1" x14ac:dyDescent="0.25">
      <c r="B8" s="31">
        <v>40120.501701388886</v>
      </c>
      <c r="C8" s="30" t="s">
        <v>173</v>
      </c>
      <c r="D8" s="29">
        <f t="shared" si="0"/>
        <v>0.7422072401502533</v>
      </c>
      <c r="E8" s="29">
        <v>191.132881</v>
      </c>
      <c r="F8" s="29">
        <v>3.784214</v>
      </c>
      <c r="G8" s="29">
        <v>0.93634399999999995</v>
      </c>
      <c r="H8" s="29">
        <v>0</v>
      </c>
      <c r="I8" s="29">
        <v>0</v>
      </c>
      <c r="J8" s="29">
        <v>53.163801999999997</v>
      </c>
      <c r="K8" s="29">
        <v>0</v>
      </c>
      <c r="L8" s="29">
        <v>0.448521</v>
      </c>
      <c r="M8" s="29">
        <v>11330.860594</v>
      </c>
      <c r="N8" s="29">
        <v>8409.8467700000001</v>
      </c>
    </row>
    <row r="9" spans="1:38" s="29" customFormat="1" hidden="1" x14ac:dyDescent="0.25">
      <c r="B9" s="31">
        <v>40120.502453703702</v>
      </c>
      <c r="C9" s="30" t="s">
        <v>173</v>
      </c>
      <c r="D9" s="29">
        <f t="shared" si="0"/>
        <v>0.69945174970221202</v>
      </c>
      <c r="E9" s="29">
        <v>168.48502199999999</v>
      </c>
      <c r="F9" s="29">
        <v>3.2908179999999998</v>
      </c>
      <c r="G9" s="29">
        <v>0.71719699999999997</v>
      </c>
      <c r="H9" s="29">
        <v>0</v>
      </c>
      <c r="I9" s="29">
        <v>0</v>
      </c>
      <c r="J9" s="29">
        <v>58.880726000000003</v>
      </c>
      <c r="K9" s="29">
        <v>0</v>
      </c>
      <c r="L9" s="29">
        <v>0</v>
      </c>
      <c r="M9" s="29">
        <v>10598.788224</v>
      </c>
      <c r="N9" s="29">
        <v>7413.3409680000004</v>
      </c>
    </row>
    <row r="10" spans="1:38" s="29" customFormat="1" hidden="1" x14ac:dyDescent="0.25">
      <c r="B10" s="31">
        <v>40120.503206018519</v>
      </c>
      <c r="C10" s="30"/>
      <c r="D10" s="29">
        <f t="shared" si="0"/>
        <v>0</v>
      </c>
      <c r="E10" s="29">
        <v>0</v>
      </c>
      <c r="F10" s="29">
        <v>1.067771</v>
      </c>
      <c r="G10" s="29">
        <v>0.468084</v>
      </c>
      <c r="H10" s="29">
        <v>0</v>
      </c>
      <c r="I10" s="29">
        <v>0</v>
      </c>
      <c r="J10" s="29">
        <v>48.156129</v>
      </c>
      <c r="K10" s="29">
        <v>0</v>
      </c>
      <c r="L10" s="29">
        <v>0.182001</v>
      </c>
      <c r="M10" s="29">
        <v>2623.4466480000001</v>
      </c>
      <c r="N10" s="29">
        <v>0</v>
      </c>
    </row>
    <row r="11" spans="1:38" s="29" customFormat="1" hidden="1" x14ac:dyDescent="0.25">
      <c r="B11" s="31">
        <v>40120.503946759258</v>
      </c>
      <c r="C11" s="30"/>
      <c r="D11" s="29">
        <f t="shared" si="0"/>
        <v>0</v>
      </c>
      <c r="E11" s="29">
        <v>0</v>
      </c>
      <c r="F11" s="29">
        <v>2.1170559999999998</v>
      </c>
      <c r="G11" s="29">
        <v>0</v>
      </c>
      <c r="H11" s="29">
        <v>0</v>
      </c>
      <c r="I11" s="29">
        <v>0</v>
      </c>
      <c r="J11" s="29">
        <v>19.515626000000001</v>
      </c>
      <c r="K11" s="29">
        <v>0</v>
      </c>
      <c r="L11" s="29">
        <v>0</v>
      </c>
      <c r="M11" s="29">
        <v>1055.7953500000001</v>
      </c>
      <c r="N11" s="29">
        <v>0</v>
      </c>
    </row>
    <row r="12" spans="1:38" s="29" customFormat="1" hidden="1" x14ac:dyDescent="0.25">
      <c r="B12" s="31">
        <v>40120.50472222222</v>
      </c>
      <c r="C12" s="30"/>
      <c r="D12" s="29">
        <f t="shared" si="0"/>
        <v>0</v>
      </c>
      <c r="E12" s="29">
        <v>0</v>
      </c>
      <c r="F12" s="29">
        <v>0</v>
      </c>
      <c r="G12" s="29">
        <v>0.26211699999999999</v>
      </c>
      <c r="H12" s="29">
        <v>0</v>
      </c>
      <c r="I12" s="29">
        <v>0</v>
      </c>
      <c r="J12" s="29">
        <v>37.809449999999998</v>
      </c>
      <c r="K12" s="29">
        <v>0</v>
      </c>
      <c r="L12" s="29">
        <v>0</v>
      </c>
      <c r="M12" s="29">
        <v>2045.491233</v>
      </c>
      <c r="N12" s="29">
        <v>0</v>
      </c>
    </row>
    <row r="13" spans="1:38" s="29" customFormat="1" hidden="1" x14ac:dyDescent="0.25">
      <c r="B13" s="31">
        <v>40120.505486111113</v>
      </c>
      <c r="C13" s="30"/>
      <c r="D13" s="29">
        <f t="shared" si="0"/>
        <v>0</v>
      </c>
      <c r="E13" s="29">
        <v>0</v>
      </c>
      <c r="F13" s="29">
        <v>0.75210299999999997</v>
      </c>
      <c r="G13" s="29">
        <v>0.29622399999999999</v>
      </c>
      <c r="H13" s="29">
        <v>0</v>
      </c>
      <c r="I13" s="29">
        <v>0</v>
      </c>
      <c r="J13" s="29">
        <v>38.622472999999999</v>
      </c>
      <c r="K13" s="29">
        <v>0</v>
      </c>
      <c r="L13" s="29">
        <v>4.104355</v>
      </c>
      <c r="M13" s="29">
        <v>2529.1193069999999</v>
      </c>
      <c r="N13" s="29">
        <v>0</v>
      </c>
    </row>
    <row r="14" spans="1:38" s="29" customFormat="1" hidden="1" x14ac:dyDescent="0.25">
      <c r="B14" s="31">
        <v>40120.506261574075</v>
      </c>
      <c r="C14" s="30"/>
      <c r="D14" s="29">
        <f t="shared" si="0"/>
        <v>0</v>
      </c>
      <c r="E14" s="29">
        <v>0</v>
      </c>
      <c r="F14" s="29">
        <v>1.2783169999999999</v>
      </c>
      <c r="G14" s="29">
        <v>0.39998699999999998</v>
      </c>
      <c r="H14" s="29">
        <v>0</v>
      </c>
      <c r="I14" s="29">
        <v>0</v>
      </c>
      <c r="J14" s="29">
        <v>44.031578000000003</v>
      </c>
      <c r="K14" s="29">
        <v>0</v>
      </c>
      <c r="L14" s="29">
        <v>0</v>
      </c>
      <c r="M14" s="29">
        <v>2453.1600520000002</v>
      </c>
      <c r="N14" s="29">
        <v>0</v>
      </c>
    </row>
    <row r="15" spans="1:38" s="29" customFormat="1" hidden="1" x14ac:dyDescent="0.25">
      <c r="B15" s="31">
        <v>40120.507013888891</v>
      </c>
      <c r="C15" s="30"/>
      <c r="D15" s="29">
        <f t="shared" si="0"/>
        <v>0</v>
      </c>
      <c r="E15" s="29">
        <v>0</v>
      </c>
      <c r="F15" s="29">
        <v>5.1458999999999998E-2</v>
      </c>
      <c r="G15" s="29">
        <v>0.393231</v>
      </c>
      <c r="H15" s="29">
        <v>0</v>
      </c>
      <c r="I15" s="29">
        <v>0</v>
      </c>
      <c r="J15" s="29">
        <v>47.587995999999997</v>
      </c>
      <c r="K15" s="29">
        <v>0</v>
      </c>
      <c r="L15" s="29">
        <v>0</v>
      </c>
      <c r="M15" s="29">
        <v>2699.6923360000001</v>
      </c>
      <c r="N15" s="29">
        <v>0</v>
      </c>
    </row>
    <row r="16" spans="1:38" s="29" customFormat="1" hidden="1" x14ac:dyDescent="0.25">
      <c r="B16" s="31">
        <v>40120.5077662037</v>
      </c>
      <c r="C16" s="30"/>
      <c r="D16" s="29">
        <f t="shared" si="0"/>
        <v>0</v>
      </c>
      <c r="E16" s="29">
        <v>0</v>
      </c>
      <c r="F16" s="29">
        <v>0.76334800000000003</v>
      </c>
      <c r="G16" s="29">
        <v>0.47349400000000003</v>
      </c>
      <c r="H16" s="29">
        <v>0</v>
      </c>
      <c r="I16" s="29">
        <v>0</v>
      </c>
      <c r="J16" s="29">
        <v>43.175755000000002</v>
      </c>
      <c r="K16" s="29">
        <v>0</v>
      </c>
      <c r="L16" s="29">
        <v>0</v>
      </c>
      <c r="M16" s="29">
        <v>2335.8083339999998</v>
      </c>
      <c r="N16" s="29">
        <v>0</v>
      </c>
    </row>
    <row r="17" spans="2:14" s="29" customFormat="1" hidden="1" x14ac:dyDescent="0.25">
      <c r="B17" s="31">
        <v>40120.508530092593</v>
      </c>
      <c r="C17" s="30"/>
      <c r="D17" s="29">
        <f t="shared" si="0"/>
        <v>0</v>
      </c>
      <c r="E17" s="29">
        <v>0</v>
      </c>
      <c r="F17" s="29">
        <v>0.91248899999999999</v>
      </c>
      <c r="G17" s="29">
        <v>0.50228499999999998</v>
      </c>
      <c r="H17" s="29">
        <v>0</v>
      </c>
      <c r="I17" s="29">
        <v>0</v>
      </c>
      <c r="J17" s="29">
        <v>37.077896000000003</v>
      </c>
      <c r="K17" s="29">
        <v>0</v>
      </c>
      <c r="L17" s="29">
        <v>0</v>
      </c>
      <c r="M17" s="29">
        <v>2005.9141589999999</v>
      </c>
      <c r="N17" s="29">
        <v>0</v>
      </c>
    </row>
    <row r="18" spans="2:14" s="29" customFormat="1" hidden="1" x14ac:dyDescent="0.25">
      <c r="B18" s="31">
        <v>40120.509282407409</v>
      </c>
      <c r="C18" s="30" t="s">
        <v>173</v>
      </c>
      <c r="D18" s="29">
        <f t="shared" si="0"/>
        <v>0.51430263725195247</v>
      </c>
      <c r="E18" s="29">
        <v>81.495717999999997</v>
      </c>
      <c r="F18" s="29">
        <v>1.0159849999999999</v>
      </c>
      <c r="G18" s="29">
        <v>0.76104300000000003</v>
      </c>
      <c r="H18" s="29">
        <v>0</v>
      </c>
      <c r="I18" s="29">
        <v>0</v>
      </c>
      <c r="J18" s="29">
        <v>50.765523000000002</v>
      </c>
      <c r="K18" s="29">
        <v>0</v>
      </c>
      <c r="L18" s="29">
        <v>5.4380009999999999</v>
      </c>
      <c r="M18" s="29">
        <v>6972.1819649999998</v>
      </c>
      <c r="N18" s="29">
        <v>3585.8115720000001</v>
      </c>
    </row>
    <row r="19" spans="2:14" s="29" customFormat="1" hidden="1" x14ac:dyDescent="0.25">
      <c r="B19" s="31">
        <v>40120.510034722225</v>
      </c>
      <c r="C19" s="30"/>
      <c r="D19" s="29">
        <f t="shared" si="0"/>
        <v>0</v>
      </c>
      <c r="E19" s="29">
        <v>0</v>
      </c>
      <c r="F19" s="29">
        <v>0.59706899999999996</v>
      </c>
      <c r="G19" s="29">
        <v>0.36203200000000002</v>
      </c>
      <c r="H19" s="29">
        <v>0</v>
      </c>
      <c r="I19" s="29">
        <v>0</v>
      </c>
      <c r="J19" s="29">
        <v>37.228774000000001</v>
      </c>
      <c r="K19" s="29">
        <v>0</v>
      </c>
      <c r="L19" s="29">
        <v>0</v>
      </c>
      <c r="M19" s="29">
        <v>2014.076685</v>
      </c>
      <c r="N19" s="29">
        <v>0</v>
      </c>
    </row>
    <row r="20" spans="2:14" s="29" customFormat="1" hidden="1" x14ac:dyDescent="0.25">
      <c r="B20" s="31">
        <v>40120.510798611111</v>
      </c>
      <c r="C20" s="30"/>
      <c r="D20" s="29">
        <f t="shared" si="0"/>
        <v>0</v>
      </c>
      <c r="E20" s="29">
        <v>0</v>
      </c>
      <c r="F20" s="29">
        <v>0.94636900000000002</v>
      </c>
      <c r="G20" s="29">
        <v>0.65684100000000001</v>
      </c>
      <c r="H20" s="29">
        <v>0</v>
      </c>
      <c r="I20" s="29">
        <v>0</v>
      </c>
      <c r="J20" s="29">
        <v>48.178001999999999</v>
      </c>
      <c r="K20" s="29">
        <v>0</v>
      </c>
      <c r="L20" s="29">
        <v>2.8269310000000001</v>
      </c>
      <c r="M20" s="29">
        <v>2889.1230169999999</v>
      </c>
      <c r="N20" s="29">
        <v>0</v>
      </c>
    </row>
    <row r="21" spans="2:14" s="29" customFormat="1" hidden="1" x14ac:dyDescent="0.25">
      <c r="B21" s="31">
        <v>40120.511550925927</v>
      </c>
      <c r="C21" s="30" t="s">
        <v>173</v>
      </c>
      <c r="D21" s="29">
        <f t="shared" si="0"/>
        <v>0.59414240174082145</v>
      </c>
      <c r="E21" s="29">
        <v>107.994749</v>
      </c>
      <c r="F21" s="29">
        <v>1.6945440000000001</v>
      </c>
      <c r="G21" s="29">
        <v>0.59961699999999996</v>
      </c>
      <c r="H21" s="29">
        <v>0</v>
      </c>
      <c r="I21" s="29">
        <v>0</v>
      </c>
      <c r="J21" s="29">
        <v>59.326417999999997</v>
      </c>
      <c r="K21" s="29">
        <v>0</v>
      </c>
      <c r="L21" s="29">
        <v>0</v>
      </c>
      <c r="M21" s="29">
        <v>7997.6937180000004</v>
      </c>
      <c r="N21" s="29">
        <v>4751.7689540000001</v>
      </c>
    </row>
    <row r="22" spans="2:14" s="29" customFormat="1" hidden="1" x14ac:dyDescent="0.25">
      <c r="B22" s="31">
        <v>40120.512314814812</v>
      </c>
      <c r="C22" s="30"/>
      <c r="D22" s="29">
        <f t="shared" si="0"/>
        <v>0</v>
      </c>
      <c r="E22" s="29">
        <v>0</v>
      </c>
      <c r="F22" s="29">
        <v>3.2248009999999998</v>
      </c>
      <c r="G22" s="29">
        <v>0.74364300000000005</v>
      </c>
      <c r="H22" s="29">
        <v>0</v>
      </c>
      <c r="I22" s="29">
        <v>0</v>
      </c>
      <c r="J22" s="29">
        <v>49.634698</v>
      </c>
      <c r="K22" s="29">
        <v>0</v>
      </c>
      <c r="L22" s="29">
        <v>0</v>
      </c>
      <c r="M22" s="29">
        <v>2723.345601</v>
      </c>
      <c r="N22" s="29">
        <v>0</v>
      </c>
    </row>
    <row r="23" spans="2:14" s="29" customFormat="1" hidden="1" x14ac:dyDescent="0.25">
      <c r="B23" s="31">
        <v>40120.513078703705</v>
      </c>
      <c r="C23" s="30"/>
      <c r="D23" s="29">
        <f t="shared" si="0"/>
        <v>0</v>
      </c>
      <c r="E23" s="29">
        <v>0</v>
      </c>
      <c r="F23" s="29">
        <v>3.4238520000000001</v>
      </c>
      <c r="G23" s="29">
        <v>0.65878499999999995</v>
      </c>
      <c r="H23" s="29">
        <v>0</v>
      </c>
      <c r="I23" s="29">
        <v>0</v>
      </c>
      <c r="J23" s="29">
        <v>50.693399999999997</v>
      </c>
      <c r="K23" s="29">
        <v>0</v>
      </c>
      <c r="L23" s="29">
        <v>0</v>
      </c>
      <c r="M23" s="29">
        <v>2863.028785</v>
      </c>
      <c r="N23" s="29">
        <v>0</v>
      </c>
    </row>
    <row r="24" spans="2:14" s="29" customFormat="1" hidden="1" x14ac:dyDescent="0.25">
      <c r="B24" s="31">
        <v>40120.513831018521</v>
      </c>
      <c r="C24" s="30"/>
      <c r="D24" s="29">
        <f t="shared" si="0"/>
        <v>0</v>
      </c>
      <c r="E24" s="29">
        <v>0</v>
      </c>
      <c r="F24" s="29">
        <v>1.2542690000000001</v>
      </c>
      <c r="G24" s="29">
        <v>0.45825399999999999</v>
      </c>
      <c r="H24" s="29">
        <v>0</v>
      </c>
      <c r="I24" s="29">
        <v>0</v>
      </c>
      <c r="J24" s="29">
        <v>41.812105000000003</v>
      </c>
      <c r="K24" s="29">
        <v>0</v>
      </c>
      <c r="L24" s="29">
        <v>0</v>
      </c>
      <c r="M24" s="29">
        <v>2262.0348979999999</v>
      </c>
      <c r="N24" s="29">
        <v>0</v>
      </c>
    </row>
    <row r="25" spans="2:14" s="33" customFormat="1" ht="15" hidden="1" customHeight="1" x14ac:dyDescent="0.25">
      <c r="B25" s="35">
        <v>40120.518379629626</v>
      </c>
      <c r="C25" s="34" t="s">
        <v>174</v>
      </c>
      <c r="D25" s="33">
        <f t="shared" si="0"/>
        <v>0.93181133201071475</v>
      </c>
      <c r="E25" s="33">
        <v>491.604511</v>
      </c>
      <c r="F25" s="33">
        <v>11.974429000000001</v>
      </c>
      <c r="G25" s="33">
        <v>1.096106</v>
      </c>
      <c r="H25" s="33">
        <v>0</v>
      </c>
      <c r="I25" s="33">
        <v>1.52434</v>
      </c>
      <c r="J25" s="33">
        <v>21.336058999999999</v>
      </c>
      <c r="K25" s="33">
        <v>0</v>
      </c>
      <c r="L25" s="33">
        <v>3.4507479999999999</v>
      </c>
      <c r="M25" s="33">
        <v>23213.495858999999</v>
      </c>
      <c r="N25" s="33">
        <v>21630.598496999999</v>
      </c>
    </row>
    <row r="26" spans="2:14" s="33" customFormat="1" hidden="1" x14ac:dyDescent="0.25">
      <c r="B26" s="35">
        <v>40120.519131944442</v>
      </c>
      <c r="C26" s="34" t="s">
        <v>174</v>
      </c>
      <c r="D26" s="33">
        <f t="shared" si="0"/>
        <v>0.94543555841049121</v>
      </c>
      <c r="E26" s="33">
        <v>2020.7866939999999</v>
      </c>
      <c r="F26" s="33">
        <v>120.093638</v>
      </c>
      <c r="G26" s="33">
        <v>5.6328829999999996</v>
      </c>
      <c r="H26" s="33">
        <v>0</v>
      </c>
      <c r="I26" s="33">
        <v>7.5357609999999999</v>
      </c>
      <c r="J26" s="33">
        <v>88.908163999999999</v>
      </c>
      <c r="K26" s="33">
        <v>0</v>
      </c>
      <c r="L26" s="33">
        <v>0</v>
      </c>
      <c r="M26" s="33">
        <v>94046.192492999995</v>
      </c>
      <c r="N26" s="33">
        <v>88914.614516000001</v>
      </c>
    </row>
    <row r="27" spans="2:14" s="33" customFormat="1" hidden="1" x14ac:dyDescent="0.25">
      <c r="B27" s="35">
        <v>40120.519884259258</v>
      </c>
      <c r="C27" s="34" t="s">
        <v>174</v>
      </c>
      <c r="D27" s="33">
        <f t="shared" si="0"/>
        <v>0.8872526195880156</v>
      </c>
      <c r="E27" s="33">
        <v>1002.161889</v>
      </c>
      <c r="F27" s="33">
        <v>41.254662000000003</v>
      </c>
      <c r="G27" s="33">
        <v>3.9586860000000001</v>
      </c>
      <c r="H27" s="33">
        <v>0</v>
      </c>
      <c r="I27" s="33">
        <v>4.4216309999999996</v>
      </c>
      <c r="J27" s="33">
        <v>98.139557999999994</v>
      </c>
      <c r="K27" s="33">
        <v>0</v>
      </c>
      <c r="L27" s="33">
        <v>0</v>
      </c>
      <c r="M27" s="33">
        <v>49698.498666</v>
      </c>
      <c r="N27" s="33">
        <v>44095.123131</v>
      </c>
    </row>
    <row r="28" spans="2:14" s="33" customFormat="1" hidden="1" x14ac:dyDescent="0.25">
      <c r="B28" s="35">
        <v>40120.520648148151</v>
      </c>
      <c r="C28" s="34" t="s">
        <v>174</v>
      </c>
      <c r="D28" s="33">
        <f t="shared" si="0"/>
        <v>0.87865661991469279</v>
      </c>
      <c r="E28" s="33">
        <v>700.130225</v>
      </c>
      <c r="F28" s="33">
        <v>15.347772000000001</v>
      </c>
      <c r="G28" s="33">
        <v>3.1266970000000001</v>
      </c>
      <c r="H28" s="33">
        <v>0</v>
      </c>
      <c r="I28" s="33">
        <v>2.7695829999999999</v>
      </c>
      <c r="J28" s="33">
        <v>77.204335999999998</v>
      </c>
      <c r="K28" s="33">
        <v>0</v>
      </c>
      <c r="L28" s="33">
        <v>0</v>
      </c>
      <c r="M28" s="33">
        <v>35060.032760000002</v>
      </c>
      <c r="N28" s="33">
        <v>30805.729878999999</v>
      </c>
    </row>
    <row r="29" spans="2:14" s="33" customFormat="1" hidden="1" x14ac:dyDescent="0.25">
      <c r="B29" s="35">
        <v>40120.52140046296</v>
      </c>
      <c r="C29" s="34" t="s">
        <v>174</v>
      </c>
      <c r="D29" s="33">
        <f t="shared" si="0"/>
        <v>0.87461323726102902</v>
      </c>
      <c r="E29" s="33">
        <v>709.24589900000001</v>
      </c>
      <c r="F29" s="33">
        <v>20.044419000000001</v>
      </c>
      <c r="G29" s="33">
        <v>2.7437399999999998</v>
      </c>
      <c r="H29" s="33">
        <v>0</v>
      </c>
      <c r="I29" s="33">
        <v>2.5009160000000001</v>
      </c>
      <c r="J29" s="33">
        <v>80.082733000000005</v>
      </c>
      <c r="K29" s="33">
        <v>0</v>
      </c>
      <c r="L29" s="33">
        <v>0</v>
      </c>
      <c r="M29" s="33">
        <v>35680.708053000002</v>
      </c>
      <c r="N29" s="33">
        <v>31206.819577999999</v>
      </c>
    </row>
    <row r="30" spans="2:14" s="33" customFormat="1" hidden="1" x14ac:dyDescent="0.25">
      <c r="B30" s="35">
        <v>40120.522164351853</v>
      </c>
      <c r="C30" s="34" t="s">
        <v>174</v>
      </c>
      <c r="D30" s="33">
        <f t="shared" si="0"/>
        <v>0.92396204737906362</v>
      </c>
      <c r="E30" s="33">
        <v>942.65262700000005</v>
      </c>
      <c r="F30" s="33">
        <v>14.554169</v>
      </c>
      <c r="G30" s="33">
        <v>2.308548</v>
      </c>
      <c r="H30" s="33">
        <v>0</v>
      </c>
      <c r="I30" s="33">
        <v>2.9150469999999999</v>
      </c>
      <c r="J30" s="33">
        <v>54.039720000000003</v>
      </c>
      <c r="K30" s="33">
        <v>0</v>
      </c>
      <c r="L30" s="33">
        <v>4.0817839999999999</v>
      </c>
      <c r="M30" s="33">
        <v>44890.064137000001</v>
      </c>
      <c r="N30" s="33">
        <v>41476.715566999999</v>
      </c>
    </row>
    <row r="31" spans="2:14" s="33" customFormat="1" hidden="1" x14ac:dyDescent="0.25">
      <c r="B31" s="35">
        <v>40120.522939814815</v>
      </c>
      <c r="C31" s="34" t="s">
        <v>174</v>
      </c>
      <c r="D31" s="33">
        <f t="shared" si="0"/>
        <v>0.9905753076791759</v>
      </c>
      <c r="E31" s="33">
        <v>1335.691192</v>
      </c>
      <c r="F31" s="33">
        <v>6.4497650000000002</v>
      </c>
      <c r="G31" s="33">
        <v>0.89588400000000001</v>
      </c>
      <c r="H31" s="33">
        <v>0</v>
      </c>
      <c r="I31" s="33">
        <v>0.38882899999999998</v>
      </c>
      <c r="J31" s="33">
        <v>10.134487</v>
      </c>
      <c r="K31" s="33">
        <v>0</v>
      </c>
      <c r="L31" s="33">
        <v>0</v>
      </c>
      <c r="M31" s="33">
        <v>59329.575434999999</v>
      </c>
      <c r="N31" s="33">
        <v>58770.412441</v>
      </c>
    </row>
    <row r="32" spans="2:14" s="33" customFormat="1" hidden="1" x14ac:dyDescent="0.25">
      <c r="B32" s="35">
        <v>40120.523715277777</v>
      </c>
      <c r="C32" s="34" t="s">
        <v>174</v>
      </c>
      <c r="D32" s="33">
        <f t="shared" si="0"/>
        <v>0.9920859893310876</v>
      </c>
      <c r="E32" s="33">
        <v>2844.409009</v>
      </c>
      <c r="F32" s="33">
        <v>13.984063000000001</v>
      </c>
      <c r="G32" s="33">
        <v>0.802763</v>
      </c>
      <c r="H32" s="33">
        <v>0</v>
      </c>
      <c r="I32" s="33">
        <v>0.19384100000000001</v>
      </c>
      <c r="J32" s="33">
        <v>11.969328000000001</v>
      </c>
      <c r="K32" s="33">
        <v>0</v>
      </c>
      <c r="L32" s="33">
        <v>3.4540299999999999</v>
      </c>
      <c r="M32" s="33">
        <v>126152.36758799999</v>
      </c>
      <c r="N32" s="33">
        <v>125153.996405</v>
      </c>
    </row>
    <row r="33" spans="2:14" s="33" customFormat="1" hidden="1" x14ac:dyDescent="0.25">
      <c r="B33" s="35">
        <v>40120.524467592593</v>
      </c>
      <c r="C33" s="34" t="s">
        <v>174</v>
      </c>
      <c r="D33" s="33">
        <f t="shared" si="0"/>
        <v>0.97827495396340947</v>
      </c>
      <c r="E33" s="33">
        <v>1326.5665220000001</v>
      </c>
      <c r="F33" s="33">
        <v>7.8286699999999998</v>
      </c>
      <c r="G33" s="33">
        <v>1.1407149999999999</v>
      </c>
      <c r="H33" s="33">
        <v>0</v>
      </c>
      <c r="I33" s="33">
        <v>1.247209</v>
      </c>
      <c r="J33" s="33">
        <v>22.119363</v>
      </c>
      <c r="K33" s="33">
        <v>0</v>
      </c>
      <c r="L33" s="33">
        <v>0</v>
      </c>
      <c r="M33" s="33">
        <v>59665.155223000002</v>
      </c>
      <c r="N33" s="33">
        <v>58368.926979000003</v>
      </c>
    </row>
    <row r="34" spans="2:14" s="33" customFormat="1" hidden="1" x14ac:dyDescent="0.25">
      <c r="B34" s="35">
        <v>40120.525219907409</v>
      </c>
      <c r="C34" s="34" t="s">
        <v>174</v>
      </c>
      <c r="D34" s="33">
        <f t="shared" si="0"/>
        <v>0.91420638800466436</v>
      </c>
      <c r="E34" s="33">
        <v>1041.692022</v>
      </c>
      <c r="F34" s="33">
        <v>18.704277999999999</v>
      </c>
      <c r="G34" s="33">
        <v>3.214521</v>
      </c>
      <c r="H34" s="33">
        <v>0</v>
      </c>
      <c r="I34" s="33">
        <v>3.8286899999999999</v>
      </c>
      <c r="J34" s="33">
        <v>76.223905000000002</v>
      </c>
      <c r="K34" s="33">
        <v>0</v>
      </c>
      <c r="L34" s="33">
        <v>0</v>
      </c>
      <c r="M34" s="33">
        <v>50135.778514999998</v>
      </c>
      <c r="N34" s="33">
        <v>45834.448986000003</v>
      </c>
    </row>
    <row r="35" spans="2:14" s="33" customFormat="1" hidden="1" x14ac:dyDescent="0.25">
      <c r="B35" s="35">
        <v>40120.525983796295</v>
      </c>
      <c r="C35" s="34" t="s">
        <v>174</v>
      </c>
      <c r="D35" s="33">
        <f t="shared" si="0"/>
        <v>0.57725556264454159</v>
      </c>
      <c r="E35" s="33">
        <v>77.793949999999995</v>
      </c>
      <c r="F35" s="33">
        <v>3.8440310000000002</v>
      </c>
      <c r="G35" s="33">
        <v>1.0660559999999999</v>
      </c>
      <c r="H35" s="33">
        <v>0</v>
      </c>
      <c r="I35" s="33">
        <v>0.150946</v>
      </c>
      <c r="J35" s="33">
        <v>40.532496999999999</v>
      </c>
      <c r="K35" s="33">
        <v>0</v>
      </c>
      <c r="L35" s="33">
        <v>0</v>
      </c>
      <c r="M35" s="33">
        <v>5929.6679400000003</v>
      </c>
      <c r="N35" s="33">
        <v>3422.9338029999999</v>
      </c>
    </row>
    <row r="36" spans="2:14" s="33" customFormat="1" hidden="1" x14ac:dyDescent="0.25">
      <c r="B36" s="35">
        <v>40120.526736111111</v>
      </c>
      <c r="D36" s="33">
        <f t="shared" si="0"/>
        <v>0</v>
      </c>
      <c r="E36" s="33">
        <v>0</v>
      </c>
      <c r="F36" s="33">
        <v>2.9690940000000001</v>
      </c>
      <c r="G36" s="33">
        <v>1.0423389999999999</v>
      </c>
      <c r="H36" s="33">
        <v>0</v>
      </c>
      <c r="I36" s="33">
        <v>0</v>
      </c>
      <c r="J36" s="33">
        <v>35.946157999999997</v>
      </c>
      <c r="K36" s="33">
        <v>0</v>
      </c>
      <c r="L36" s="33">
        <v>0</v>
      </c>
      <c r="M36" s="33">
        <v>1944.6871490000001</v>
      </c>
      <c r="N36" s="33">
        <v>0</v>
      </c>
    </row>
    <row r="37" spans="2:14" s="33" customFormat="1" hidden="1" x14ac:dyDescent="0.25">
      <c r="B37" s="35">
        <v>40120.527511574073</v>
      </c>
      <c r="D37" s="33">
        <f t="shared" ref="D37:D53" si="1">N37/M37</f>
        <v>0</v>
      </c>
      <c r="E37" s="33">
        <v>0</v>
      </c>
      <c r="F37" s="33">
        <v>3.9154</v>
      </c>
      <c r="G37" s="33">
        <v>0.81183399999999994</v>
      </c>
      <c r="H37" s="33">
        <v>0</v>
      </c>
      <c r="I37" s="33">
        <v>0</v>
      </c>
      <c r="J37" s="33">
        <v>40.667427000000004</v>
      </c>
      <c r="K37" s="33">
        <v>0</v>
      </c>
      <c r="L37" s="33">
        <v>0</v>
      </c>
      <c r="M37" s="33">
        <v>2305.689331</v>
      </c>
      <c r="N37" s="33">
        <v>0</v>
      </c>
    </row>
    <row r="38" spans="2:14" s="36" customFormat="1" ht="15" hidden="1" customHeight="1" x14ac:dyDescent="0.25">
      <c r="B38" s="37">
        <v>40120.548101851855</v>
      </c>
      <c r="C38" s="36">
        <v>1</v>
      </c>
      <c r="D38" s="36">
        <f t="shared" si="1"/>
        <v>0.93535273693741017</v>
      </c>
      <c r="E38" s="36">
        <v>1486.680762</v>
      </c>
      <c r="F38" s="36">
        <v>60.742375000000003</v>
      </c>
      <c r="G38" s="36">
        <v>4.5923910000000001</v>
      </c>
      <c r="H38" s="36">
        <v>0</v>
      </c>
      <c r="I38" s="36">
        <v>6.3756259999999996</v>
      </c>
      <c r="J38" s="36">
        <v>78.623745999999997</v>
      </c>
      <c r="K38" s="36">
        <v>0</v>
      </c>
      <c r="L38" s="36">
        <v>0.89048300000000002</v>
      </c>
      <c r="M38" s="36">
        <v>69935.064020000005</v>
      </c>
      <c r="N38" s="36">
        <v>65413.953539000002</v>
      </c>
    </row>
    <row r="39" spans="2:14" s="36" customFormat="1" hidden="1" x14ac:dyDescent="0.25">
      <c r="B39" s="37">
        <v>40120.548877314817</v>
      </c>
      <c r="C39" s="36">
        <v>1</v>
      </c>
      <c r="D39" s="36">
        <f t="shared" si="1"/>
        <v>0.92268177177175026</v>
      </c>
      <c r="E39" s="36">
        <v>1486.998599</v>
      </c>
      <c r="F39" s="36">
        <v>57.636391000000003</v>
      </c>
      <c r="G39" s="36">
        <v>6.4072009999999997</v>
      </c>
      <c r="H39" s="36">
        <v>0</v>
      </c>
      <c r="I39" s="36">
        <v>9.1663010000000007</v>
      </c>
      <c r="J39" s="36">
        <v>96.178077999999999</v>
      </c>
      <c r="K39" s="36">
        <v>0</v>
      </c>
      <c r="L39" s="36">
        <v>0</v>
      </c>
      <c r="M39" s="36">
        <v>70910.622031000006</v>
      </c>
      <c r="N39" s="36">
        <v>65427.938372999997</v>
      </c>
    </row>
    <row r="40" spans="2:14" s="36" customFormat="1" hidden="1" x14ac:dyDescent="0.25">
      <c r="B40" s="37">
        <v>40120.549629629626</v>
      </c>
      <c r="C40" s="36">
        <v>1</v>
      </c>
      <c r="D40" s="36">
        <f t="shared" si="1"/>
        <v>0.93782158240681024</v>
      </c>
      <c r="E40" s="36">
        <v>2070.2251289999999</v>
      </c>
      <c r="F40" s="36">
        <v>113.13861199999999</v>
      </c>
      <c r="G40" s="36">
        <v>6.9053560000000003</v>
      </c>
      <c r="H40" s="36">
        <v>0</v>
      </c>
      <c r="I40" s="36">
        <v>10.355420000000001</v>
      </c>
      <c r="J40" s="36">
        <v>103.537561</v>
      </c>
      <c r="K40" s="36">
        <v>0</v>
      </c>
      <c r="L40" s="36">
        <v>0</v>
      </c>
      <c r="M40" s="36">
        <v>97129.248680999997</v>
      </c>
      <c r="N40" s="36">
        <v>91089.905696000002</v>
      </c>
    </row>
    <row r="41" spans="2:14" s="36" customFormat="1" hidden="1" x14ac:dyDescent="0.25">
      <c r="B41" s="37">
        <v>40120.550381944442</v>
      </c>
      <c r="C41" s="36">
        <v>1</v>
      </c>
      <c r="D41" s="36">
        <f t="shared" si="1"/>
        <v>0.93507625411515394</v>
      </c>
      <c r="E41" s="36">
        <v>2004.700836</v>
      </c>
      <c r="F41" s="36">
        <v>86.032221000000007</v>
      </c>
      <c r="G41" s="36">
        <v>8.1879109999999997</v>
      </c>
      <c r="H41" s="36">
        <v>0</v>
      </c>
      <c r="I41" s="36">
        <v>12.493444999999999</v>
      </c>
      <c r="J41" s="36">
        <v>106.737827</v>
      </c>
      <c r="K41" s="36">
        <v>0</v>
      </c>
      <c r="L41" s="36">
        <v>0</v>
      </c>
      <c r="M41" s="36">
        <v>94331.169674999997</v>
      </c>
      <c r="N41" s="36">
        <v>88206.836786</v>
      </c>
    </row>
    <row r="42" spans="2:14" s="36" customFormat="1" hidden="1" x14ac:dyDescent="0.25">
      <c r="B42" s="37">
        <v>40120.551145833335</v>
      </c>
      <c r="C42" s="36">
        <v>1</v>
      </c>
      <c r="D42" s="36">
        <f t="shared" si="1"/>
        <v>0.95757574139279766</v>
      </c>
      <c r="E42" s="36">
        <v>2157.4661030000002</v>
      </c>
      <c r="F42" s="36">
        <v>78.616366999999997</v>
      </c>
      <c r="G42" s="36">
        <v>4.6932099999999997</v>
      </c>
      <c r="H42" s="36">
        <v>0</v>
      </c>
      <c r="I42" s="36">
        <v>6.7458410000000004</v>
      </c>
      <c r="J42" s="36">
        <v>70.929817</v>
      </c>
      <c r="K42" s="36">
        <v>0</v>
      </c>
      <c r="L42" s="36">
        <v>0</v>
      </c>
      <c r="M42" s="36">
        <v>99134.203638999999</v>
      </c>
      <c r="N42" s="36">
        <v>94928.508547000005</v>
      </c>
    </row>
    <row r="43" spans="2:14" s="36" customFormat="1" hidden="1" x14ac:dyDescent="0.25">
      <c r="B43" s="37">
        <v>40120.55190972222</v>
      </c>
      <c r="C43" s="36">
        <v>1</v>
      </c>
      <c r="D43" s="36">
        <f t="shared" si="1"/>
        <v>0.95392264680713457</v>
      </c>
      <c r="E43" s="36">
        <v>1219.576732</v>
      </c>
      <c r="F43" s="36">
        <v>25.772713</v>
      </c>
      <c r="G43" s="36">
        <v>3.144733</v>
      </c>
      <c r="H43" s="36">
        <v>0</v>
      </c>
      <c r="I43" s="36">
        <v>4.4940189999999998</v>
      </c>
      <c r="J43" s="36">
        <v>45.585479999999997</v>
      </c>
      <c r="K43" s="36">
        <v>0</v>
      </c>
      <c r="L43" s="36">
        <v>0</v>
      </c>
      <c r="M43" s="36">
        <v>56253.383199999997</v>
      </c>
      <c r="N43" s="36">
        <v>53661.376193999997</v>
      </c>
    </row>
    <row r="44" spans="2:14" s="36" customFormat="1" hidden="1" x14ac:dyDescent="0.25">
      <c r="B44" s="37">
        <v>40120.552673611113</v>
      </c>
      <c r="C44" s="36">
        <v>1</v>
      </c>
      <c r="D44" s="36">
        <f t="shared" si="1"/>
        <v>0.95481302205942375</v>
      </c>
      <c r="E44" s="36">
        <v>633.22666800000002</v>
      </c>
      <c r="F44" s="36">
        <v>3.1293829999999998</v>
      </c>
      <c r="G44" s="36">
        <v>1.324929</v>
      </c>
      <c r="H44" s="36">
        <v>0</v>
      </c>
      <c r="I44" s="36">
        <v>1.2341880000000001</v>
      </c>
      <c r="J44" s="36">
        <v>19.485734999999998</v>
      </c>
      <c r="K44" s="36">
        <v>0</v>
      </c>
      <c r="L44" s="36">
        <v>2.2984559999999998</v>
      </c>
      <c r="M44" s="36">
        <v>29180.554445000002</v>
      </c>
      <c r="N44" s="36">
        <v>27861.973375000001</v>
      </c>
    </row>
    <row r="45" spans="2:14" s="36" customFormat="1" hidden="1" x14ac:dyDescent="0.25">
      <c r="B45" s="37">
        <v>40120.553437499999</v>
      </c>
      <c r="C45" s="36">
        <v>1</v>
      </c>
      <c r="D45" s="36">
        <f t="shared" si="1"/>
        <v>0.97886783852206793</v>
      </c>
      <c r="E45" s="36">
        <v>1157.99629</v>
      </c>
      <c r="F45" s="36">
        <v>10.721003</v>
      </c>
      <c r="G45" s="36">
        <v>1.4800960000000001</v>
      </c>
      <c r="H45" s="36">
        <v>0</v>
      </c>
      <c r="I45" s="36">
        <v>1.411683</v>
      </c>
      <c r="J45" s="36">
        <v>18.373667000000001</v>
      </c>
      <c r="K45" s="36">
        <v>0</v>
      </c>
      <c r="L45" s="36">
        <v>0.31639299999999998</v>
      </c>
      <c r="M45" s="36">
        <v>52051.803889000003</v>
      </c>
      <c r="N45" s="36">
        <v>50951.836764</v>
      </c>
    </row>
    <row r="46" spans="2:14" s="36" customFormat="1" hidden="1" x14ac:dyDescent="0.25">
      <c r="B46" s="37">
        <v>40120.554189814815</v>
      </c>
      <c r="C46" s="36">
        <v>1</v>
      </c>
      <c r="D46" s="36">
        <f t="shared" si="1"/>
        <v>0.97634469767563925</v>
      </c>
      <c r="E46" s="36">
        <v>1825.4697960000001</v>
      </c>
      <c r="F46" s="36">
        <v>48.019505000000002</v>
      </c>
      <c r="G46" s="36">
        <v>1.9170240000000001</v>
      </c>
      <c r="H46" s="36">
        <v>0</v>
      </c>
      <c r="I46" s="36">
        <v>1.9154139999999999</v>
      </c>
      <c r="J46" s="36">
        <v>25.565477000000001</v>
      </c>
      <c r="K46" s="36">
        <v>0</v>
      </c>
      <c r="L46" s="36">
        <v>5.0932009999999996</v>
      </c>
      <c r="M46" s="36">
        <v>82266.715060999995</v>
      </c>
      <c r="N46" s="36">
        <v>80320.671044999996</v>
      </c>
    </row>
    <row r="47" spans="2:14" s="36" customFormat="1" hidden="1" x14ac:dyDescent="0.25">
      <c r="B47" s="37">
        <v>40120.5549537037</v>
      </c>
      <c r="C47" s="36">
        <v>1</v>
      </c>
      <c r="D47" s="36">
        <f t="shared" si="1"/>
        <v>0.9774225005265289</v>
      </c>
      <c r="E47" s="36">
        <v>1745.8554360000001</v>
      </c>
      <c r="F47" s="36">
        <v>38.630946999999999</v>
      </c>
      <c r="G47" s="36">
        <v>1.79887</v>
      </c>
      <c r="H47" s="36">
        <v>3.4435E-2</v>
      </c>
      <c r="I47" s="36">
        <v>2.0395539999999999</v>
      </c>
      <c r="J47" s="36">
        <v>19.785231</v>
      </c>
      <c r="K47" s="36">
        <v>0</v>
      </c>
      <c r="L47" s="36">
        <v>6.3593890000000002</v>
      </c>
      <c r="M47" s="36">
        <v>78592.051173999993</v>
      </c>
      <c r="N47" s="36">
        <v>76817.639179999998</v>
      </c>
    </row>
    <row r="48" spans="2:14" s="36" customFormat="1" hidden="1" x14ac:dyDescent="0.25">
      <c r="B48" s="37">
        <v>40120.555717592593</v>
      </c>
      <c r="C48" s="36">
        <v>1</v>
      </c>
      <c r="D48" s="36">
        <f t="shared" si="1"/>
        <v>0.97500720061786628</v>
      </c>
      <c r="E48" s="36">
        <v>1686.486007</v>
      </c>
      <c r="F48" s="36">
        <v>53.320079999999997</v>
      </c>
      <c r="G48" s="36">
        <v>2.1531859999999998</v>
      </c>
      <c r="H48" s="36">
        <v>0</v>
      </c>
      <c r="I48" s="36">
        <v>2.5909960000000001</v>
      </c>
      <c r="J48" s="36">
        <v>25.373957000000001</v>
      </c>
      <c r="K48" s="36">
        <v>0</v>
      </c>
      <c r="L48" s="36">
        <v>4.5686109999999998</v>
      </c>
      <c r="M48" s="36">
        <v>76107.524407999997</v>
      </c>
      <c r="N48" s="36">
        <v>74205.384319000004</v>
      </c>
    </row>
    <row r="49" spans="2:14" s="36" customFormat="1" hidden="1" x14ac:dyDescent="0.25">
      <c r="B49" s="37">
        <v>40120.556481481479</v>
      </c>
      <c r="C49" s="36">
        <v>1</v>
      </c>
      <c r="D49" s="36">
        <f t="shared" si="1"/>
        <v>0.97759441882174969</v>
      </c>
      <c r="E49" s="36">
        <v>1218.259603</v>
      </c>
      <c r="F49" s="36">
        <v>23.857953999999999</v>
      </c>
      <c r="G49" s="36">
        <v>1.5427439999999999</v>
      </c>
      <c r="H49" s="36">
        <v>0</v>
      </c>
      <c r="I49" s="36">
        <v>1.682369</v>
      </c>
      <c r="J49" s="36">
        <v>19.249680000000001</v>
      </c>
      <c r="K49" s="36">
        <v>0</v>
      </c>
      <c r="L49" s="36">
        <v>0</v>
      </c>
      <c r="M49" s="36">
        <v>54831.964554999999</v>
      </c>
      <c r="N49" s="36">
        <v>53603.422522000001</v>
      </c>
    </row>
    <row r="50" spans="2:14" s="36" customFormat="1" hidden="1" x14ac:dyDescent="0.25">
      <c r="B50" s="37">
        <v>40120.557233796295</v>
      </c>
      <c r="C50" s="36">
        <v>1</v>
      </c>
      <c r="D50" s="36">
        <f t="shared" si="1"/>
        <v>0.96649650080631311</v>
      </c>
      <c r="E50" s="36">
        <v>1969.737691</v>
      </c>
      <c r="F50" s="36">
        <v>64.134272999999993</v>
      </c>
      <c r="G50" s="36">
        <v>4.7597100000000001</v>
      </c>
      <c r="H50" s="36">
        <v>0</v>
      </c>
      <c r="I50" s="36">
        <v>6.6533600000000002</v>
      </c>
      <c r="J50" s="36">
        <v>47.716642999999998</v>
      </c>
      <c r="K50" s="36">
        <v>0</v>
      </c>
      <c r="L50" s="36">
        <v>2.365885</v>
      </c>
      <c r="M50" s="36">
        <v>89672.811386999994</v>
      </c>
      <c r="N50" s="36">
        <v>86668.458423000004</v>
      </c>
    </row>
    <row r="51" spans="2:14" s="36" customFormat="1" hidden="1" x14ac:dyDescent="0.25">
      <c r="B51" s="37">
        <v>40120.557974537034</v>
      </c>
      <c r="C51" s="36">
        <v>1</v>
      </c>
      <c r="D51" s="36">
        <f t="shared" si="1"/>
        <v>0.95716625562487023</v>
      </c>
      <c r="E51" s="36">
        <v>1012.109484</v>
      </c>
      <c r="F51" s="36">
        <v>15.233779999999999</v>
      </c>
      <c r="G51" s="36">
        <v>1.735519</v>
      </c>
      <c r="H51" s="36">
        <v>0</v>
      </c>
      <c r="I51" s="36">
        <v>2.2408800000000002</v>
      </c>
      <c r="J51" s="36">
        <v>26.522037000000001</v>
      </c>
      <c r="K51" s="36">
        <v>0</v>
      </c>
      <c r="L51" s="36">
        <v>4.2020790000000003</v>
      </c>
      <c r="M51" s="36">
        <v>46525.686676999998</v>
      </c>
      <c r="N51" s="36">
        <v>44532.817306999998</v>
      </c>
    </row>
    <row r="52" spans="2:14" s="36" customFormat="1" hidden="1" x14ac:dyDescent="0.25">
      <c r="B52" s="37">
        <v>40120.558738425927</v>
      </c>
      <c r="C52" s="36">
        <v>1</v>
      </c>
      <c r="D52" s="36">
        <f t="shared" si="1"/>
        <v>0.9626452179282774</v>
      </c>
      <c r="E52" s="36">
        <v>1104.519669</v>
      </c>
      <c r="F52" s="36">
        <v>16.605295999999999</v>
      </c>
      <c r="G52" s="36">
        <v>2.4103460000000001</v>
      </c>
      <c r="H52" s="36">
        <v>0</v>
      </c>
      <c r="I52" s="36">
        <v>2.7705229999999998</v>
      </c>
      <c r="J52" s="36">
        <v>30.455614000000001</v>
      </c>
      <c r="K52" s="36">
        <v>0</v>
      </c>
      <c r="L52" s="36">
        <v>0</v>
      </c>
      <c r="M52" s="36">
        <v>50484.710803000002</v>
      </c>
      <c r="N52" s="36">
        <v>48598.865432999999</v>
      </c>
    </row>
    <row r="53" spans="2:14" s="36" customFormat="1" hidden="1" x14ac:dyDescent="0.25">
      <c r="B53" s="37">
        <v>40120.559502314813</v>
      </c>
      <c r="C53" s="36">
        <v>1</v>
      </c>
      <c r="D53" s="36">
        <f t="shared" si="1"/>
        <v>0.95604795062546266</v>
      </c>
      <c r="E53" s="36">
        <v>1270.083382</v>
      </c>
      <c r="F53" s="36">
        <v>31.536926000000001</v>
      </c>
      <c r="G53" s="36">
        <v>3.3451309999999999</v>
      </c>
      <c r="H53" s="36">
        <v>0</v>
      </c>
      <c r="I53" s="36">
        <v>4.4994779999999999</v>
      </c>
      <c r="J53" s="36">
        <v>41.544136000000002</v>
      </c>
      <c r="K53" s="36">
        <v>0</v>
      </c>
      <c r="L53" s="36">
        <v>0</v>
      </c>
      <c r="M53" s="36">
        <v>58452.788654000004</v>
      </c>
      <c r="N53" s="36">
        <v>55883.668801</v>
      </c>
    </row>
    <row r="54" spans="2:14" s="36" customFormat="1" hidden="1" x14ac:dyDescent="0.25">
      <c r="B54" s="37">
        <v>40120.560254629629</v>
      </c>
      <c r="E54" s="36">
        <v>0</v>
      </c>
      <c r="F54" s="36">
        <v>7.1052600000000004</v>
      </c>
      <c r="G54" s="36">
        <v>0.39549299999999998</v>
      </c>
      <c r="H54" s="36">
        <v>0</v>
      </c>
      <c r="I54" s="36">
        <v>0</v>
      </c>
      <c r="J54" s="36">
        <v>14.37811</v>
      </c>
      <c r="K54" s="36">
        <v>0</v>
      </c>
      <c r="L54" s="36">
        <v>1.9145239999999999</v>
      </c>
      <c r="M54" s="36">
        <v>1023.021799</v>
      </c>
      <c r="N54" s="36">
        <v>0</v>
      </c>
    </row>
    <row r="55" spans="2:14" s="36" customFormat="1" hidden="1" x14ac:dyDescent="0.25">
      <c r="B55" s="37">
        <v>40120.561006944445</v>
      </c>
      <c r="C55" s="36">
        <v>1</v>
      </c>
      <c r="D55" s="36">
        <f t="shared" ref="D55:D86" si="2">N55/M55</f>
        <v>0.96360221981223027</v>
      </c>
      <c r="E55" s="36">
        <v>1207.8009420000001</v>
      </c>
      <c r="F55" s="36">
        <v>48.119754</v>
      </c>
      <c r="G55" s="36">
        <v>2.4253710000000002</v>
      </c>
      <c r="H55" s="36">
        <v>0</v>
      </c>
      <c r="I55" s="36">
        <v>2.9441380000000001</v>
      </c>
      <c r="J55" s="36">
        <v>33.867873000000003</v>
      </c>
      <c r="K55" s="36">
        <v>0</v>
      </c>
      <c r="L55" s="36">
        <v>0</v>
      </c>
      <c r="M55" s="36">
        <v>55150.600906</v>
      </c>
      <c r="N55" s="36">
        <v>53143.241456999996</v>
      </c>
    </row>
    <row r="56" spans="2:14" s="36" customFormat="1" hidden="1" x14ac:dyDescent="0.25">
      <c r="B56" s="37">
        <v>40120.561782407407</v>
      </c>
      <c r="C56" s="36">
        <v>1</v>
      </c>
      <c r="D56" s="36">
        <f t="shared" si="2"/>
        <v>0.98244195283928559</v>
      </c>
      <c r="E56" s="36">
        <v>2508.576853</v>
      </c>
      <c r="F56" s="36">
        <v>62.936790000000002</v>
      </c>
      <c r="G56" s="36">
        <v>2.7229019999999999</v>
      </c>
      <c r="H56" s="36">
        <v>0</v>
      </c>
      <c r="I56" s="36">
        <v>3.7232560000000001</v>
      </c>
      <c r="J56" s="36">
        <v>34.535969000000001</v>
      </c>
      <c r="K56" s="36">
        <v>0</v>
      </c>
      <c r="L56" s="36">
        <v>0</v>
      </c>
      <c r="M56" s="36">
        <v>112350.028619</v>
      </c>
      <c r="N56" s="36">
        <v>110377.38151799999</v>
      </c>
    </row>
    <row r="57" spans="2:14" s="36" customFormat="1" hidden="1" x14ac:dyDescent="0.25">
      <c r="B57" s="37">
        <v>40120.562534722223</v>
      </c>
      <c r="C57" s="36">
        <v>1</v>
      </c>
      <c r="D57" s="36">
        <f t="shared" si="2"/>
        <v>0.98481989944833681</v>
      </c>
      <c r="E57" s="36">
        <v>2725.1720930000001</v>
      </c>
      <c r="F57" s="36">
        <v>70.046026999999995</v>
      </c>
      <c r="G57" s="36">
        <v>2.6381320000000001</v>
      </c>
      <c r="H57" s="36">
        <v>0.59636400000000001</v>
      </c>
      <c r="I57" s="36">
        <v>2.7737970000000001</v>
      </c>
      <c r="J57" s="36">
        <v>32.056334999999997</v>
      </c>
      <c r="K57" s="36">
        <v>0</v>
      </c>
      <c r="L57" s="36">
        <v>0</v>
      </c>
      <c r="M57" s="36">
        <v>121755.837961</v>
      </c>
      <c r="N57" s="36">
        <v>119907.572098</v>
      </c>
    </row>
    <row r="58" spans="2:14" s="38" customFormat="1" ht="15" hidden="1" customHeight="1" x14ac:dyDescent="0.25">
      <c r="B58" s="39">
        <v>40120.620300925926</v>
      </c>
      <c r="C58" s="40">
        <v>3</v>
      </c>
      <c r="D58" s="38">
        <f t="shared" si="2"/>
        <v>0.91024077754025534</v>
      </c>
      <c r="E58" s="38">
        <v>878.23963400000002</v>
      </c>
      <c r="F58" s="38">
        <v>36.263776</v>
      </c>
      <c r="G58" s="38">
        <v>3.8405459999999998</v>
      </c>
      <c r="H58" s="38">
        <v>0</v>
      </c>
      <c r="I58" s="38">
        <v>4.532438</v>
      </c>
      <c r="J58" s="38">
        <v>62.112552999999998</v>
      </c>
      <c r="K58" s="38">
        <v>0</v>
      </c>
      <c r="L58" s="38">
        <v>0</v>
      </c>
      <c r="M58" s="38">
        <v>42453.101269999999</v>
      </c>
      <c r="N58" s="38">
        <v>38642.543909</v>
      </c>
    </row>
    <row r="59" spans="2:14" s="38" customFormat="1" hidden="1" x14ac:dyDescent="0.25">
      <c r="B59" s="39">
        <v>40120.621134259258</v>
      </c>
      <c r="C59" s="40">
        <v>3</v>
      </c>
      <c r="D59" s="38">
        <f t="shared" si="2"/>
        <v>0.92335972616166839</v>
      </c>
      <c r="E59" s="38">
        <v>951.25314100000003</v>
      </c>
      <c r="F59" s="38">
        <v>30.284535999999999</v>
      </c>
      <c r="G59" s="38">
        <v>4.1848879999999999</v>
      </c>
      <c r="H59" s="38">
        <v>0</v>
      </c>
      <c r="I59" s="38">
        <v>5.2731950000000003</v>
      </c>
      <c r="J59" s="38">
        <v>61.485973999999999</v>
      </c>
      <c r="K59" s="38">
        <v>0</v>
      </c>
      <c r="L59" s="38">
        <v>0</v>
      </c>
      <c r="M59" s="38">
        <v>45329.178876999998</v>
      </c>
      <c r="N59" s="38">
        <v>41855.138195</v>
      </c>
    </row>
    <row r="60" spans="2:14" s="38" customFormat="1" hidden="1" x14ac:dyDescent="0.25">
      <c r="B60" s="39">
        <v>40120.621898148151</v>
      </c>
      <c r="C60" s="40">
        <v>3</v>
      </c>
      <c r="D60" s="38">
        <f t="shared" si="2"/>
        <v>0.89795437284051594</v>
      </c>
      <c r="E60" s="38">
        <v>798.89433099999997</v>
      </c>
      <c r="F60" s="38">
        <v>23.727592999999999</v>
      </c>
      <c r="G60" s="38">
        <v>3.503206</v>
      </c>
      <c r="H60" s="38">
        <v>0</v>
      </c>
      <c r="I60" s="38">
        <v>3.984248</v>
      </c>
      <c r="J60" s="38">
        <v>65.617851999999999</v>
      </c>
      <c r="K60" s="38">
        <v>0</v>
      </c>
      <c r="L60" s="38">
        <v>3.1543929999999998</v>
      </c>
      <c r="M60" s="38">
        <v>39146.031928999997</v>
      </c>
      <c r="N60" s="38">
        <v>35151.350550000003</v>
      </c>
    </row>
    <row r="61" spans="2:14" s="38" customFormat="1" hidden="1" x14ac:dyDescent="0.25">
      <c r="B61" s="39">
        <v>40120.622673611113</v>
      </c>
      <c r="C61" s="40">
        <v>3</v>
      </c>
      <c r="D61" s="38">
        <f t="shared" si="2"/>
        <v>0.90950660723681864</v>
      </c>
      <c r="E61" s="38">
        <v>878.01300100000003</v>
      </c>
      <c r="F61" s="38">
        <v>26.643957</v>
      </c>
      <c r="G61" s="38">
        <v>3.0486059999999999</v>
      </c>
      <c r="H61" s="38">
        <v>0</v>
      </c>
      <c r="I61" s="38">
        <v>3.4849939999999999</v>
      </c>
      <c r="J61" s="38">
        <v>68.298405000000002</v>
      </c>
      <c r="K61" s="38">
        <v>0</v>
      </c>
      <c r="L61" s="38">
        <v>0</v>
      </c>
      <c r="M61" s="38">
        <v>42476.406129000003</v>
      </c>
      <c r="N61" s="38">
        <v>38632.572026000002</v>
      </c>
    </row>
    <row r="62" spans="2:14" s="38" customFormat="1" hidden="1" x14ac:dyDescent="0.25">
      <c r="B62" s="39">
        <v>40120.623425925929</v>
      </c>
      <c r="C62" s="40">
        <v>3</v>
      </c>
      <c r="D62" s="38">
        <f t="shared" si="2"/>
        <v>0.91480414388676845</v>
      </c>
      <c r="E62" s="38">
        <v>1072.116925</v>
      </c>
      <c r="F62" s="38">
        <v>24.807983</v>
      </c>
      <c r="G62" s="38">
        <v>3.2112449999999999</v>
      </c>
      <c r="H62" s="38">
        <v>0</v>
      </c>
      <c r="I62" s="38">
        <v>3.953519</v>
      </c>
      <c r="J62" s="38">
        <v>78.281487999999996</v>
      </c>
      <c r="K62" s="38">
        <v>0</v>
      </c>
      <c r="L62" s="38">
        <v>0</v>
      </c>
      <c r="M62" s="38">
        <v>51566.387197999997</v>
      </c>
      <c r="N62" s="38">
        <v>47173.144694000002</v>
      </c>
    </row>
    <row r="63" spans="2:14" s="38" customFormat="1" hidden="1" x14ac:dyDescent="0.25">
      <c r="B63" s="39">
        <v>40120.624189814815</v>
      </c>
      <c r="C63" s="40">
        <v>3</v>
      </c>
      <c r="D63" s="38">
        <f t="shared" si="2"/>
        <v>0.91325419507709693</v>
      </c>
      <c r="E63" s="38">
        <v>989.029404</v>
      </c>
      <c r="F63" s="38">
        <v>21.920967999999998</v>
      </c>
      <c r="G63" s="38">
        <v>3.1597140000000001</v>
      </c>
      <c r="H63" s="38">
        <v>0</v>
      </c>
      <c r="I63" s="38">
        <v>3.9343219999999999</v>
      </c>
      <c r="J63" s="38">
        <v>73.728397999999999</v>
      </c>
      <c r="K63" s="38">
        <v>0</v>
      </c>
      <c r="L63" s="38">
        <v>0.34639700000000001</v>
      </c>
      <c r="M63" s="38">
        <v>47650.800839000003</v>
      </c>
      <c r="N63" s="38">
        <v>43517.293765000002</v>
      </c>
    </row>
    <row r="64" spans="2:14" s="38" customFormat="1" hidden="1" x14ac:dyDescent="0.25">
      <c r="B64" s="39">
        <v>40120.6249537037</v>
      </c>
      <c r="C64" s="40">
        <v>3</v>
      </c>
      <c r="D64" s="38">
        <f t="shared" si="2"/>
        <v>0.9263071683498616</v>
      </c>
      <c r="E64" s="38">
        <v>930.78190300000006</v>
      </c>
      <c r="F64" s="38">
        <v>16.184951000000002</v>
      </c>
      <c r="G64" s="38">
        <v>2.1176940000000002</v>
      </c>
      <c r="H64" s="38">
        <v>0</v>
      </c>
      <c r="I64" s="38">
        <v>2.6540569999999999</v>
      </c>
      <c r="J64" s="38">
        <v>51.509794999999997</v>
      </c>
      <c r="K64" s="38">
        <v>0</v>
      </c>
      <c r="L64" s="38">
        <v>3.4215309999999999</v>
      </c>
      <c r="M64" s="38">
        <v>44212.551872999997</v>
      </c>
      <c r="N64" s="38">
        <v>40954.403730999999</v>
      </c>
    </row>
    <row r="65" spans="2:14" s="41" customFormat="1" hidden="1" x14ac:dyDescent="0.25">
      <c r="B65" s="42">
        <v>40120.625706018516</v>
      </c>
      <c r="C65" s="40">
        <v>3</v>
      </c>
      <c r="D65" s="41">
        <f t="shared" si="2"/>
        <v>0.94822451693482979</v>
      </c>
      <c r="E65" s="41">
        <v>1124.844887</v>
      </c>
      <c r="F65" s="41">
        <v>19.439491</v>
      </c>
      <c r="G65" s="41">
        <v>2.235617</v>
      </c>
      <c r="H65" s="41">
        <v>0</v>
      </c>
      <c r="I65" s="41">
        <v>3.1045609999999999</v>
      </c>
      <c r="J65" s="41">
        <v>47.394030000000001</v>
      </c>
      <c r="K65" s="41">
        <v>0</v>
      </c>
      <c r="L65" s="41">
        <v>0</v>
      </c>
      <c r="M65" s="41">
        <v>52195.628935000001</v>
      </c>
      <c r="N65" s="41">
        <v>49493.175033</v>
      </c>
    </row>
    <row r="66" spans="2:14" s="41" customFormat="1" ht="18" hidden="1" customHeight="1" x14ac:dyDescent="0.25">
      <c r="B66" s="42">
        <v>40120.626481481479</v>
      </c>
      <c r="C66" s="40">
        <v>3</v>
      </c>
      <c r="D66" s="41">
        <f t="shared" si="2"/>
        <v>0.97162209496414942</v>
      </c>
      <c r="E66" s="41">
        <v>1969.2213830000001</v>
      </c>
      <c r="F66" s="41">
        <v>59.619750000000003</v>
      </c>
      <c r="G66" s="41">
        <v>1.9956339999999999</v>
      </c>
      <c r="H66" s="41">
        <v>0</v>
      </c>
      <c r="I66" s="41">
        <v>3.4604309999999998</v>
      </c>
      <c r="J66" s="41">
        <v>35.990749000000001</v>
      </c>
      <c r="K66" s="41">
        <v>0</v>
      </c>
      <c r="L66" s="41">
        <v>4.8664719999999999</v>
      </c>
      <c r="M66" s="41">
        <v>89176.379679999998</v>
      </c>
      <c r="N66" s="41">
        <v>86645.740846000001</v>
      </c>
    </row>
    <row r="67" spans="2:14" s="38" customFormat="1" hidden="1" x14ac:dyDescent="0.25">
      <c r="B67" s="39">
        <v>40120.627233796295</v>
      </c>
      <c r="C67" s="40">
        <v>3</v>
      </c>
      <c r="D67" s="38">
        <f t="shared" si="2"/>
        <v>0.98156305596333304</v>
      </c>
      <c r="E67" s="38">
        <v>1777.703383</v>
      </c>
      <c r="F67" s="38">
        <v>50.237645999999998</v>
      </c>
      <c r="G67" s="38">
        <v>1.7496830000000001</v>
      </c>
      <c r="H67" s="38">
        <v>0</v>
      </c>
      <c r="I67" s="38">
        <v>2.9911859999999999</v>
      </c>
      <c r="J67" s="38">
        <v>25.609110000000001</v>
      </c>
      <c r="K67" s="38">
        <v>0</v>
      </c>
      <c r="L67" s="38">
        <v>0</v>
      </c>
      <c r="M67" s="38">
        <v>79688.154884999996</v>
      </c>
      <c r="N67" s="38">
        <v>78218.948833000002</v>
      </c>
    </row>
    <row r="68" spans="2:14" s="38" customFormat="1" hidden="1" x14ac:dyDescent="0.25">
      <c r="B68" s="39">
        <v>40120.627986111111</v>
      </c>
      <c r="C68" s="40">
        <v>3</v>
      </c>
      <c r="D68" s="38">
        <f t="shared" si="2"/>
        <v>0.98036311574465262</v>
      </c>
      <c r="E68" s="38">
        <v>1467.134982</v>
      </c>
      <c r="F68" s="38">
        <v>29.727499999999999</v>
      </c>
      <c r="G68" s="38">
        <v>1.625394</v>
      </c>
      <c r="H68" s="38">
        <v>0</v>
      </c>
      <c r="I68" s="38">
        <v>2.3107790000000001</v>
      </c>
      <c r="J68" s="38">
        <v>22.70476</v>
      </c>
      <c r="K68" s="38">
        <v>0</v>
      </c>
      <c r="L68" s="38">
        <v>0</v>
      </c>
      <c r="M68" s="38">
        <v>65846.968500000003</v>
      </c>
      <c r="N68" s="38">
        <v>64553.939201000001</v>
      </c>
    </row>
    <row r="69" spans="2:14" s="38" customFormat="1" hidden="1" x14ac:dyDescent="0.25">
      <c r="B69" s="39">
        <v>40120.628750000003</v>
      </c>
      <c r="C69" s="40">
        <v>3</v>
      </c>
      <c r="D69" s="38">
        <f t="shared" si="2"/>
        <v>0.97852594938589554</v>
      </c>
      <c r="E69" s="38">
        <v>1290.1559549999999</v>
      </c>
      <c r="F69" s="38">
        <v>20.762768999999999</v>
      </c>
      <c r="G69" s="38">
        <v>1.4166780000000001</v>
      </c>
      <c r="H69" s="38">
        <v>0</v>
      </c>
      <c r="I69" s="38">
        <v>1.602984</v>
      </c>
      <c r="J69" s="38">
        <v>18.097327</v>
      </c>
      <c r="K69" s="38">
        <v>0</v>
      </c>
      <c r="L69" s="38">
        <v>1.6837549999999999</v>
      </c>
      <c r="M69" s="38">
        <v>58012.628143000002</v>
      </c>
      <c r="N69" s="38">
        <v>56766.862029999997</v>
      </c>
    </row>
    <row r="70" spans="2:14" s="38" customFormat="1" hidden="1" x14ac:dyDescent="0.25">
      <c r="B70" s="39">
        <v>40120.629513888889</v>
      </c>
      <c r="C70" s="40">
        <v>3</v>
      </c>
      <c r="D70" s="38">
        <f t="shared" si="2"/>
        <v>0.98150355977451176</v>
      </c>
      <c r="E70" s="38">
        <v>1151.027691</v>
      </c>
      <c r="F70" s="38">
        <v>10.495775999999999</v>
      </c>
      <c r="G70" s="38">
        <v>1.3631180000000001</v>
      </c>
      <c r="H70" s="38">
        <v>0</v>
      </c>
      <c r="I70" s="38">
        <v>1.484235</v>
      </c>
      <c r="J70" s="38">
        <v>16.873398000000002</v>
      </c>
      <c r="K70" s="38">
        <v>0</v>
      </c>
      <c r="L70" s="38">
        <v>0</v>
      </c>
      <c r="M70" s="38">
        <v>51599.627840000001</v>
      </c>
      <c r="N70" s="38">
        <v>50645.218408000001</v>
      </c>
    </row>
    <row r="71" spans="2:14" s="38" customFormat="1" hidden="1" x14ac:dyDescent="0.25">
      <c r="B71" s="39">
        <v>40120.630277777775</v>
      </c>
      <c r="C71" s="40">
        <v>3</v>
      </c>
      <c r="D71" s="38">
        <f t="shared" si="2"/>
        <v>0.98779393001467486</v>
      </c>
      <c r="E71" s="38">
        <v>1416.876876</v>
      </c>
      <c r="F71" s="38">
        <v>14.500609000000001</v>
      </c>
      <c r="G71" s="38">
        <v>1.2545740000000001</v>
      </c>
      <c r="H71" s="38">
        <v>0</v>
      </c>
      <c r="I71" s="38">
        <v>1.202278</v>
      </c>
      <c r="J71" s="38">
        <v>13.617324</v>
      </c>
      <c r="K71" s="38">
        <v>0</v>
      </c>
      <c r="L71" s="38">
        <v>0</v>
      </c>
      <c r="M71" s="38">
        <v>63112.943553999998</v>
      </c>
      <c r="N71" s="38">
        <v>62342.582547999998</v>
      </c>
    </row>
    <row r="72" spans="2:14" s="38" customFormat="1" hidden="1" x14ac:dyDescent="0.25">
      <c r="B72" s="39">
        <v>40120.631030092591</v>
      </c>
      <c r="C72" s="40">
        <v>3</v>
      </c>
      <c r="D72" s="38">
        <f t="shared" si="2"/>
        <v>0.9866922892650829</v>
      </c>
      <c r="E72" s="38">
        <v>2230.7419850000001</v>
      </c>
      <c r="F72" s="38">
        <v>38.226647999999997</v>
      </c>
      <c r="G72" s="38">
        <v>2.0082040000000001</v>
      </c>
      <c r="H72" s="38">
        <v>0</v>
      </c>
      <c r="I72" s="38">
        <v>2.6695350000000002</v>
      </c>
      <c r="J72" s="38">
        <v>22.974722</v>
      </c>
      <c r="K72" s="38">
        <v>0</v>
      </c>
      <c r="L72" s="38">
        <v>6.1244E-2</v>
      </c>
      <c r="M72" s="38">
        <v>99476.451161999998</v>
      </c>
      <c r="N72" s="38">
        <v>98152.647324999998</v>
      </c>
    </row>
    <row r="73" spans="2:14" s="38" customFormat="1" hidden="1" x14ac:dyDescent="0.25">
      <c r="B73" s="39">
        <v>40120.631782407407</v>
      </c>
      <c r="C73" s="40">
        <v>3</v>
      </c>
      <c r="D73" s="38">
        <f t="shared" si="2"/>
        <v>0.97038614784822075</v>
      </c>
      <c r="E73" s="38">
        <v>1692.749028</v>
      </c>
      <c r="F73" s="38">
        <v>29.55763</v>
      </c>
      <c r="G73" s="38">
        <v>2.4938889999999998</v>
      </c>
      <c r="H73" s="38">
        <v>0</v>
      </c>
      <c r="I73" s="38">
        <v>3.4147370000000001</v>
      </c>
      <c r="J73" s="38">
        <v>34.216090000000001</v>
      </c>
      <c r="K73" s="38">
        <v>0</v>
      </c>
      <c r="L73" s="38">
        <v>2.3982920000000001</v>
      </c>
      <c r="M73" s="38">
        <v>76753.936986999994</v>
      </c>
      <c r="N73" s="38">
        <v>74480.957244999998</v>
      </c>
    </row>
    <row r="74" spans="2:14" s="38" customFormat="1" hidden="1" x14ac:dyDescent="0.25">
      <c r="B74" s="39">
        <v>40120.632557870369</v>
      </c>
      <c r="C74" s="40">
        <v>3</v>
      </c>
      <c r="D74" s="38">
        <f t="shared" si="2"/>
        <v>0.96954536349619735</v>
      </c>
      <c r="E74" s="38">
        <v>1548.1580980000001</v>
      </c>
      <c r="F74" s="38">
        <v>22.988177</v>
      </c>
      <c r="G74" s="38">
        <v>2.535498</v>
      </c>
      <c r="H74" s="38">
        <v>0</v>
      </c>
      <c r="I74" s="38">
        <v>3.78267</v>
      </c>
      <c r="J74" s="38">
        <v>37.593108000000001</v>
      </c>
      <c r="K74" s="38">
        <v>0</v>
      </c>
      <c r="L74" s="38">
        <v>0</v>
      </c>
      <c r="M74" s="38">
        <v>70258.658209000001</v>
      </c>
      <c r="N74" s="38">
        <v>68118.956311999995</v>
      </c>
    </row>
    <row r="75" spans="2:14" s="38" customFormat="1" hidden="1" x14ac:dyDescent="0.25">
      <c r="B75" s="39">
        <v>40120.633321759262</v>
      </c>
      <c r="C75" s="40">
        <v>3</v>
      </c>
      <c r="D75" s="38">
        <f t="shared" si="2"/>
        <v>0.96871096057420292</v>
      </c>
      <c r="E75" s="38">
        <v>1868.0319</v>
      </c>
      <c r="F75" s="38">
        <v>33.669040000000003</v>
      </c>
      <c r="G75" s="38">
        <v>3.0327030000000001</v>
      </c>
      <c r="H75" s="38">
        <v>0</v>
      </c>
      <c r="I75" s="38">
        <v>4.3600830000000004</v>
      </c>
      <c r="J75" s="38">
        <v>46.815842000000004</v>
      </c>
      <c r="K75" s="38">
        <v>0</v>
      </c>
      <c r="L75" s="38">
        <v>0</v>
      </c>
      <c r="M75" s="38">
        <v>84848.223010999995</v>
      </c>
      <c r="N75" s="38">
        <v>82193.403615999996</v>
      </c>
    </row>
    <row r="76" spans="2:14" s="38" customFormat="1" hidden="1" x14ac:dyDescent="0.25">
      <c r="B76" s="39">
        <v>40120.634074074071</v>
      </c>
      <c r="C76" s="40">
        <v>3</v>
      </c>
      <c r="D76" s="38">
        <f t="shared" si="2"/>
        <v>0.98173576969465715</v>
      </c>
      <c r="E76" s="38">
        <v>1522.605485</v>
      </c>
      <c r="F76" s="38">
        <v>11.57788</v>
      </c>
      <c r="G76" s="38">
        <v>1.284891</v>
      </c>
      <c r="H76" s="38">
        <v>0</v>
      </c>
      <c r="I76" s="38">
        <v>1.52925</v>
      </c>
      <c r="J76" s="38">
        <v>20.878412000000001</v>
      </c>
      <c r="K76" s="38">
        <v>0</v>
      </c>
      <c r="L76" s="38">
        <v>0</v>
      </c>
      <c r="M76" s="38">
        <v>68241.010880999995</v>
      </c>
      <c r="N76" s="38">
        <v>66994.641342000003</v>
      </c>
    </row>
    <row r="77" spans="2:14" s="43" customFormat="1" ht="15" hidden="1" customHeight="1" x14ac:dyDescent="0.25">
      <c r="B77" s="44">
        <v>40120.636365740742</v>
      </c>
      <c r="C77" s="43">
        <v>5</v>
      </c>
      <c r="D77" s="43">
        <f t="shared" si="2"/>
        <v>0.99975066077872787</v>
      </c>
      <c r="E77" s="43">
        <v>2632.8664269999999</v>
      </c>
      <c r="F77" s="43">
        <v>10.666689</v>
      </c>
      <c r="G77" s="43">
        <v>0</v>
      </c>
      <c r="H77" s="43">
        <v>0</v>
      </c>
      <c r="I77" s="43">
        <v>0</v>
      </c>
      <c r="J77" s="43">
        <v>0.48877100000000001</v>
      </c>
      <c r="K77" s="43">
        <v>0</v>
      </c>
      <c r="L77" s="43">
        <v>0</v>
      </c>
      <c r="M77" s="43">
        <v>115875.01498000001</v>
      </c>
      <c r="N77" s="43">
        <v>115846.122794</v>
      </c>
    </row>
    <row r="78" spans="2:14" s="43" customFormat="1" hidden="1" x14ac:dyDescent="0.25">
      <c r="B78" s="44">
        <v>40120.637129629627</v>
      </c>
      <c r="C78" s="43">
        <v>5</v>
      </c>
      <c r="D78" s="43">
        <f t="shared" si="2"/>
        <v>0.99866386298191179</v>
      </c>
      <c r="E78" s="43">
        <v>7987.6730319999997</v>
      </c>
      <c r="F78" s="43">
        <v>28.772925000000001</v>
      </c>
      <c r="G78" s="43">
        <v>0</v>
      </c>
      <c r="H78" s="43">
        <v>0</v>
      </c>
      <c r="I78" s="43">
        <v>0</v>
      </c>
      <c r="J78" s="43">
        <v>5.5866410000000002</v>
      </c>
      <c r="K78" s="43">
        <v>0.80645500000000003</v>
      </c>
      <c r="L78" s="43">
        <v>0</v>
      </c>
      <c r="M78" s="43">
        <v>351927.83721600001</v>
      </c>
      <c r="N78" s="43">
        <v>351457.61340500001</v>
      </c>
    </row>
    <row r="79" spans="2:14" s="43" customFormat="1" hidden="1" x14ac:dyDescent="0.25">
      <c r="B79" s="44">
        <v>40120.63790509259</v>
      </c>
      <c r="C79" s="43">
        <v>5</v>
      </c>
      <c r="D79" s="43">
        <f t="shared" si="2"/>
        <v>0.99582013599291341</v>
      </c>
      <c r="E79" s="43">
        <v>9014.9826190000003</v>
      </c>
      <c r="F79" s="43">
        <v>18.805088999999999</v>
      </c>
      <c r="G79" s="43">
        <v>0</v>
      </c>
      <c r="H79" s="43">
        <v>1.6131180000000001</v>
      </c>
      <c r="I79" s="43">
        <v>0</v>
      </c>
      <c r="J79" s="43">
        <v>6.2971110000000001</v>
      </c>
      <c r="K79" s="43">
        <v>7.7478160000000003</v>
      </c>
      <c r="L79" s="43">
        <v>5.094894</v>
      </c>
      <c r="M79" s="43">
        <v>398324.17614</v>
      </c>
      <c r="N79" s="43">
        <v>396659.23525299999</v>
      </c>
    </row>
    <row r="80" spans="2:14" s="43" customFormat="1" hidden="1" x14ac:dyDescent="0.25">
      <c r="B80" s="44">
        <v>40120.638668981483</v>
      </c>
      <c r="C80" s="43">
        <v>5</v>
      </c>
      <c r="D80" s="43">
        <f t="shared" si="2"/>
        <v>0.99432446525274598</v>
      </c>
      <c r="E80" s="43">
        <v>2662.623803</v>
      </c>
      <c r="F80" s="43">
        <v>7.793164</v>
      </c>
      <c r="G80" s="43">
        <v>0.38230999999999998</v>
      </c>
      <c r="H80" s="43">
        <v>0</v>
      </c>
      <c r="I80" s="43">
        <v>0</v>
      </c>
      <c r="J80" s="43">
        <v>2.6916570000000002</v>
      </c>
      <c r="K80" s="43">
        <v>0</v>
      </c>
      <c r="L80" s="43">
        <v>3.9518010000000001</v>
      </c>
      <c r="M80" s="43">
        <v>117824.16244099999</v>
      </c>
      <c r="N80" s="43">
        <v>117155.447313</v>
      </c>
    </row>
    <row r="81" spans="2:14" s="43" customFormat="1" hidden="1" x14ac:dyDescent="0.25">
      <c r="B81" s="44">
        <v>40120.639456018522</v>
      </c>
      <c r="C81" s="43">
        <v>5</v>
      </c>
      <c r="D81" s="43">
        <f t="shared" si="2"/>
        <v>0.99849391624292327</v>
      </c>
      <c r="E81" s="43">
        <v>3279.3195179999998</v>
      </c>
      <c r="F81" s="43">
        <v>13.261243</v>
      </c>
      <c r="G81" s="43">
        <v>0.232574</v>
      </c>
      <c r="H81" s="43">
        <v>0</v>
      </c>
      <c r="I81" s="43">
        <v>0</v>
      </c>
      <c r="J81" s="43">
        <v>2.4946640000000002</v>
      </c>
      <c r="K81" s="43">
        <v>0</v>
      </c>
      <c r="L81" s="43">
        <v>0</v>
      </c>
      <c r="M81" s="43">
        <v>144507.69950700001</v>
      </c>
      <c r="N81" s="43">
        <v>144290.058808</v>
      </c>
    </row>
    <row r="82" spans="2:14" s="43" customFormat="1" hidden="1" x14ac:dyDescent="0.25">
      <c r="B82" s="44">
        <v>40120.640208333331</v>
      </c>
      <c r="C82" s="43">
        <v>5</v>
      </c>
      <c r="D82" s="43">
        <f t="shared" si="2"/>
        <v>0.99508354902453977</v>
      </c>
      <c r="E82" s="43">
        <v>6719.5574360000001</v>
      </c>
      <c r="F82" s="43">
        <v>55.623057000000003</v>
      </c>
      <c r="G82" s="43">
        <v>0</v>
      </c>
      <c r="H82" s="43">
        <v>0</v>
      </c>
      <c r="I82" s="43">
        <v>0</v>
      </c>
      <c r="J82" s="43">
        <v>3.0712130000000002</v>
      </c>
      <c r="K82" s="43">
        <v>0</v>
      </c>
      <c r="L82" s="43">
        <v>9.6111389999999997</v>
      </c>
      <c r="M82" s="43">
        <v>297121.30951599998</v>
      </c>
      <c r="N82" s="43">
        <v>295660.52716400003</v>
      </c>
    </row>
    <row r="83" spans="2:14" s="43" customFormat="1" hidden="1" x14ac:dyDescent="0.25">
      <c r="B83" s="44">
        <v>40120.640972222223</v>
      </c>
      <c r="C83" s="43">
        <v>5</v>
      </c>
      <c r="D83" s="43">
        <f t="shared" si="2"/>
        <v>0.99942860087366847</v>
      </c>
      <c r="E83" s="43">
        <v>2538.735506</v>
      </c>
      <c r="F83" s="43">
        <v>9.9820200000000003</v>
      </c>
      <c r="G83" s="43">
        <v>0.160132</v>
      </c>
      <c r="H83" s="43">
        <v>0</v>
      </c>
      <c r="I83" s="43">
        <v>0</v>
      </c>
      <c r="J83" s="43">
        <v>0.79245900000000002</v>
      </c>
      <c r="K83" s="43">
        <v>0.36193500000000001</v>
      </c>
      <c r="L83" s="43">
        <v>0</v>
      </c>
      <c r="M83" s="43">
        <v>111768.22654600001</v>
      </c>
      <c r="N83" s="43">
        <v>111704.36227899999</v>
      </c>
    </row>
    <row r="84" spans="2:14" s="43" customFormat="1" hidden="1" x14ac:dyDescent="0.25">
      <c r="B84" s="44">
        <v>40120.641724537039</v>
      </c>
      <c r="C84" s="43">
        <v>5</v>
      </c>
      <c r="D84" s="43">
        <f t="shared" si="2"/>
        <v>0.99902639839135066</v>
      </c>
      <c r="E84" s="43">
        <v>2299.7652579999999</v>
      </c>
      <c r="F84" s="43">
        <v>2.4523410000000001</v>
      </c>
      <c r="G84" s="43">
        <v>0.23896400000000001</v>
      </c>
      <c r="H84" s="43">
        <v>0.33774500000000002</v>
      </c>
      <c r="I84" s="43">
        <v>0</v>
      </c>
      <c r="J84" s="43">
        <v>1.560613</v>
      </c>
      <c r="K84" s="43">
        <v>0</v>
      </c>
      <c r="L84" s="43">
        <v>0</v>
      </c>
      <c r="M84" s="43">
        <v>101288.285808</v>
      </c>
      <c r="N84" s="43">
        <v>101189.67137</v>
      </c>
    </row>
    <row r="85" spans="2:14" s="43" customFormat="1" hidden="1" x14ac:dyDescent="0.25">
      <c r="B85" s="44">
        <v>40120.642488425925</v>
      </c>
      <c r="C85" s="43">
        <v>5</v>
      </c>
      <c r="D85" s="43">
        <f t="shared" si="2"/>
        <v>0.99704533553998997</v>
      </c>
      <c r="E85" s="43">
        <v>1558.4255800000001</v>
      </c>
      <c r="F85" s="43">
        <v>0.68915899999999997</v>
      </c>
      <c r="G85" s="43">
        <v>0.34439199999999998</v>
      </c>
      <c r="H85" s="43">
        <v>0</v>
      </c>
      <c r="I85" s="43">
        <v>4.3848999999999999E-2</v>
      </c>
      <c r="J85" s="43">
        <v>0.58002200000000004</v>
      </c>
      <c r="K85" s="43">
        <v>0</v>
      </c>
      <c r="L85" s="43">
        <v>0</v>
      </c>
      <c r="M85" s="43">
        <v>68773.929409000004</v>
      </c>
      <c r="N85" s="43">
        <v>68570.725523999994</v>
      </c>
    </row>
    <row r="86" spans="2:14" s="43" customFormat="1" hidden="1" x14ac:dyDescent="0.25">
      <c r="B86" s="44">
        <v>40120.643240740741</v>
      </c>
      <c r="C86" s="43">
        <v>5</v>
      </c>
      <c r="D86" s="43">
        <f t="shared" si="2"/>
        <v>0.99675249925730824</v>
      </c>
      <c r="E86" s="43">
        <v>1204.5488769999999</v>
      </c>
      <c r="F86" s="43">
        <v>1.191046</v>
      </c>
      <c r="G86" s="43">
        <v>0.37211499999999997</v>
      </c>
      <c r="H86" s="43">
        <v>0</v>
      </c>
      <c r="I86" s="43">
        <v>0</v>
      </c>
      <c r="J86" s="43">
        <v>0.22368499999999999</v>
      </c>
      <c r="K86" s="43">
        <v>0</v>
      </c>
      <c r="L86" s="43">
        <v>0</v>
      </c>
      <c r="M86" s="43">
        <v>53172.829409999998</v>
      </c>
      <c r="N86" s="43">
        <v>53000.150607000003</v>
      </c>
    </row>
    <row r="87" spans="2:14" s="43" customFormat="1" hidden="1" x14ac:dyDescent="0.25">
      <c r="B87" s="44">
        <v>40120.644016203703</v>
      </c>
      <c r="C87" s="43">
        <v>5</v>
      </c>
      <c r="D87" s="43">
        <f t="shared" ref="D87:D118" si="3">N87/M87</f>
        <v>1</v>
      </c>
      <c r="E87" s="43">
        <v>1096.7162470000001</v>
      </c>
      <c r="F87" s="43">
        <v>0.41023100000000001</v>
      </c>
      <c r="G87" s="43">
        <v>0.42821300000000001</v>
      </c>
      <c r="H87" s="43">
        <v>0</v>
      </c>
      <c r="I87" s="43">
        <v>0</v>
      </c>
      <c r="J87" s="43">
        <v>0</v>
      </c>
      <c r="K87" s="43">
        <v>0</v>
      </c>
      <c r="L87" s="43">
        <v>0</v>
      </c>
      <c r="M87" s="43">
        <v>48255.514867999998</v>
      </c>
      <c r="N87" s="43">
        <v>48255.514867999998</v>
      </c>
    </row>
    <row r="88" spans="2:14" s="43" customFormat="1" hidden="1" x14ac:dyDescent="0.25">
      <c r="B88" s="44">
        <v>40120.644768518519</v>
      </c>
      <c r="C88" s="43">
        <v>5</v>
      </c>
      <c r="D88" s="43">
        <f t="shared" si="3"/>
        <v>0.99975143813566492</v>
      </c>
      <c r="E88" s="43">
        <v>1482.066932</v>
      </c>
      <c r="F88" s="43">
        <v>0.54989500000000002</v>
      </c>
      <c r="G88" s="43">
        <v>0.42308899999999999</v>
      </c>
      <c r="H88" s="43">
        <v>0</v>
      </c>
      <c r="I88" s="43">
        <v>0</v>
      </c>
      <c r="J88" s="43">
        <v>0.29968499999999998</v>
      </c>
      <c r="K88" s="43">
        <v>0</v>
      </c>
      <c r="L88" s="43">
        <v>0</v>
      </c>
      <c r="M88" s="43">
        <v>65227.158008999999</v>
      </c>
      <c r="N88" s="43">
        <v>65210.945025000001</v>
      </c>
    </row>
    <row r="89" spans="2:14" s="43" customFormat="1" hidden="1" x14ac:dyDescent="0.25">
      <c r="B89" s="44">
        <v>40120.645520833335</v>
      </c>
      <c r="C89" s="43">
        <v>5</v>
      </c>
      <c r="D89" s="43">
        <f t="shared" si="3"/>
        <v>0.99880912734149874</v>
      </c>
      <c r="E89" s="43">
        <v>1476.21704</v>
      </c>
      <c r="F89" s="43">
        <v>0.28687000000000001</v>
      </c>
      <c r="G89" s="43">
        <v>0.50567799999999996</v>
      </c>
      <c r="H89" s="43">
        <v>0</v>
      </c>
      <c r="I89" s="43">
        <v>0</v>
      </c>
      <c r="J89" s="43">
        <v>0.78407499999999997</v>
      </c>
      <c r="K89" s="43">
        <v>0</v>
      </c>
      <c r="L89" s="43">
        <v>0</v>
      </c>
      <c r="M89" s="43">
        <v>65030.993404000001</v>
      </c>
      <c r="N89" s="43">
        <v>64953.549771999998</v>
      </c>
    </row>
    <row r="90" spans="2:14" s="43" customFormat="1" hidden="1" x14ac:dyDescent="0.25">
      <c r="B90" s="44">
        <v>40120.646284722221</v>
      </c>
      <c r="C90" s="43">
        <v>5</v>
      </c>
      <c r="D90" s="43">
        <f t="shared" si="3"/>
        <v>0.99930539861841028</v>
      </c>
      <c r="E90" s="43">
        <v>1134.1846849999999</v>
      </c>
      <c r="F90" s="43">
        <v>1.41222</v>
      </c>
      <c r="G90" s="43">
        <v>0.35704599999999997</v>
      </c>
      <c r="H90" s="43">
        <v>0</v>
      </c>
      <c r="I90" s="43">
        <v>0</v>
      </c>
      <c r="J90" s="43">
        <v>0.64117500000000005</v>
      </c>
      <c r="K90" s="43">
        <v>0</v>
      </c>
      <c r="L90" s="43">
        <v>0</v>
      </c>
      <c r="M90" s="43">
        <v>49938.813713000003</v>
      </c>
      <c r="N90" s="43">
        <v>49904.126144000002</v>
      </c>
    </row>
    <row r="91" spans="2:14" s="43" customFormat="1" hidden="1" x14ac:dyDescent="0.25">
      <c r="B91" s="44">
        <v>40120.647048611114</v>
      </c>
      <c r="C91" s="43">
        <v>5</v>
      </c>
      <c r="D91" s="43">
        <f t="shared" si="3"/>
        <v>0.99503782963976639</v>
      </c>
      <c r="E91" s="43">
        <v>1770.9265989999999</v>
      </c>
      <c r="F91" s="43">
        <v>2.635446</v>
      </c>
      <c r="G91" s="43">
        <v>0.39027200000000001</v>
      </c>
      <c r="H91" s="43">
        <v>0</v>
      </c>
      <c r="I91" s="43">
        <v>0</v>
      </c>
      <c r="J91" s="43">
        <v>1.0217020000000001</v>
      </c>
      <c r="K91" s="43">
        <v>0</v>
      </c>
      <c r="L91" s="43">
        <v>3.3331029999999999</v>
      </c>
      <c r="M91" s="43">
        <v>78309.354735999994</v>
      </c>
      <c r="N91" s="43">
        <v>77920.770376999993</v>
      </c>
    </row>
    <row r="92" spans="2:14" s="43" customFormat="1" hidden="1" x14ac:dyDescent="0.25">
      <c r="B92" s="44">
        <v>40120.647812499999</v>
      </c>
      <c r="C92" s="43">
        <v>5</v>
      </c>
      <c r="D92" s="43">
        <f t="shared" si="3"/>
        <v>0.99861640810006269</v>
      </c>
      <c r="E92" s="43">
        <v>6111.2070560000002</v>
      </c>
      <c r="F92" s="43">
        <v>23.104364</v>
      </c>
      <c r="G92" s="43">
        <v>0</v>
      </c>
      <c r="H92" s="43">
        <v>0</v>
      </c>
      <c r="I92" s="43">
        <v>0</v>
      </c>
      <c r="J92" s="43">
        <v>2.859375</v>
      </c>
      <c r="K92" s="43">
        <v>1.6412279999999999</v>
      </c>
      <c r="L92" s="43">
        <v>0</v>
      </c>
      <c r="M92" s="43">
        <v>269265.66425899998</v>
      </c>
      <c r="N92" s="43">
        <v>268893.11046699999</v>
      </c>
    </row>
    <row r="93" spans="2:14" s="43" customFormat="1" hidden="1" x14ac:dyDescent="0.25">
      <c r="B93" s="44">
        <v>40120.648576388892</v>
      </c>
      <c r="C93" s="43">
        <v>5</v>
      </c>
      <c r="D93" s="43">
        <f t="shared" si="3"/>
        <v>0.99736369715053452</v>
      </c>
      <c r="E93" s="43">
        <v>6645.5658830000002</v>
      </c>
      <c r="F93" s="43">
        <v>28.485914999999999</v>
      </c>
      <c r="G93" s="43">
        <v>0</v>
      </c>
      <c r="H93" s="43">
        <v>0.23489199999999999</v>
      </c>
      <c r="I93" s="43">
        <v>0</v>
      </c>
      <c r="J93" s="43">
        <v>4.9166879999999997</v>
      </c>
      <c r="K93" s="43">
        <v>8.2053290000000008</v>
      </c>
      <c r="L93" s="43">
        <v>0</v>
      </c>
      <c r="M93" s="43">
        <v>293177.80434700003</v>
      </c>
      <c r="N93" s="43">
        <v>292404.898866</v>
      </c>
    </row>
    <row r="94" spans="2:14" s="43" customFormat="1" hidden="1" x14ac:dyDescent="0.25">
      <c r="B94" s="44">
        <v>40120.649340277778</v>
      </c>
      <c r="C94" s="43">
        <v>5</v>
      </c>
      <c r="D94" s="43">
        <f t="shared" si="3"/>
        <v>0.99780034171845</v>
      </c>
      <c r="E94" s="43">
        <v>3380.8758280000002</v>
      </c>
      <c r="F94" s="43">
        <v>14.574045</v>
      </c>
      <c r="G94" s="43">
        <v>6.4126000000000002E-2</v>
      </c>
      <c r="H94" s="43">
        <v>1.2233339999999999</v>
      </c>
      <c r="I94" s="43">
        <v>0</v>
      </c>
      <c r="J94" s="43">
        <v>2.521776</v>
      </c>
      <c r="K94" s="43">
        <v>0.97756699999999996</v>
      </c>
      <c r="L94" s="43">
        <v>0</v>
      </c>
      <c r="M94" s="43">
        <v>149086.47572700001</v>
      </c>
      <c r="N94" s="43">
        <v>148758.53642600001</v>
      </c>
    </row>
    <row r="95" spans="2:14" s="43" customFormat="1" hidden="1" x14ac:dyDescent="0.25">
      <c r="B95" s="44">
        <v>40120.650092592594</v>
      </c>
      <c r="C95" s="43">
        <v>5</v>
      </c>
      <c r="D95" s="43">
        <f t="shared" si="3"/>
        <v>0.99603362519059124</v>
      </c>
      <c r="E95" s="43">
        <v>1535.949261</v>
      </c>
      <c r="F95" s="43">
        <v>5.4274490000000002</v>
      </c>
      <c r="G95" s="43">
        <v>0.31961000000000001</v>
      </c>
      <c r="H95" s="43">
        <v>0</v>
      </c>
      <c r="I95" s="43">
        <v>0</v>
      </c>
      <c r="J95" s="43">
        <v>0.59843100000000005</v>
      </c>
      <c r="K95" s="43">
        <v>0</v>
      </c>
      <c r="L95" s="43">
        <v>1.2446809999999999</v>
      </c>
      <c r="M95" s="43">
        <v>67850.889523000005</v>
      </c>
      <c r="N95" s="43">
        <v>67581.767464000004</v>
      </c>
    </row>
    <row r="96" spans="2:14" s="46" customFormat="1" ht="15" hidden="1" customHeight="1" x14ac:dyDescent="0.25">
      <c r="B96" s="47">
        <v>40120.65693287037</v>
      </c>
      <c r="C96" s="46">
        <v>2</v>
      </c>
      <c r="D96" s="46">
        <f t="shared" si="3"/>
        <v>0.99575825734128676</v>
      </c>
      <c r="E96" s="46">
        <v>6119.9313339999999</v>
      </c>
      <c r="F96" s="46">
        <v>63.373362999999998</v>
      </c>
      <c r="G96" s="46">
        <v>0</v>
      </c>
      <c r="H96" s="46">
        <v>0</v>
      </c>
      <c r="I96" s="46">
        <v>0</v>
      </c>
      <c r="J96" s="46">
        <v>11.929867</v>
      </c>
      <c r="K96" s="46">
        <v>3.456388</v>
      </c>
      <c r="L96" s="46">
        <v>3.0119289999999999</v>
      </c>
      <c r="M96" s="46">
        <v>270424.04791899998</v>
      </c>
      <c r="N96" s="46">
        <v>269276.97869900003</v>
      </c>
    </row>
    <row r="97" spans="2:14" s="46" customFormat="1" hidden="1" x14ac:dyDescent="0.25">
      <c r="B97" s="47">
        <v>40120.657696759263</v>
      </c>
      <c r="C97" s="46">
        <v>2</v>
      </c>
      <c r="D97" s="46">
        <f t="shared" si="3"/>
        <v>0.9917053987547646</v>
      </c>
      <c r="E97" s="46">
        <v>5349.6813410000004</v>
      </c>
      <c r="F97" s="46">
        <v>75.340010000000007</v>
      </c>
      <c r="G97" s="46">
        <v>0</v>
      </c>
      <c r="H97" s="46">
        <v>9.7304759999999995</v>
      </c>
      <c r="I97" s="46">
        <v>0</v>
      </c>
      <c r="J97" s="46">
        <v>20.381841000000001</v>
      </c>
      <c r="K97" s="46">
        <v>3.6082999999999997E-2</v>
      </c>
      <c r="L97" s="46">
        <v>0</v>
      </c>
      <c r="M97" s="46">
        <v>237354.74193300001</v>
      </c>
      <c r="N97" s="46">
        <v>235385.97899500001</v>
      </c>
    </row>
    <row r="98" spans="2:14" s="46" customFormat="1" hidden="1" x14ac:dyDescent="0.25">
      <c r="B98" s="47">
        <v>40120.658425925925</v>
      </c>
      <c r="C98" s="46">
        <v>2</v>
      </c>
      <c r="D98" s="46">
        <f t="shared" si="3"/>
        <v>0.98950339091075123</v>
      </c>
      <c r="E98" s="46">
        <v>10030.870344000001</v>
      </c>
      <c r="F98" s="46">
        <v>329.44815999999997</v>
      </c>
      <c r="G98" s="46">
        <v>0</v>
      </c>
      <c r="H98" s="46">
        <v>5.9425679999999996</v>
      </c>
      <c r="I98" s="46">
        <v>0</v>
      </c>
      <c r="J98" s="46">
        <v>47.061498</v>
      </c>
      <c r="K98" s="46">
        <v>0</v>
      </c>
      <c r="L98" s="46">
        <v>12.518651</v>
      </c>
      <c r="M98" s="46">
        <v>446040.20481199998</v>
      </c>
      <c r="N98" s="46">
        <v>441358.29514399997</v>
      </c>
    </row>
    <row r="99" spans="2:14" s="46" customFormat="1" hidden="1" x14ac:dyDescent="0.25">
      <c r="B99" s="47">
        <v>40120.659155092595</v>
      </c>
      <c r="C99" s="46">
        <v>2</v>
      </c>
      <c r="D99" s="46">
        <f t="shared" si="3"/>
        <v>0.99084994419648642</v>
      </c>
      <c r="E99" s="46">
        <v>18820.588261000001</v>
      </c>
      <c r="F99" s="46">
        <v>297.72981199999998</v>
      </c>
      <c r="G99" s="46">
        <v>0</v>
      </c>
      <c r="H99" s="46">
        <v>10.455355000000001</v>
      </c>
      <c r="I99" s="46">
        <v>0</v>
      </c>
      <c r="J99" s="46">
        <v>43.628545000000003</v>
      </c>
      <c r="K99" s="46">
        <v>7.109369</v>
      </c>
      <c r="L99" s="46">
        <v>34.937545999999998</v>
      </c>
      <c r="M99" s="46">
        <v>835753.07071500004</v>
      </c>
      <c r="N99" s="46">
        <v>828105.88347999996</v>
      </c>
    </row>
    <row r="100" spans="2:14" s="46" customFormat="1" hidden="1" x14ac:dyDescent="0.25">
      <c r="B100" s="47">
        <v>40120.659918981481</v>
      </c>
      <c r="C100" s="46">
        <v>2</v>
      </c>
      <c r="D100" s="46">
        <f t="shared" si="3"/>
        <v>0.99376194681625274</v>
      </c>
      <c r="E100" s="46">
        <v>9565.1619759999994</v>
      </c>
      <c r="F100" s="46">
        <v>203.75041999999999</v>
      </c>
      <c r="G100" s="46">
        <v>0</v>
      </c>
      <c r="H100" s="46">
        <v>4.2913819999999996</v>
      </c>
      <c r="I100" s="46">
        <v>0</v>
      </c>
      <c r="J100" s="46">
        <v>26.012592999999999</v>
      </c>
      <c r="K100" s="46">
        <v>0</v>
      </c>
      <c r="L100" s="46">
        <v>6.2973929999999996</v>
      </c>
      <c r="M100" s="46">
        <v>423508.99858999997</v>
      </c>
      <c r="N100" s="46">
        <v>420867.12693299999</v>
      </c>
    </row>
    <row r="101" spans="2:14" s="46" customFormat="1" hidden="1" x14ac:dyDescent="0.25">
      <c r="B101" s="47">
        <v>40120.660682870373</v>
      </c>
      <c r="C101" s="46">
        <v>2</v>
      </c>
      <c r="D101" s="46">
        <f t="shared" si="3"/>
        <v>0.99599306386280073</v>
      </c>
      <c r="E101" s="46">
        <v>2315.0619139999999</v>
      </c>
      <c r="F101" s="46">
        <v>8.0100879999999997</v>
      </c>
      <c r="G101" s="46">
        <v>0.71021299999999998</v>
      </c>
      <c r="H101" s="46">
        <v>4.9486000000000002E-2</v>
      </c>
      <c r="I101" s="46">
        <v>5.2127E-2</v>
      </c>
      <c r="J101" s="46">
        <v>3.8532790000000001</v>
      </c>
      <c r="K101" s="46">
        <v>0</v>
      </c>
      <c r="L101" s="46">
        <v>0.74696499999999999</v>
      </c>
      <c r="M101" s="46">
        <v>102272.523686</v>
      </c>
      <c r="N101" s="46">
        <v>101862.72421499999</v>
      </c>
    </row>
    <row r="102" spans="2:14" s="46" customFormat="1" hidden="1" x14ac:dyDescent="0.25">
      <c r="B102" s="47">
        <v>40120.661435185182</v>
      </c>
      <c r="C102" s="46">
        <v>2</v>
      </c>
      <c r="D102" s="46">
        <f t="shared" si="3"/>
        <v>0.99661609650737415</v>
      </c>
      <c r="E102" s="46">
        <v>1300.9322749999999</v>
      </c>
      <c r="F102" s="46">
        <v>3.6121620000000001</v>
      </c>
      <c r="G102" s="46">
        <v>0.42696200000000001</v>
      </c>
      <c r="H102" s="46">
        <v>0</v>
      </c>
      <c r="I102" s="46">
        <v>0</v>
      </c>
      <c r="J102" s="46">
        <v>1.2960640000000001</v>
      </c>
      <c r="K102" s="46">
        <v>0</v>
      </c>
      <c r="L102" s="46">
        <v>0</v>
      </c>
      <c r="M102" s="46">
        <v>57435.375868000003</v>
      </c>
      <c r="N102" s="46">
        <v>57241.020099000001</v>
      </c>
    </row>
    <row r="103" spans="2:14" s="46" customFormat="1" hidden="1" x14ac:dyDescent="0.25">
      <c r="B103" s="47">
        <v>40120.662187499998</v>
      </c>
      <c r="C103" s="46">
        <v>2</v>
      </c>
      <c r="D103" s="46">
        <f t="shared" si="3"/>
        <v>0.99466893146142932</v>
      </c>
      <c r="E103" s="46">
        <v>1210.140664</v>
      </c>
      <c r="F103" s="46">
        <v>4.6733099999999999</v>
      </c>
      <c r="G103" s="46">
        <v>0.47130100000000003</v>
      </c>
      <c r="H103" s="46">
        <v>0</v>
      </c>
      <c r="I103" s="46">
        <v>0</v>
      </c>
      <c r="J103" s="46">
        <v>2.3810959999999999</v>
      </c>
      <c r="K103" s="46">
        <v>0</v>
      </c>
      <c r="L103" s="46">
        <v>0.25291999999999998</v>
      </c>
      <c r="M103" s="46">
        <v>53531.569690999997</v>
      </c>
      <c r="N103" s="46">
        <v>53246.189224000002</v>
      </c>
    </row>
    <row r="104" spans="2:14" s="46" customFormat="1" hidden="1" x14ac:dyDescent="0.25">
      <c r="B104" s="47">
        <v>40120.662962962961</v>
      </c>
      <c r="C104" s="46">
        <v>2</v>
      </c>
      <c r="D104" s="46">
        <f t="shared" si="3"/>
        <v>0.996274193059285</v>
      </c>
      <c r="E104" s="46">
        <v>1237.845632</v>
      </c>
      <c r="F104" s="46">
        <v>3.227414</v>
      </c>
      <c r="G104" s="46">
        <v>0.560029</v>
      </c>
      <c r="H104" s="46">
        <v>0</v>
      </c>
      <c r="I104" s="46">
        <v>6.4596000000000001E-2</v>
      </c>
      <c r="J104" s="46">
        <v>2.4944030000000001</v>
      </c>
      <c r="K104" s="46">
        <v>0</v>
      </c>
      <c r="L104" s="46">
        <v>0</v>
      </c>
      <c r="M104" s="46">
        <v>54668.893541999998</v>
      </c>
      <c r="N104" s="46">
        <v>54465.207799000003</v>
      </c>
    </row>
    <row r="105" spans="2:14" s="46" customFormat="1" hidden="1" x14ac:dyDescent="0.25">
      <c r="B105" s="47">
        <v>40120.663715277777</v>
      </c>
      <c r="C105" s="46">
        <v>2</v>
      </c>
      <c r="D105" s="46">
        <f t="shared" si="3"/>
        <v>0.99434455925628673</v>
      </c>
      <c r="E105" s="46">
        <v>1092.5625070000001</v>
      </c>
      <c r="F105" s="46">
        <v>2.0285000000000002</v>
      </c>
      <c r="G105" s="46">
        <v>0.43166599999999999</v>
      </c>
      <c r="H105" s="46">
        <v>0</v>
      </c>
      <c r="I105" s="46">
        <v>0</v>
      </c>
      <c r="J105" s="46">
        <v>1.71549</v>
      </c>
      <c r="K105" s="46">
        <v>0</v>
      </c>
      <c r="L105" s="46">
        <v>0.61805699999999997</v>
      </c>
      <c r="M105" s="46">
        <v>48346.169182999998</v>
      </c>
      <c r="N105" s="46">
        <v>48072.750288000003</v>
      </c>
    </row>
    <row r="106" spans="2:14" s="46" customFormat="1" hidden="1" x14ac:dyDescent="0.25">
      <c r="B106" s="47">
        <v>40120.664479166669</v>
      </c>
      <c r="C106" s="46">
        <v>2</v>
      </c>
      <c r="D106" s="46">
        <f t="shared" si="3"/>
        <v>0.99732367936097799</v>
      </c>
      <c r="E106" s="46">
        <v>1365.7513389999999</v>
      </c>
      <c r="F106" s="46">
        <v>2.3278089999999998</v>
      </c>
      <c r="G106" s="46">
        <v>0.4793</v>
      </c>
      <c r="H106" s="46">
        <v>0.191547</v>
      </c>
      <c r="I106" s="46">
        <v>0</v>
      </c>
      <c r="J106" s="46">
        <v>1.31219</v>
      </c>
      <c r="K106" s="46">
        <v>0</v>
      </c>
      <c r="L106" s="46">
        <v>0</v>
      </c>
      <c r="M106" s="46">
        <v>60254.318802000002</v>
      </c>
      <c r="N106" s="46">
        <v>60093.058924999998</v>
      </c>
    </row>
    <row r="107" spans="2:14" s="46" customFormat="1" hidden="1" x14ac:dyDescent="0.25">
      <c r="B107" s="47">
        <v>40120.665243055555</v>
      </c>
      <c r="C107" s="46">
        <v>2</v>
      </c>
      <c r="D107" s="46">
        <f t="shared" si="3"/>
        <v>0.99826217274277895</v>
      </c>
      <c r="E107" s="46">
        <v>1841.4545760000001</v>
      </c>
      <c r="F107" s="46">
        <v>2.2954330000000001</v>
      </c>
      <c r="G107" s="46">
        <v>0.46770600000000001</v>
      </c>
      <c r="H107" s="46">
        <v>0</v>
      </c>
      <c r="I107" s="46">
        <v>0</v>
      </c>
      <c r="J107" s="46">
        <v>1.2756130000000001</v>
      </c>
      <c r="K107" s="46">
        <v>0</v>
      </c>
      <c r="L107" s="46">
        <v>0</v>
      </c>
      <c r="M107" s="46">
        <v>81165.052173000004</v>
      </c>
      <c r="N107" s="46">
        <v>81024.001332999993</v>
      </c>
    </row>
    <row r="108" spans="2:14" s="46" customFormat="1" hidden="1" x14ac:dyDescent="0.25">
      <c r="B108" s="47">
        <v>40120.666006944448</v>
      </c>
      <c r="C108" s="46">
        <v>2</v>
      </c>
      <c r="D108" s="46">
        <f t="shared" si="3"/>
        <v>0.99939101861154511</v>
      </c>
      <c r="E108" s="46">
        <v>3964.167469</v>
      </c>
      <c r="F108" s="46">
        <v>4.794492</v>
      </c>
      <c r="G108" s="46">
        <v>0.404136</v>
      </c>
      <c r="H108" s="46">
        <v>0</v>
      </c>
      <c r="I108" s="46">
        <v>0</v>
      </c>
      <c r="J108" s="46">
        <v>1.389688</v>
      </c>
      <c r="K108" s="46">
        <v>0</v>
      </c>
      <c r="L108" s="46">
        <v>0</v>
      </c>
      <c r="M108" s="46">
        <v>174529.653968</v>
      </c>
      <c r="N108" s="46">
        <v>174423.36865700001</v>
      </c>
    </row>
    <row r="109" spans="2:14" s="46" customFormat="1" hidden="1" x14ac:dyDescent="0.25">
      <c r="B109" s="47">
        <v>40120.666759259257</v>
      </c>
      <c r="C109" s="46">
        <v>2</v>
      </c>
      <c r="D109" s="46">
        <f t="shared" si="3"/>
        <v>0.99748898260347296</v>
      </c>
      <c r="E109" s="46">
        <v>3586.8612509999998</v>
      </c>
      <c r="F109" s="46">
        <v>31.417580999999998</v>
      </c>
      <c r="G109" s="46">
        <v>0.495948</v>
      </c>
      <c r="H109" s="46">
        <v>0</v>
      </c>
      <c r="I109" s="46">
        <v>0.138706</v>
      </c>
      <c r="J109" s="46">
        <v>5.6126319999999996</v>
      </c>
      <c r="K109" s="46">
        <v>0</v>
      </c>
      <c r="L109" s="46">
        <v>0.89763999999999999</v>
      </c>
      <c r="M109" s="46">
        <v>158219.18619499999</v>
      </c>
      <c r="N109" s="46">
        <v>157821.895066</v>
      </c>
    </row>
    <row r="110" spans="2:14" s="46" customFormat="1" hidden="1" x14ac:dyDescent="0.25">
      <c r="B110" s="47">
        <v>40120.667511574073</v>
      </c>
      <c r="C110" s="46">
        <v>2</v>
      </c>
      <c r="D110" s="46">
        <f t="shared" si="3"/>
        <v>0.99509635882517899</v>
      </c>
      <c r="E110" s="46">
        <v>9639.3503180000007</v>
      </c>
      <c r="F110" s="46">
        <v>275.64511800000002</v>
      </c>
      <c r="G110" s="46">
        <v>0</v>
      </c>
      <c r="H110" s="46">
        <v>0</v>
      </c>
      <c r="I110" s="46">
        <v>0</v>
      </c>
      <c r="J110" s="46">
        <v>19.983654000000001</v>
      </c>
      <c r="K110" s="46">
        <v>0</v>
      </c>
      <c r="L110" s="46">
        <v>8.4102390000000007</v>
      </c>
      <c r="M110" s="46">
        <v>426221.45105799998</v>
      </c>
      <c r="N110" s="46">
        <v>424131.414001</v>
      </c>
    </row>
    <row r="111" spans="2:14" s="46" customFormat="1" hidden="1" x14ac:dyDescent="0.25">
      <c r="B111" s="47">
        <v>40120.668287037035</v>
      </c>
      <c r="C111" s="46">
        <v>2</v>
      </c>
      <c r="D111" s="46">
        <f t="shared" si="3"/>
        <v>0.9979164393748654</v>
      </c>
      <c r="E111" s="46">
        <v>8061.344204</v>
      </c>
      <c r="F111" s="46">
        <v>100.802629</v>
      </c>
      <c r="G111" s="46">
        <v>0</v>
      </c>
      <c r="H111" s="46">
        <v>0.84407299999999996</v>
      </c>
      <c r="I111" s="46">
        <v>0</v>
      </c>
      <c r="J111" s="46">
        <v>10.919452</v>
      </c>
      <c r="K111" s="46">
        <v>0</v>
      </c>
      <c r="L111" s="46">
        <v>0.45912799999999998</v>
      </c>
      <c r="M111" s="46">
        <v>355439.72518299997</v>
      </c>
      <c r="N111" s="46">
        <v>354699.144967</v>
      </c>
    </row>
    <row r="112" spans="2:14" s="46" customFormat="1" hidden="1" x14ac:dyDescent="0.25">
      <c r="B112" s="47">
        <v>40120.669050925928</v>
      </c>
      <c r="C112" s="46">
        <v>2</v>
      </c>
      <c r="D112" s="46">
        <f t="shared" si="3"/>
        <v>0.99924638176638625</v>
      </c>
      <c r="E112" s="46">
        <v>2470.4509090000001</v>
      </c>
      <c r="F112" s="46">
        <v>7.1921879999999998</v>
      </c>
      <c r="G112" s="46">
        <v>0.30205900000000002</v>
      </c>
      <c r="H112" s="46">
        <v>0</v>
      </c>
      <c r="I112" s="46">
        <v>0</v>
      </c>
      <c r="J112" s="46">
        <v>1.515341</v>
      </c>
      <c r="K112" s="46">
        <v>0</v>
      </c>
      <c r="L112" s="46">
        <v>0</v>
      </c>
      <c r="M112" s="46">
        <v>108781.81995</v>
      </c>
      <c r="N112" s="46">
        <v>108699.839987</v>
      </c>
    </row>
    <row r="113" spans="2:14" s="46" customFormat="1" hidden="1" x14ac:dyDescent="0.25">
      <c r="B113" s="47">
        <v>40120.669814814813</v>
      </c>
      <c r="C113" s="46">
        <v>2</v>
      </c>
      <c r="D113" s="46">
        <f t="shared" si="3"/>
        <v>0.99930686879116015</v>
      </c>
      <c r="E113" s="46">
        <v>2290.8880260000001</v>
      </c>
      <c r="F113" s="46">
        <v>10.869937</v>
      </c>
      <c r="G113" s="46">
        <v>0.22570399999999999</v>
      </c>
      <c r="H113" s="46">
        <v>0</v>
      </c>
      <c r="I113" s="46">
        <v>0.12812100000000001</v>
      </c>
      <c r="J113" s="46">
        <v>1.226027</v>
      </c>
      <c r="K113" s="46">
        <v>0</v>
      </c>
      <c r="L113" s="46">
        <v>0</v>
      </c>
      <c r="M113" s="46">
        <v>100868.988596</v>
      </c>
      <c r="N113" s="46">
        <v>100799.073152</v>
      </c>
    </row>
    <row r="114" spans="2:14" s="46" customFormat="1" hidden="1" x14ac:dyDescent="0.25">
      <c r="B114" s="47">
        <v>40120.670590277776</v>
      </c>
      <c r="C114" s="46">
        <v>2</v>
      </c>
      <c r="D114" s="46">
        <f t="shared" si="3"/>
        <v>0.99107473386314149</v>
      </c>
      <c r="E114" s="46">
        <v>2232.305562</v>
      </c>
      <c r="F114" s="46">
        <v>10.382453999999999</v>
      </c>
      <c r="G114" s="46">
        <v>0.46655600000000003</v>
      </c>
      <c r="H114" s="46">
        <v>0</v>
      </c>
      <c r="I114" s="46">
        <v>0.29110599999999998</v>
      </c>
      <c r="J114" s="46">
        <v>2.38883</v>
      </c>
      <c r="K114" s="46">
        <v>0</v>
      </c>
      <c r="L114" s="46">
        <v>7.4716069999999997</v>
      </c>
      <c r="M114" s="46">
        <v>99105.992071999994</v>
      </c>
      <c r="N114" s="46">
        <v>98221.444717000006</v>
      </c>
    </row>
    <row r="115" spans="2:14" s="46" customFormat="1" hidden="1" x14ac:dyDescent="0.25">
      <c r="B115" s="47">
        <v>40120.671342592592</v>
      </c>
      <c r="C115" s="46">
        <v>2</v>
      </c>
      <c r="D115" s="46">
        <f t="shared" si="3"/>
        <v>0.9941788282422902</v>
      </c>
      <c r="E115" s="46">
        <v>1491.8381380000001</v>
      </c>
      <c r="F115" s="46">
        <v>2.6314310000000001</v>
      </c>
      <c r="G115" s="46">
        <v>0.55582299999999996</v>
      </c>
      <c r="H115" s="46">
        <v>0</v>
      </c>
      <c r="I115" s="46">
        <v>2.8570999999999999E-2</v>
      </c>
      <c r="J115" s="46">
        <v>3.0621040000000002</v>
      </c>
      <c r="K115" s="46">
        <v>0</v>
      </c>
      <c r="L115" s="46">
        <v>3.4077000000000003E-2</v>
      </c>
      <c r="M115" s="46">
        <v>66025.222240000003</v>
      </c>
      <c r="N115" s="46">
        <v>65640.878081000003</v>
      </c>
    </row>
    <row r="116" spans="2:14" s="46" customFormat="1" hidden="1" x14ac:dyDescent="0.25">
      <c r="B116" s="47">
        <v>40120.672094907408</v>
      </c>
      <c r="C116" s="46">
        <v>2</v>
      </c>
      <c r="D116" s="46">
        <f t="shared" si="3"/>
        <v>0.99813540718799121</v>
      </c>
      <c r="E116" s="46">
        <v>2745.7870050000001</v>
      </c>
      <c r="F116" s="46">
        <v>9.9231920000000002</v>
      </c>
      <c r="G116" s="46">
        <v>0.21223700000000001</v>
      </c>
      <c r="H116" s="46">
        <v>0</v>
      </c>
      <c r="I116" s="46">
        <v>0.12504399999999999</v>
      </c>
      <c r="J116" s="46">
        <v>2.5679080000000001</v>
      </c>
      <c r="K116" s="46">
        <v>0</v>
      </c>
      <c r="L116" s="46">
        <v>0</v>
      </c>
      <c r="M116" s="46">
        <v>121040.31912299999</v>
      </c>
      <c r="N116" s="46">
        <v>120814.628214</v>
      </c>
    </row>
    <row r="117" spans="2:14" s="48" customFormat="1" ht="15" hidden="1" customHeight="1" x14ac:dyDescent="0.25">
      <c r="B117" s="49">
        <v>40120.678935185184</v>
      </c>
      <c r="C117" s="48">
        <v>4</v>
      </c>
      <c r="D117" s="48">
        <f t="shared" si="3"/>
        <v>0.99430259666883791</v>
      </c>
      <c r="E117" s="48">
        <v>1773.191867</v>
      </c>
      <c r="F117" s="48">
        <v>26.817754999999998</v>
      </c>
      <c r="G117" s="48">
        <v>0.63078199999999995</v>
      </c>
      <c r="H117" s="48">
        <v>0</v>
      </c>
      <c r="I117" s="48">
        <v>0.55647400000000002</v>
      </c>
      <c r="J117" s="48">
        <v>4.5269919999999999</v>
      </c>
      <c r="K117" s="48">
        <v>0</v>
      </c>
      <c r="L117" s="48">
        <v>0</v>
      </c>
      <c r="M117" s="48">
        <v>78467.503179000007</v>
      </c>
      <c r="N117" s="48">
        <v>78020.442165</v>
      </c>
    </row>
    <row r="118" spans="2:14" s="48" customFormat="1" hidden="1" x14ac:dyDescent="0.25">
      <c r="B118" s="49">
        <v>40120.6796875</v>
      </c>
      <c r="C118" s="48">
        <v>4</v>
      </c>
      <c r="D118" s="48">
        <f t="shared" si="3"/>
        <v>0.98229158795213078</v>
      </c>
      <c r="E118" s="48">
        <v>1123.6526839999999</v>
      </c>
      <c r="F118" s="48">
        <v>4.3767579999999997</v>
      </c>
      <c r="G118" s="48">
        <v>0.44610300000000003</v>
      </c>
      <c r="H118" s="48">
        <v>0</v>
      </c>
      <c r="I118" s="48">
        <v>0</v>
      </c>
      <c r="J118" s="48">
        <v>2.9977710000000002</v>
      </c>
      <c r="K118" s="48">
        <v>0</v>
      </c>
      <c r="L118" s="48">
        <v>7.2897449999999999</v>
      </c>
      <c r="M118" s="48">
        <v>50332.018229000001</v>
      </c>
      <c r="N118" s="48">
        <v>49440.718111000002</v>
      </c>
    </row>
    <row r="119" spans="2:14" s="48" customFormat="1" hidden="1" x14ac:dyDescent="0.25">
      <c r="B119" s="49">
        <v>40120.680439814816</v>
      </c>
      <c r="C119" s="48">
        <v>4</v>
      </c>
      <c r="D119" s="48">
        <f t="shared" ref="D119:D150" si="4">N119/M119</f>
        <v>0.99780190734309171</v>
      </c>
      <c r="E119" s="48">
        <v>1232.7465480000001</v>
      </c>
      <c r="F119" s="48">
        <v>3.1155819999999999</v>
      </c>
      <c r="G119" s="48">
        <v>0.49398999999999998</v>
      </c>
      <c r="H119" s="48">
        <v>3.4796000000000001E-2</v>
      </c>
      <c r="I119" s="48">
        <v>0.16830999999999999</v>
      </c>
      <c r="J119" s="48">
        <v>2.0945459999999998</v>
      </c>
      <c r="K119" s="48">
        <v>0</v>
      </c>
      <c r="L119" s="48">
        <v>0</v>
      </c>
      <c r="M119" s="48">
        <v>54360.337187999998</v>
      </c>
      <c r="N119" s="48">
        <v>54240.848129999998</v>
      </c>
    </row>
    <row r="120" spans="2:14" s="48" customFormat="1" hidden="1" x14ac:dyDescent="0.25">
      <c r="B120" s="49">
        <v>40120.681203703702</v>
      </c>
      <c r="C120" s="48">
        <v>4</v>
      </c>
      <c r="D120" s="48">
        <f t="shared" si="4"/>
        <v>0.99500813166604662</v>
      </c>
      <c r="E120" s="48">
        <v>1073.158831</v>
      </c>
      <c r="F120" s="48">
        <v>5.2296459999999998</v>
      </c>
      <c r="G120" s="48">
        <v>0.63032600000000005</v>
      </c>
      <c r="H120" s="48">
        <v>0</v>
      </c>
      <c r="I120" s="48">
        <v>0.40260400000000002</v>
      </c>
      <c r="J120" s="48">
        <v>4.1704359999999996</v>
      </c>
      <c r="K120" s="48">
        <v>0</v>
      </c>
      <c r="L120" s="48">
        <v>0</v>
      </c>
      <c r="M120" s="48">
        <v>47455.882077000002</v>
      </c>
      <c r="N120" s="48">
        <v>47218.988561999999</v>
      </c>
    </row>
    <row r="121" spans="2:14" s="48" customFormat="1" hidden="1" x14ac:dyDescent="0.25">
      <c r="B121" s="49">
        <v>40120.681967592594</v>
      </c>
      <c r="C121" s="48">
        <v>4</v>
      </c>
      <c r="D121" s="48">
        <f t="shared" si="4"/>
        <v>0.99215705300054968</v>
      </c>
      <c r="E121" s="48">
        <v>1152.004297</v>
      </c>
      <c r="F121" s="48">
        <v>4.1599589999999997</v>
      </c>
      <c r="G121" s="48">
        <v>0.74068299999999998</v>
      </c>
      <c r="H121" s="48">
        <v>0</v>
      </c>
      <c r="I121" s="48">
        <v>0.58265199999999995</v>
      </c>
      <c r="J121" s="48">
        <v>7.1048629999999999</v>
      </c>
      <c r="K121" s="48">
        <v>0</v>
      </c>
      <c r="L121" s="48">
        <v>0</v>
      </c>
      <c r="M121" s="48">
        <v>51088.876416999999</v>
      </c>
      <c r="N121" s="48">
        <v>50688.189066999999</v>
      </c>
    </row>
    <row r="122" spans="2:14" s="48" customFormat="1" hidden="1" x14ac:dyDescent="0.25">
      <c r="B122" s="49">
        <v>40120.68273148148</v>
      </c>
      <c r="C122" s="48">
        <v>4</v>
      </c>
      <c r="D122" s="48">
        <f t="shared" si="4"/>
        <v>0.99445301332496405</v>
      </c>
      <c r="E122" s="48">
        <v>1360.083179</v>
      </c>
      <c r="F122" s="48">
        <v>4.0932899999999997</v>
      </c>
      <c r="G122" s="48">
        <v>0.49531999999999998</v>
      </c>
      <c r="H122" s="48">
        <v>1.7543789999999999</v>
      </c>
      <c r="I122" s="48">
        <v>0.246665</v>
      </c>
      <c r="J122" s="48">
        <v>4.1602629999999996</v>
      </c>
      <c r="K122" s="48">
        <v>0</v>
      </c>
      <c r="L122" s="48">
        <v>0</v>
      </c>
      <c r="M122" s="48">
        <v>60177.463469000002</v>
      </c>
      <c r="N122" s="48">
        <v>59843.659881</v>
      </c>
    </row>
    <row r="123" spans="2:14" s="48" customFormat="1" hidden="1" x14ac:dyDescent="0.25">
      <c r="B123" s="49">
        <v>40120.683483796296</v>
      </c>
      <c r="C123" s="48">
        <v>4</v>
      </c>
      <c r="D123" s="48">
        <f t="shared" si="4"/>
        <v>0.99150965307283168</v>
      </c>
      <c r="E123" s="48">
        <v>1100.066564</v>
      </c>
      <c r="F123" s="48">
        <v>4.8701239999999997</v>
      </c>
      <c r="G123" s="48">
        <v>0.60814900000000005</v>
      </c>
      <c r="H123" s="48">
        <v>0.183175</v>
      </c>
      <c r="I123" s="48">
        <v>0.26102599999999998</v>
      </c>
      <c r="J123" s="48">
        <v>5.3516880000000002</v>
      </c>
      <c r="K123" s="48">
        <v>0</v>
      </c>
      <c r="L123" s="48">
        <v>0</v>
      </c>
      <c r="M123" s="48">
        <v>48817.405526000002</v>
      </c>
      <c r="N123" s="48">
        <v>48402.928817</v>
      </c>
    </row>
    <row r="124" spans="2:14" s="48" customFormat="1" hidden="1" x14ac:dyDescent="0.25">
      <c r="B124" s="49">
        <v>40120.684236111112</v>
      </c>
      <c r="C124" s="48">
        <v>4</v>
      </c>
      <c r="D124" s="48">
        <f t="shared" si="4"/>
        <v>0.99273053595072902</v>
      </c>
      <c r="E124" s="48">
        <v>1185.7746870000001</v>
      </c>
      <c r="F124" s="48">
        <v>5.4915520000000004</v>
      </c>
      <c r="G124" s="48">
        <v>0.67284500000000003</v>
      </c>
      <c r="H124" s="48">
        <v>0.27532400000000001</v>
      </c>
      <c r="I124" s="48">
        <v>0.57435000000000003</v>
      </c>
      <c r="J124" s="48">
        <v>6.5510089999999996</v>
      </c>
      <c r="K124" s="48">
        <v>0</v>
      </c>
      <c r="L124" s="48">
        <v>0</v>
      </c>
      <c r="M124" s="48">
        <v>52556.141196999997</v>
      </c>
      <c r="N124" s="48">
        <v>52174.086217999997</v>
      </c>
    </row>
    <row r="125" spans="2:14" s="48" customFormat="1" hidden="1" x14ac:dyDescent="0.25">
      <c r="B125" s="49">
        <v>40120.685011574074</v>
      </c>
      <c r="C125" s="48">
        <v>4</v>
      </c>
      <c r="D125" s="48">
        <f t="shared" si="4"/>
        <v>0.99310419590375432</v>
      </c>
      <c r="E125" s="48">
        <v>1100.4268079999999</v>
      </c>
      <c r="F125" s="48">
        <v>5.9849969999999999</v>
      </c>
      <c r="G125" s="48">
        <v>0.63487400000000005</v>
      </c>
      <c r="H125" s="48">
        <v>0</v>
      </c>
      <c r="I125" s="48">
        <v>0.74384700000000004</v>
      </c>
      <c r="J125" s="48">
        <v>5.8295209999999997</v>
      </c>
      <c r="K125" s="48">
        <v>0</v>
      </c>
      <c r="L125" s="48">
        <v>0</v>
      </c>
      <c r="M125" s="48">
        <v>48754.984380000002</v>
      </c>
      <c r="N125" s="48">
        <v>48418.779559000002</v>
      </c>
    </row>
    <row r="126" spans="2:14" s="48" customFormat="1" hidden="1" x14ac:dyDescent="0.25">
      <c r="B126" s="49">
        <v>40120.685787037037</v>
      </c>
      <c r="C126" s="48">
        <v>4</v>
      </c>
      <c r="D126" s="48">
        <f t="shared" si="4"/>
        <v>0.98737156490369993</v>
      </c>
      <c r="E126" s="48">
        <v>1045.4005999999999</v>
      </c>
      <c r="F126" s="48">
        <v>11.47777</v>
      </c>
      <c r="G126" s="48">
        <v>0.79784900000000003</v>
      </c>
      <c r="H126" s="48">
        <v>0</v>
      </c>
      <c r="I126" s="48">
        <v>1.071785</v>
      </c>
      <c r="J126" s="48">
        <v>7.5109329999999996</v>
      </c>
      <c r="K126" s="48">
        <v>0</v>
      </c>
      <c r="L126" s="48">
        <v>0</v>
      </c>
      <c r="M126" s="48">
        <v>46585.933848000001</v>
      </c>
      <c r="N126" s="48">
        <v>45997.626406000003</v>
      </c>
    </row>
    <row r="127" spans="2:14" s="48" customFormat="1" hidden="1" x14ac:dyDescent="0.25">
      <c r="B127" s="49">
        <v>40120.686562499999</v>
      </c>
      <c r="C127" s="48">
        <v>4</v>
      </c>
      <c r="D127" s="48">
        <f t="shared" si="4"/>
        <v>0.99433569407576827</v>
      </c>
      <c r="E127" s="48">
        <v>1847.641318</v>
      </c>
      <c r="F127" s="48">
        <v>14.738517</v>
      </c>
      <c r="G127" s="48">
        <v>0.776285</v>
      </c>
      <c r="H127" s="48">
        <v>0.24216499999999999</v>
      </c>
      <c r="I127" s="48">
        <v>0.82323299999999999</v>
      </c>
      <c r="J127" s="48">
        <v>5.6002320000000001</v>
      </c>
      <c r="K127" s="48">
        <v>0</v>
      </c>
      <c r="L127" s="48">
        <v>0</v>
      </c>
      <c r="M127" s="48">
        <v>81759.327831999995</v>
      </c>
      <c r="N127" s="48">
        <v>81296.217986999996</v>
      </c>
    </row>
    <row r="128" spans="2:14" s="48" customFormat="1" hidden="1" x14ac:dyDescent="0.25">
      <c r="B128" s="49">
        <v>40120.687326388892</v>
      </c>
      <c r="C128" s="48">
        <v>4</v>
      </c>
      <c r="D128" s="48">
        <f t="shared" si="4"/>
        <v>0.99483952763365657</v>
      </c>
      <c r="E128" s="48">
        <v>1316.8489420000001</v>
      </c>
      <c r="F128" s="48">
        <v>4.6981630000000001</v>
      </c>
      <c r="G128" s="48">
        <v>0.633077</v>
      </c>
      <c r="H128" s="48">
        <v>0</v>
      </c>
      <c r="I128" s="48">
        <v>0.31329299999999999</v>
      </c>
      <c r="J128" s="48">
        <v>4.1664180000000002</v>
      </c>
      <c r="K128" s="48">
        <v>0</v>
      </c>
      <c r="L128" s="48">
        <v>0</v>
      </c>
      <c r="M128" s="48">
        <v>58241.909202000003</v>
      </c>
      <c r="N128" s="48">
        <v>57941.353438999999</v>
      </c>
    </row>
    <row r="129" spans="2:14" s="48" customFormat="1" hidden="1" x14ac:dyDescent="0.25">
      <c r="B129" s="49">
        <v>40120.688090277778</v>
      </c>
      <c r="C129" s="48">
        <v>4</v>
      </c>
      <c r="D129" s="48">
        <f t="shared" si="4"/>
        <v>0.9932001636783746</v>
      </c>
      <c r="E129" s="48">
        <v>1272.5707580000001</v>
      </c>
      <c r="F129" s="48">
        <v>5.8395520000000003</v>
      </c>
      <c r="G129" s="48">
        <v>0.63976200000000005</v>
      </c>
      <c r="H129" s="48">
        <v>0</v>
      </c>
      <c r="I129" s="48">
        <v>0.39333099999999999</v>
      </c>
      <c r="J129" s="48">
        <v>4.8728420000000003</v>
      </c>
      <c r="K129" s="48">
        <v>0</v>
      </c>
      <c r="L129" s="48">
        <v>0</v>
      </c>
      <c r="M129" s="48">
        <v>56376.464059999998</v>
      </c>
      <c r="N129" s="48">
        <v>55993.113332000001</v>
      </c>
    </row>
    <row r="130" spans="2:14" s="48" customFormat="1" hidden="1" x14ac:dyDescent="0.25">
      <c r="B130" s="49">
        <v>40120.688854166663</v>
      </c>
      <c r="C130" s="48">
        <v>4</v>
      </c>
      <c r="D130" s="48">
        <f t="shared" si="4"/>
        <v>0.97449817075734402</v>
      </c>
      <c r="E130" s="48">
        <v>1022.101589</v>
      </c>
      <c r="F130" s="48">
        <v>1.829107</v>
      </c>
      <c r="G130" s="48">
        <v>0.50087199999999998</v>
      </c>
      <c r="H130" s="48">
        <v>0</v>
      </c>
      <c r="I130" s="48">
        <v>0.21426500000000001</v>
      </c>
      <c r="J130" s="48">
        <v>4.288869</v>
      </c>
      <c r="K130" s="48">
        <v>0</v>
      </c>
      <c r="L130" s="48">
        <v>7.9109670000000003</v>
      </c>
      <c r="M130" s="48">
        <v>46149.363082999997</v>
      </c>
      <c r="N130" s="48">
        <v>44972.469905999998</v>
      </c>
    </row>
    <row r="131" spans="2:14" s="48" customFormat="1" hidden="1" x14ac:dyDescent="0.25">
      <c r="B131" s="49">
        <v>40120.689618055556</v>
      </c>
      <c r="C131" s="48">
        <v>4</v>
      </c>
      <c r="D131" s="48">
        <f t="shared" si="4"/>
        <v>0.99302402615655716</v>
      </c>
      <c r="E131" s="48">
        <v>1278.2406129999999</v>
      </c>
      <c r="F131" s="48">
        <v>4.0058629999999997</v>
      </c>
      <c r="G131" s="48">
        <v>0.67080600000000001</v>
      </c>
      <c r="H131" s="48">
        <v>0</v>
      </c>
      <c r="I131" s="48">
        <v>0.29866599999999999</v>
      </c>
      <c r="J131" s="48">
        <v>5.4024789999999996</v>
      </c>
      <c r="K131" s="48">
        <v>0</v>
      </c>
      <c r="L131" s="48">
        <v>0</v>
      </c>
      <c r="M131" s="48">
        <v>56637.690001000003</v>
      </c>
      <c r="N131" s="48">
        <v>56242.586957</v>
      </c>
    </row>
    <row r="132" spans="2:14" s="48" customFormat="1" hidden="1" x14ac:dyDescent="0.25">
      <c r="B132" s="49">
        <v>40120.690370370372</v>
      </c>
      <c r="C132" s="48">
        <v>4</v>
      </c>
      <c r="D132" s="48">
        <f t="shared" si="4"/>
        <v>0.99391776701559476</v>
      </c>
      <c r="E132" s="48">
        <v>1119.2669539999999</v>
      </c>
      <c r="F132" s="48">
        <v>5.9888479999999999</v>
      </c>
      <c r="G132" s="48">
        <v>0.64882799999999996</v>
      </c>
      <c r="H132" s="48">
        <v>9.3787999999999996E-2</v>
      </c>
      <c r="I132" s="48">
        <v>0.35757699999999998</v>
      </c>
      <c r="J132" s="48">
        <v>5.3127170000000001</v>
      </c>
      <c r="K132" s="48">
        <v>0</v>
      </c>
      <c r="L132" s="48">
        <v>0</v>
      </c>
      <c r="M132" s="48">
        <v>49549.115230000003</v>
      </c>
      <c r="N132" s="48">
        <v>49247.745967000003</v>
      </c>
    </row>
    <row r="133" spans="2:14" s="48" customFormat="1" hidden="1" x14ac:dyDescent="0.25">
      <c r="B133" s="49">
        <v>40120.691122685188</v>
      </c>
      <c r="C133" s="48">
        <v>4</v>
      </c>
      <c r="D133" s="48">
        <f t="shared" si="4"/>
        <v>0.99493048185370236</v>
      </c>
      <c r="E133" s="48">
        <v>954.42338400000006</v>
      </c>
      <c r="F133" s="48">
        <v>4.3042309999999997</v>
      </c>
      <c r="G133" s="48">
        <v>0.51600800000000002</v>
      </c>
      <c r="H133" s="48">
        <v>0</v>
      </c>
      <c r="I133" s="48">
        <v>0.17704600000000001</v>
      </c>
      <c r="J133" s="48">
        <v>3.732818</v>
      </c>
      <c r="K133" s="48">
        <v>0</v>
      </c>
      <c r="L133" s="48">
        <v>0</v>
      </c>
      <c r="M133" s="48">
        <v>42208.606187999998</v>
      </c>
      <c r="N133" s="48">
        <v>41994.628893000001</v>
      </c>
    </row>
    <row r="134" spans="2:14" s="48" customFormat="1" hidden="1" x14ac:dyDescent="0.25">
      <c r="B134" s="49">
        <v>40120.69189814815</v>
      </c>
      <c r="C134" s="48">
        <v>4</v>
      </c>
      <c r="D134" s="48">
        <f t="shared" si="4"/>
        <v>0.99109365954371609</v>
      </c>
      <c r="E134" s="48">
        <v>1053.9478529999999</v>
      </c>
      <c r="F134" s="48">
        <v>4.1491090000000002</v>
      </c>
      <c r="G134" s="48">
        <v>0.56110199999999999</v>
      </c>
      <c r="H134" s="48">
        <v>0</v>
      </c>
      <c r="I134" s="48">
        <v>0.47786000000000001</v>
      </c>
      <c r="J134" s="48">
        <v>3.6538059999999999</v>
      </c>
      <c r="K134" s="48">
        <v>0</v>
      </c>
      <c r="L134" s="48">
        <v>0</v>
      </c>
      <c r="M134" s="48">
        <v>46790.437109999999</v>
      </c>
      <c r="N134" s="48">
        <v>46373.705546999998</v>
      </c>
    </row>
    <row r="135" spans="2:14" s="48" customFormat="1" hidden="1" x14ac:dyDescent="0.25">
      <c r="B135" s="49">
        <v>40120.692650462966</v>
      </c>
      <c r="C135" s="48">
        <v>4</v>
      </c>
      <c r="D135" s="48">
        <f t="shared" si="4"/>
        <v>0.99749528552911471</v>
      </c>
      <c r="E135" s="48">
        <v>1444.594822</v>
      </c>
      <c r="F135" s="48">
        <v>6.1370019999999998</v>
      </c>
      <c r="G135" s="48">
        <v>0.57731200000000005</v>
      </c>
      <c r="H135" s="48">
        <v>0</v>
      </c>
      <c r="I135" s="48">
        <v>0.353848</v>
      </c>
      <c r="J135" s="48">
        <v>2.767045</v>
      </c>
      <c r="K135" s="48">
        <v>0</v>
      </c>
      <c r="L135" s="48">
        <v>0</v>
      </c>
      <c r="M135" s="48">
        <v>63721.777015</v>
      </c>
      <c r="N135" s="48">
        <v>63562.172158000001</v>
      </c>
    </row>
    <row r="136" spans="2:14" s="50" customFormat="1" ht="15" hidden="1" customHeight="1" x14ac:dyDescent="0.25">
      <c r="B136" s="51">
        <v>40121.491423611114</v>
      </c>
      <c r="C136" s="50">
        <v>15</v>
      </c>
      <c r="D136" s="50">
        <f t="shared" si="4"/>
        <v>0.98740229827080328</v>
      </c>
      <c r="E136" s="50">
        <v>2359.0537399999998</v>
      </c>
      <c r="F136" s="50">
        <v>32.191015999999998</v>
      </c>
      <c r="G136" s="50">
        <v>2.3366889999999998</v>
      </c>
      <c r="H136" s="50">
        <v>0.99887199999999998</v>
      </c>
      <c r="I136" s="50">
        <v>3.6828240000000001</v>
      </c>
      <c r="J136" s="50">
        <v>21.797270000000001</v>
      </c>
      <c r="K136" s="50">
        <v>0</v>
      </c>
      <c r="L136" s="50">
        <v>0</v>
      </c>
      <c r="M136" s="50">
        <v>105122.6686</v>
      </c>
      <c r="N136" s="50">
        <v>103798.36457600001</v>
      </c>
    </row>
    <row r="137" spans="2:14" s="50" customFormat="1" hidden="1" x14ac:dyDescent="0.25">
      <c r="B137" s="51">
        <v>40121.492199074077</v>
      </c>
      <c r="C137" s="50">
        <v>15</v>
      </c>
      <c r="D137" s="50">
        <f t="shared" si="4"/>
        <v>0.9859578297095869</v>
      </c>
      <c r="E137" s="50">
        <v>1846.069139</v>
      </c>
      <c r="F137" s="50">
        <v>18.713760000000001</v>
      </c>
      <c r="G137" s="50">
        <v>1.679565</v>
      </c>
      <c r="H137" s="50">
        <v>1.693724</v>
      </c>
      <c r="I137" s="50">
        <v>2.7962009999999999</v>
      </c>
      <c r="J137" s="50">
        <v>18.531929000000002</v>
      </c>
      <c r="K137" s="50">
        <v>0</v>
      </c>
      <c r="L137" s="50">
        <v>4.8411999999999997E-2</v>
      </c>
      <c r="M137" s="50">
        <v>82383.890742999996</v>
      </c>
      <c r="N137" s="50">
        <v>81227.042119999998</v>
      </c>
    </row>
    <row r="138" spans="2:14" s="50" customFormat="1" hidden="1" x14ac:dyDescent="0.25">
      <c r="B138" s="51">
        <v>40121.492962962962</v>
      </c>
      <c r="C138" s="50">
        <v>15</v>
      </c>
      <c r="D138" s="50">
        <f t="shared" si="4"/>
        <v>0.97529549258759218</v>
      </c>
      <c r="E138" s="50">
        <v>2017.6709289999999</v>
      </c>
      <c r="F138" s="50">
        <v>12.942632</v>
      </c>
      <c r="G138" s="50">
        <v>1.6658280000000001</v>
      </c>
      <c r="H138" s="50">
        <v>1.2773289999999999</v>
      </c>
      <c r="I138" s="50">
        <v>2.520607</v>
      </c>
      <c r="J138" s="50">
        <v>18.268360000000001</v>
      </c>
      <c r="K138" s="50">
        <v>0</v>
      </c>
      <c r="L138" s="50">
        <v>11.362163000000001</v>
      </c>
      <c r="M138" s="50">
        <v>91026.280283999993</v>
      </c>
      <c r="N138" s="50">
        <v>88777.520868000007</v>
      </c>
    </row>
    <row r="139" spans="2:14" s="50" customFormat="1" hidden="1" x14ac:dyDescent="0.25">
      <c r="B139" s="51">
        <v>40121.493715277778</v>
      </c>
      <c r="C139" s="50">
        <v>15</v>
      </c>
      <c r="D139" s="50">
        <f t="shared" si="4"/>
        <v>0.97420322015914507</v>
      </c>
      <c r="E139" s="50">
        <v>2135.5666070000002</v>
      </c>
      <c r="F139" s="50">
        <v>19.482738000000001</v>
      </c>
      <c r="G139" s="50">
        <v>2.124844</v>
      </c>
      <c r="H139" s="50">
        <v>1.1363160000000001</v>
      </c>
      <c r="I139" s="50">
        <v>3.0409199999999998</v>
      </c>
      <c r="J139" s="50">
        <v>20.229393999999999</v>
      </c>
      <c r="K139" s="50">
        <v>0</v>
      </c>
      <c r="L139" s="50">
        <v>12.608984</v>
      </c>
      <c r="M139" s="50">
        <v>96453.110363</v>
      </c>
      <c r="N139" s="50">
        <v>93964.930710000001</v>
      </c>
    </row>
    <row r="140" spans="2:14" s="50" customFormat="1" hidden="1" x14ac:dyDescent="0.25">
      <c r="B140" s="51">
        <v>40121.494467592594</v>
      </c>
      <c r="C140" s="50">
        <v>15</v>
      </c>
      <c r="D140" s="50">
        <f t="shared" si="4"/>
        <v>0.98135975696027544</v>
      </c>
      <c r="E140" s="50">
        <v>2283.0039940000001</v>
      </c>
      <c r="F140" s="50">
        <v>19.673525000000001</v>
      </c>
      <c r="G140" s="50">
        <v>2.0345010000000001</v>
      </c>
      <c r="H140" s="50">
        <v>0</v>
      </c>
      <c r="I140" s="50">
        <v>3.286232</v>
      </c>
      <c r="J140" s="50">
        <v>23.148555999999999</v>
      </c>
      <c r="K140" s="50">
        <v>0</v>
      </c>
      <c r="L140" s="50">
        <v>5.6366750000000003</v>
      </c>
      <c r="M140" s="50">
        <v>102360.194657</v>
      </c>
      <c r="N140" s="50">
        <v>100452.175751</v>
      </c>
    </row>
    <row r="141" spans="2:14" s="50" customFormat="1" hidden="1" x14ac:dyDescent="0.25">
      <c r="B141" s="51">
        <v>40121.495219907411</v>
      </c>
      <c r="C141" s="50">
        <v>15</v>
      </c>
      <c r="D141" s="50">
        <f t="shared" si="4"/>
        <v>0.97433075998252872</v>
      </c>
      <c r="E141" s="50">
        <v>2416.2600379999999</v>
      </c>
      <c r="F141" s="50">
        <v>16.997764</v>
      </c>
      <c r="G141" s="50">
        <v>1.957214</v>
      </c>
      <c r="H141" s="50">
        <v>2.2070340000000002</v>
      </c>
      <c r="I141" s="50">
        <v>2.9377659999999999</v>
      </c>
      <c r="J141" s="50">
        <v>19.276187</v>
      </c>
      <c r="K141" s="50">
        <v>0</v>
      </c>
      <c r="L141" s="50">
        <v>15.831398999999999</v>
      </c>
      <c r="M141" s="50">
        <v>109116.376141</v>
      </c>
      <c r="N141" s="50">
        <v>106315.44169199999</v>
      </c>
    </row>
    <row r="142" spans="2:14" s="50" customFormat="1" hidden="1" x14ac:dyDescent="0.25">
      <c r="B142" s="51">
        <v>40121.495972222219</v>
      </c>
      <c r="C142" s="50">
        <v>15</v>
      </c>
      <c r="D142" s="50">
        <f t="shared" si="4"/>
        <v>0.97524678350766647</v>
      </c>
      <c r="E142" s="50">
        <v>2073.6748830000001</v>
      </c>
      <c r="F142" s="50">
        <v>13.724479000000001</v>
      </c>
      <c r="G142" s="50">
        <v>1.6030409999999999</v>
      </c>
      <c r="H142" s="50">
        <v>1.371248</v>
      </c>
      <c r="I142" s="50">
        <v>2.7817989999999999</v>
      </c>
      <c r="J142" s="50">
        <v>19.312082</v>
      </c>
      <c r="K142" s="50">
        <v>0</v>
      </c>
      <c r="L142" s="50">
        <v>11.355836999999999</v>
      </c>
      <c r="M142" s="50">
        <v>93557.545005000007</v>
      </c>
      <c r="N142" s="50">
        <v>91241.694839000003</v>
      </c>
    </row>
    <row r="143" spans="2:14" s="50" customFormat="1" hidden="1" x14ac:dyDescent="0.25">
      <c r="B143" s="51">
        <v>40121.496724537035</v>
      </c>
      <c r="C143" s="50">
        <v>15</v>
      </c>
      <c r="D143" s="50">
        <f t="shared" si="4"/>
        <v>0.98209915186776275</v>
      </c>
      <c r="E143" s="50">
        <v>2027.985725</v>
      </c>
      <c r="F143" s="50">
        <v>16.202003999999999</v>
      </c>
      <c r="G143" s="50">
        <v>1.705498</v>
      </c>
      <c r="H143" s="50">
        <v>1.368047</v>
      </c>
      <c r="I143" s="50">
        <v>2.8713440000000001</v>
      </c>
      <c r="J143" s="50">
        <v>20.375492000000001</v>
      </c>
      <c r="K143" s="50">
        <v>0</v>
      </c>
      <c r="L143" s="50">
        <v>3.8626209999999999</v>
      </c>
      <c r="M143" s="50">
        <v>90857.803662999999</v>
      </c>
      <c r="N143" s="50">
        <v>89231.371918000004</v>
      </c>
    </row>
    <row r="144" spans="2:14" s="50" customFormat="1" hidden="1" x14ac:dyDescent="0.25">
      <c r="B144" s="51">
        <v>40121.497476851851</v>
      </c>
      <c r="C144" s="50">
        <v>15</v>
      </c>
      <c r="D144" s="50">
        <f t="shared" si="4"/>
        <v>0.98064991007542446</v>
      </c>
      <c r="E144" s="50">
        <v>2121.7936359999999</v>
      </c>
      <c r="F144" s="50">
        <v>20.016483000000001</v>
      </c>
      <c r="G144" s="50">
        <v>1.953943</v>
      </c>
      <c r="H144" s="50">
        <v>1.3061560000000001</v>
      </c>
      <c r="I144" s="50">
        <v>3.4942500000000001</v>
      </c>
      <c r="J144" s="50">
        <v>20.301915000000001</v>
      </c>
      <c r="K144" s="50">
        <v>0</v>
      </c>
      <c r="L144" s="50">
        <v>5.911181</v>
      </c>
      <c r="M144" s="50">
        <v>95201.069254999995</v>
      </c>
      <c r="N144" s="50">
        <v>93358.920004</v>
      </c>
    </row>
    <row r="145" spans="2:14" s="50" customFormat="1" hidden="1" x14ac:dyDescent="0.25">
      <c r="B145" s="51">
        <v>40121.498229166667</v>
      </c>
      <c r="C145" s="50">
        <v>15</v>
      </c>
      <c r="D145" s="50">
        <f t="shared" si="4"/>
        <v>0.9846339253297921</v>
      </c>
      <c r="E145" s="50">
        <v>2681.9495440000001</v>
      </c>
      <c r="F145" s="50">
        <v>33.678500999999997</v>
      </c>
      <c r="G145" s="50">
        <v>2.2462249999999999</v>
      </c>
      <c r="H145" s="50">
        <v>0.92923699999999998</v>
      </c>
      <c r="I145" s="50">
        <v>3.8583150000000002</v>
      </c>
      <c r="J145" s="50">
        <v>21.449007000000002</v>
      </c>
      <c r="K145" s="50">
        <v>0</v>
      </c>
      <c r="L145" s="50">
        <v>5.3413149999999998</v>
      </c>
      <c r="M145" s="50">
        <v>119847.363463</v>
      </c>
      <c r="N145" s="50">
        <v>118005.779927</v>
      </c>
    </row>
    <row r="146" spans="2:14" s="50" customFormat="1" hidden="1" x14ac:dyDescent="0.25">
      <c r="B146" s="51">
        <v>40121.498981481483</v>
      </c>
      <c r="C146" s="50">
        <v>15</v>
      </c>
      <c r="D146" s="50">
        <f t="shared" si="4"/>
        <v>0.98657669574069184</v>
      </c>
      <c r="E146" s="50">
        <v>1919.182673</v>
      </c>
      <c r="F146" s="50">
        <v>9.7514520000000005</v>
      </c>
      <c r="G146" s="50">
        <v>1.697052</v>
      </c>
      <c r="H146" s="50">
        <v>0.39580399999999999</v>
      </c>
      <c r="I146" s="50">
        <v>2.6292840000000002</v>
      </c>
      <c r="J146" s="50">
        <v>19.569258000000001</v>
      </c>
      <c r="K146" s="50">
        <v>0</v>
      </c>
      <c r="L146" s="50">
        <v>0</v>
      </c>
      <c r="M146" s="50">
        <v>85592.978212000002</v>
      </c>
      <c r="N146" s="50">
        <v>84444.037622999997</v>
      </c>
    </row>
    <row r="147" spans="2:14" s="50" customFormat="1" hidden="1" x14ac:dyDescent="0.25">
      <c r="B147" s="51">
        <v>40121.499722222223</v>
      </c>
      <c r="C147" s="50">
        <v>15</v>
      </c>
      <c r="D147" s="50">
        <f t="shared" si="4"/>
        <v>0.98035229404792901</v>
      </c>
      <c r="E147" s="50">
        <v>2285.2730839999999</v>
      </c>
      <c r="F147" s="50">
        <v>38.018051</v>
      </c>
      <c r="G147" s="50">
        <v>1.9927319999999999</v>
      </c>
      <c r="H147" s="50">
        <v>2.8438810000000001</v>
      </c>
      <c r="I147" s="50">
        <v>3.7184870000000001</v>
      </c>
      <c r="J147" s="50">
        <v>18.151903000000001</v>
      </c>
      <c r="K147" s="50">
        <v>0</v>
      </c>
      <c r="L147" s="50">
        <v>4.4856170000000004</v>
      </c>
      <c r="M147" s="50">
        <v>102567.226419</v>
      </c>
      <c r="N147" s="50">
        <v>100552.01571399999</v>
      </c>
    </row>
    <row r="148" spans="2:14" s="50" customFormat="1" hidden="1" x14ac:dyDescent="0.25">
      <c r="B148" s="51">
        <v>40121.500474537039</v>
      </c>
      <c r="C148" s="50">
        <v>15</v>
      </c>
      <c r="D148" s="50">
        <f t="shared" si="4"/>
        <v>0.98970733773481279</v>
      </c>
      <c r="E148" s="50">
        <v>1933.5471210000001</v>
      </c>
      <c r="F148" s="50">
        <v>31.223731000000001</v>
      </c>
      <c r="G148" s="50">
        <v>1.5754220000000001</v>
      </c>
      <c r="H148" s="50">
        <v>0</v>
      </c>
      <c r="I148" s="50">
        <v>3.0379520000000002</v>
      </c>
      <c r="J148" s="50">
        <v>12.275036999999999</v>
      </c>
      <c r="K148" s="50">
        <v>0</v>
      </c>
      <c r="L148" s="50">
        <v>0</v>
      </c>
      <c r="M148" s="50">
        <v>85960.839208000005</v>
      </c>
      <c r="N148" s="50">
        <v>85076.073321999997</v>
      </c>
    </row>
    <row r="149" spans="2:14" s="50" customFormat="1" hidden="1" x14ac:dyDescent="0.25">
      <c r="B149" s="51">
        <v>40121.501226851855</v>
      </c>
      <c r="C149" s="50">
        <v>15</v>
      </c>
      <c r="D149" s="50">
        <f t="shared" si="4"/>
        <v>0.98082547010896404</v>
      </c>
      <c r="E149" s="50">
        <v>1774.101422</v>
      </c>
      <c r="F149" s="50">
        <v>10.623172</v>
      </c>
      <c r="G149" s="50">
        <v>1.584597</v>
      </c>
      <c r="H149" s="50">
        <v>0</v>
      </c>
      <c r="I149" s="50">
        <v>2.4933269999999998</v>
      </c>
      <c r="J149" s="50">
        <v>23.876715000000001</v>
      </c>
      <c r="K149" s="50">
        <v>0</v>
      </c>
      <c r="L149" s="50">
        <v>1.6449020000000001</v>
      </c>
      <c r="M149" s="50">
        <v>79586.496236000006</v>
      </c>
      <c r="N149" s="50">
        <v>78060.462585000001</v>
      </c>
    </row>
    <row r="150" spans="2:14" s="50" customFormat="1" hidden="1" x14ac:dyDescent="0.25">
      <c r="B150" s="51">
        <v>40121.501979166664</v>
      </c>
      <c r="C150" s="50">
        <v>15</v>
      </c>
      <c r="D150" s="50">
        <f t="shared" si="4"/>
        <v>0.97016085956030551</v>
      </c>
      <c r="E150" s="50">
        <v>1897.665258</v>
      </c>
      <c r="F150" s="50">
        <v>19.760954000000002</v>
      </c>
      <c r="G150" s="50">
        <v>2.1341809999999999</v>
      </c>
      <c r="H150" s="50">
        <v>0</v>
      </c>
      <c r="I150" s="50">
        <v>3.359051</v>
      </c>
      <c r="J150" s="50">
        <v>33.911763000000001</v>
      </c>
      <c r="K150" s="50">
        <v>0</v>
      </c>
      <c r="L150" s="50">
        <v>6.394374</v>
      </c>
      <c r="M150" s="50">
        <v>86065.388552000004</v>
      </c>
      <c r="N150" s="50">
        <v>83497.271336000005</v>
      </c>
    </row>
    <row r="151" spans="2:14" s="50" customFormat="1" hidden="1" x14ac:dyDescent="0.25">
      <c r="B151" s="51">
        <v>40121.50273148148</v>
      </c>
      <c r="C151" s="50">
        <v>15</v>
      </c>
      <c r="D151" s="50">
        <f t="shared" ref="D151:D182" si="5">N151/M151</f>
        <v>0.97839912094405346</v>
      </c>
      <c r="E151" s="50">
        <v>1665.3326790000001</v>
      </c>
      <c r="F151" s="50">
        <v>7.2207280000000003</v>
      </c>
      <c r="G151" s="50">
        <v>1.544915</v>
      </c>
      <c r="H151" s="50">
        <v>0</v>
      </c>
      <c r="I151" s="50">
        <v>1.7963549999999999</v>
      </c>
      <c r="J151" s="50">
        <v>25.311751000000001</v>
      </c>
      <c r="K151" s="50">
        <v>0</v>
      </c>
      <c r="L151" s="50">
        <v>1.980775</v>
      </c>
      <c r="M151" s="50">
        <v>74892.379092999996</v>
      </c>
      <c r="N151" s="50">
        <v>73274.637870000006</v>
      </c>
    </row>
    <row r="152" spans="2:14" s="50" customFormat="1" hidden="1" x14ac:dyDescent="0.25">
      <c r="B152" s="51">
        <v>40121.503483796296</v>
      </c>
      <c r="C152" s="50">
        <v>15</v>
      </c>
      <c r="D152" s="50">
        <f t="shared" si="5"/>
        <v>0.98077004705060644</v>
      </c>
      <c r="E152" s="50">
        <v>2067.5562249999998</v>
      </c>
      <c r="F152" s="50">
        <v>16.497636</v>
      </c>
      <c r="G152" s="50">
        <v>2.3686250000000002</v>
      </c>
      <c r="H152" s="50">
        <v>0.18983900000000001</v>
      </c>
      <c r="I152" s="50">
        <v>3.9758640000000001</v>
      </c>
      <c r="J152" s="50">
        <v>27.590584</v>
      </c>
      <c r="K152" s="50">
        <v>0</v>
      </c>
      <c r="L152" s="50">
        <v>1.7174879999999999</v>
      </c>
      <c r="M152" s="50">
        <v>92756.170683000004</v>
      </c>
      <c r="N152" s="50">
        <v>90972.473884999999</v>
      </c>
    </row>
    <row r="153" spans="2:14" s="50" customFormat="1" hidden="1" x14ac:dyDescent="0.25">
      <c r="B153" s="51">
        <v>40121.504224537035</v>
      </c>
      <c r="C153" s="50">
        <v>15</v>
      </c>
      <c r="D153" s="50">
        <f t="shared" si="5"/>
        <v>0.98183384192581691</v>
      </c>
      <c r="E153" s="50">
        <v>1985.738846</v>
      </c>
      <c r="F153" s="50">
        <v>14.598355</v>
      </c>
      <c r="G153" s="50">
        <v>1.9986280000000001</v>
      </c>
      <c r="H153" s="50">
        <v>0.249836</v>
      </c>
      <c r="I153" s="50">
        <v>3.7059500000000001</v>
      </c>
      <c r="J153" s="50">
        <v>25.045210000000001</v>
      </c>
      <c r="K153" s="50">
        <v>0</v>
      </c>
      <c r="L153" s="50">
        <v>1.4738450000000001</v>
      </c>
      <c r="M153" s="50">
        <v>88989.099258000002</v>
      </c>
      <c r="N153" s="50">
        <v>87372.509214000005</v>
      </c>
    </row>
    <row r="154" spans="2:14" s="52" customFormat="1" ht="15" hidden="1" customHeight="1" x14ac:dyDescent="0.25">
      <c r="B154" s="53">
        <v>40121.517534722225</v>
      </c>
      <c r="C154" s="52">
        <v>11</v>
      </c>
      <c r="D154" s="52">
        <f t="shared" si="5"/>
        <v>0.99598662517882497</v>
      </c>
      <c r="E154" s="52">
        <v>2962.4178689999999</v>
      </c>
      <c r="F154" s="52">
        <v>15.922338</v>
      </c>
      <c r="G154" s="52">
        <v>1.613321</v>
      </c>
      <c r="H154" s="52">
        <v>1.5097320000000001</v>
      </c>
      <c r="I154" s="52">
        <v>2.2808389999999998</v>
      </c>
      <c r="J154" s="52">
        <v>7.3560930000000004</v>
      </c>
      <c r="K154" s="52">
        <v>0</v>
      </c>
      <c r="L154" s="52">
        <v>0</v>
      </c>
      <c r="M154" s="52">
        <v>130871.62311099999</v>
      </c>
      <c r="N154" s="52">
        <v>130346.38623400001</v>
      </c>
    </row>
    <row r="155" spans="2:14" s="52" customFormat="1" hidden="1" x14ac:dyDescent="0.25">
      <c r="B155" s="53">
        <v>40121.518310185187</v>
      </c>
      <c r="C155" s="52">
        <v>11</v>
      </c>
      <c r="D155" s="52">
        <f t="shared" si="5"/>
        <v>0.98819967659889718</v>
      </c>
      <c r="E155" s="52">
        <v>3038.3204799999999</v>
      </c>
      <c r="F155" s="52">
        <v>16.115874000000002</v>
      </c>
      <c r="G155" s="52">
        <v>1.7815000000000001</v>
      </c>
      <c r="H155" s="52">
        <v>1.287976</v>
      </c>
      <c r="I155" s="52">
        <v>2.6142500000000002</v>
      </c>
      <c r="J155" s="52">
        <v>8.4985560000000007</v>
      </c>
      <c r="K155" s="52">
        <v>0</v>
      </c>
      <c r="L155" s="52">
        <v>10.093111</v>
      </c>
      <c r="M155" s="52">
        <v>135282.47809300001</v>
      </c>
      <c r="N155" s="52">
        <v>133686.10110100001</v>
      </c>
    </row>
    <row r="156" spans="2:14" s="52" customFormat="1" hidden="1" x14ac:dyDescent="0.25">
      <c r="B156" s="53">
        <v>40121.519062500003</v>
      </c>
      <c r="C156" s="52">
        <v>11</v>
      </c>
      <c r="D156" s="52">
        <f t="shared" si="5"/>
        <v>0.99472444156281337</v>
      </c>
      <c r="E156" s="52">
        <v>3463.3881540000002</v>
      </c>
      <c r="F156" s="52">
        <v>17.447310999999999</v>
      </c>
      <c r="G156" s="52">
        <v>1.531814</v>
      </c>
      <c r="H156" s="52">
        <v>3.7052429999999998</v>
      </c>
      <c r="I156" s="52">
        <v>2.1457799999999998</v>
      </c>
      <c r="J156" s="52">
        <v>4.3866690000000004</v>
      </c>
      <c r="K156" s="52">
        <v>0</v>
      </c>
      <c r="L156" s="52">
        <v>3.5518040000000002</v>
      </c>
      <c r="M156" s="52">
        <v>153197.279989</v>
      </c>
      <c r="N156" s="52">
        <v>152389.078786</v>
      </c>
    </row>
    <row r="157" spans="2:14" s="52" customFormat="1" hidden="1" x14ac:dyDescent="0.25">
      <c r="B157" s="53">
        <v>40121.519814814812</v>
      </c>
      <c r="C157" s="52">
        <v>11</v>
      </c>
      <c r="D157" s="52">
        <f t="shared" si="5"/>
        <v>0.98930930401737716</v>
      </c>
      <c r="E157" s="52">
        <v>4486.6011589999998</v>
      </c>
      <c r="F157" s="52">
        <v>10.01083</v>
      </c>
      <c r="G157" s="52">
        <v>1.541617</v>
      </c>
      <c r="H157" s="52">
        <v>4.4967059999999996</v>
      </c>
      <c r="I157" s="52">
        <v>1.461598</v>
      </c>
      <c r="J157" s="52">
        <v>2.6865489999999999</v>
      </c>
      <c r="K157" s="52">
        <v>0</v>
      </c>
      <c r="L157" s="52">
        <v>17.581323999999999</v>
      </c>
      <c r="M157" s="52">
        <v>199543.712165</v>
      </c>
      <c r="N157" s="52">
        <v>197410.45100299999</v>
      </c>
    </row>
    <row r="158" spans="2:14" s="52" customFormat="1" hidden="1" x14ac:dyDescent="0.25">
      <c r="B158" s="53">
        <v>40121.520555555559</v>
      </c>
      <c r="C158" s="52">
        <v>11</v>
      </c>
      <c r="D158" s="52">
        <f t="shared" si="5"/>
        <v>0.99716450653623356</v>
      </c>
      <c r="E158" s="52">
        <v>3221.3141310000001</v>
      </c>
      <c r="F158" s="52">
        <v>9.5529089999999997</v>
      </c>
      <c r="G158" s="52">
        <v>1.391842</v>
      </c>
      <c r="H158" s="52">
        <v>3.26572</v>
      </c>
      <c r="I158" s="52">
        <v>1.700145</v>
      </c>
      <c r="J158" s="52">
        <v>4.0346609999999998</v>
      </c>
      <c r="K158" s="52">
        <v>0</v>
      </c>
      <c r="L158" s="52">
        <v>0</v>
      </c>
      <c r="M158" s="52">
        <v>142140.86124699999</v>
      </c>
      <c r="N158" s="52">
        <v>141737.82176399999</v>
      </c>
    </row>
    <row r="159" spans="2:14" s="52" customFormat="1" hidden="1" x14ac:dyDescent="0.25">
      <c r="B159" s="53">
        <v>40121.521307870367</v>
      </c>
      <c r="C159" s="52">
        <v>11</v>
      </c>
      <c r="D159" s="52">
        <f t="shared" si="5"/>
        <v>0.98737189511567414</v>
      </c>
      <c r="E159" s="52">
        <v>3235.1036979999999</v>
      </c>
      <c r="F159" s="52">
        <v>11.187211</v>
      </c>
      <c r="G159" s="52">
        <v>1.2099930000000001</v>
      </c>
      <c r="H159" s="52">
        <v>2.9506679999999998</v>
      </c>
      <c r="I159" s="52">
        <v>2.3573309999999998</v>
      </c>
      <c r="J159" s="52">
        <v>2.8700909999999999</v>
      </c>
      <c r="K159" s="52">
        <v>0</v>
      </c>
      <c r="L159" s="52">
        <v>14.409274999999999</v>
      </c>
      <c r="M159" s="52">
        <v>144165.09465799999</v>
      </c>
      <c r="N159" s="52">
        <v>142344.562722</v>
      </c>
    </row>
    <row r="160" spans="2:14" s="52" customFormat="1" hidden="1" x14ac:dyDescent="0.25">
      <c r="B160" s="53">
        <v>40121.522060185183</v>
      </c>
      <c r="C160" s="52">
        <v>11</v>
      </c>
      <c r="D160" s="52">
        <f t="shared" si="5"/>
        <v>0.98587845143186403</v>
      </c>
      <c r="E160" s="52">
        <v>3875.6601430000001</v>
      </c>
      <c r="F160" s="52">
        <v>6.200882</v>
      </c>
      <c r="G160" s="52">
        <v>1.5566530000000001</v>
      </c>
      <c r="H160" s="52">
        <v>4.0055889999999996</v>
      </c>
      <c r="I160" s="52">
        <v>2.6680060000000001</v>
      </c>
      <c r="J160" s="52">
        <v>2.0552869999999999</v>
      </c>
      <c r="K160" s="52">
        <v>0.65050200000000002</v>
      </c>
      <c r="L160" s="52">
        <v>20.507688000000002</v>
      </c>
      <c r="M160" s="52">
        <v>172971.674191</v>
      </c>
      <c r="N160" s="52">
        <v>170529.04629299999</v>
      </c>
    </row>
    <row r="161" spans="2:14" s="52" customFormat="1" hidden="1" x14ac:dyDescent="0.25">
      <c r="B161" s="53">
        <v>40121.522812499999</v>
      </c>
      <c r="C161" s="52">
        <v>11</v>
      </c>
      <c r="D161" s="52">
        <f t="shared" si="5"/>
        <v>0.99639132511437711</v>
      </c>
      <c r="E161" s="52">
        <v>4259.0601349999997</v>
      </c>
      <c r="F161" s="52">
        <v>10.214273</v>
      </c>
      <c r="G161" s="52">
        <v>1.401057</v>
      </c>
      <c r="H161" s="52">
        <v>2.4349120000000002</v>
      </c>
      <c r="I161" s="52">
        <v>2.492245</v>
      </c>
      <c r="J161" s="52">
        <v>2.8863310000000002</v>
      </c>
      <c r="K161" s="52">
        <v>0</v>
      </c>
      <c r="L161" s="52">
        <v>3.5051040000000002</v>
      </c>
      <c r="M161" s="52">
        <v>188077.355958</v>
      </c>
      <c r="N161" s="52">
        <v>187398.64592700001</v>
      </c>
    </row>
    <row r="162" spans="2:14" s="52" customFormat="1" hidden="1" x14ac:dyDescent="0.25">
      <c r="B162" s="53">
        <v>40121.523564814815</v>
      </c>
      <c r="C162" s="52">
        <v>11</v>
      </c>
      <c r="D162" s="52">
        <f t="shared" si="5"/>
        <v>0.98321154663591115</v>
      </c>
      <c r="E162" s="52">
        <v>3563.9965309999998</v>
      </c>
      <c r="F162" s="52">
        <v>7.8443379999999996</v>
      </c>
      <c r="G162" s="52">
        <v>1.398528</v>
      </c>
      <c r="H162" s="52">
        <v>3.899295</v>
      </c>
      <c r="I162" s="52">
        <v>2.1810860000000001</v>
      </c>
      <c r="J162" s="52">
        <v>3.1780520000000001</v>
      </c>
      <c r="K162" s="52">
        <v>0</v>
      </c>
      <c r="L162" s="52">
        <v>22.808757</v>
      </c>
      <c r="M162" s="52">
        <v>159493.49650800001</v>
      </c>
      <c r="N162" s="52">
        <v>156815.84737999999</v>
      </c>
    </row>
    <row r="163" spans="2:14" s="52" customFormat="1" hidden="1" x14ac:dyDescent="0.25">
      <c r="B163" s="53">
        <v>40121.524317129632</v>
      </c>
      <c r="C163" s="52">
        <v>11</v>
      </c>
      <c r="D163" s="52">
        <f t="shared" si="5"/>
        <v>0.98100357781656633</v>
      </c>
      <c r="E163" s="52">
        <v>3119.9991180000002</v>
      </c>
      <c r="F163" s="52">
        <v>9.4842390000000005</v>
      </c>
      <c r="G163" s="52">
        <v>1.5346869999999999</v>
      </c>
      <c r="H163" s="52">
        <v>2.6482450000000002</v>
      </c>
      <c r="I163" s="52">
        <v>1.661689</v>
      </c>
      <c r="J163" s="52">
        <v>3.8973659999999999</v>
      </c>
      <c r="K163" s="52">
        <v>0</v>
      </c>
      <c r="L163" s="52">
        <v>22.897257</v>
      </c>
      <c r="M163" s="52">
        <v>139938.28797500001</v>
      </c>
      <c r="N163" s="52">
        <v>137279.96117699999</v>
      </c>
    </row>
    <row r="164" spans="2:14" s="52" customFormat="1" hidden="1" x14ac:dyDescent="0.25">
      <c r="B164" s="53">
        <v>40121.525057870371</v>
      </c>
      <c r="C164" s="52">
        <v>11</v>
      </c>
      <c r="D164" s="52">
        <f t="shared" si="5"/>
        <v>0.99228953744805715</v>
      </c>
      <c r="E164" s="52">
        <v>3109.741861</v>
      </c>
      <c r="F164" s="52">
        <v>8.0360659999999999</v>
      </c>
      <c r="G164" s="52">
        <v>1.2635430000000001</v>
      </c>
      <c r="H164" s="52">
        <v>3.9542310000000001</v>
      </c>
      <c r="I164" s="52">
        <v>1.715714</v>
      </c>
      <c r="J164" s="52">
        <v>2.5551330000000001</v>
      </c>
      <c r="K164" s="52">
        <v>0</v>
      </c>
      <c r="L164" s="52">
        <v>7.1085960000000004</v>
      </c>
      <c r="M164" s="52">
        <v>137891.85186200001</v>
      </c>
      <c r="N164" s="52">
        <v>136828.641902</v>
      </c>
    </row>
    <row r="165" spans="2:14" s="52" customFormat="1" hidden="1" x14ac:dyDescent="0.25">
      <c r="B165" s="53">
        <v>40121.525810185187</v>
      </c>
      <c r="C165" s="52">
        <v>11</v>
      </c>
      <c r="D165" s="52">
        <f t="shared" si="5"/>
        <v>0.99826624474064685</v>
      </c>
      <c r="E165" s="52">
        <v>3671.37583</v>
      </c>
      <c r="F165" s="52">
        <v>9.2869340000000005</v>
      </c>
      <c r="G165" s="52">
        <v>1.410758</v>
      </c>
      <c r="H165" s="52">
        <v>2.5081959999999999</v>
      </c>
      <c r="I165" s="52">
        <v>1.909897</v>
      </c>
      <c r="J165" s="52">
        <v>2.250219</v>
      </c>
      <c r="K165" s="52">
        <v>0</v>
      </c>
      <c r="L165" s="52">
        <v>0</v>
      </c>
      <c r="M165" s="52">
        <v>161821.094694</v>
      </c>
      <c r="N165" s="52">
        <v>161540.53651999999</v>
      </c>
    </row>
    <row r="166" spans="2:14" s="52" customFormat="1" hidden="1" x14ac:dyDescent="0.25">
      <c r="B166" s="53">
        <v>40121.526562500003</v>
      </c>
      <c r="C166" s="52">
        <v>11</v>
      </c>
      <c r="D166" s="52">
        <f t="shared" si="5"/>
        <v>0.99556028701353538</v>
      </c>
      <c r="E166" s="52">
        <v>3887.739227</v>
      </c>
      <c r="F166" s="52">
        <v>8.5902989999999999</v>
      </c>
      <c r="G166" s="52">
        <v>1.4589620000000001</v>
      </c>
      <c r="H166" s="52">
        <v>5.0282859999999996</v>
      </c>
      <c r="I166" s="52">
        <v>2.6924459999999999</v>
      </c>
      <c r="J166" s="52">
        <v>2.649886</v>
      </c>
      <c r="K166" s="52">
        <v>0.169041</v>
      </c>
      <c r="L166" s="52">
        <v>3.2310680000000001</v>
      </c>
      <c r="M166" s="52">
        <v>171823.37244000001</v>
      </c>
      <c r="N166" s="52">
        <v>171060.52598199999</v>
      </c>
    </row>
    <row r="167" spans="2:14" s="52" customFormat="1" hidden="1" x14ac:dyDescent="0.25">
      <c r="B167" s="53">
        <v>40121.527303240742</v>
      </c>
      <c r="C167" s="52">
        <v>11</v>
      </c>
      <c r="D167" s="52">
        <f t="shared" si="5"/>
        <v>0.99670114456739589</v>
      </c>
      <c r="E167" s="52">
        <v>5118.1807410000001</v>
      </c>
      <c r="F167" s="52">
        <v>16.323626000000001</v>
      </c>
      <c r="G167" s="52">
        <v>1.7528490000000001</v>
      </c>
      <c r="H167" s="52">
        <v>4.1113410000000004</v>
      </c>
      <c r="I167" s="52">
        <v>2.3394940000000002</v>
      </c>
      <c r="J167" s="52">
        <v>2.8831000000000002</v>
      </c>
      <c r="K167" s="52">
        <v>0</v>
      </c>
      <c r="L167" s="52">
        <v>3.5120309999999999</v>
      </c>
      <c r="M167" s="52">
        <v>225945.31352699999</v>
      </c>
      <c r="N167" s="52">
        <v>225199.952602</v>
      </c>
    </row>
    <row r="168" spans="2:14" s="52" customFormat="1" hidden="1" x14ac:dyDescent="0.25">
      <c r="B168" s="53">
        <v>40121.528055555558</v>
      </c>
      <c r="C168" s="52">
        <v>11</v>
      </c>
      <c r="D168" s="52">
        <f t="shared" si="5"/>
        <v>0.99608876301659977</v>
      </c>
      <c r="E168" s="52">
        <v>4908.935665</v>
      </c>
      <c r="F168" s="52">
        <v>10.883732</v>
      </c>
      <c r="G168" s="52">
        <v>1.4617690000000001</v>
      </c>
      <c r="H168" s="52">
        <v>4.6988409999999998</v>
      </c>
      <c r="I168" s="52">
        <v>2.0525880000000001</v>
      </c>
      <c r="J168" s="52">
        <v>0</v>
      </c>
      <c r="K168" s="52">
        <v>0</v>
      </c>
      <c r="L168" s="52">
        <v>5.9329390000000002</v>
      </c>
      <c r="M168" s="52">
        <v>216841.286938</v>
      </c>
      <c r="N168" s="52">
        <v>215993.16927700001</v>
      </c>
    </row>
    <row r="169" spans="2:14" s="52" customFormat="1" hidden="1" x14ac:dyDescent="0.25">
      <c r="B169" s="53">
        <v>40121.528807870367</v>
      </c>
      <c r="C169" s="52">
        <v>11</v>
      </c>
      <c r="D169" s="52">
        <f t="shared" si="5"/>
        <v>0.98699181383089274</v>
      </c>
      <c r="E169" s="52">
        <v>3302.5254730000001</v>
      </c>
      <c r="F169" s="52">
        <v>10.528504</v>
      </c>
      <c r="G169" s="52">
        <v>1.3500559999999999</v>
      </c>
      <c r="H169" s="52">
        <v>2.4367049999999999</v>
      </c>
      <c r="I169" s="52">
        <v>1.4236819999999999</v>
      </c>
      <c r="J169" s="52">
        <v>2.9697779999999998</v>
      </c>
      <c r="K169" s="52">
        <v>0</v>
      </c>
      <c r="L169" s="52">
        <v>16.122769999999999</v>
      </c>
      <c r="M169" s="52">
        <v>147226.267529</v>
      </c>
      <c r="N169" s="52">
        <v>145311.12083199999</v>
      </c>
    </row>
    <row r="170" spans="2:14" s="52" customFormat="1" hidden="1" x14ac:dyDescent="0.25">
      <c r="B170" s="53">
        <v>40121.529560185183</v>
      </c>
      <c r="C170" s="52">
        <v>11</v>
      </c>
      <c r="D170" s="52">
        <f t="shared" si="5"/>
        <v>0.98463396843496898</v>
      </c>
      <c r="E170" s="52">
        <v>3742.067493</v>
      </c>
      <c r="F170" s="52">
        <v>6.8952689999999999</v>
      </c>
      <c r="G170" s="52">
        <v>1.3617330000000001</v>
      </c>
      <c r="H170" s="52">
        <v>3.9875400000000001</v>
      </c>
      <c r="I170" s="52">
        <v>1.5421800000000001</v>
      </c>
      <c r="J170" s="52">
        <v>1.687343</v>
      </c>
      <c r="K170" s="52">
        <v>0</v>
      </c>
      <c r="L170" s="52">
        <v>22.675722</v>
      </c>
      <c r="M170" s="52">
        <v>167220.48494600001</v>
      </c>
      <c r="N170" s="52">
        <v>164650.96969599999</v>
      </c>
    </row>
    <row r="171" spans="2:14" s="52" customFormat="1" hidden="1" x14ac:dyDescent="0.25">
      <c r="B171" s="53">
        <v>40121.530312499999</v>
      </c>
      <c r="C171" s="52">
        <v>11</v>
      </c>
      <c r="D171" s="52">
        <f t="shared" si="5"/>
        <v>0.99200310590973817</v>
      </c>
      <c r="E171" s="52">
        <v>4413.6777769999999</v>
      </c>
      <c r="F171" s="52">
        <v>12.815192</v>
      </c>
      <c r="G171" s="52">
        <v>1.3690370000000001</v>
      </c>
      <c r="H171" s="52">
        <v>3.069045</v>
      </c>
      <c r="I171" s="52">
        <v>1.678952</v>
      </c>
      <c r="J171" s="52">
        <v>3.5730240000000002</v>
      </c>
      <c r="K171" s="52">
        <v>0.32684999999999997</v>
      </c>
      <c r="L171" s="52">
        <v>11.773623000000001</v>
      </c>
      <c r="M171" s="52">
        <v>195767.35296600001</v>
      </c>
      <c r="N171" s="52">
        <v>194201.822178</v>
      </c>
    </row>
    <row r="172" spans="2:14" s="52" customFormat="1" hidden="1" x14ac:dyDescent="0.25">
      <c r="B172" s="53">
        <v>40121.531064814815</v>
      </c>
      <c r="C172" s="52">
        <v>11</v>
      </c>
      <c r="D172" s="52">
        <f t="shared" si="5"/>
        <v>0.99838984027997413</v>
      </c>
      <c r="E172" s="52">
        <v>3289.5558540000002</v>
      </c>
      <c r="F172" s="52">
        <v>6.9821799999999996</v>
      </c>
      <c r="G172" s="52">
        <v>1.2566139999999999</v>
      </c>
      <c r="H172" s="52">
        <v>2.8128899999999999</v>
      </c>
      <c r="I172" s="52">
        <v>1.2339420000000001</v>
      </c>
      <c r="J172" s="52">
        <v>1.4924090000000001</v>
      </c>
      <c r="K172" s="52">
        <v>0</v>
      </c>
      <c r="L172" s="52">
        <v>0</v>
      </c>
      <c r="M172" s="52">
        <v>144973.88867499999</v>
      </c>
      <c r="N172" s="52">
        <v>144740.457559</v>
      </c>
    </row>
    <row r="173" spans="2:14" s="54" customFormat="1" ht="15" hidden="1" customHeight="1" x14ac:dyDescent="0.25">
      <c r="B173" s="55">
        <v>40121.534050925926</v>
      </c>
      <c r="C173" s="54">
        <v>10</v>
      </c>
      <c r="D173" s="54">
        <f t="shared" si="5"/>
        <v>0.99585952929813448</v>
      </c>
      <c r="E173" s="54">
        <v>2275.6280689999999</v>
      </c>
      <c r="F173" s="54">
        <v>14.975123</v>
      </c>
      <c r="G173" s="54">
        <v>1.235948</v>
      </c>
      <c r="H173" s="54">
        <v>1.0652200000000001</v>
      </c>
      <c r="I173" s="54">
        <v>2.1843360000000001</v>
      </c>
      <c r="J173" s="54">
        <v>5.7374970000000003</v>
      </c>
      <c r="K173" s="54">
        <v>0</v>
      </c>
      <c r="L173" s="54">
        <v>0</v>
      </c>
      <c r="M173" s="54">
        <v>100543.934247</v>
      </c>
      <c r="N173" s="54">
        <v>100127.635033</v>
      </c>
    </row>
    <row r="174" spans="2:14" s="54" customFormat="1" hidden="1" x14ac:dyDescent="0.25">
      <c r="B174" s="55">
        <v>40121.534803240742</v>
      </c>
      <c r="C174" s="54">
        <v>10</v>
      </c>
      <c r="D174" s="54">
        <f t="shared" si="5"/>
        <v>0.98878275179255803</v>
      </c>
      <c r="E174" s="54">
        <v>2210.8364379999998</v>
      </c>
      <c r="F174" s="54">
        <v>14.832495</v>
      </c>
      <c r="G174" s="54">
        <v>1.202364</v>
      </c>
      <c r="H174" s="54">
        <v>2.4086289999999999</v>
      </c>
      <c r="I174" s="54">
        <v>2.3278319999999999</v>
      </c>
      <c r="J174" s="54">
        <v>6.8051599999999999</v>
      </c>
      <c r="K174" s="54">
        <v>0</v>
      </c>
      <c r="L174" s="54">
        <v>5.6905609999999998</v>
      </c>
      <c r="M174" s="54">
        <v>98380.360191</v>
      </c>
      <c r="N174" s="54">
        <v>97276.803272000005</v>
      </c>
    </row>
    <row r="175" spans="2:14" s="54" customFormat="1" hidden="1" x14ac:dyDescent="0.25">
      <c r="B175" s="55">
        <v>40121.535555555558</v>
      </c>
      <c r="C175" s="54">
        <v>10</v>
      </c>
      <c r="D175" s="54">
        <f t="shared" si="5"/>
        <v>0.99400689805866149</v>
      </c>
      <c r="E175" s="54">
        <v>2126.8474940000001</v>
      </c>
      <c r="F175" s="54">
        <v>11.250415</v>
      </c>
      <c r="G175" s="54">
        <v>1.151208</v>
      </c>
      <c r="H175" s="54">
        <v>1.368411</v>
      </c>
      <c r="I175" s="54">
        <v>1.9841089999999999</v>
      </c>
      <c r="J175" s="54">
        <v>4.7633780000000003</v>
      </c>
      <c r="K175" s="54">
        <v>0</v>
      </c>
      <c r="L175" s="54">
        <v>1.934966</v>
      </c>
      <c r="M175" s="54">
        <v>94145.513378999996</v>
      </c>
      <c r="N175" s="54">
        <v>93581.289720000001</v>
      </c>
    </row>
    <row r="176" spans="2:14" s="54" customFormat="1" hidden="1" x14ac:dyDescent="0.25">
      <c r="B176" s="55">
        <v>40121.536296296297</v>
      </c>
      <c r="C176" s="54">
        <v>10</v>
      </c>
      <c r="D176" s="54">
        <f t="shared" si="5"/>
        <v>0.98961961827948763</v>
      </c>
      <c r="E176" s="54">
        <v>1864.4452779999999</v>
      </c>
      <c r="F176" s="54">
        <v>11.038589</v>
      </c>
      <c r="G176" s="54">
        <v>1.2281759999999999</v>
      </c>
      <c r="H176" s="54">
        <v>2.035663</v>
      </c>
      <c r="I176" s="54">
        <v>1.863621</v>
      </c>
      <c r="J176" s="54">
        <v>5.624854</v>
      </c>
      <c r="K176" s="54">
        <v>0</v>
      </c>
      <c r="L176" s="54">
        <v>4.185092</v>
      </c>
      <c r="M176" s="54">
        <v>82896.085246999995</v>
      </c>
      <c r="N176" s="54">
        <v>82035.592239000005</v>
      </c>
    </row>
    <row r="177" spans="2:14" s="54" customFormat="1" hidden="1" x14ac:dyDescent="0.25">
      <c r="B177" s="55">
        <v>40121.537048611113</v>
      </c>
      <c r="C177" s="54">
        <v>10</v>
      </c>
      <c r="D177" s="54">
        <f t="shared" si="5"/>
        <v>0.98154134693978035</v>
      </c>
      <c r="E177" s="54">
        <v>2133.22462</v>
      </c>
      <c r="F177" s="54">
        <v>17.634153000000001</v>
      </c>
      <c r="G177" s="54">
        <v>1.533263</v>
      </c>
      <c r="H177" s="54">
        <v>3.306101</v>
      </c>
      <c r="I177" s="54">
        <v>2.2282790000000001</v>
      </c>
      <c r="J177" s="54">
        <v>7.4867910000000002</v>
      </c>
      <c r="K177" s="54">
        <v>0</v>
      </c>
      <c r="L177" s="54">
        <v>11.588627000000001</v>
      </c>
      <c r="M177" s="54">
        <v>95627.029460999998</v>
      </c>
      <c r="N177" s="54">
        <v>93861.883300999994</v>
      </c>
    </row>
    <row r="178" spans="2:14" s="54" customFormat="1" hidden="1" x14ac:dyDescent="0.25">
      <c r="B178" s="55">
        <v>40121.537800925929</v>
      </c>
      <c r="C178" s="54">
        <v>10</v>
      </c>
      <c r="D178" s="54">
        <f t="shared" si="5"/>
        <v>0.98459805757379759</v>
      </c>
      <c r="E178" s="54">
        <v>1780.1534509999999</v>
      </c>
      <c r="F178" s="54">
        <v>8.639659</v>
      </c>
      <c r="G178" s="54">
        <v>1.2131799999999999</v>
      </c>
      <c r="H178" s="54">
        <v>1.6846179999999999</v>
      </c>
      <c r="I178" s="54">
        <v>1.6354500000000001</v>
      </c>
      <c r="J178" s="54">
        <v>5.5159120000000001</v>
      </c>
      <c r="K178" s="54">
        <v>0</v>
      </c>
      <c r="L178" s="54">
        <v>8.1029809999999998</v>
      </c>
      <c r="M178" s="54">
        <v>79552.007278999998</v>
      </c>
      <c r="N178" s="54">
        <v>78326.751843000005</v>
      </c>
    </row>
    <row r="179" spans="2:14" s="54" customFormat="1" hidden="1" x14ac:dyDescent="0.25">
      <c r="B179" s="55">
        <v>40121.538553240738</v>
      </c>
      <c r="C179" s="54">
        <v>10</v>
      </c>
      <c r="D179" s="54">
        <f t="shared" si="5"/>
        <v>0.9914048887162783</v>
      </c>
      <c r="E179" s="54">
        <v>2187.279211</v>
      </c>
      <c r="F179" s="54">
        <v>10.771943</v>
      </c>
      <c r="G179" s="54">
        <v>1.398417</v>
      </c>
      <c r="H179" s="54">
        <v>1.40943</v>
      </c>
      <c r="I179" s="54">
        <v>2.1441720000000002</v>
      </c>
      <c r="J179" s="54">
        <v>11.658922</v>
      </c>
      <c r="K179" s="54">
        <v>0</v>
      </c>
      <c r="L179" s="54">
        <v>0.84386899999999998</v>
      </c>
      <c r="M179" s="54">
        <v>97074.652725000007</v>
      </c>
      <c r="N179" s="54">
        <v>96240.285281999997</v>
      </c>
    </row>
    <row r="180" spans="2:14" s="54" customFormat="1" hidden="1" x14ac:dyDescent="0.25">
      <c r="B180" s="55">
        <v>40121.539305555554</v>
      </c>
      <c r="C180" s="54">
        <v>10</v>
      </c>
      <c r="D180" s="54">
        <f t="shared" si="5"/>
        <v>0.97994674442774399</v>
      </c>
      <c r="E180" s="54">
        <v>1673.787562</v>
      </c>
      <c r="F180" s="54">
        <v>8.3664009999999998</v>
      </c>
      <c r="G180" s="54">
        <v>1.1896610000000001</v>
      </c>
      <c r="H180" s="54">
        <v>1.3145039999999999</v>
      </c>
      <c r="I180" s="54">
        <v>2.340195</v>
      </c>
      <c r="J180" s="54">
        <v>7.9677790000000002</v>
      </c>
      <c r="K180" s="54">
        <v>0</v>
      </c>
      <c r="L180" s="54">
        <v>9.5528549999999992</v>
      </c>
      <c r="M180" s="54">
        <v>75153.729655999996</v>
      </c>
      <c r="N180" s="54">
        <v>73646.652707999994</v>
      </c>
    </row>
    <row r="181" spans="2:14" s="54" customFormat="1" hidden="1" x14ac:dyDescent="0.25">
      <c r="B181" s="55">
        <v>40121.54005787037</v>
      </c>
      <c r="C181" s="54">
        <v>10</v>
      </c>
      <c r="D181" s="54">
        <f t="shared" si="5"/>
        <v>0.99224467787695714</v>
      </c>
      <c r="E181" s="54">
        <v>1801.3891960000001</v>
      </c>
      <c r="F181" s="54">
        <v>8.4121129999999997</v>
      </c>
      <c r="G181" s="54">
        <v>1.47559</v>
      </c>
      <c r="H181" s="54">
        <v>0.85644100000000001</v>
      </c>
      <c r="I181" s="54">
        <v>1.8771739999999999</v>
      </c>
      <c r="J181" s="54">
        <v>7.5817189999999997</v>
      </c>
      <c r="K181" s="54">
        <v>0</v>
      </c>
      <c r="L181" s="54">
        <v>1.2079759999999999</v>
      </c>
      <c r="M181" s="54">
        <v>79880.624578999996</v>
      </c>
      <c r="N181" s="54">
        <v>79261.124603999997</v>
      </c>
    </row>
    <row r="182" spans="2:14" s="54" customFormat="1" hidden="1" x14ac:dyDescent="0.25">
      <c r="B182" s="55">
        <v>40121.540798611109</v>
      </c>
      <c r="C182" s="54">
        <v>10</v>
      </c>
      <c r="D182" s="54">
        <f t="shared" si="5"/>
        <v>0.99326205925638322</v>
      </c>
      <c r="E182" s="54">
        <v>1637.898441</v>
      </c>
      <c r="F182" s="54">
        <v>8.5458169999999996</v>
      </c>
      <c r="G182" s="54">
        <v>1.0812660000000001</v>
      </c>
      <c r="H182" s="54">
        <v>1.833844</v>
      </c>
      <c r="I182" s="54">
        <v>1.83725</v>
      </c>
      <c r="J182" s="54">
        <v>6.662039</v>
      </c>
      <c r="K182" s="54">
        <v>0</v>
      </c>
      <c r="L182" s="54">
        <v>0</v>
      </c>
      <c r="M182" s="54">
        <v>72556.412203999993</v>
      </c>
      <c r="N182" s="54">
        <v>72067.531398000006</v>
      </c>
    </row>
    <row r="183" spans="2:14" s="54" customFormat="1" hidden="1" x14ac:dyDescent="0.25">
      <c r="B183" s="55">
        <v>40121.541550925926</v>
      </c>
      <c r="C183" s="54">
        <v>10</v>
      </c>
      <c r="D183" s="54">
        <f t="shared" ref="D183:D214" si="6">N183/M183</f>
        <v>0.99072748947192957</v>
      </c>
      <c r="E183" s="54">
        <v>1554.5716789999999</v>
      </c>
      <c r="F183" s="54">
        <v>7.3384349999999996</v>
      </c>
      <c r="G183" s="54">
        <v>1.2162470000000001</v>
      </c>
      <c r="H183" s="54">
        <v>0.93904600000000005</v>
      </c>
      <c r="I183" s="54">
        <v>1.590957</v>
      </c>
      <c r="J183" s="54">
        <v>5.9899610000000001</v>
      </c>
      <c r="K183" s="54">
        <v>0</v>
      </c>
      <c r="L183" s="54">
        <v>2.3214290000000002</v>
      </c>
      <c r="M183" s="54">
        <v>69041.340429000003</v>
      </c>
      <c r="N183" s="54">
        <v>68401.153873000003</v>
      </c>
    </row>
    <row r="184" spans="2:14" s="54" customFormat="1" hidden="1" x14ac:dyDescent="0.25">
      <c r="B184" s="55">
        <v>40121.542303240742</v>
      </c>
      <c r="C184" s="54">
        <v>10</v>
      </c>
      <c r="D184" s="54">
        <f t="shared" si="6"/>
        <v>0.99214311079122242</v>
      </c>
      <c r="E184" s="54">
        <v>1522.4231910000001</v>
      </c>
      <c r="F184" s="54">
        <v>9.0603370000000005</v>
      </c>
      <c r="G184" s="54">
        <v>1.1558109999999999</v>
      </c>
      <c r="H184" s="54">
        <v>1.7932809999999999</v>
      </c>
      <c r="I184" s="54">
        <v>1.6143460000000001</v>
      </c>
      <c r="J184" s="54">
        <v>6.1348250000000002</v>
      </c>
      <c r="K184" s="54">
        <v>0</v>
      </c>
      <c r="L184" s="54">
        <v>0.30132100000000001</v>
      </c>
      <c r="M184" s="54">
        <v>67517.094731000005</v>
      </c>
      <c r="N184" s="54">
        <v>66986.620397999999</v>
      </c>
    </row>
    <row r="185" spans="2:14" s="54" customFormat="1" hidden="1" x14ac:dyDescent="0.25">
      <c r="B185" s="55">
        <v>40121.543043981481</v>
      </c>
      <c r="C185" s="54">
        <v>10</v>
      </c>
      <c r="D185" s="54">
        <f t="shared" si="6"/>
        <v>0.98577455147145043</v>
      </c>
      <c r="E185" s="54">
        <v>1704.9255410000001</v>
      </c>
      <c r="F185" s="54">
        <v>6.8724069999999999</v>
      </c>
      <c r="G185" s="54">
        <v>1.0872649999999999</v>
      </c>
      <c r="H185" s="54">
        <v>2.1843620000000001</v>
      </c>
      <c r="I185" s="54">
        <v>1.6109910000000001</v>
      </c>
      <c r="J185" s="54">
        <v>6.2610859999999997</v>
      </c>
      <c r="K185" s="54">
        <v>0</v>
      </c>
      <c r="L185" s="54">
        <v>6.069706</v>
      </c>
      <c r="M185" s="54">
        <v>76099.270038999995</v>
      </c>
      <c r="N185" s="54">
        <v>75016.723790000004</v>
      </c>
    </row>
    <row r="186" spans="2:14" s="54" customFormat="1" hidden="1" x14ac:dyDescent="0.25">
      <c r="B186" s="55">
        <v>40121.543796296297</v>
      </c>
      <c r="C186" s="54">
        <v>10</v>
      </c>
      <c r="D186" s="54">
        <f t="shared" si="6"/>
        <v>0.98642699077761919</v>
      </c>
      <c r="E186" s="54">
        <v>1685.928453</v>
      </c>
      <c r="F186" s="54">
        <v>6.6555869999999997</v>
      </c>
      <c r="G186" s="54">
        <v>1.2146159999999999</v>
      </c>
      <c r="H186" s="54">
        <v>1.548829</v>
      </c>
      <c r="I186" s="54">
        <v>1.893491</v>
      </c>
      <c r="J186" s="54">
        <v>9.9009370000000008</v>
      </c>
      <c r="K186" s="54">
        <v>0</v>
      </c>
      <c r="L186" s="54">
        <v>3.6700219999999999</v>
      </c>
      <c r="M186" s="54">
        <v>75201.563431999995</v>
      </c>
      <c r="N186" s="54">
        <v>74180.851918</v>
      </c>
    </row>
    <row r="187" spans="2:14" s="54" customFormat="1" hidden="1" x14ac:dyDescent="0.25">
      <c r="B187" s="55">
        <v>40121.544548611113</v>
      </c>
      <c r="C187" s="54">
        <v>10</v>
      </c>
      <c r="D187" s="54">
        <f t="shared" si="6"/>
        <v>0.98979951818693868</v>
      </c>
      <c r="E187" s="54">
        <v>1694.155162</v>
      </c>
      <c r="F187" s="54">
        <v>8.0361619999999991</v>
      </c>
      <c r="G187" s="54">
        <v>1.2485440000000001</v>
      </c>
      <c r="H187" s="54">
        <v>0.66986000000000001</v>
      </c>
      <c r="I187" s="54">
        <v>2.14479</v>
      </c>
      <c r="J187" s="54">
        <v>12.569697</v>
      </c>
      <c r="K187" s="54">
        <v>0</v>
      </c>
      <c r="L187" s="54">
        <v>0</v>
      </c>
      <c r="M187" s="54">
        <v>75311.035996000006</v>
      </c>
      <c r="N187" s="54">
        <v>74542.827143000002</v>
      </c>
    </row>
    <row r="188" spans="2:14" s="54" customFormat="1" hidden="1" x14ac:dyDescent="0.25">
      <c r="B188" s="55">
        <v>40121.545300925929</v>
      </c>
      <c r="C188" s="54">
        <v>10</v>
      </c>
      <c r="D188" s="54">
        <f t="shared" si="6"/>
        <v>0.98896301293590672</v>
      </c>
      <c r="E188" s="54">
        <v>1920.1215850000001</v>
      </c>
      <c r="F188" s="54">
        <v>9.2732519999999994</v>
      </c>
      <c r="G188" s="54">
        <v>1.611936</v>
      </c>
      <c r="H188" s="54">
        <v>0.58940899999999996</v>
      </c>
      <c r="I188" s="54">
        <v>2.3518680000000001</v>
      </c>
      <c r="J188" s="54">
        <v>15.319808</v>
      </c>
      <c r="K188" s="54">
        <v>0</v>
      </c>
      <c r="L188" s="54">
        <v>0.23461099999999999</v>
      </c>
      <c r="M188" s="54">
        <v>85428.219905000005</v>
      </c>
      <c r="N188" s="54">
        <v>84485.349747</v>
      </c>
    </row>
    <row r="189" spans="2:14" s="54" customFormat="1" hidden="1" x14ac:dyDescent="0.25">
      <c r="B189" s="55">
        <v>40121.546053240738</v>
      </c>
      <c r="C189" s="54">
        <v>10</v>
      </c>
      <c r="D189" s="54">
        <f t="shared" si="6"/>
        <v>0.97820911239374764</v>
      </c>
      <c r="E189" s="54">
        <v>1744.0772669999999</v>
      </c>
      <c r="F189" s="54">
        <v>7.9426269999999999</v>
      </c>
      <c r="G189" s="54">
        <v>1.338031</v>
      </c>
      <c r="H189" s="54">
        <v>1.297593</v>
      </c>
      <c r="I189" s="54">
        <v>1.657926</v>
      </c>
      <c r="J189" s="54">
        <v>7.1636629999999997</v>
      </c>
      <c r="K189" s="54">
        <v>0</v>
      </c>
      <c r="L189" s="54">
        <v>12.209955000000001</v>
      </c>
      <c r="M189" s="54">
        <v>78448.870274999994</v>
      </c>
      <c r="N189" s="54">
        <v>76739.39976</v>
      </c>
    </row>
    <row r="190" spans="2:14" s="54" customFormat="1" hidden="1" x14ac:dyDescent="0.25">
      <c r="B190" s="55">
        <v>40121.546805555554</v>
      </c>
      <c r="C190" s="54">
        <v>10</v>
      </c>
      <c r="D190" s="54">
        <f t="shared" si="6"/>
        <v>0.99192938808422382</v>
      </c>
      <c r="E190" s="54">
        <v>1098.116833</v>
      </c>
      <c r="F190" s="54">
        <v>5.097639</v>
      </c>
      <c r="G190" s="54">
        <v>0.78132199999999996</v>
      </c>
      <c r="H190" s="54">
        <v>0.32953199999999999</v>
      </c>
      <c r="I190" s="54">
        <v>1.2601560000000001</v>
      </c>
      <c r="J190" s="54">
        <v>6.3585380000000002</v>
      </c>
      <c r="K190" s="54">
        <v>0</v>
      </c>
      <c r="L190" s="54">
        <v>0</v>
      </c>
      <c r="M190" s="54">
        <v>48710.262258000002</v>
      </c>
      <c r="N190" s="54">
        <v>48317.140635000003</v>
      </c>
    </row>
    <row r="191" spans="2:14" s="54" customFormat="1" hidden="1" x14ac:dyDescent="0.25">
      <c r="B191" s="55">
        <v>40121.547546296293</v>
      </c>
      <c r="C191" s="54">
        <v>10</v>
      </c>
      <c r="D191" s="54">
        <f t="shared" si="6"/>
        <v>0.98457773753201905</v>
      </c>
      <c r="E191" s="54">
        <v>2242.9440770000001</v>
      </c>
      <c r="F191" s="54">
        <v>15.647289000000001</v>
      </c>
      <c r="G191" s="54">
        <v>1.9133800000000001</v>
      </c>
      <c r="H191" s="54">
        <v>1.1422939999999999</v>
      </c>
      <c r="I191" s="54">
        <v>3.0071270000000001</v>
      </c>
      <c r="J191" s="54">
        <v>19.915600000000001</v>
      </c>
      <c r="K191" s="54">
        <v>0</v>
      </c>
      <c r="L191" s="54">
        <v>3.3624670000000001</v>
      </c>
      <c r="M191" s="54">
        <v>100235.395955</v>
      </c>
      <c r="N191" s="54">
        <v>98689.539369999999</v>
      </c>
    </row>
    <row r="192" spans="2:14" s="54" customFormat="1" hidden="1" x14ac:dyDescent="0.25">
      <c r="B192" s="55">
        <v>40121.548298611109</v>
      </c>
      <c r="C192" s="54">
        <v>10</v>
      </c>
      <c r="D192" s="54">
        <f t="shared" si="6"/>
        <v>0.98423060003755225</v>
      </c>
      <c r="E192" s="54">
        <v>1830.1276479999999</v>
      </c>
      <c r="F192" s="54">
        <v>12.326219999999999</v>
      </c>
      <c r="G192" s="54">
        <v>1.401753</v>
      </c>
      <c r="H192" s="54">
        <v>1.099753</v>
      </c>
      <c r="I192" s="54">
        <v>2.2910569999999999</v>
      </c>
      <c r="J192" s="54">
        <v>12.860922</v>
      </c>
      <c r="K192" s="54">
        <v>0</v>
      </c>
      <c r="L192" s="54">
        <v>4.8407099999999996</v>
      </c>
      <c r="M192" s="54">
        <v>81815.802635</v>
      </c>
      <c r="N192" s="54">
        <v>80525.616519999996</v>
      </c>
    </row>
    <row r="193" spans="2:14" s="56" customFormat="1" ht="15" hidden="1" customHeight="1" x14ac:dyDescent="0.25">
      <c r="B193" s="57">
        <v>40121.630601851852</v>
      </c>
      <c r="C193" s="56">
        <v>17</v>
      </c>
      <c r="D193" s="56">
        <f t="shared" si="6"/>
        <v>0.98391026000550919</v>
      </c>
      <c r="E193" s="56">
        <v>3831.0794209999999</v>
      </c>
      <c r="F193" s="56">
        <v>41.601953000000002</v>
      </c>
      <c r="G193" s="56">
        <v>1.884593</v>
      </c>
      <c r="H193" s="56">
        <v>0.71105600000000002</v>
      </c>
      <c r="I193" s="56">
        <v>7.1429390000000001</v>
      </c>
      <c r="J193" s="56">
        <v>12.778191</v>
      </c>
      <c r="K193" s="56">
        <v>3.1467339999999999</v>
      </c>
      <c r="L193" s="56">
        <v>11.982727000000001</v>
      </c>
      <c r="M193" s="56">
        <v>171324.05402099999</v>
      </c>
      <c r="N193" s="56">
        <v>168567.49453699999</v>
      </c>
    </row>
    <row r="194" spans="2:14" s="56" customFormat="1" hidden="1" x14ac:dyDescent="0.25">
      <c r="B194" s="57">
        <v>40121.631365740737</v>
      </c>
      <c r="C194" s="56">
        <v>17</v>
      </c>
      <c r="D194" s="56">
        <f t="shared" si="6"/>
        <v>0.98033388214535988</v>
      </c>
      <c r="E194" s="56">
        <v>3744.469967</v>
      </c>
      <c r="F194" s="56">
        <v>44.895781999999997</v>
      </c>
      <c r="G194" s="56">
        <v>2.3005909999999998</v>
      </c>
      <c r="H194" s="56">
        <v>0.347881</v>
      </c>
      <c r="I194" s="56">
        <v>8.1182859999999994</v>
      </c>
      <c r="J194" s="56">
        <v>19.696252000000001</v>
      </c>
      <c r="K194" s="56">
        <v>0</v>
      </c>
      <c r="L194" s="56">
        <v>10.062524</v>
      </c>
      <c r="M194" s="56">
        <v>168061.80174600001</v>
      </c>
      <c r="N194" s="56">
        <v>164756.67854600001</v>
      </c>
    </row>
    <row r="195" spans="2:14" s="56" customFormat="1" hidden="1" x14ac:dyDescent="0.25">
      <c r="B195" s="57">
        <v>40121.632118055553</v>
      </c>
      <c r="C195" s="56">
        <v>17</v>
      </c>
      <c r="D195" s="56">
        <f t="shared" si="6"/>
        <v>0.9799240948584037</v>
      </c>
      <c r="E195" s="56">
        <v>4426.311737</v>
      </c>
      <c r="F195" s="56">
        <v>75.854119999999995</v>
      </c>
      <c r="G195" s="56">
        <v>4.1021989999999997</v>
      </c>
      <c r="H195" s="56">
        <v>3.0273949999999998</v>
      </c>
      <c r="I195" s="56">
        <v>11.573864</v>
      </c>
      <c r="J195" s="56">
        <v>22.715247000000002</v>
      </c>
      <c r="K195" s="56">
        <v>0</v>
      </c>
      <c r="L195" s="56">
        <v>14.336290999999999</v>
      </c>
      <c r="M195" s="56">
        <v>198747.75756599999</v>
      </c>
      <c r="N195" s="56">
        <v>194757.716438</v>
      </c>
    </row>
    <row r="196" spans="2:14" s="56" customFormat="1" hidden="1" x14ac:dyDescent="0.25">
      <c r="B196" s="57">
        <v>40121.632870370369</v>
      </c>
      <c r="C196" s="56">
        <v>17</v>
      </c>
      <c r="D196" s="56">
        <f t="shared" si="6"/>
        <v>0.98570573851056309</v>
      </c>
      <c r="E196" s="56">
        <v>3612.2861480000001</v>
      </c>
      <c r="F196" s="56">
        <v>43.453454999999998</v>
      </c>
      <c r="G196" s="56">
        <v>2.719589</v>
      </c>
      <c r="H196" s="56">
        <v>0.73874399999999996</v>
      </c>
      <c r="I196" s="56">
        <v>8.4366260000000004</v>
      </c>
      <c r="J196" s="56">
        <v>17.176306</v>
      </c>
      <c r="K196" s="56">
        <v>0</v>
      </c>
      <c r="L196" s="56">
        <v>8.1749320000000001</v>
      </c>
      <c r="M196" s="56">
        <v>161245.475515</v>
      </c>
      <c r="N196" s="56">
        <v>158940.590524</v>
      </c>
    </row>
    <row r="197" spans="2:14" s="56" customFormat="1" hidden="1" x14ac:dyDescent="0.25">
      <c r="B197" s="57">
        <v>40121.633622685185</v>
      </c>
      <c r="C197" s="56">
        <v>17</v>
      </c>
      <c r="D197" s="56">
        <f t="shared" si="6"/>
        <v>0.982106382951205</v>
      </c>
      <c r="E197" s="56">
        <v>5298.5193250000002</v>
      </c>
      <c r="F197" s="56">
        <v>108.809484</v>
      </c>
      <c r="G197" s="56">
        <v>3.4129170000000002</v>
      </c>
      <c r="H197" s="56">
        <v>3.449827</v>
      </c>
      <c r="I197" s="56">
        <v>10.388173</v>
      </c>
      <c r="J197" s="56">
        <v>17.979275000000001</v>
      </c>
      <c r="K197" s="56">
        <v>4.2274409999999998</v>
      </c>
      <c r="L197" s="56">
        <v>0.68248200000000003</v>
      </c>
      <c r="M197" s="56">
        <v>237382.481497</v>
      </c>
      <c r="N197" s="56">
        <v>233134.85027900001</v>
      </c>
    </row>
    <row r="198" spans="2:14" s="56" customFormat="1" hidden="1" x14ac:dyDescent="0.25">
      <c r="B198" s="57">
        <v>40121.634375000001</v>
      </c>
      <c r="C198" s="56">
        <v>17</v>
      </c>
      <c r="D198" s="56">
        <f t="shared" si="6"/>
        <v>0.96441895001576883</v>
      </c>
      <c r="E198" s="56">
        <v>6289.1286550000004</v>
      </c>
      <c r="F198" s="56">
        <v>171.44513000000001</v>
      </c>
      <c r="G198" s="56">
        <v>3.1783030000000001</v>
      </c>
      <c r="H198" s="56">
        <v>0</v>
      </c>
      <c r="I198" s="56">
        <v>10.729835</v>
      </c>
      <c r="J198" s="56">
        <v>19.768895000000001</v>
      </c>
      <c r="K198" s="56">
        <v>2.0567169999999999</v>
      </c>
      <c r="L198" s="56">
        <v>35.667901000000001</v>
      </c>
      <c r="M198" s="56">
        <v>286930.96587999997</v>
      </c>
      <c r="N198" s="56">
        <v>276721.66084099998</v>
      </c>
    </row>
    <row r="199" spans="2:14" s="56" customFormat="1" hidden="1" x14ac:dyDescent="0.25">
      <c r="B199" s="57">
        <v>40121.635127314818</v>
      </c>
      <c r="C199" s="56">
        <v>17</v>
      </c>
      <c r="D199" s="56">
        <f t="shared" si="6"/>
        <v>0.97305433837446487</v>
      </c>
      <c r="E199" s="56">
        <v>5376.387299</v>
      </c>
      <c r="F199" s="56">
        <v>108.390747</v>
      </c>
      <c r="G199" s="56">
        <v>3.4366500000000002</v>
      </c>
      <c r="H199" s="56">
        <v>0</v>
      </c>
      <c r="I199" s="56">
        <v>10.714274</v>
      </c>
      <c r="J199" s="56">
        <v>18.359342999999999</v>
      </c>
      <c r="K199" s="56">
        <v>1.5578129999999999</v>
      </c>
      <c r="L199" s="56">
        <v>25.179175999999998</v>
      </c>
      <c r="M199" s="56">
        <v>243111.850844</v>
      </c>
      <c r="N199" s="56">
        <v>236561.04117400001</v>
      </c>
    </row>
    <row r="200" spans="2:14" s="56" customFormat="1" hidden="1" x14ac:dyDescent="0.25">
      <c r="B200" s="57">
        <v>40121.635879629626</v>
      </c>
      <c r="C200" s="56">
        <v>17</v>
      </c>
      <c r="D200" s="56">
        <f t="shared" si="6"/>
        <v>0.98952362766533164</v>
      </c>
      <c r="E200" s="56">
        <v>4120.277333</v>
      </c>
      <c r="F200" s="56">
        <v>43.983454999999999</v>
      </c>
      <c r="G200" s="56">
        <v>2.3145630000000001</v>
      </c>
      <c r="H200" s="56">
        <v>1.1876</v>
      </c>
      <c r="I200" s="56">
        <v>8.0378900000000009</v>
      </c>
      <c r="J200" s="56">
        <v>16.500435</v>
      </c>
      <c r="K200" s="56">
        <v>1.465076</v>
      </c>
      <c r="L200" s="56">
        <v>3.9267940000000001</v>
      </c>
      <c r="M200" s="56">
        <v>183211.59554899999</v>
      </c>
      <c r="N200" s="56">
        <v>181292.20265799999</v>
      </c>
    </row>
    <row r="201" spans="2:14" s="56" customFormat="1" hidden="1" x14ac:dyDescent="0.25">
      <c r="B201" s="57">
        <v>40121.636631944442</v>
      </c>
      <c r="C201" s="56">
        <v>17</v>
      </c>
      <c r="D201" s="56">
        <f t="shared" si="6"/>
        <v>0.98064171972097447</v>
      </c>
      <c r="E201" s="56">
        <v>4589.3732989999999</v>
      </c>
      <c r="F201" s="56">
        <v>47.041696000000002</v>
      </c>
      <c r="G201" s="56">
        <v>2.2852890000000001</v>
      </c>
      <c r="H201" s="56">
        <v>3.9465189999999999</v>
      </c>
      <c r="I201" s="56">
        <v>7.5851129999999998</v>
      </c>
      <c r="J201" s="56">
        <v>13.452442</v>
      </c>
      <c r="K201" s="56">
        <v>4.3174900000000003</v>
      </c>
      <c r="L201" s="56">
        <v>20.455233</v>
      </c>
      <c r="M201" s="56">
        <v>205918.656231</v>
      </c>
      <c r="N201" s="56">
        <v>201932.42516899999</v>
      </c>
    </row>
    <row r="202" spans="2:14" s="56" customFormat="1" hidden="1" x14ac:dyDescent="0.25">
      <c r="B202" s="57">
        <v>40121.637384259258</v>
      </c>
      <c r="C202" s="56">
        <v>17</v>
      </c>
      <c r="D202" s="56">
        <f t="shared" si="6"/>
        <v>0.97482430038305268</v>
      </c>
      <c r="E202" s="56">
        <v>6469.1492689999995</v>
      </c>
      <c r="F202" s="56">
        <v>95.866533000000004</v>
      </c>
      <c r="G202" s="56">
        <v>3.2620770000000001</v>
      </c>
      <c r="H202" s="56">
        <v>5.7723009999999997</v>
      </c>
      <c r="I202" s="56">
        <v>9.5056390000000004</v>
      </c>
      <c r="J202" s="56">
        <v>21.336437</v>
      </c>
      <c r="K202" s="56">
        <v>9.3809539999999991</v>
      </c>
      <c r="L202" s="56">
        <v>17.898751000000001</v>
      </c>
      <c r="M202" s="56">
        <v>291993.71385300002</v>
      </c>
      <c r="N202" s="56">
        <v>284642.56782300002</v>
      </c>
    </row>
    <row r="203" spans="2:14" s="56" customFormat="1" hidden="1" x14ac:dyDescent="0.25">
      <c r="B203" s="57">
        <v>40121.638124999998</v>
      </c>
      <c r="C203" s="56">
        <v>17</v>
      </c>
      <c r="D203" s="56">
        <f t="shared" si="6"/>
        <v>0.96832486951700891</v>
      </c>
      <c r="E203" s="56">
        <v>6671.294809</v>
      </c>
      <c r="F203" s="56">
        <v>172.67004399999999</v>
      </c>
      <c r="G203" s="56">
        <v>3.9211589999999998</v>
      </c>
      <c r="H203" s="56">
        <v>0</v>
      </c>
      <c r="I203" s="56">
        <v>12.236708999999999</v>
      </c>
      <c r="J203" s="56">
        <v>20.672308000000001</v>
      </c>
      <c r="K203" s="56">
        <v>1.0912489999999999</v>
      </c>
      <c r="L203" s="56">
        <v>28.997387</v>
      </c>
      <c r="M203" s="56">
        <v>303138.93696999998</v>
      </c>
      <c r="N203" s="56">
        <v>293536.97158700001</v>
      </c>
    </row>
    <row r="204" spans="2:14" s="56" customFormat="1" hidden="1" x14ac:dyDescent="0.25">
      <c r="B204" s="57">
        <v>40121.638877314814</v>
      </c>
      <c r="C204" s="56">
        <v>17</v>
      </c>
      <c r="D204" s="56">
        <f t="shared" si="6"/>
        <v>0.97236162171227303</v>
      </c>
      <c r="E204" s="56">
        <v>6137.2367139999997</v>
      </c>
      <c r="F204" s="56">
        <v>141.30369099999999</v>
      </c>
      <c r="G204" s="56">
        <v>3.353154</v>
      </c>
      <c r="H204" s="56">
        <v>0</v>
      </c>
      <c r="I204" s="56">
        <v>10.524312999999999</v>
      </c>
      <c r="J204" s="56">
        <v>16.521982999999999</v>
      </c>
      <c r="K204" s="56">
        <v>4.8335809999999997</v>
      </c>
      <c r="L204" s="56">
        <v>17.758254999999998</v>
      </c>
      <c r="M204" s="56">
        <v>277713.97941999999</v>
      </c>
      <c r="N204" s="56">
        <v>270038.41540100001</v>
      </c>
    </row>
    <row r="205" spans="2:14" s="56" customFormat="1" hidden="1" x14ac:dyDescent="0.25">
      <c r="B205" s="57">
        <v>40121.63962962963</v>
      </c>
      <c r="C205" s="56">
        <v>17</v>
      </c>
      <c r="D205" s="56">
        <f t="shared" si="6"/>
        <v>0.98579690987645485</v>
      </c>
      <c r="E205" s="56">
        <v>3987.286106</v>
      </c>
      <c r="F205" s="56">
        <v>35.123334999999997</v>
      </c>
      <c r="G205" s="56">
        <v>1.8447530000000001</v>
      </c>
      <c r="H205" s="56">
        <v>2.8605149999999999</v>
      </c>
      <c r="I205" s="56">
        <v>7.2770130000000002</v>
      </c>
      <c r="J205" s="56">
        <v>14.556336999999999</v>
      </c>
      <c r="K205" s="56">
        <v>1.882682</v>
      </c>
      <c r="L205" s="56">
        <v>1.1171580000000001</v>
      </c>
      <c r="M205" s="56">
        <v>177968.28831</v>
      </c>
      <c r="N205" s="56">
        <v>175440.58867200001</v>
      </c>
    </row>
    <row r="206" spans="2:14" s="56" customFormat="1" hidden="1" x14ac:dyDescent="0.25">
      <c r="B206" s="57">
        <v>40121.640381944446</v>
      </c>
      <c r="C206" s="56">
        <v>17</v>
      </c>
      <c r="D206" s="56">
        <f t="shared" si="6"/>
        <v>0.98301787027179477</v>
      </c>
      <c r="E206" s="56">
        <v>4954.5777580000004</v>
      </c>
      <c r="F206" s="56">
        <v>70.525631000000004</v>
      </c>
      <c r="G206" s="56">
        <v>2.3593510000000002</v>
      </c>
      <c r="H206" s="56">
        <v>2.0787230000000001</v>
      </c>
      <c r="I206" s="56">
        <v>8.8102820000000008</v>
      </c>
      <c r="J206" s="56">
        <v>12.099769</v>
      </c>
      <c r="K206" s="56">
        <v>4.46976</v>
      </c>
      <c r="L206" s="56">
        <v>12.856778</v>
      </c>
      <c r="M206" s="56">
        <v>221767.50591800001</v>
      </c>
      <c r="N206" s="56">
        <v>218001.421363</v>
      </c>
    </row>
    <row r="207" spans="2:14" s="56" customFormat="1" hidden="1" x14ac:dyDescent="0.25">
      <c r="B207" s="57">
        <v>40121.641134259262</v>
      </c>
      <c r="C207" s="56">
        <v>17</v>
      </c>
      <c r="D207" s="56">
        <f t="shared" si="6"/>
        <v>0.98607695389550576</v>
      </c>
      <c r="E207" s="56">
        <v>5431.6400970000004</v>
      </c>
      <c r="F207" s="56">
        <v>51.648103999999996</v>
      </c>
      <c r="G207" s="56">
        <v>2.5195110000000001</v>
      </c>
      <c r="H207" s="56">
        <v>2.184698</v>
      </c>
      <c r="I207" s="56">
        <v>8.7245069999999991</v>
      </c>
      <c r="J207" s="56">
        <v>9.9048999999999996</v>
      </c>
      <c r="K207" s="56">
        <v>8.8321459999999998</v>
      </c>
      <c r="L207" s="56">
        <v>11.815008000000001</v>
      </c>
      <c r="M207" s="56">
        <v>242366.646255</v>
      </c>
      <c r="N207" s="56">
        <v>238992.164265</v>
      </c>
    </row>
    <row r="208" spans="2:14" s="56" customFormat="1" hidden="1" x14ac:dyDescent="0.25">
      <c r="B208" s="57">
        <v>40121.641886574071</v>
      </c>
      <c r="C208" s="56">
        <v>17</v>
      </c>
      <c r="D208" s="56">
        <f t="shared" si="6"/>
        <v>0.99388099437010735</v>
      </c>
      <c r="E208" s="56">
        <v>5942.9378550000001</v>
      </c>
      <c r="F208" s="56">
        <v>35.266088000000003</v>
      </c>
      <c r="G208" s="56">
        <v>1.4557880000000001</v>
      </c>
      <c r="H208" s="56">
        <v>4.1809969999999996</v>
      </c>
      <c r="I208" s="56">
        <v>6.1153899999999997</v>
      </c>
      <c r="J208" s="56">
        <v>2.1862439999999999</v>
      </c>
      <c r="K208" s="56">
        <v>13.862302</v>
      </c>
      <c r="L208" s="56">
        <v>2.3242120000000002</v>
      </c>
      <c r="M208" s="56">
        <v>263099.17090700002</v>
      </c>
      <c r="N208" s="56">
        <v>261489.26559900001</v>
      </c>
    </row>
    <row r="209" spans="2:14" s="56" customFormat="1" hidden="1" x14ac:dyDescent="0.25">
      <c r="B209" s="57">
        <v>40121.642627314817</v>
      </c>
      <c r="C209" s="56">
        <v>17</v>
      </c>
      <c r="D209" s="56">
        <f t="shared" si="6"/>
        <v>0.9879021409034604</v>
      </c>
      <c r="E209" s="56">
        <v>8881.6018000000004</v>
      </c>
      <c r="F209" s="56">
        <v>45.062072000000001</v>
      </c>
      <c r="G209" s="56">
        <v>2.2824879999999999</v>
      </c>
      <c r="H209" s="56">
        <v>7.9720700000000004</v>
      </c>
      <c r="I209" s="56">
        <v>7.7770619999999999</v>
      </c>
      <c r="J209" s="56">
        <v>6.8362220000000002</v>
      </c>
      <c r="K209" s="56">
        <v>20.798451</v>
      </c>
      <c r="L209" s="56">
        <v>22.942492000000001</v>
      </c>
      <c r="M209" s="56">
        <v>395576.10316100001</v>
      </c>
      <c r="N209" s="56">
        <v>390790.47920300002</v>
      </c>
    </row>
    <row r="210" spans="2:14" s="56" customFormat="1" hidden="1" x14ac:dyDescent="0.25">
      <c r="B210" s="57">
        <v>40121.643379629626</v>
      </c>
      <c r="C210" s="56">
        <v>17</v>
      </c>
      <c r="D210" s="56">
        <f t="shared" si="6"/>
        <v>0.99086082284248778</v>
      </c>
      <c r="E210" s="56">
        <v>10341.973399</v>
      </c>
      <c r="F210" s="56">
        <v>29.964960999999999</v>
      </c>
      <c r="G210" s="56">
        <v>1.882064</v>
      </c>
      <c r="H210" s="56">
        <v>5.3241209999999999</v>
      </c>
      <c r="I210" s="56">
        <v>8.2323799999999991</v>
      </c>
      <c r="J210" s="56">
        <v>1.0440529999999999</v>
      </c>
      <c r="K210" s="56">
        <v>24.592265000000001</v>
      </c>
      <c r="L210" s="56">
        <v>21.216196</v>
      </c>
      <c r="M210" s="56">
        <v>459243.94129400002</v>
      </c>
      <c r="N210" s="56">
        <v>455046.82955600001</v>
      </c>
    </row>
    <row r="211" spans="2:14" s="56" customFormat="1" hidden="1" x14ac:dyDescent="0.25">
      <c r="B211" s="57">
        <v>40121.644131944442</v>
      </c>
      <c r="C211" s="56">
        <v>17</v>
      </c>
      <c r="D211" s="56">
        <f t="shared" si="6"/>
        <v>0.99308484218381665</v>
      </c>
      <c r="E211" s="56">
        <v>7392.0241669999996</v>
      </c>
      <c r="F211" s="56">
        <v>19.916962999999999</v>
      </c>
      <c r="G211" s="56">
        <v>1.704628</v>
      </c>
      <c r="H211" s="56">
        <v>4.8617220000000003</v>
      </c>
      <c r="I211" s="56">
        <v>7.3058319999999997</v>
      </c>
      <c r="J211" s="56">
        <v>1.604063</v>
      </c>
      <c r="K211" s="56">
        <v>17.437474000000002</v>
      </c>
      <c r="L211" s="56">
        <v>7.5790119999999996</v>
      </c>
      <c r="M211" s="56">
        <v>327513.87346500001</v>
      </c>
      <c r="N211" s="56">
        <v>325249.06334300002</v>
      </c>
    </row>
    <row r="212" spans="2:14" s="56" customFormat="1" hidden="1" x14ac:dyDescent="0.25">
      <c r="B212" s="57">
        <v>40121.644872685189</v>
      </c>
      <c r="C212" s="56">
        <v>17</v>
      </c>
      <c r="D212" s="56">
        <f t="shared" si="6"/>
        <v>0.98863372841346975</v>
      </c>
      <c r="E212" s="56">
        <v>15905.758843</v>
      </c>
      <c r="F212" s="56">
        <v>177.809821</v>
      </c>
      <c r="G212" s="56">
        <v>2.567288</v>
      </c>
      <c r="H212" s="56">
        <v>12.478624</v>
      </c>
      <c r="I212" s="56">
        <v>8.8627310000000001</v>
      </c>
      <c r="J212" s="56">
        <v>30.124634</v>
      </c>
      <c r="K212" s="56">
        <v>22.949366000000001</v>
      </c>
      <c r="L212" s="56">
        <v>5.0242089999999999</v>
      </c>
      <c r="M212" s="56">
        <v>707899.56783499999</v>
      </c>
      <c r="N212" s="56">
        <v>699853.38909099996</v>
      </c>
    </row>
    <row r="213" spans="2:14" s="56" customFormat="1" hidden="1" x14ac:dyDescent="0.25">
      <c r="B213" s="57">
        <v>40121.645636574074</v>
      </c>
      <c r="C213" s="56">
        <v>17</v>
      </c>
      <c r="D213" s="56">
        <f t="shared" si="6"/>
        <v>0.98463733269116571</v>
      </c>
      <c r="E213" s="56">
        <v>6995.5879340000001</v>
      </c>
      <c r="F213" s="56">
        <v>85.494065000000006</v>
      </c>
      <c r="G213" s="56">
        <v>2.8215319999999999</v>
      </c>
      <c r="H213" s="56">
        <v>2.975209</v>
      </c>
      <c r="I213" s="56">
        <v>8.6697970000000009</v>
      </c>
      <c r="J213" s="56">
        <v>26.747129999999999</v>
      </c>
      <c r="K213" s="56">
        <v>0</v>
      </c>
      <c r="L213" s="56">
        <v>14.075369</v>
      </c>
      <c r="M213" s="56">
        <v>312608.36744399997</v>
      </c>
      <c r="N213" s="56">
        <v>307805.86909699999</v>
      </c>
    </row>
    <row r="214" spans="2:14" s="58" customFormat="1" ht="15" hidden="1" customHeight="1" x14ac:dyDescent="0.25">
      <c r="B214" s="59">
        <v>40121.680995370371</v>
      </c>
      <c r="C214" s="58">
        <v>12</v>
      </c>
      <c r="D214" s="58">
        <f t="shared" si="6"/>
        <v>0.96407054068127762</v>
      </c>
      <c r="E214" s="58">
        <v>3424.7471770000002</v>
      </c>
      <c r="F214" s="58">
        <v>52.888903999999997</v>
      </c>
      <c r="G214" s="58">
        <v>3.6013790000000001</v>
      </c>
      <c r="H214" s="58">
        <v>0.94274199999999997</v>
      </c>
      <c r="I214" s="58">
        <v>9.8821860000000008</v>
      </c>
      <c r="J214" s="58">
        <v>72.043768</v>
      </c>
      <c r="K214" s="58">
        <v>0</v>
      </c>
      <c r="L214" s="58">
        <v>6.2757019999999999</v>
      </c>
      <c r="M214" s="58">
        <v>156304.823604</v>
      </c>
      <c r="N214" s="58">
        <v>150688.875803</v>
      </c>
    </row>
    <row r="215" spans="2:14" s="58" customFormat="1" hidden="1" x14ac:dyDescent="0.25">
      <c r="B215" s="59">
        <v>40121.681759259256</v>
      </c>
      <c r="C215" s="58">
        <v>12</v>
      </c>
      <c r="D215" s="58">
        <f t="shared" ref="D215:D231" si="7">N215/M215</f>
        <v>0.96726108213166795</v>
      </c>
      <c r="E215" s="58">
        <v>4148.5158240000001</v>
      </c>
      <c r="F215" s="58">
        <v>73.830848000000003</v>
      </c>
      <c r="G215" s="58">
        <v>5.1248360000000002</v>
      </c>
      <c r="H215" s="58">
        <v>0</v>
      </c>
      <c r="I215" s="58">
        <v>12.179098</v>
      </c>
      <c r="J215" s="58">
        <v>81.908660999999995</v>
      </c>
      <c r="K215" s="58">
        <v>0</v>
      </c>
      <c r="L215" s="58">
        <v>7.6350749999999996</v>
      </c>
      <c r="M215" s="58">
        <v>188712.95416200001</v>
      </c>
      <c r="N215" s="58">
        <v>182534.69625499999</v>
      </c>
    </row>
    <row r="216" spans="2:14" s="58" customFormat="1" hidden="1" x14ac:dyDescent="0.25">
      <c r="B216" s="59">
        <v>40121.682523148149</v>
      </c>
      <c r="C216" s="58">
        <v>12</v>
      </c>
      <c r="D216" s="58">
        <f t="shared" si="7"/>
        <v>0.96438171015372576</v>
      </c>
      <c r="E216" s="58">
        <v>3013.5914630000002</v>
      </c>
      <c r="F216" s="58">
        <v>32.133029000000001</v>
      </c>
      <c r="G216" s="58">
        <v>3.1134680000000001</v>
      </c>
      <c r="H216" s="58">
        <v>0</v>
      </c>
      <c r="I216" s="58">
        <v>7.6361470000000002</v>
      </c>
      <c r="J216" s="58">
        <v>65.518737000000002</v>
      </c>
      <c r="K216" s="58">
        <v>0</v>
      </c>
      <c r="L216" s="58">
        <v>10.428735</v>
      </c>
      <c r="M216" s="58">
        <v>137495.37448699999</v>
      </c>
      <c r="N216" s="58">
        <v>132598.024386</v>
      </c>
    </row>
    <row r="217" spans="2:14" s="58" customFormat="1" hidden="1" x14ac:dyDescent="0.25">
      <c r="B217" s="59">
        <v>40121.683287037034</v>
      </c>
      <c r="C217" s="58">
        <v>12</v>
      </c>
      <c r="D217" s="58">
        <f t="shared" si="7"/>
        <v>0.9680119417129226</v>
      </c>
      <c r="E217" s="58">
        <v>3770.184182</v>
      </c>
      <c r="F217" s="58">
        <v>58.304698999999999</v>
      </c>
      <c r="G217" s="58">
        <v>4.8340420000000002</v>
      </c>
      <c r="H217" s="58">
        <v>0.89466000000000001</v>
      </c>
      <c r="I217" s="58">
        <v>11.272207999999999</v>
      </c>
      <c r="J217" s="58">
        <v>79.397559999999999</v>
      </c>
      <c r="K217" s="58">
        <v>0</v>
      </c>
      <c r="L217" s="58">
        <v>1.379308</v>
      </c>
      <c r="M217" s="58">
        <v>171369.89418999999</v>
      </c>
      <c r="N217" s="58">
        <v>165888.10402599999</v>
      </c>
    </row>
    <row r="218" spans="2:14" s="58" customFormat="1" hidden="1" x14ac:dyDescent="0.25">
      <c r="B218" s="59">
        <v>40121.684039351851</v>
      </c>
      <c r="C218" s="58">
        <v>12</v>
      </c>
      <c r="D218" s="58">
        <f t="shared" si="7"/>
        <v>0.96415177135558816</v>
      </c>
      <c r="E218" s="58">
        <v>4320.6530540000003</v>
      </c>
      <c r="F218" s="58">
        <v>80.859542000000005</v>
      </c>
      <c r="G218" s="58">
        <v>7.3381499999999997</v>
      </c>
      <c r="H218" s="58">
        <v>4.5337129999999997</v>
      </c>
      <c r="I218" s="58">
        <v>16.575990000000001</v>
      </c>
      <c r="J218" s="58">
        <v>87.117760000000004</v>
      </c>
      <c r="K218" s="58">
        <v>0</v>
      </c>
      <c r="L218" s="58">
        <v>11.947479</v>
      </c>
      <c r="M218" s="58">
        <v>197177.18724999999</v>
      </c>
      <c r="N218" s="58">
        <v>190108.73435799999</v>
      </c>
    </row>
    <row r="219" spans="2:14" s="58" customFormat="1" hidden="1" x14ac:dyDescent="0.25">
      <c r="B219" s="59">
        <v>40121.684803240743</v>
      </c>
      <c r="C219" s="58">
        <v>12</v>
      </c>
      <c r="D219" s="58">
        <f t="shared" si="7"/>
        <v>0.9596764612439771</v>
      </c>
      <c r="E219" s="58">
        <v>3490.1099439999998</v>
      </c>
      <c r="F219" s="58">
        <v>55.681292999999997</v>
      </c>
      <c r="G219" s="58">
        <v>6.3603379999999996</v>
      </c>
      <c r="H219" s="58">
        <v>0.246583</v>
      </c>
      <c r="I219" s="58">
        <v>12.954907</v>
      </c>
      <c r="J219" s="58">
        <v>78.193111999999999</v>
      </c>
      <c r="K219" s="58">
        <v>0</v>
      </c>
      <c r="L219" s="58">
        <v>14.483345</v>
      </c>
      <c r="M219" s="58">
        <v>160017.30140900001</v>
      </c>
      <c r="N219" s="58">
        <v>153564.837554</v>
      </c>
    </row>
    <row r="220" spans="2:14" s="58" customFormat="1" hidden="1" x14ac:dyDescent="0.25">
      <c r="B220" s="59">
        <v>40121.685555555552</v>
      </c>
      <c r="C220" s="58">
        <v>12</v>
      </c>
      <c r="D220" s="58">
        <f t="shared" si="7"/>
        <v>0.97463759935120531</v>
      </c>
      <c r="E220" s="58">
        <v>3626.8646789999998</v>
      </c>
      <c r="F220" s="58">
        <v>59.926887000000001</v>
      </c>
      <c r="G220" s="58">
        <v>6.2708779999999997</v>
      </c>
      <c r="H220" s="58">
        <v>0.64833099999999999</v>
      </c>
      <c r="I220" s="58">
        <v>13.15259</v>
      </c>
      <c r="J220" s="58">
        <v>65.838126000000003</v>
      </c>
      <c r="K220" s="58">
        <v>0</v>
      </c>
      <c r="L220" s="58">
        <v>0</v>
      </c>
      <c r="M220" s="58">
        <v>163734.75226199999</v>
      </c>
      <c r="N220" s="58">
        <v>159582.04587500001</v>
      </c>
    </row>
    <row r="221" spans="2:14" s="58" customFormat="1" hidden="1" x14ac:dyDescent="0.25">
      <c r="B221" s="59">
        <v>40121.686307870368</v>
      </c>
      <c r="C221" s="58">
        <v>12</v>
      </c>
      <c r="D221" s="58">
        <f t="shared" si="7"/>
        <v>0.96091160491744443</v>
      </c>
      <c r="E221" s="58">
        <v>3931.0067899999999</v>
      </c>
      <c r="F221" s="58">
        <v>114.586828</v>
      </c>
      <c r="G221" s="58">
        <v>7.7594770000000004</v>
      </c>
      <c r="H221" s="58">
        <v>2.318031</v>
      </c>
      <c r="I221" s="58">
        <v>15.321178</v>
      </c>
      <c r="J221" s="58">
        <v>83.119765000000001</v>
      </c>
      <c r="K221" s="58">
        <v>0</v>
      </c>
      <c r="L221" s="58">
        <v>5.8634909999999998</v>
      </c>
      <c r="M221" s="58">
        <v>180000.218406</v>
      </c>
      <c r="N221" s="58">
        <v>172964.29875399999</v>
      </c>
    </row>
    <row r="222" spans="2:14" s="58" customFormat="1" hidden="1" x14ac:dyDescent="0.25">
      <c r="B222" s="59">
        <v>40121.687048611115</v>
      </c>
      <c r="C222" s="58">
        <v>12</v>
      </c>
      <c r="D222" s="58">
        <f t="shared" si="7"/>
        <v>0.96720855946935269</v>
      </c>
      <c r="E222" s="58">
        <v>4513.2737619999998</v>
      </c>
      <c r="F222" s="58">
        <v>131.11468099999999</v>
      </c>
      <c r="G222" s="58">
        <v>7.7082490000000004</v>
      </c>
      <c r="H222" s="58">
        <v>2.2944589999999998</v>
      </c>
      <c r="I222" s="58">
        <v>16.003133999999999</v>
      </c>
      <c r="J222" s="58">
        <v>70.266527999999994</v>
      </c>
      <c r="K222" s="58">
        <v>0</v>
      </c>
      <c r="L222" s="58">
        <v>14.091894</v>
      </c>
      <c r="M222" s="58">
        <v>205316.675085</v>
      </c>
      <c r="N222" s="58">
        <v>198584.04554399999</v>
      </c>
    </row>
    <row r="223" spans="2:14" s="58" customFormat="1" hidden="1" x14ac:dyDescent="0.25">
      <c r="B223" s="59">
        <v>40121.687800925924</v>
      </c>
      <c r="C223" s="58">
        <v>12</v>
      </c>
      <c r="D223" s="58">
        <f t="shared" si="7"/>
        <v>0.96909317639847115</v>
      </c>
      <c r="E223" s="58">
        <v>6662.2183429999995</v>
      </c>
      <c r="F223" s="58">
        <v>299.60212999999999</v>
      </c>
      <c r="G223" s="58">
        <v>8.8561209999999999</v>
      </c>
      <c r="H223" s="58">
        <v>8.1796710000000008</v>
      </c>
      <c r="I223" s="58">
        <v>14.049419</v>
      </c>
      <c r="J223" s="58">
        <v>53.214388999999997</v>
      </c>
      <c r="K223" s="58">
        <v>0</v>
      </c>
      <c r="L223" s="58">
        <v>18.606123</v>
      </c>
      <c r="M223" s="58">
        <v>302486.504098</v>
      </c>
      <c r="N223" s="58">
        <v>293137.607074</v>
      </c>
    </row>
    <row r="224" spans="2:14" s="58" customFormat="1" hidden="1" x14ac:dyDescent="0.25">
      <c r="B224" s="59">
        <v>40121.688564814816</v>
      </c>
      <c r="C224" s="58">
        <v>12</v>
      </c>
      <c r="D224" s="58">
        <f t="shared" si="7"/>
        <v>0.9777635254953686</v>
      </c>
      <c r="E224" s="58">
        <v>5650.3052180000004</v>
      </c>
      <c r="F224" s="58">
        <v>214.155699</v>
      </c>
      <c r="G224" s="58">
        <v>7.4461500000000003</v>
      </c>
      <c r="H224" s="58">
        <v>5.108466</v>
      </c>
      <c r="I224" s="58">
        <v>12.543039</v>
      </c>
      <c r="J224" s="58">
        <v>50.192006999999997</v>
      </c>
      <c r="K224" s="58">
        <v>0</v>
      </c>
      <c r="L224" s="58">
        <v>6.2738360000000002</v>
      </c>
      <c r="M224" s="58">
        <v>254267.44108300001</v>
      </c>
      <c r="N224" s="58">
        <v>248613.42961200001</v>
      </c>
    </row>
    <row r="225" spans="2:14" s="43" customFormat="1" ht="15" hidden="1" customHeight="1" x14ac:dyDescent="0.25">
      <c r="B225" s="44">
        <v>40121.708078703705</v>
      </c>
      <c r="C225" s="43">
        <v>13</v>
      </c>
      <c r="D225" s="43">
        <f t="shared" si="7"/>
        <v>0.98794282387946586</v>
      </c>
      <c r="E225" s="43">
        <v>5126.7576410000001</v>
      </c>
      <c r="F225" s="43">
        <v>77.461116000000004</v>
      </c>
      <c r="G225" s="43">
        <v>2.3165819999999999</v>
      </c>
      <c r="H225" s="43">
        <v>3.9439660000000001</v>
      </c>
      <c r="I225" s="43">
        <v>5.7555350000000001</v>
      </c>
      <c r="J225" s="43">
        <v>19.861205999999999</v>
      </c>
      <c r="K225" s="43">
        <v>0</v>
      </c>
      <c r="L225" s="43">
        <v>8.5485880000000005</v>
      </c>
      <c r="M225" s="43">
        <v>228330.35550599999</v>
      </c>
      <c r="N225" s="43">
        <v>225577.33619599999</v>
      </c>
    </row>
    <row r="226" spans="2:14" s="43" customFormat="1" hidden="1" x14ac:dyDescent="0.25">
      <c r="B226" s="44">
        <v>40121.708807870367</v>
      </c>
      <c r="C226" s="43">
        <v>13</v>
      </c>
      <c r="D226" s="43">
        <f t="shared" si="7"/>
        <v>0.98826096341934466</v>
      </c>
      <c r="E226" s="43">
        <v>3847.0744890000001</v>
      </c>
      <c r="F226" s="43">
        <v>34.621402000000003</v>
      </c>
      <c r="G226" s="43">
        <v>1.902209</v>
      </c>
      <c r="H226" s="43">
        <v>2.9994390000000002</v>
      </c>
      <c r="I226" s="43">
        <v>5.6109289999999996</v>
      </c>
      <c r="J226" s="43">
        <v>17.930976999999999</v>
      </c>
      <c r="K226" s="43">
        <v>0</v>
      </c>
      <c r="L226" s="43">
        <v>7.5753690000000002</v>
      </c>
      <c r="M226" s="43">
        <v>171281.962722</v>
      </c>
      <c r="N226" s="43">
        <v>169271.277496</v>
      </c>
    </row>
    <row r="227" spans="2:14" s="43" customFormat="1" hidden="1" x14ac:dyDescent="0.25">
      <c r="B227" s="44">
        <v>40121.709560185183</v>
      </c>
      <c r="C227" s="43">
        <v>13</v>
      </c>
      <c r="D227" s="43">
        <f t="shared" si="7"/>
        <v>0.98795309348059224</v>
      </c>
      <c r="E227" s="43">
        <v>5851.6510900000003</v>
      </c>
      <c r="F227" s="43">
        <v>75.541380000000004</v>
      </c>
      <c r="G227" s="43">
        <v>2.6016520000000001</v>
      </c>
      <c r="H227" s="43">
        <v>2.8022339999999999</v>
      </c>
      <c r="I227" s="43">
        <v>6.987196</v>
      </c>
      <c r="J227" s="43">
        <v>27.527877</v>
      </c>
      <c r="K227" s="43">
        <v>0</v>
      </c>
      <c r="L227" s="43">
        <v>6.003323</v>
      </c>
      <c r="M227" s="43">
        <v>260612.218991</v>
      </c>
      <c r="N227" s="43">
        <v>257472.64795099999</v>
      </c>
    </row>
    <row r="228" spans="2:14" s="43" customFormat="1" hidden="1" x14ac:dyDescent="0.25">
      <c r="B228" s="44">
        <v>40121.710312499999</v>
      </c>
      <c r="C228" s="43">
        <v>13</v>
      </c>
      <c r="D228" s="43">
        <f t="shared" si="7"/>
        <v>0.99056582393423342</v>
      </c>
      <c r="E228" s="43">
        <v>4252.3103739999997</v>
      </c>
      <c r="F228" s="43">
        <v>39.492567000000001</v>
      </c>
      <c r="G228" s="43">
        <v>1.9211499999999999</v>
      </c>
      <c r="H228" s="43">
        <v>2.0755530000000002</v>
      </c>
      <c r="I228" s="43">
        <v>5.7620129999999996</v>
      </c>
      <c r="J228" s="43">
        <v>16.156279000000001</v>
      </c>
      <c r="K228" s="43">
        <v>0</v>
      </c>
      <c r="L228" s="43">
        <v>6.5939699999999997</v>
      </c>
      <c r="M228" s="43">
        <v>188883.617772</v>
      </c>
      <c r="N228" s="43">
        <v>187101.65646599999</v>
      </c>
    </row>
    <row r="229" spans="2:14" s="43" customFormat="1" hidden="1" x14ac:dyDescent="0.25">
      <c r="B229" s="44">
        <v>40121.711064814815</v>
      </c>
      <c r="C229" s="43">
        <v>13</v>
      </c>
      <c r="D229" s="43">
        <f t="shared" si="7"/>
        <v>0.98345211839208724</v>
      </c>
      <c r="E229" s="43">
        <v>3783.0127210000001</v>
      </c>
      <c r="F229" s="43">
        <v>54.441808000000002</v>
      </c>
      <c r="G229" s="43">
        <v>2.1735920000000002</v>
      </c>
      <c r="H229" s="43">
        <v>2.045909</v>
      </c>
      <c r="I229" s="43">
        <v>6.2209640000000004</v>
      </c>
      <c r="J229" s="43">
        <v>31.610037999999999</v>
      </c>
      <c r="K229" s="43">
        <v>0</v>
      </c>
      <c r="L229" s="43">
        <v>4.5651869999999999</v>
      </c>
      <c r="M229" s="43">
        <v>169253.34404500001</v>
      </c>
      <c r="N229" s="43">
        <v>166452.55974600001</v>
      </c>
    </row>
    <row r="230" spans="2:14" s="43" customFormat="1" hidden="1" x14ac:dyDescent="0.25">
      <c r="B230" s="44">
        <v>40121.711805555555</v>
      </c>
      <c r="C230" s="43">
        <v>13</v>
      </c>
      <c r="D230" s="43">
        <f t="shared" si="7"/>
        <v>0.9766745699454833</v>
      </c>
      <c r="E230" s="43">
        <v>3860.4065820000001</v>
      </c>
      <c r="F230" s="43">
        <v>44.299546999999997</v>
      </c>
      <c r="G230" s="43">
        <v>2.8447909999999998</v>
      </c>
      <c r="H230" s="43">
        <v>2.200777</v>
      </c>
      <c r="I230" s="43">
        <v>7.8356669999999999</v>
      </c>
      <c r="J230" s="43">
        <v>44.649312999999999</v>
      </c>
      <c r="K230" s="43">
        <v>0</v>
      </c>
      <c r="L230" s="43">
        <v>13.292719</v>
      </c>
      <c r="M230" s="43">
        <v>173914.52061199999</v>
      </c>
      <c r="N230" s="43">
        <v>169857.88962599999</v>
      </c>
    </row>
    <row r="231" spans="2:14" s="43" customFormat="1" hidden="1" x14ac:dyDescent="0.25">
      <c r="B231" s="44">
        <v>40121.712569444448</v>
      </c>
      <c r="C231" s="43">
        <v>13</v>
      </c>
      <c r="D231" s="43">
        <f t="shared" si="7"/>
        <v>0.97128957212488776</v>
      </c>
      <c r="E231" s="43">
        <v>2705.9087650000001</v>
      </c>
      <c r="F231" s="43">
        <v>43.948374999999999</v>
      </c>
      <c r="G231" s="43">
        <v>1.860441</v>
      </c>
      <c r="H231" s="43">
        <v>1.9016500000000001</v>
      </c>
      <c r="I231" s="43">
        <v>4.8073839999999999</v>
      </c>
      <c r="J231" s="43">
        <v>31.500834999999999</v>
      </c>
      <c r="K231" s="43">
        <v>0</v>
      </c>
      <c r="L231" s="43">
        <v>16.006326000000001</v>
      </c>
      <c r="M231" s="43">
        <v>122579.289494</v>
      </c>
      <c r="N231" s="43">
        <v>119059.985644</v>
      </c>
    </row>
    <row r="232" spans="2:14" s="43" customFormat="1" hidden="1" x14ac:dyDescent="0.25">
      <c r="B232" s="44"/>
      <c r="E232" s="45"/>
      <c r="F232" s="45"/>
      <c r="G232" s="45"/>
      <c r="H232" s="45"/>
      <c r="I232" s="45"/>
      <c r="J232" s="45"/>
      <c r="K232" s="45"/>
      <c r="L232" s="45"/>
    </row>
    <row r="233" spans="2:14" s="43" customFormat="1" hidden="1" x14ac:dyDescent="0.25">
      <c r="B233" s="44">
        <v>40121.714074074072</v>
      </c>
      <c r="C233" s="43">
        <v>13</v>
      </c>
      <c r="D233" s="43">
        <f t="shared" ref="D233:D264" si="8">N233/M233</f>
        <v>0.97504682382861818</v>
      </c>
      <c r="E233" s="43">
        <v>3935.308074</v>
      </c>
      <c r="F233" s="43">
        <v>45.557267000000003</v>
      </c>
      <c r="G233" s="43">
        <v>2.4541279999999999</v>
      </c>
      <c r="H233" s="43">
        <v>1.6031550000000001</v>
      </c>
      <c r="I233" s="43">
        <v>7.6848520000000002</v>
      </c>
      <c r="J233" s="43">
        <v>39.404074000000001</v>
      </c>
      <c r="K233" s="43">
        <v>0</v>
      </c>
      <c r="L233" s="43">
        <v>17.796413999999999</v>
      </c>
      <c r="M233" s="43">
        <v>177584.86160500001</v>
      </c>
      <c r="N233" s="43">
        <v>173153.555268</v>
      </c>
    </row>
    <row r="234" spans="2:14" s="43" customFormat="1" hidden="1" x14ac:dyDescent="0.25">
      <c r="B234" s="44">
        <v>40121.714826388888</v>
      </c>
      <c r="C234" s="43">
        <v>13</v>
      </c>
      <c r="D234" s="43">
        <f t="shared" si="8"/>
        <v>0.96740421218961636</v>
      </c>
      <c r="E234" s="43">
        <v>3982.7719689999999</v>
      </c>
      <c r="F234" s="43">
        <v>80.141677999999999</v>
      </c>
      <c r="G234" s="43">
        <v>2.916137</v>
      </c>
      <c r="H234" s="43">
        <v>3.6412010000000001</v>
      </c>
      <c r="I234" s="43">
        <v>8.0112830000000006</v>
      </c>
      <c r="J234" s="43">
        <v>48.620449999999998</v>
      </c>
      <c r="K234" s="43">
        <v>0</v>
      </c>
      <c r="L234" s="43">
        <v>10.140286</v>
      </c>
      <c r="M234" s="43">
        <v>181146.58220100001</v>
      </c>
      <c r="N234" s="43">
        <v>175241.96664500001</v>
      </c>
    </row>
    <row r="235" spans="2:14" s="43" customFormat="1" hidden="1" x14ac:dyDescent="0.25">
      <c r="B235" s="44">
        <v>40121.715590277781</v>
      </c>
      <c r="C235" s="43">
        <v>13</v>
      </c>
      <c r="D235" s="43">
        <f t="shared" si="8"/>
        <v>0.97926651612933346</v>
      </c>
      <c r="E235" s="43">
        <v>4705.8027760000004</v>
      </c>
      <c r="F235" s="43">
        <v>81.951042000000001</v>
      </c>
      <c r="G235" s="43">
        <v>2.8338239999999999</v>
      </c>
      <c r="H235" s="43">
        <v>4.3925739999999998</v>
      </c>
      <c r="I235" s="43">
        <v>7.3092600000000001</v>
      </c>
      <c r="J235" s="43">
        <v>34.957937000000001</v>
      </c>
      <c r="K235" s="43">
        <v>0</v>
      </c>
      <c r="L235" s="43">
        <v>13.228066999999999</v>
      </c>
      <c r="M235" s="43">
        <v>211439.193256</v>
      </c>
      <c r="N235" s="43">
        <v>207055.32215299999</v>
      </c>
    </row>
    <row r="236" spans="2:14" s="43" customFormat="1" hidden="1" x14ac:dyDescent="0.25">
      <c r="B236" s="44">
        <v>40121.71634259259</v>
      </c>
      <c r="C236" s="43">
        <v>13</v>
      </c>
      <c r="D236" s="43">
        <f t="shared" si="8"/>
        <v>0.97470410699278742</v>
      </c>
      <c r="E236" s="43">
        <v>4908.8944519999995</v>
      </c>
      <c r="F236" s="43">
        <v>72.249246999999997</v>
      </c>
      <c r="G236" s="43">
        <v>2.984467</v>
      </c>
      <c r="H236" s="43">
        <v>4.5253500000000004</v>
      </c>
      <c r="I236" s="43">
        <v>8.4807659999999991</v>
      </c>
      <c r="J236" s="43">
        <v>39.240887999999998</v>
      </c>
      <c r="K236" s="43">
        <v>0</v>
      </c>
      <c r="L236" s="43">
        <v>19.891386000000001</v>
      </c>
      <c r="M236" s="43">
        <v>221596.845994</v>
      </c>
      <c r="N236" s="43">
        <v>215991.35588700001</v>
      </c>
    </row>
    <row r="237" spans="2:14" s="43" customFormat="1" hidden="1" x14ac:dyDescent="0.25">
      <c r="B237" s="44">
        <v>40121.717106481483</v>
      </c>
      <c r="C237" s="43">
        <v>13</v>
      </c>
      <c r="D237" s="43">
        <f t="shared" si="8"/>
        <v>0.98120428613460664</v>
      </c>
      <c r="E237" s="43">
        <v>4806.819853</v>
      </c>
      <c r="F237" s="43">
        <v>59.463354000000002</v>
      </c>
      <c r="G237" s="43">
        <v>2.1327790000000002</v>
      </c>
      <c r="H237" s="43">
        <v>1.6101890000000001</v>
      </c>
      <c r="I237" s="43">
        <v>7.8469189999999998</v>
      </c>
      <c r="J237" s="43">
        <v>30.329115999999999</v>
      </c>
      <c r="K237" s="43">
        <v>0</v>
      </c>
      <c r="L237" s="43">
        <v>16.152009</v>
      </c>
      <c r="M237" s="43">
        <v>215551.518182</v>
      </c>
      <c r="N237" s="43">
        <v>211500.073523</v>
      </c>
    </row>
    <row r="238" spans="2:14" s="43" customFormat="1" hidden="1" x14ac:dyDescent="0.25">
      <c r="B238" s="44">
        <v>40121.717858796299</v>
      </c>
      <c r="C238" s="43">
        <v>13</v>
      </c>
      <c r="D238" s="43">
        <f t="shared" si="8"/>
        <v>0.98645941146392235</v>
      </c>
      <c r="E238" s="43">
        <v>5436.5083679999998</v>
      </c>
      <c r="F238" s="43">
        <v>50.710112000000002</v>
      </c>
      <c r="G238" s="43">
        <v>2.7309260000000002</v>
      </c>
      <c r="H238" s="43">
        <v>3.4061569999999999</v>
      </c>
      <c r="I238" s="43">
        <v>8.6532940000000007</v>
      </c>
      <c r="J238" s="43">
        <v>30.484383000000001</v>
      </c>
      <c r="K238" s="43">
        <v>0</v>
      </c>
      <c r="L238" s="43">
        <v>6.5864960000000004</v>
      </c>
      <c r="M238" s="43">
        <v>242489.82311600001</v>
      </c>
      <c r="N238" s="43">
        <v>239206.368197</v>
      </c>
    </row>
    <row r="239" spans="2:14" s="43" customFormat="1" hidden="1" x14ac:dyDescent="0.25">
      <c r="B239" s="44">
        <v>40121.718599537038</v>
      </c>
      <c r="C239" s="43">
        <v>13</v>
      </c>
      <c r="D239" s="43">
        <f t="shared" si="8"/>
        <v>0.9858880319883645</v>
      </c>
      <c r="E239" s="43">
        <v>4402.0335699999996</v>
      </c>
      <c r="F239" s="43">
        <v>26.932431999999999</v>
      </c>
      <c r="G239" s="43">
        <v>1.7005330000000001</v>
      </c>
      <c r="H239" s="43">
        <v>0.63272099999999998</v>
      </c>
      <c r="I239" s="43">
        <v>5.9792069999999997</v>
      </c>
      <c r="J239" s="43">
        <v>14.175654</v>
      </c>
      <c r="K239" s="43">
        <v>1.0167060000000001</v>
      </c>
      <c r="L239" s="43">
        <v>16.864736000000001</v>
      </c>
      <c r="M239" s="43">
        <v>196461.941716</v>
      </c>
      <c r="N239" s="43">
        <v>193689.477079</v>
      </c>
    </row>
    <row r="240" spans="2:14" s="43" customFormat="1" hidden="1" x14ac:dyDescent="0.25">
      <c r="B240" s="44">
        <v>40121.719351851854</v>
      </c>
      <c r="C240" s="43">
        <v>13</v>
      </c>
      <c r="D240" s="43">
        <f t="shared" si="8"/>
        <v>0.98674897613398049</v>
      </c>
      <c r="E240" s="43">
        <v>6222.226208</v>
      </c>
      <c r="F240" s="43">
        <v>89.488432000000003</v>
      </c>
      <c r="G240" s="43">
        <v>2.3255020000000002</v>
      </c>
      <c r="H240" s="43">
        <v>0</v>
      </c>
      <c r="I240" s="43">
        <v>8.7145390000000003</v>
      </c>
      <c r="J240" s="43">
        <v>24.514996</v>
      </c>
      <c r="K240" s="43">
        <v>0</v>
      </c>
      <c r="L240" s="43">
        <v>10.902649</v>
      </c>
      <c r="M240" s="43">
        <v>277454.50949099998</v>
      </c>
      <c r="N240" s="43">
        <v>273777.95316400001</v>
      </c>
    </row>
    <row r="241" spans="2:14" s="43" customFormat="1" hidden="1" x14ac:dyDescent="0.25">
      <c r="B241" s="44">
        <v>40121.720104166663</v>
      </c>
      <c r="C241" s="43">
        <v>13</v>
      </c>
      <c r="D241" s="43">
        <f t="shared" si="8"/>
        <v>0.98233126407266091</v>
      </c>
      <c r="E241" s="43">
        <v>8830.7938529999992</v>
      </c>
      <c r="F241" s="43">
        <v>142.784851</v>
      </c>
      <c r="G241" s="43">
        <v>3.090843</v>
      </c>
      <c r="H241" s="43">
        <v>4.5421250000000004</v>
      </c>
      <c r="I241" s="43">
        <v>10.129365</v>
      </c>
      <c r="J241" s="43">
        <v>35.772514000000001</v>
      </c>
      <c r="K241" s="43">
        <v>0</v>
      </c>
      <c r="L241" s="43">
        <v>9.9231540000000003</v>
      </c>
      <c r="M241" s="43">
        <v>395543.68647199997</v>
      </c>
      <c r="N241" s="43">
        <v>388554.92952800001</v>
      </c>
    </row>
    <row r="242" spans="2:14" s="43" customFormat="1" hidden="1" x14ac:dyDescent="0.25">
      <c r="B242" s="44">
        <v>40121.720856481479</v>
      </c>
      <c r="C242" s="43">
        <v>13</v>
      </c>
      <c r="D242" s="43">
        <f t="shared" si="8"/>
        <v>0.98700881699797238</v>
      </c>
      <c r="E242" s="43">
        <v>6215.8827689999998</v>
      </c>
      <c r="F242" s="43">
        <v>87.630960999999999</v>
      </c>
      <c r="G242" s="43">
        <v>2.5173329999999998</v>
      </c>
      <c r="H242" s="43">
        <v>2.5762909999999999</v>
      </c>
      <c r="I242" s="43">
        <v>8.2744230000000005</v>
      </c>
      <c r="J242" s="43">
        <v>25.741776999999999</v>
      </c>
      <c r="K242" s="43">
        <v>0</v>
      </c>
      <c r="L242" s="43">
        <v>8.6215700000000002</v>
      </c>
      <c r="M242" s="43">
        <v>277098.68150100001</v>
      </c>
      <c r="N242" s="43">
        <v>273498.84181999997</v>
      </c>
    </row>
    <row r="243" spans="2:14" s="43" customFormat="1" hidden="1" x14ac:dyDescent="0.25">
      <c r="B243" s="44">
        <v>40121.721608796295</v>
      </c>
      <c r="C243" s="43">
        <v>13</v>
      </c>
      <c r="D243" s="43">
        <f t="shared" si="8"/>
        <v>0.99316561332425857</v>
      </c>
      <c r="E243" s="43">
        <v>4362.6446400000004</v>
      </c>
      <c r="F243" s="43">
        <v>40.503604000000003</v>
      </c>
      <c r="G243" s="43">
        <v>1.8252919999999999</v>
      </c>
      <c r="H243" s="43">
        <v>1.1285940000000001</v>
      </c>
      <c r="I243" s="43">
        <v>6.7847049999999998</v>
      </c>
      <c r="J243" s="43">
        <v>19.103148000000001</v>
      </c>
      <c r="K243" s="43">
        <v>0</v>
      </c>
      <c r="L243" s="43">
        <v>0</v>
      </c>
      <c r="M243" s="43">
        <v>193277.29592599999</v>
      </c>
      <c r="N243" s="43">
        <v>191956.36415000001</v>
      </c>
    </row>
    <row r="244" spans="2:14" s="36" customFormat="1" ht="15" hidden="1" customHeight="1" x14ac:dyDescent="0.25">
      <c r="B244" s="37">
        <v>40122.396990740737</v>
      </c>
      <c r="C244" s="36">
        <v>18</v>
      </c>
      <c r="D244" s="36">
        <f t="shared" si="8"/>
        <v>0.99774701257656861</v>
      </c>
      <c r="E244" s="36">
        <v>26095.609388000001</v>
      </c>
      <c r="F244" s="36">
        <v>20.559773</v>
      </c>
      <c r="G244" s="36">
        <v>9.4731799999999993</v>
      </c>
      <c r="H244" s="36">
        <v>8.6232100000000003</v>
      </c>
      <c r="I244" s="36">
        <v>11.770557</v>
      </c>
      <c r="J244" s="36">
        <v>4.5829570000000004</v>
      </c>
      <c r="K244" s="36">
        <v>28.136488</v>
      </c>
      <c r="L244" s="36">
        <v>0</v>
      </c>
      <c r="M244" s="36">
        <v>1150799.5499819999</v>
      </c>
      <c r="N244" s="36">
        <v>1148206.8130689999</v>
      </c>
    </row>
    <row r="245" spans="2:14" s="36" customFormat="1" hidden="1" x14ac:dyDescent="0.25">
      <c r="B245" s="37">
        <v>40122.397743055553</v>
      </c>
      <c r="C245" s="36">
        <v>18</v>
      </c>
      <c r="D245" s="36">
        <f t="shared" si="8"/>
        <v>0.99808769837887124</v>
      </c>
      <c r="E245" s="36">
        <v>27126.930865999999</v>
      </c>
      <c r="F245" s="36">
        <v>21.112911</v>
      </c>
      <c r="G245" s="36">
        <v>8.4194429999999993</v>
      </c>
      <c r="H245" s="36">
        <v>9.1607079999999996</v>
      </c>
      <c r="I245" s="36">
        <v>11.099537</v>
      </c>
      <c r="J245" s="36">
        <v>1.0144089999999999</v>
      </c>
      <c r="K245" s="36">
        <v>25.212842999999999</v>
      </c>
      <c r="L245" s="36">
        <v>0</v>
      </c>
      <c r="M245" s="36">
        <v>1195871.8257269999</v>
      </c>
      <c r="N245" s="36">
        <v>1193584.9580959999</v>
      </c>
    </row>
    <row r="246" spans="2:14" s="36" customFormat="1" hidden="1" x14ac:dyDescent="0.25">
      <c r="B246" s="37">
        <v>40122.3984837963</v>
      </c>
      <c r="C246" s="36">
        <v>18</v>
      </c>
      <c r="D246" s="36">
        <f t="shared" si="8"/>
        <v>0.99764050089121303</v>
      </c>
      <c r="E246" s="36">
        <v>29869.719509999999</v>
      </c>
      <c r="F246" s="36">
        <v>39.465155000000003</v>
      </c>
      <c r="G246" s="36">
        <v>8.9949870000000001</v>
      </c>
      <c r="H246" s="36">
        <v>10.991317</v>
      </c>
      <c r="I246" s="36">
        <v>10.515465000000001</v>
      </c>
      <c r="J246" s="36">
        <v>4.3081500000000004</v>
      </c>
      <c r="K246" s="36">
        <v>26.318943999999998</v>
      </c>
      <c r="L246" s="36">
        <v>0</v>
      </c>
      <c r="M246" s="36">
        <v>1317376.00596</v>
      </c>
      <c r="N246" s="36">
        <v>1314267.658448</v>
      </c>
    </row>
    <row r="247" spans="2:14" s="36" customFormat="1" hidden="1" x14ac:dyDescent="0.25">
      <c r="B247" s="37">
        <v>40122.399236111109</v>
      </c>
      <c r="C247" s="36">
        <v>18</v>
      </c>
      <c r="D247" s="36">
        <f t="shared" si="8"/>
        <v>0.99750385000700281</v>
      </c>
      <c r="E247" s="36">
        <v>29785.037001000001</v>
      </c>
      <c r="F247" s="36">
        <v>19.758960999999999</v>
      </c>
      <c r="G247" s="36">
        <v>8.5104710000000008</v>
      </c>
      <c r="H247" s="36">
        <v>8.3167880000000007</v>
      </c>
      <c r="I247" s="36">
        <v>10.189111</v>
      </c>
      <c r="J247" s="36">
        <v>0.48067199999999999</v>
      </c>
      <c r="K247" s="36">
        <v>27.876297000000001</v>
      </c>
      <c r="L247" s="36">
        <v>10.020648</v>
      </c>
      <c r="M247" s="36">
        <v>1313821.122609</v>
      </c>
      <c r="N247" s="36">
        <v>1310541.628023</v>
      </c>
    </row>
    <row r="248" spans="2:14" s="36" customFormat="1" hidden="1" x14ac:dyDescent="0.25">
      <c r="B248" s="37">
        <v>40122.399988425925</v>
      </c>
      <c r="C248" s="36">
        <v>18</v>
      </c>
      <c r="D248" s="36">
        <f t="shared" si="8"/>
        <v>0.9980520688948582</v>
      </c>
      <c r="E248" s="36">
        <v>30840.344624000001</v>
      </c>
      <c r="F248" s="36">
        <v>17.776759999999999</v>
      </c>
      <c r="G248" s="36">
        <v>8.0250170000000001</v>
      </c>
      <c r="H248" s="36">
        <v>10.966381999999999</v>
      </c>
      <c r="I248" s="36">
        <v>9.8713669999999993</v>
      </c>
      <c r="J248" s="36">
        <v>2.7722199999999999</v>
      </c>
      <c r="K248" s="36">
        <v>30.370512000000002</v>
      </c>
      <c r="L248" s="36">
        <v>0</v>
      </c>
      <c r="M248" s="36">
        <v>1359623.6165690001</v>
      </c>
      <c r="N248" s="36">
        <v>1356975.163435</v>
      </c>
    </row>
    <row r="249" spans="2:14" s="36" customFormat="1" hidden="1" x14ac:dyDescent="0.25">
      <c r="B249" s="37">
        <v>40122.400729166664</v>
      </c>
      <c r="C249" s="36">
        <v>18</v>
      </c>
      <c r="D249" s="36">
        <f t="shared" si="8"/>
        <v>0.99806520618672712</v>
      </c>
      <c r="E249" s="36">
        <v>32645.210141</v>
      </c>
      <c r="F249" s="36">
        <v>21.998982000000002</v>
      </c>
      <c r="G249" s="36">
        <v>8.8524609999999999</v>
      </c>
      <c r="H249" s="36">
        <v>13.187720000000001</v>
      </c>
      <c r="I249" s="36">
        <v>11.279878999999999</v>
      </c>
      <c r="J249" s="36">
        <v>2.0086750000000002</v>
      </c>
      <c r="K249" s="36">
        <v>27.415403999999999</v>
      </c>
      <c r="L249" s="36">
        <v>0</v>
      </c>
      <c r="M249" s="36">
        <v>1439173.7506589999</v>
      </c>
      <c r="N249" s="36">
        <v>1436389.2461900001</v>
      </c>
    </row>
    <row r="250" spans="2:14" s="36" customFormat="1" hidden="1" x14ac:dyDescent="0.25">
      <c r="B250" s="37">
        <v>40122.401493055557</v>
      </c>
      <c r="C250" s="36">
        <v>18</v>
      </c>
      <c r="D250" s="36">
        <f t="shared" si="8"/>
        <v>0.99820728349416155</v>
      </c>
      <c r="E250" s="36">
        <v>31789.865309000001</v>
      </c>
      <c r="F250" s="36">
        <v>26.044523999999999</v>
      </c>
      <c r="G250" s="36">
        <v>8.8269090000000006</v>
      </c>
      <c r="H250" s="36">
        <v>7.9481669999999998</v>
      </c>
      <c r="I250" s="36">
        <v>10.03435</v>
      </c>
      <c r="J250" s="36">
        <v>2.2088749999999999</v>
      </c>
      <c r="K250" s="36">
        <v>30.205348999999998</v>
      </c>
      <c r="L250" s="36">
        <v>0</v>
      </c>
      <c r="M250" s="36">
        <v>1401266.146554</v>
      </c>
      <c r="N250" s="36">
        <v>1398754.073604</v>
      </c>
    </row>
    <row r="251" spans="2:14" s="36" customFormat="1" hidden="1" x14ac:dyDescent="0.25">
      <c r="B251" s="37">
        <v>40122.402245370373</v>
      </c>
      <c r="C251" s="36">
        <v>18</v>
      </c>
      <c r="D251" s="36">
        <f t="shared" si="8"/>
        <v>0.99773319483858969</v>
      </c>
      <c r="E251" s="36">
        <v>28927.279499</v>
      </c>
      <c r="F251" s="36">
        <v>18.963761999999999</v>
      </c>
      <c r="G251" s="36">
        <v>9.0221049999999998</v>
      </c>
      <c r="H251" s="36">
        <v>7.7412580000000002</v>
      </c>
      <c r="I251" s="36">
        <v>10.010439999999999</v>
      </c>
      <c r="J251" s="36">
        <v>1.2070080000000001</v>
      </c>
      <c r="K251" s="36">
        <v>26.795954999999999</v>
      </c>
      <c r="L251" s="36">
        <v>0</v>
      </c>
      <c r="M251" s="36">
        <v>1275692.0432460001</v>
      </c>
      <c r="N251" s="36">
        <v>1272800.2979379999</v>
      </c>
    </row>
    <row r="252" spans="2:14" s="36" customFormat="1" hidden="1" x14ac:dyDescent="0.25">
      <c r="B252" s="37">
        <v>40122.402986111112</v>
      </c>
      <c r="C252" s="36">
        <v>18</v>
      </c>
      <c r="D252" s="36">
        <f t="shared" si="8"/>
        <v>0.99778437616028226</v>
      </c>
      <c r="E252" s="36">
        <v>27401.918581000002</v>
      </c>
      <c r="F252" s="36">
        <v>20.899515999999998</v>
      </c>
      <c r="G252" s="36">
        <v>8.6930399999999999</v>
      </c>
      <c r="H252" s="36">
        <v>12.132508</v>
      </c>
      <c r="I252" s="36">
        <v>10.649086</v>
      </c>
      <c r="J252" s="36">
        <v>3.0920359999999998</v>
      </c>
      <c r="K252" s="36">
        <v>25.438298</v>
      </c>
      <c r="L252" s="36">
        <v>0</v>
      </c>
      <c r="M252" s="36">
        <v>1208361.692543</v>
      </c>
      <c r="N252" s="36">
        <v>1205684.41757</v>
      </c>
    </row>
    <row r="253" spans="2:14" s="36" customFormat="1" hidden="1" x14ac:dyDescent="0.25">
      <c r="B253" s="37">
        <v>40122.403738425928</v>
      </c>
      <c r="C253" s="36">
        <v>18</v>
      </c>
      <c r="D253" s="36">
        <f t="shared" si="8"/>
        <v>0.99482250838845387</v>
      </c>
      <c r="E253" s="36">
        <v>28359.932689000001</v>
      </c>
      <c r="F253" s="36">
        <v>21.564997999999999</v>
      </c>
      <c r="G253" s="36">
        <v>8.9619060000000008</v>
      </c>
      <c r="H253" s="36">
        <v>6.8802110000000001</v>
      </c>
      <c r="I253" s="36">
        <v>11.212637000000001</v>
      </c>
      <c r="J253" s="36">
        <v>2.380258</v>
      </c>
      <c r="K253" s="36">
        <v>26.381056000000001</v>
      </c>
      <c r="L253" s="36">
        <v>42.324939999999998</v>
      </c>
      <c r="M253" s="36">
        <v>1254331.3282280001</v>
      </c>
      <c r="N253" s="36">
        <v>1247837.0382980001</v>
      </c>
    </row>
    <row r="254" spans="2:14" s="36" customFormat="1" hidden="1" x14ac:dyDescent="0.25">
      <c r="B254" s="37">
        <v>40122.404490740744</v>
      </c>
      <c r="C254" s="36">
        <v>18</v>
      </c>
      <c r="D254" s="36">
        <f t="shared" si="8"/>
        <v>0.99783762558338251</v>
      </c>
      <c r="E254" s="36">
        <v>27413.824702999998</v>
      </c>
      <c r="F254" s="36">
        <v>20.647940999999999</v>
      </c>
      <c r="G254" s="36">
        <v>9.0932600000000008</v>
      </c>
      <c r="H254" s="36">
        <v>7.5995439999999999</v>
      </c>
      <c r="I254" s="36">
        <v>11.539089000000001</v>
      </c>
      <c r="J254" s="36">
        <v>4.4399800000000003</v>
      </c>
      <c r="K254" s="36">
        <v>25.574255000000001</v>
      </c>
      <c r="L254" s="36">
        <v>2.481411</v>
      </c>
      <c r="M254" s="36">
        <v>1208822.2131709999</v>
      </c>
      <c r="N254" s="36">
        <v>1206208.286943</v>
      </c>
    </row>
    <row r="255" spans="2:14" s="36" customFormat="1" hidden="1" x14ac:dyDescent="0.25">
      <c r="B255" s="37">
        <v>40122.405243055553</v>
      </c>
      <c r="C255" s="36">
        <v>18</v>
      </c>
      <c r="D255" s="36">
        <f t="shared" si="8"/>
        <v>0.99788195571020832</v>
      </c>
      <c r="E255" s="36">
        <v>27906.775781</v>
      </c>
      <c r="F255" s="36">
        <v>12.128683000000001</v>
      </c>
      <c r="G255" s="36">
        <v>8.2577259999999999</v>
      </c>
      <c r="H255" s="36">
        <v>12.98624</v>
      </c>
      <c r="I255" s="36">
        <v>9.6249959999999994</v>
      </c>
      <c r="J255" s="36">
        <v>0.70565100000000003</v>
      </c>
      <c r="K255" s="36">
        <v>24.831871</v>
      </c>
      <c r="L255" s="36">
        <v>0</v>
      </c>
      <c r="M255" s="36">
        <v>1230504.397175</v>
      </c>
      <c r="N255" s="36">
        <v>1227898.134363</v>
      </c>
    </row>
    <row r="256" spans="2:14" s="36" customFormat="1" hidden="1" x14ac:dyDescent="0.25">
      <c r="B256" s="37">
        <v>40122.405995370369</v>
      </c>
      <c r="C256" s="36">
        <v>18</v>
      </c>
      <c r="D256" s="36">
        <f t="shared" si="8"/>
        <v>0.99820695013161953</v>
      </c>
      <c r="E256" s="36">
        <v>26705.215052</v>
      </c>
      <c r="F256" s="36">
        <v>10.220764000000001</v>
      </c>
      <c r="G256" s="36">
        <v>8.3357279999999996</v>
      </c>
      <c r="H256" s="36">
        <v>4.4471090000000002</v>
      </c>
      <c r="I256" s="36">
        <v>8.5525400000000005</v>
      </c>
      <c r="J256" s="36">
        <v>1.845191</v>
      </c>
      <c r="K256" s="36">
        <v>27.320627999999999</v>
      </c>
      <c r="L256" s="36">
        <v>0</v>
      </c>
      <c r="M256" s="36">
        <v>1177140.133256</v>
      </c>
      <c r="N256" s="36">
        <v>1175029.462295</v>
      </c>
    </row>
    <row r="257" spans="2:14" s="36" customFormat="1" hidden="1" x14ac:dyDescent="0.25">
      <c r="B257" s="37">
        <v>40122.406747685185</v>
      </c>
      <c r="C257" s="36">
        <v>18</v>
      </c>
      <c r="D257" s="36">
        <f t="shared" si="8"/>
        <v>0.99772784416592586</v>
      </c>
      <c r="E257" s="36">
        <v>28048.276852999999</v>
      </c>
      <c r="F257" s="36">
        <v>14.156499</v>
      </c>
      <c r="G257" s="36">
        <v>7.8581899999999996</v>
      </c>
      <c r="H257" s="36">
        <v>11.725160000000001</v>
      </c>
      <c r="I257" s="36">
        <v>10.081429999999999</v>
      </c>
      <c r="J257" s="36">
        <v>0</v>
      </c>
      <c r="K257" s="36">
        <v>27.122821999999999</v>
      </c>
      <c r="L257" s="36">
        <v>0</v>
      </c>
      <c r="M257" s="36">
        <v>1236934.689889</v>
      </c>
      <c r="N257" s="36">
        <v>1234124.1815170001</v>
      </c>
    </row>
    <row r="258" spans="2:14" s="36" customFormat="1" hidden="1" x14ac:dyDescent="0.25">
      <c r="B258" s="37">
        <v>40122.407488425924</v>
      </c>
      <c r="C258" s="36">
        <v>18</v>
      </c>
      <c r="D258" s="36">
        <f t="shared" si="8"/>
        <v>0.99819485855062517</v>
      </c>
      <c r="E258" s="36">
        <v>29402.015656</v>
      </c>
      <c r="F258" s="36">
        <v>14.274194</v>
      </c>
      <c r="G258" s="36">
        <v>8.5293639999999993</v>
      </c>
      <c r="H258" s="36">
        <v>11.59765</v>
      </c>
      <c r="I258" s="36">
        <v>9.5096129999999999</v>
      </c>
      <c r="J258" s="36">
        <v>0</v>
      </c>
      <c r="K258" s="36">
        <v>27.347307000000001</v>
      </c>
      <c r="L258" s="36">
        <v>0</v>
      </c>
      <c r="M258" s="36">
        <v>1296028.2031139999</v>
      </c>
      <c r="N258" s="36">
        <v>1293688.6888850001</v>
      </c>
    </row>
    <row r="259" spans="2:14" s="36" customFormat="1" hidden="1" x14ac:dyDescent="0.25">
      <c r="B259" s="37">
        <v>40122.40824074074</v>
      </c>
      <c r="C259" s="36">
        <v>18</v>
      </c>
      <c r="D259" s="36">
        <f t="shared" si="8"/>
        <v>0.99711365900555893</v>
      </c>
      <c r="E259" s="36">
        <v>28637.769807000001</v>
      </c>
      <c r="F259" s="36">
        <v>15.503841</v>
      </c>
      <c r="G259" s="36">
        <v>8.2342639999999996</v>
      </c>
      <c r="H259" s="36">
        <v>9.5263919999999995</v>
      </c>
      <c r="I259" s="36">
        <v>9.7362439999999992</v>
      </c>
      <c r="J259" s="36">
        <v>0</v>
      </c>
      <c r="K259" s="36">
        <v>26.339523</v>
      </c>
      <c r="L259" s="36">
        <v>13.815394</v>
      </c>
      <c r="M259" s="36">
        <v>1263709.3676819999</v>
      </c>
      <c r="N259" s="36">
        <v>1260061.8715290001</v>
      </c>
    </row>
    <row r="260" spans="2:14" s="36" customFormat="1" hidden="1" x14ac:dyDescent="0.25">
      <c r="B260" s="37">
        <v>40122.408993055556</v>
      </c>
      <c r="C260" s="36">
        <v>18</v>
      </c>
      <c r="D260" s="36">
        <f t="shared" si="8"/>
        <v>0.99802518730959999</v>
      </c>
      <c r="E260" s="36">
        <v>26473.878837</v>
      </c>
      <c r="F260" s="36">
        <v>17.626721</v>
      </c>
      <c r="G260" s="36">
        <v>8.3003289999999996</v>
      </c>
      <c r="H260" s="36">
        <v>10.124123000000001</v>
      </c>
      <c r="I260" s="36">
        <v>9.6337390000000003</v>
      </c>
      <c r="J260" s="36">
        <v>1.3570450000000001</v>
      </c>
      <c r="K260" s="36">
        <v>26.492063000000002</v>
      </c>
      <c r="L260" s="36">
        <v>0</v>
      </c>
      <c r="M260" s="36">
        <v>1167155.582504</v>
      </c>
      <c r="N260" s="36">
        <v>1164850.668848</v>
      </c>
    </row>
    <row r="261" spans="2:14" s="36" customFormat="1" hidden="1" x14ac:dyDescent="0.25">
      <c r="B261" s="37">
        <v>40122.409745370373</v>
      </c>
      <c r="C261" s="36">
        <v>18</v>
      </c>
      <c r="D261" s="36">
        <f t="shared" si="8"/>
        <v>0.99783504827506875</v>
      </c>
      <c r="E261" s="36">
        <v>27320.485774000001</v>
      </c>
      <c r="F261" s="36">
        <v>17.389275000000001</v>
      </c>
      <c r="G261" s="36">
        <v>8.690728</v>
      </c>
      <c r="H261" s="36">
        <v>10.765972</v>
      </c>
      <c r="I261" s="36">
        <v>11.130552</v>
      </c>
      <c r="J261" s="36">
        <v>2.927813</v>
      </c>
      <c r="K261" s="36">
        <v>24.926397999999999</v>
      </c>
      <c r="L261" s="36">
        <v>0</v>
      </c>
      <c r="M261" s="36">
        <v>1204709.5119789999</v>
      </c>
      <c r="N261" s="36">
        <v>1202101.3740429999</v>
      </c>
    </row>
    <row r="262" spans="2:14" s="36" customFormat="1" hidden="1" x14ac:dyDescent="0.25">
      <c r="B262" s="37">
        <v>40122.410497685189</v>
      </c>
      <c r="C262" s="36">
        <v>18</v>
      </c>
      <c r="D262" s="36">
        <f t="shared" si="8"/>
        <v>0.99612463912112625</v>
      </c>
      <c r="E262" s="36">
        <v>29266.867305</v>
      </c>
      <c r="F262" s="36">
        <v>15.710801999999999</v>
      </c>
      <c r="G262" s="36">
        <v>8.7954430000000006</v>
      </c>
      <c r="H262" s="36">
        <v>11.865076</v>
      </c>
      <c r="I262" s="36">
        <v>9.134252</v>
      </c>
      <c r="J262" s="36">
        <v>0</v>
      </c>
      <c r="K262" s="36">
        <v>27.546239</v>
      </c>
      <c r="L262" s="36">
        <v>26.581066</v>
      </c>
      <c r="M262" s="36">
        <v>1292752.0420899999</v>
      </c>
      <c r="N262" s="36">
        <v>1287742.1614000001</v>
      </c>
    </row>
    <row r="263" spans="2:14" s="36" customFormat="1" hidden="1" x14ac:dyDescent="0.25">
      <c r="B263" s="37">
        <v>40122.411249999997</v>
      </c>
      <c r="C263" s="36">
        <v>18</v>
      </c>
      <c r="D263" s="36">
        <f t="shared" si="8"/>
        <v>0.99820546650018904</v>
      </c>
      <c r="E263" s="36">
        <v>28943.004449</v>
      </c>
      <c r="F263" s="36">
        <v>14.455546999999999</v>
      </c>
      <c r="G263" s="36">
        <v>7.507314</v>
      </c>
      <c r="H263" s="36">
        <v>9.1052350000000004</v>
      </c>
      <c r="I263" s="36">
        <v>9.7750620000000001</v>
      </c>
      <c r="J263" s="36">
        <v>0.96834399999999998</v>
      </c>
      <c r="K263" s="36">
        <v>27.257307999999998</v>
      </c>
      <c r="L263" s="36">
        <v>0</v>
      </c>
      <c r="M263" s="36">
        <v>1275781.6286190001</v>
      </c>
      <c r="N263" s="36">
        <v>1273492.1957479999</v>
      </c>
    </row>
    <row r="264" spans="2:14" s="29" customFormat="1" ht="15" hidden="1" customHeight="1" x14ac:dyDescent="0.25">
      <c r="B264" s="31">
        <v>40122.419490740744</v>
      </c>
      <c r="C264" s="32" t="s">
        <v>178</v>
      </c>
      <c r="D264" s="29">
        <f t="shared" si="8"/>
        <v>0.99727286675164595</v>
      </c>
      <c r="E264" s="29">
        <v>27559.117447000001</v>
      </c>
      <c r="F264" s="29">
        <v>57.960256000000001</v>
      </c>
      <c r="G264" s="29">
        <v>12.773980999999999</v>
      </c>
      <c r="H264" s="29">
        <v>4.1777360000000003</v>
      </c>
      <c r="I264" s="29">
        <v>14.017097</v>
      </c>
      <c r="J264" s="29">
        <v>11.933655999999999</v>
      </c>
      <c r="K264" s="29">
        <v>21.973300999999999</v>
      </c>
      <c r="L264" s="29">
        <v>8.2796219999999998</v>
      </c>
      <c r="M264" s="29">
        <v>1215917.135696</v>
      </c>
      <c r="N264" s="29">
        <v>1212601.1676479999</v>
      </c>
    </row>
    <row r="265" spans="2:14" s="29" customFormat="1" hidden="1" x14ac:dyDescent="0.25">
      <c r="B265" s="31">
        <v>40122.420243055552</v>
      </c>
      <c r="C265" s="32" t="s">
        <v>178</v>
      </c>
      <c r="D265" s="29">
        <f t="shared" ref="D265:D296" si="9">N265/M265</f>
        <v>0.99754941468382718</v>
      </c>
      <c r="E265" s="29">
        <v>32234.037095</v>
      </c>
      <c r="F265" s="29">
        <v>101.641245</v>
      </c>
      <c r="G265" s="29">
        <v>18.646063000000002</v>
      </c>
      <c r="H265" s="29">
        <v>9.060276</v>
      </c>
      <c r="I265" s="29">
        <v>21.668863999999999</v>
      </c>
      <c r="J265" s="29">
        <v>35.715494999999997</v>
      </c>
      <c r="K265" s="29">
        <v>9.7367179999999998</v>
      </c>
      <c r="L265" s="29">
        <v>0</v>
      </c>
      <c r="M265" s="29">
        <v>1421781.829837</v>
      </c>
      <c r="N265" s="29">
        <v>1418297.6321620001</v>
      </c>
    </row>
    <row r="266" spans="2:14" s="29" customFormat="1" hidden="1" x14ac:dyDescent="0.25">
      <c r="B266" s="31">
        <v>40122.420983796299</v>
      </c>
      <c r="C266" s="32" t="s">
        <v>178</v>
      </c>
      <c r="D266" s="29">
        <f t="shared" si="9"/>
        <v>0.99591507329646467</v>
      </c>
      <c r="E266" s="29">
        <v>29114.654498</v>
      </c>
      <c r="F266" s="29">
        <v>61.457883000000002</v>
      </c>
      <c r="G266" s="29">
        <v>14.270764</v>
      </c>
      <c r="H266" s="29">
        <v>4.0832610000000003</v>
      </c>
      <c r="I266" s="29">
        <v>18.544847000000001</v>
      </c>
      <c r="J266" s="29">
        <v>35.466586999999997</v>
      </c>
      <c r="K266" s="29">
        <v>4.002173</v>
      </c>
      <c r="L266" s="29">
        <v>24.128170000000001</v>
      </c>
      <c r="M266" s="29">
        <v>1286299.236031</v>
      </c>
      <c r="N266" s="29">
        <v>1281044.7979329999</v>
      </c>
    </row>
    <row r="267" spans="2:14" s="29" customFormat="1" hidden="1" x14ac:dyDescent="0.25">
      <c r="B267" s="31">
        <v>40122.421736111108</v>
      </c>
      <c r="C267" s="32" t="s">
        <v>178</v>
      </c>
      <c r="D267" s="29">
        <f t="shared" si="9"/>
        <v>0.99734869688288585</v>
      </c>
      <c r="E267" s="29">
        <v>25649.695728999999</v>
      </c>
      <c r="F267" s="29">
        <v>44.187615000000001</v>
      </c>
      <c r="G267" s="29">
        <v>12.449821999999999</v>
      </c>
      <c r="H267" s="29">
        <v>4.0170560000000002</v>
      </c>
      <c r="I267" s="29">
        <v>15.442895999999999</v>
      </c>
      <c r="J267" s="29">
        <v>31.855726000000001</v>
      </c>
      <c r="K267" s="29">
        <v>11.649437000000001</v>
      </c>
      <c r="L267" s="29">
        <v>0</v>
      </c>
      <c r="M267" s="29">
        <v>1131586.7916550001</v>
      </c>
      <c r="N267" s="29">
        <v>1128586.612067</v>
      </c>
    </row>
    <row r="268" spans="2:14" s="29" customFormat="1" hidden="1" x14ac:dyDescent="0.25">
      <c r="B268" s="31">
        <v>40122.422488425924</v>
      </c>
      <c r="C268" s="32" t="s">
        <v>178</v>
      </c>
      <c r="D268" s="29">
        <f t="shared" si="9"/>
        <v>0.99746843406233388</v>
      </c>
      <c r="E268" s="29">
        <v>29198.526309000001</v>
      </c>
      <c r="F268" s="29">
        <v>58.706775999999998</v>
      </c>
      <c r="G268" s="29">
        <v>15.289217000000001</v>
      </c>
      <c r="H268" s="29">
        <v>5.7880700000000003</v>
      </c>
      <c r="I268" s="29">
        <v>20.191651</v>
      </c>
      <c r="J268" s="29">
        <v>32.016105000000003</v>
      </c>
      <c r="K268" s="29">
        <v>12.415687</v>
      </c>
      <c r="L268" s="29">
        <v>0</v>
      </c>
      <c r="M268" s="29">
        <v>1287995.8038959999</v>
      </c>
      <c r="N268" s="29">
        <v>1284735.157591</v>
      </c>
    </row>
    <row r="269" spans="2:14" s="29" customFormat="1" hidden="1" x14ac:dyDescent="0.25">
      <c r="B269" s="31">
        <v>40122.42324074074</v>
      </c>
      <c r="C269" s="32" t="s">
        <v>178</v>
      </c>
      <c r="D269" s="29">
        <f t="shared" si="9"/>
        <v>0.99764456082214481</v>
      </c>
      <c r="E269" s="29">
        <v>27291.067671000001</v>
      </c>
      <c r="F269" s="29">
        <v>33.110180999999997</v>
      </c>
      <c r="G269" s="29">
        <v>12.654826999999999</v>
      </c>
      <c r="H269" s="29">
        <v>8.7636289999999999</v>
      </c>
      <c r="I269" s="29">
        <v>13.621817</v>
      </c>
      <c r="J269" s="29">
        <v>19.57779</v>
      </c>
      <c r="K269" s="29">
        <v>17.697655000000001</v>
      </c>
      <c r="L269" s="29">
        <v>0</v>
      </c>
      <c r="M269" s="29">
        <v>1203642.0832489999</v>
      </c>
      <c r="N269" s="29">
        <v>1200806.97753</v>
      </c>
    </row>
    <row r="270" spans="2:14" s="29" customFormat="1" hidden="1" x14ac:dyDescent="0.25">
      <c r="B270" s="31">
        <v>40122.423993055556</v>
      </c>
      <c r="C270" s="32" t="s">
        <v>178</v>
      </c>
      <c r="D270" s="29">
        <f t="shared" si="9"/>
        <v>0.99716021292220525</v>
      </c>
      <c r="E270" s="29">
        <v>28033.190729000002</v>
      </c>
      <c r="F270" s="29">
        <v>41.469521999999998</v>
      </c>
      <c r="G270" s="29">
        <v>14.639946999999999</v>
      </c>
      <c r="H270" s="29">
        <v>10.274205</v>
      </c>
      <c r="I270" s="29">
        <v>17.093639</v>
      </c>
      <c r="J270" s="29">
        <v>33.176048000000002</v>
      </c>
      <c r="K270" s="29">
        <v>8.4782829999999993</v>
      </c>
      <c r="L270" s="29">
        <v>0</v>
      </c>
      <c r="M270" s="29">
        <v>1236973.1324110001</v>
      </c>
      <c r="N270" s="29">
        <v>1233460.392094</v>
      </c>
    </row>
    <row r="271" spans="2:14" s="29" customFormat="1" hidden="1" x14ac:dyDescent="0.25">
      <c r="B271" s="31">
        <v>40122.424745370372</v>
      </c>
      <c r="C271" s="32" t="s">
        <v>178</v>
      </c>
      <c r="D271" s="29">
        <f t="shared" si="9"/>
        <v>0.99749742673913144</v>
      </c>
      <c r="E271" s="29">
        <v>26462.444366</v>
      </c>
      <c r="F271" s="29">
        <v>24.227439</v>
      </c>
      <c r="G271" s="29">
        <v>11.401926</v>
      </c>
      <c r="H271" s="29">
        <v>8.2677840000000007</v>
      </c>
      <c r="I271" s="29">
        <v>13.540661999999999</v>
      </c>
      <c r="J271" s="29">
        <v>21.569593999999999</v>
      </c>
      <c r="K271" s="29">
        <v>17.721983000000002</v>
      </c>
      <c r="L271" s="29">
        <v>0</v>
      </c>
      <c r="M271" s="29">
        <v>1167268.7276240001</v>
      </c>
      <c r="N271" s="29">
        <v>1164347.5521180001</v>
      </c>
    </row>
    <row r="272" spans="2:14" s="29" customFormat="1" hidden="1" x14ac:dyDescent="0.25">
      <c r="B272" s="31">
        <v>40122.425486111111</v>
      </c>
      <c r="C272" s="32" t="s">
        <v>178</v>
      </c>
      <c r="D272" s="29">
        <f t="shared" si="9"/>
        <v>0.99737844629815453</v>
      </c>
      <c r="E272" s="29">
        <v>25655.614710999998</v>
      </c>
      <c r="F272" s="29">
        <v>30.278449999999999</v>
      </c>
      <c r="G272" s="29">
        <v>14.12302</v>
      </c>
      <c r="H272" s="29">
        <v>7.5955849999999998</v>
      </c>
      <c r="I272" s="29">
        <v>16.025473000000002</v>
      </c>
      <c r="J272" s="29">
        <v>28.273505</v>
      </c>
      <c r="K272" s="29">
        <v>11.548055</v>
      </c>
      <c r="L272" s="29">
        <v>0</v>
      </c>
      <c r="M272" s="29">
        <v>1131814.158875</v>
      </c>
      <c r="N272" s="29">
        <v>1128847.047277</v>
      </c>
    </row>
    <row r="273" spans="2:14" s="33" customFormat="1" ht="15" hidden="1" customHeight="1" x14ac:dyDescent="0.25">
      <c r="B273" s="35">
        <v>40122.452523148146</v>
      </c>
      <c r="C273" s="33">
        <v>14</v>
      </c>
      <c r="D273" s="33">
        <f t="shared" si="9"/>
        <v>0.99117952765783579</v>
      </c>
      <c r="E273" s="33">
        <v>29830.243714</v>
      </c>
      <c r="F273" s="33">
        <v>88.885480999999999</v>
      </c>
      <c r="G273" s="33">
        <v>25.286764999999999</v>
      </c>
      <c r="H273" s="33">
        <v>0</v>
      </c>
      <c r="I273" s="33">
        <v>25.528538999999999</v>
      </c>
      <c r="J273" s="33">
        <v>201.85200900000001</v>
      </c>
      <c r="K273" s="33">
        <v>0</v>
      </c>
      <c r="L273" s="33">
        <v>0</v>
      </c>
      <c r="M273" s="33">
        <v>1324210.8889299999</v>
      </c>
      <c r="N273" s="33">
        <v>1312530.7234090001</v>
      </c>
    </row>
    <row r="274" spans="2:14" s="33" customFormat="1" hidden="1" x14ac:dyDescent="0.25">
      <c r="B274" s="35">
        <v>40122.453263888892</v>
      </c>
      <c r="C274" s="33">
        <v>14</v>
      </c>
      <c r="D274" s="33">
        <f t="shared" si="9"/>
        <v>0.98262885430205871</v>
      </c>
      <c r="E274" s="33">
        <v>32456.838470999999</v>
      </c>
      <c r="F274" s="33">
        <v>119.370205</v>
      </c>
      <c r="G274" s="33">
        <v>38.231242999999999</v>
      </c>
      <c r="H274" s="33">
        <v>0</v>
      </c>
      <c r="I274" s="33">
        <v>36.491128000000003</v>
      </c>
      <c r="J274" s="33">
        <v>351.50218599999999</v>
      </c>
      <c r="K274" s="33">
        <v>0</v>
      </c>
      <c r="L274" s="33">
        <v>42.884433000000001</v>
      </c>
      <c r="M274" s="33">
        <v>1453347.1986819999</v>
      </c>
      <c r="N274" s="33">
        <v>1428100.8927440001</v>
      </c>
    </row>
    <row r="275" spans="2:14" s="33" customFormat="1" hidden="1" x14ac:dyDescent="0.25">
      <c r="B275" s="35">
        <v>40122.454016203701</v>
      </c>
      <c r="C275" s="33">
        <v>14</v>
      </c>
      <c r="D275" s="33">
        <f t="shared" si="9"/>
        <v>0.98801603650580361</v>
      </c>
      <c r="E275" s="33">
        <v>27079.971667000002</v>
      </c>
      <c r="F275" s="33">
        <v>34.479956000000001</v>
      </c>
      <c r="G275" s="33">
        <v>20.003782000000001</v>
      </c>
      <c r="H275" s="33">
        <v>0</v>
      </c>
      <c r="I275" s="33">
        <v>20.976312</v>
      </c>
      <c r="J275" s="33">
        <v>254.42876100000001</v>
      </c>
      <c r="K275" s="33">
        <v>0</v>
      </c>
      <c r="L275" s="33">
        <v>0</v>
      </c>
      <c r="M275" s="33">
        <v>1205971.0665839999</v>
      </c>
      <c r="N275" s="33">
        <v>1191518.7533470001</v>
      </c>
    </row>
    <row r="276" spans="2:14" s="33" customFormat="1" hidden="1" x14ac:dyDescent="0.25">
      <c r="B276" s="35">
        <v>40122.454756944448</v>
      </c>
      <c r="C276" s="33">
        <v>14</v>
      </c>
      <c r="D276" s="33">
        <f t="shared" si="9"/>
        <v>0.98264365891744865</v>
      </c>
      <c r="E276" s="33">
        <v>23993.372474</v>
      </c>
      <c r="F276" s="33">
        <v>19.716124000000001</v>
      </c>
      <c r="G276" s="33">
        <v>16.851949999999999</v>
      </c>
      <c r="H276" s="33">
        <v>0</v>
      </c>
      <c r="I276" s="33">
        <v>18.705285</v>
      </c>
      <c r="J276" s="33">
        <v>280.71346899999998</v>
      </c>
      <c r="K276" s="33">
        <v>0</v>
      </c>
      <c r="L276" s="33">
        <v>29.365297999999999</v>
      </c>
      <c r="M276" s="33">
        <v>1074355.2652779999</v>
      </c>
      <c r="N276" s="33">
        <v>1055708.38885</v>
      </c>
    </row>
    <row r="277" spans="2:14" s="33" customFormat="1" hidden="1" x14ac:dyDescent="0.25">
      <c r="B277" s="35">
        <v>40122.455509259256</v>
      </c>
      <c r="C277" s="33">
        <v>14</v>
      </c>
      <c r="D277" s="33">
        <f t="shared" si="9"/>
        <v>0.98188812911690182</v>
      </c>
      <c r="E277" s="33">
        <v>23687.305579</v>
      </c>
      <c r="F277" s="33">
        <v>28.976739999999999</v>
      </c>
      <c r="G277" s="33">
        <v>18.213194999999999</v>
      </c>
      <c r="H277" s="33">
        <v>0</v>
      </c>
      <c r="I277" s="33">
        <v>18.228522000000002</v>
      </c>
      <c r="J277" s="33">
        <v>335.07754899999998</v>
      </c>
      <c r="K277" s="33">
        <v>0</v>
      </c>
      <c r="L277" s="33">
        <v>0</v>
      </c>
      <c r="M277" s="33">
        <v>1061466.591336</v>
      </c>
      <c r="N277" s="33">
        <v>1042241.445487</v>
      </c>
    </row>
    <row r="278" spans="2:14" s="33" customFormat="1" hidden="1" x14ac:dyDescent="0.25">
      <c r="B278" s="35">
        <v>40122.456261574072</v>
      </c>
      <c r="C278" s="33">
        <v>14</v>
      </c>
      <c r="D278" s="33">
        <f t="shared" si="9"/>
        <v>0.98259755388752867</v>
      </c>
      <c r="E278" s="33">
        <v>25824.114278000001</v>
      </c>
      <c r="F278" s="33">
        <v>32.268113999999997</v>
      </c>
      <c r="G278" s="33">
        <v>18.809411000000001</v>
      </c>
      <c r="H278" s="33">
        <v>0</v>
      </c>
      <c r="I278" s="33">
        <v>16.660404</v>
      </c>
      <c r="J278" s="33">
        <v>355.69353899999999</v>
      </c>
      <c r="K278" s="33">
        <v>0</v>
      </c>
      <c r="L278" s="33">
        <v>0</v>
      </c>
      <c r="M278" s="33">
        <v>1156384.955077</v>
      </c>
      <c r="N278" s="33">
        <v>1136261.0282109999</v>
      </c>
    </row>
    <row r="279" spans="2:14" s="33" customFormat="1" hidden="1" x14ac:dyDescent="0.25">
      <c r="B279" s="35">
        <v>40122.457013888888</v>
      </c>
      <c r="C279" s="33">
        <v>14</v>
      </c>
      <c r="D279" s="33">
        <f t="shared" si="9"/>
        <v>0.98380591975364828</v>
      </c>
      <c r="E279" s="33">
        <v>24914.353406999999</v>
      </c>
      <c r="F279" s="33">
        <v>39.240326000000003</v>
      </c>
      <c r="G279" s="33">
        <v>18.537839999999999</v>
      </c>
      <c r="H279" s="33">
        <v>0</v>
      </c>
      <c r="I279" s="33">
        <v>17.870087000000002</v>
      </c>
      <c r="J279" s="33">
        <v>324.29419999999999</v>
      </c>
      <c r="K279" s="33">
        <v>0</v>
      </c>
      <c r="L279" s="33">
        <v>0</v>
      </c>
      <c r="M279" s="33">
        <v>1114276.228566</v>
      </c>
      <c r="N279" s="33">
        <v>1096231.549904</v>
      </c>
    </row>
    <row r="280" spans="2:14" s="33" customFormat="1" hidden="1" x14ac:dyDescent="0.25">
      <c r="B280" s="35">
        <v>40122.457754629628</v>
      </c>
      <c r="C280" s="33">
        <v>14</v>
      </c>
      <c r="D280" s="33">
        <f t="shared" si="9"/>
        <v>0.98611488028518579</v>
      </c>
      <c r="E280" s="33">
        <v>26117.702292999998</v>
      </c>
      <c r="F280" s="33">
        <v>44.786974999999998</v>
      </c>
      <c r="G280" s="33">
        <v>22.927410999999999</v>
      </c>
      <c r="H280" s="33">
        <v>0</v>
      </c>
      <c r="I280" s="33">
        <v>23.311209000000002</v>
      </c>
      <c r="J280" s="33">
        <v>278.61988500000001</v>
      </c>
      <c r="K280" s="33">
        <v>0</v>
      </c>
      <c r="L280" s="33">
        <v>4.5511439999999999</v>
      </c>
      <c r="M280" s="33">
        <v>1165360.0649000001</v>
      </c>
      <c r="N280" s="33">
        <v>1149178.9008879999</v>
      </c>
    </row>
    <row r="281" spans="2:14" s="33" customFormat="1" hidden="1" x14ac:dyDescent="0.25">
      <c r="B281" s="35">
        <v>40122.458518518521</v>
      </c>
      <c r="C281" s="33">
        <v>14</v>
      </c>
      <c r="D281" s="33">
        <f t="shared" si="9"/>
        <v>0.98494990733668752</v>
      </c>
      <c r="E281" s="33">
        <v>25469.440096999999</v>
      </c>
      <c r="F281" s="33">
        <v>28.852266</v>
      </c>
      <c r="G281" s="33">
        <v>18.153034000000002</v>
      </c>
      <c r="H281" s="33">
        <v>0</v>
      </c>
      <c r="I281" s="33">
        <v>18.631014</v>
      </c>
      <c r="J281" s="33">
        <v>293.15078799999998</v>
      </c>
      <c r="K281" s="33">
        <v>0</v>
      </c>
      <c r="L281" s="33">
        <v>0</v>
      </c>
      <c r="M281" s="33">
        <v>1137779.0442939999</v>
      </c>
      <c r="N281" s="33">
        <v>1120655.3642470001</v>
      </c>
    </row>
    <row r="282" spans="2:14" s="33" customFormat="1" hidden="1" x14ac:dyDescent="0.25">
      <c r="B282" s="35">
        <v>40122.459270833337</v>
      </c>
      <c r="C282" s="33">
        <v>14</v>
      </c>
      <c r="D282" s="33">
        <f t="shared" si="9"/>
        <v>0.98432694235666363</v>
      </c>
      <c r="E282" s="33">
        <v>26083.591752</v>
      </c>
      <c r="F282" s="33">
        <v>28.765723000000001</v>
      </c>
      <c r="G282" s="33">
        <v>20.223054999999999</v>
      </c>
      <c r="H282" s="33">
        <v>0</v>
      </c>
      <c r="I282" s="33">
        <v>20.185026000000001</v>
      </c>
      <c r="J282" s="33">
        <v>303.11446899999999</v>
      </c>
      <c r="K282" s="33">
        <v>0</v>
      </c>
      <c r="L282" s="33">
        <v>13.103605</v>
      </c>
      <c r="M282" s="33">
        <v>1165952.071118</v>
      </c>
      <c r="N282" s="33">
        <v>1147678.0370980001</v>
      </c>
    </row>
    <row r="283" spans="2:14" s="33" customFormat="1" hidden="1" x14ac:dyDescent="0.25">
      <c r="B283" s="35">
        <v>40122.460011574076</v>
      </c>
      <c r="C283" s="33">
        <v>14</v>
      </c>
      <c r="D283" s="33">
        <f t="shared" si="9"/>
        <v>0.9849101513731271</v>
      </c>
      <c r="E283" s="33">
        <v>27463.330278000001</v>
      </c>
      <c r="F283" s="33">
        <v>56.900157999999998</v>
      </c>
      <c r="G283" s="33">
        <v>26.161995000000001</v>
      </c>
      <c r="H283" s="33">
        <v>0</v>
      </c>
      <c r="I283" s="33">
        <v>27.948913000000001</v>
      </c>
      <c r="J283" s="33">
        <v>327.74805600000002</v>
      </c>
      <c r="K283" s="33">
        <v>0</v>
      </c>
      <c r="L283" s="33">
        <v>0</v>
      </c>
      <c r="M283" s="33">
        <v>1226900.271619</v>
      </c>
      <c r="N283" s="33">
        <v>1208386.5322400001</v>
      </c>
    </row>
    <row r="284" spans="2:14" s="33" customFormat="1" hidden="1" x14ac:dyDescent="0.25">
      <c r="B284" s="35">
        <v>40122.460763888892</v>
      </c>
      <c r="C284" s="33">
        <v>14</v>
      </c>
      <c r="D284" s="33">
        <f t="shared" si="9"/>
        <v>0.98479914642519306</v>
      </c>
      <c r="E284" s="33">
        <v>28124.371446000001</v>
      </c>
      <c r="F284" s="33">
        <v>60.158169999999998</v>
      </c>
      <c r="G284" s="33">
        <v>26.21733</v>
      </c>
      <c r="H284" s="33">
        <v>0</v>
      </c>
      <c r="I284" s="33">
        <v>26.216802999999999</v>
      </c>
      <c r="J284" s="33">
        <v>339.49938500000002</v>
      </c>
      <c r="K284" s="33">
        <v>0</v>
      </c>
      <c r="L284" s="33">
        <v>0</v>
      </c>
      <c r="M284" s="33">
        <v>1256573.3308329999</v>
      </c>
      <c r="N284" s="33">
        <v>1237472.343625</v>
      </c>
    </row>
    <row r="285" spans="2:14" s="33" customFormat="1" hidden="1" x14ac:dyDescent="0.25">
      <c r="B285" s="35">
        <v>40122.461516203701</v>
      </c>
      <c r="C285" s="33">
        <v>14</v>
      </c>
      <c r="D285" s="33">
        <f t="shared" si="9"/>
        <v>0.98349004255537775</v>
      </c>
      <c r="E285" s="33">
        <v>28174.678458999999</v>
      </c>
      <c r="F285" s="33">
        <v>87.267251999999999</v>
      </c>
      <c r="G285" s="33">
        <v>27.386168000000001</v>
      </c>
      <c r="H285" s="33">
        <v>0</v>
      </c>
      <c r="I285" s="33">
        <v>28.226035</v>
      </c>
      <c r="J285" s="33">
        <v>336.36360200000001</v>
      </c>
      <c r="K285" s="33">
        <v>0</v>
      </c>
      <c r="L285" s="33">
        <v>18.231452999999998</v>
      </c>
      <c r="M285" s="33">
        <v>1260496.59739</v>
      </c>
      <c r="N285" s="33">
        <v>1239685.8522079999</v>
      </c>
    </row>
    <row r="286" spans="2:14" s="33" customFormat="1" hidden="1" x14ac:dyDescent="0.25">
      <c r="B286" s="35">
        <v>40122.462256944447</v>
      </c>
      <c r="C286" s="33">
        <v>14</v>
      </c>
      <c r="D286" s="33">
        <f t="shared" si="9"/>
        <v>0.98221727108800994</v>
      </c>
      <c r="E286" s="33">
        <v>26921.055757999999</v>
      </c>
      <c r="F286" s="33">
        <v>61.660908999999997</v>
      </c>
      <c r="G286" s="33">
        <v>23.998218999999999</v>
      </c>
      <c r="H286" s="33">
        <v>0</v>
      </c>
      <c r="I286" s="33">
        <v>23.305949999999999</v>
      </c>
      <c r="J286" s="33">
        <v>372.03069399999998</v>
      </c>
      <c r="K286" s="33">
        <v>0</v>
      </c>
      <c r="L286" s="33">
        <v>3.3948</v>
      </c>
      <c r="M286" s="33">
        <v>1205971.925183</v>
      </c>
      <c r="N286" s="33">
        <v>1184526.4533619999</v>
      </c>
    </row>
    <row r="287" spans="2:14" s="33" customFormat="1" hidden="1" x14ac:dyDescent="0.25">
      <c r="B287" s="35">
        <v>40122.463020833333</v>
      </c>
      <c r="C287" s="33">
        <v>14</v>
      </c>
      <c r="D287" s="33">
        <f t="shared" si="9"/>
        <v>0.97850635690380505</v>
      </c>
      <c r="E287" s="33">
        <v>27307.180886999999</v>
      </c>
      <c r="F287" s="33">
        <v>65.818606000000003</v>
      </c>
      <c r="G287" s="33">
        <v>32.430297000000003</v>
      </c>
      <c r="H287" s="33">
        <v>0</v>
      </c>
      <c r="I287" s="33">
        <v>32.762078000000002</v>
      </c>
      <c r="J287" s="33">
        <v>446.48496899999998</v>
      </c>
      <c r="K287" s="33">
        <v>0</v>
      </c>
      <c r="L287" s="33">
        <v>4.9269910000000001</v>
      </c>
      <c r="M287" s="33">
        <v>1227908.1791709999</v>
      </c>
      <c r="N287" s="33">
        <v>1201515.9590129999</v>
      </c>
    </row>
    <row r="288" spans="2:14" s="33" customFormat="1" hidden="1" x14ac:dyDescent="0.25">
      <c r="B288" s="35">
        <v>40122.463773148149</v>
      </c>
      <c r="C288" s="33">
        <v>14</v>
      </c>
      <c r="D288" s="33">
        <f t="shared" si="9"/>
        <v>0.98015151300320125</v>
      </c>
      <c r="E288" s="33">
        <v>25365.594815</v>
      </c>
      <c r="F288" s="33">
        <v>52.097856</v>
      </c>
      <c r="G288" s="33">
        <v>24.034586999999998</v>
      </c>
      <c r="H288" s="33">
        <v>0</v>
      </c>
      <c r="I288" s="33">
        <v>21.462609</v>
      </c>
      <c r="J288" s="33">
        <v>399.07007700000003</v>
      </c>
      <c r="K288" s="33">
        <v>0</v>
      </c>
      <c r="L288" s="33">
        <v>0</v>
      </c>
      <c r="M288" s="33">
        <v>1138687.3937870001</v>
      </c>
      <c r="N288" s="33">
        <v>1116086.1718580001</v>
      </c>
    </row>
    <row r="289" spans="2:14" s="33" customFormat="1" hidden="1" x14ac:dyDescent="0.25">
      <c r="B289" s="35">
        <v>40122.464513888888</v>
      </c>
      <c r="C289" s="33">
        <v>14</v>
      </c>
      <c r="D289" s="33">
        <f t="shared" si="9"/>
        <v>0.98148212889728759</v>
      </c>
      <c r="E289" s="33">
        <v>24889.483658000001</v>
      </c>
      <c r="F289" s="33">
        <v>52.348502000000003</v>
      </c>
      <c r="G289" s="33">
        <v>26.828057999999999</v>
      </c>
      <c r="H289" s="33">
        <v>0</v>
      </c>
      <c r="I289" s="33">
        <v>25.929613</v>
      </c>
      <c r="J289" s="33">
        <v>365.871713</v>
      </c>
      <c r="K289" s="33">
        <v>0</v>
      </c>
      <c r="L289" s="33">
        <v>0</v>
      </c>
      <c r="M289" s="33">
        <v>1115799.512503</v>
      </c>
      <c r="N289" s="33">
        <v>1095137.2809540001</v>
      </c>
    </row>
    <row r="290" spans="2:14" s="33" customFormat="1" hidden="1" x14ac:dyDescent="0.25">
      <c r="B290" s="35">
        <v>40122.465266203704</v>
      </c>
      <c r="C290" s="33">
        <v>14</v>
      </c>
      <c r="D290" s="33">
        <f t="shared" si="9"/>
        <v>0.9802564525861277</v>
      </c>
      <c r="E290" s="33">
        <v>24201.815630000001</v>
      </c>
      <c r="F290" s="33">
        <v>32.128565999999999</v>
      </c>
      <c r="G290" s="33">
        <v>21.643946</v>
      </c>
      <c r="H290" s="33">
        <v>0</v>
      </c>
      <c r="I290" s="33">
        <v>19.146834999999999</v>
      </c>
      <c r="J290" s="33">
        <v>380.303808</v>
      </c>
      <c r="K290" s="33">
        <v>0</v>
      </c>
      <c r="L290" s="33">
        <v>3.3741810000000001</v>
      </c>
      <c r="M290" s="33">
        <v>1086327.8532169999</v>
      </c>
      <c r="N290" s="33">
        <v>1064879.8877399999</v>
      </c>
    </row>
    <row r="291" spans="2:14" s="33" customFormat="1" hidden="1" x14ac:dyDescent="0.25">
      <c r="B291" s="35">
        <v>40122.46601851852</v>
      </c>
      <c r="C291" s="33">
        <v>14</v>
      </c>
      <c r="D291" s="33">
        <f t="shared" si="9"/>
        <v>0.98157742635392453</v>
      </c>
      <c r="E291" s="33">
        <v>26752.212373999999</v>
      </c>
      <c r="F291" s="33">
        <v>64.063423</v>
      </c>
      <c r="G291" s="33">
        <v>25.838982000000001</v>
      </c>
      <c r="H291" s="33">
        <v>0</v>
      </c>
      <c r="I291" s="33">
        <v>24.937403</v>
      </c>
      <c r="J291" s="33">
        <v>388.38937700000002</v>
      </c>
      <c r="K291" s="33">
        <v>0</v>
      </c>
      <c r="L291" s="33">
        <v>0</v>
      </c>
      <c r="M291" s="33">
        <v>1199189.5013379999</v>
      </c>
      <c r="N291" s="33">
        <v>1177097.3444340001</v>
      </c>
    </row>
    <row r="292" spans="2:14" s="33" customFormat="1" hidden="1" x14ac:dyDescent="0.25">
      <c r="B292" s="35">
        <v>40122.466770833336</v>
      </c>
      <c r="C292" s="33">
        <v>14</v>
      </c>
      <c r="D292" s="33">
        <f t="shared" si="9"/>
        <v>0.98279926651103733</v>
      </c>
      <c r="E292" s="33">
        <v>25707.949584000002</v>
      </c>
      <c r="F292" s="33">
        <v>44.538071000000002</v>
      </c>
      <c r="G292" s="33">
        <v>21.952615000000002</v>
      </c>
      <c r="H292" s="33">
        <v>0</v>
      </c>
      <c r="I292" s="33">
        <v>20.586247</v>
      </c>
      <c r="J292" s="33">
        <v>353.20431400000001</v>
      </c>
      <c r="K292" s="33">
        <v>0</v>
      </c>
      <c r="L292" s="33">
        <v>0</v>
      </c>
      <c r="M292" s="33">
        <v>1150946.912799</v>
      </c>
      <c r="N292" s="33">
        <v>1131149.7816920001</v>
      </c>
    </row>
    <row r="293" spans="2:14" s="38" customFormat="1" ht="15" hidden="1" customHeight="1" x14ac:dyDescent="0.25">
      <c r="B293" s="39">
        <v>40122.475023148145</v>
      </c>
      <c r="C293" s="38">
        <v>16</v>
      </c>
      <c r="D293" s="38">
        <f t="shared" si="9"/>
        <v>0.99819840698230844</v>
      </c>
      <c r="E293" s="38">
        <v>36784.569100000001</v>
      </c>
      <c r="F293" s="38">
        <v>38.688806999999997</v>
      </c>
      <c r="G293" s="38">
        <v>12.923099000000001</v>
      </c>
      <c r="H293" s="38">
        <v>9.7641749999999998</v>
      </c>
      <c r="I293" s="38">
        <v>12.589191</v>
      </c>
      <c r="J293" s="38">
        <v>27.179853000000001</v>
      </c>
      <c r="K293" s="38">
        <v>11.864763</v>
      </c>
      <c r="L293" s="38">
        <v>0</v>
      </c>
      <c r="M293" s="38">
        <v>1621442.219366</v>
      </c>
      <c r="N293" s="38">
        <v>1618521.0403849999</v>
      </c>
    </row>
    <row r="294" spans="2:14" s="38" customFormat="1" hidden="1" x14ac:dyDescent="0.25">
      <c r="B294" s="39">
        <v>40122.475775462961</v>
      </c>
      <c r="C294" s="38">
        <v>16</v>
      </c>
      <c r="D294" s="38">
        <f t="shared" si="9"/>
        <v>0.99836397594313953</v>
      </c>
      <c r="E294" s="38">
        <v>33188.890037999998</v>
      </c>
      <c r="F294" s="38">
        <v>14.114286</v>
      </c>
      <c r="G294" s="38">
        <v>10.657595000000001</v>
      </c>
      <c r="H294" s="38">
        <v>10.826598000000001</v>
      </c>
      <c r="I294" s="38">
        <v>9.8769770000000001</v>
      </c>
      <c r="J294" s="38">
        <v>10.243796</v>
      </c>
      <c r="K294" s="38">
        <v>19.095817</v>
      </c>
      <c r="L294" s="38">
        <v>0</v>
      </c>
      <c r="M294" s="38">
        <v>1462704.1808859999</v>
      </c>
      <c r="N294" s="38">
        <v>1460311.161658</v>
      </c>
    </row>
    <row r="295" spans="2:14" s="38" customFormat="1" hidden="1" x14ac:dyDescent="0.25">
      <c r="B295" s="39">
        <v>40122.476527777777</v>
      </c>
      <c r="C295" s="38">
        <v>16</v>
      </c>
      <c r="D295" s="38">
        <f t="shared" si="9"/>
        <v>0.99852560904269105</v>
      </c>
      <c r="E295" s="38">
        <v>29964.421065999999</v>
      </c>
      <c r="F295" s="38">
        <v>11.015451000000001</v>
      </c>
      <c r="G295" s="38">
        <v>9.0250520000000005</v>
      </c>
      <c r="H295" s="38">
        <v>5.4236680000000002</v>
      </c>
      <c r="I295" s="38">
        <v>8.6704480000000004</v>
      </c>
      <c r="J295" s="38">
        <v>9.1341999999999999</v>
      </c>
      <c r="K295" s="38">
        <v>14.122021999999999</v>
      </c>
      <c r="L295" s="38">
        <v>0</v>
      </c>
      <c r="M295" s="38">
        <v>1320381.285133</v>
      </c>
      <c r="N295" s="38">
        <v>1318434.526906</v>
      </c>
    </row>
    <row r="296" spans="2:14" s="38" customFormat="1" hidden="1" x14ac:dyDescent="0.25">
      <c r="B296" s="39">
        <v>40122.477280092593</v>
      </c>
      <c r="C296" s="38">
        <v>16</v>
      </c>
      <c r="D296" s="38">
        <f t="shared" si="9"/>
        <v>0.99833423376688579</v>
      </c>
      <c r="E296" s="38">
        <v>33711.340168000002</v>
      </c>
      <c r="F296" s="38">
        <v>12.904131</v>
      </c>
      <c r="G296" s="38">
        <v>9.2623899999999999</v>
      </c>
      <c r="H296" s="38">
        <v>11.425055</v>
      </c>
      <c r="I296" s="38">
        <v>8.6761999999999997</v>
      </c>
      <c r="J296" s="38">
        <v>4.5223709999999997</v>
      </c>
      <c r="K296" s="38">
        <v>22.852723999999998</v>
      </c>
      <c r="L296" s="38">
        <v>0</v>
      </c>
      <c r="M296" s="38">
        <v>1485773.9194130001</v>
      </c>
      <c r="N296" s="38">
        <v>1483298.9673880001</v>
      </c>
    </row>
    <row r="297" spans="2:14" s="38" customFormat="1" hidden="1" x14ac:dyDescent="0.25">
      <c r="B297" s="39">
        <v>40122.478020833332</v>
      </c>
      <c r="C297" s="38">
        <v>16</v>
      </c>
      <c r="D297" s="38">
        <f t="shared" ref="D297:D328" si="10">N297/M297</f>
        <v>0.99829414560805885</v>
      </c>
      <c r="E297" s="38">
        <v>33139.027734000003</v>
      </c>
      <c r="F297" s="38">
        <v>12.820766000000001</v>
      </c>
      <c r="G297" s="38">
        <v>10.911339</v>
      </c>
      <c r="H297" s="38">
        <v>6.7681139999999997</v>
      </c>
      <c r="I297" s="38">
        <v>9.2543319999999998</v>
      </c>
      <c r="J297" s="38">
        <v>9.9353929999999995</v>
      </c>
      <c r="K297" s="38">
        <v>22.114621</v>
      </c>
      <c r="L297" s="38">
        <v>0</v>
      </c>
      <c r="M297" s="38">
        <v>1460608.8062209999</v>
      </c>
      <c r="N297" s="38">
        <v>1458117.220274</v>
      </c>
    </row>
    <row r="298" spans="2:14" s="38" customFormat="1" hidden="1" x14ac:dyDescent="0.25">
      <c r="B298" s="39">
        <v>40122.478773148148</v>
      </c>
      <c r="C298" s="38">
        <v>16</v>
      </c>
      <c r="D298" s="38">
        <f t="shared" si="10"/>
        <v>0.99859727687770994</v>
      </c>
      <c r="E298" s="38">
        <v>30406.836460999999</v>
      </c>
      <c r="F298" s="38">
        <v>10.600075</v>
      </c>
      <c r="G298" s="38">
        <v>9.694115</v>
      </c>
      <c r="H298" s="38">
        <v>11.113937999999999</v>
      </c>
      <c r="I298" s="38">
        <v>9.3055439999999994</v>
      </c>
      <c r="J298" s="38">
        <v>2.3204950000000002</v>
      </c>
      <c r="K298" s="38">
        <v>17.697606</v>
      </c>
      <c r="L298" s="38">
        <v>0</v>
      </c>
      <c r="M298" s="38">
        <v>1339780.144874</v>
      </c>
      <c r="N298" s="38">
        <v>1337900.8042860001</v>
      </c>
    </row>
    <row r="299" spans="2:14" s="38" customFormat="1" hidden="1" x14ac:dyDescent="0.25">
      <c r="B299" s="39">
        <v>40122.479525462964</v>
      </c>
      <c r="C299" s="38">
        <v>16</v>
      </c>
      <c r="D299" s="38">
        <f t="shared" si="10"/>
        <v>0.99409537753103216</v>
      </c>
      <c r="E299" s="38">
        <v>20701.186099999999</v>
      </c>
      <c r="F299" s="38">
        <v>16.391437</v>
      </c>
      <c r="G299" s="38">
        <v>7.5984340000000001</v>
      </c>
      <c r="H299" s="38">
        <v>11.890361</v>
      </c>
      <c r="I299" s="38">
        <v>4.4503620000000002</v>
      </c>
      <c r="J299" s="38">
        <v>0</v>
      </c>
      <c r="K299" s="38">
        <v>0</v>
      </c>
      <c r="L299" s="38">
        <v>41.620700999999997</v>
      </c>
      <c r="M299" s="38">
        <v>916262.37179999996</v>
      </c>
      <c r="N299" s="38">
        <v>910852.18841199996</v>
      </c>
    </row>
    <row r="300" spans="2:14" s="38" customFormat="1" hidden="1" x14ac:dyDescent="0.25">
      <c r="B300" s="39">
        <v>40122.48028935185</v>
      </c>
      <c r="C300" s="38">
        <v>16</v>
      </c>
      <c r="D300" s="38">
        <f t="shared" si="10"/>
        <v>0.998539500456325</v>
      </c>
      <c r="E300" s="38">
        <v>31109.374675999999</v>
      </c>
      <c r="F300" s="38">
        <v>10.454962999999999</v>
      </c>
      <c r="G300" s="38">
        <v>9.2238419999999994</v>
      </c>
      <c r="H300" s="38">
        <v>8.4987110000000001</v>
      </c>
      <c r="I300" s="38">
        <v>8.5111039999999996</v>
      </c>
      <c r="J300" s="38">
        <v>6.1669109999999998</v>
      </c>
      <c r="K300" s="38">
        <v>14.232894</v>
      </c>
      <c r="L300" s="38">
        <v>0</v>
      </c>
      <c r="M300" s="38">
        <v>1370814.5597649999</v>
      </c>
      <c r="N300" s="38">
        <v>1368812.485726</v>
      </c>
    </row>
    <row r="301" spans="2:14" s="38" customFormat="1" hidden="1" x14ac:dyDescent="0.25">
      <c r="B301" s="39">
        <v>40122.481041666666</v>
      </c>
      <c r="C301" s="38">
        <v>16</v>
      </c>
      <c r="D301" s="38">
        <f t="shared" si="10"/>
        <v>0.99794490037110906</v>
      </c>
      <c r="E301" s="38">
        <v>31766.301074999999</v>
      </c>
      <c r="F301" s="38">
        <v>6.7604240000000004</v>
      </c>
      <c r="G301" s="38">
        <v>9.9027209999999997</v>
      </c>
      <c r="H301" s="38">
        <v>13.519463</v>
      </c>
      <c r="I301" s="38">
        <v>9.5251260000000002</v>
      </c>
      <c r="J301" s="38">
        <v>4.0375480000000001</v>
      </c>
      <c r="K301" s="38">
        <v>22.197700000000001</v>
      </c>
      <c r="L301" s="38">
        <v>0</v>
      </c>
      <c r="M301" s="38">
        <v>1400595.610809</v>
      </c>
      <c r="N301" s="38">
        <v>1397717.2472890001</v>
      </c>
    </row>
    <row r="302" spans="2:14" s="38" customFormat="1" hidden="1" x14ac:dyDescent="0.25">
      <c r="B302" s="39">
        <v>40122.481805555559</v>
      </c>
      <c r="C302" s="38">
        <v>16</v>
      </c>
      <c r="D302" s="38">
        <f t="shared" si="10"/>
        <v>0.99834535809602731</v>
      </c>
      <c r="E302" s="38">
        <v>31368.511646999999</v>
      </c>
      <c r="F302" s="38">
        <v>9.7792589999999997</v>
      </c>
      <c r="G302" s="38">
        <v>9.5444139999999997</v>
      </c>
      <c r="H302" s="38">
        <v>7.8538069999999998</v>
      </c>
      <c r="I302" s="38">
        <v>9.1792300000000004</v>
      </c>
      <c r="J302" s="38">
        <v>5.2234230000000004</v>
      </c>
      <c r="K302" s="38">
        <v>19.769537</v>
      </c>
      <c r="L302" s="38">
        <v>0</v>
      </c>
      <c r="M302" s="38">
        <v>1382502.058305</v>
      </c>
      <c r="N302" s="38">
        <v>1380214.5124669999</v>
      </c>
    </row>
    <row r="303" spans="2:14" s="38" customFormat="1" hidden="1" x14ac:dyDescent="0.25">
      <c r="B303" s="39">
        <v>40122.482557870368</v>
      </c>
      <c r="C303" s="38">
        <v>16</v>
      </c>
      <c r="D303" s="38">
        <f t="shared" si="10"/>
        <v>0.99729996680137467</v>
      </c>
      <c r="E303" s="38">
        <v>29961.996953000002</v>
      </c>
      <c r="F303" s="38">
        <v>7.2669790000000001</v>
      </c>
      <c r="G303" s="38">
        <v>10.095191</v>
      </c>
      <c r="H303" s="38">
        <v>10.797245</v>
      </c>
      <c r="I303" s="38">
        <v>10.824921</v>
      </c>
      <c r="J303" s="38">
        <v>6.2109649999999998</v>
      </c>
      <c r="K303" s="38">
        <v>22.713511</v>
      </c>
      <c r="L303" s="38">
        <v>7.7063139999999999</v>
      </c>
      <c r="M303" s="38">
        <v>1321897.0317909999</v>
      </c>
      <c r="N303" s="38">
        <v>1318327.86592</v>
      </c>
    </row>
    <row r="304" spans="2:14" s="38" customFormat="1" hidden="1" x14ac:dyDescent="0.25">
      <c r="B304" s="39">
        <v>40122.483298611114</v>
      </c>
      <c r="C304" s="38">
        <v>16</v>
      </c>
      <c r="D304" s="38">
        <f t="shared" si="10"/>
        <v>0.99867934224790356</v>
      </c>
      <c r="E304" s="38">
        <v>26621.757611000001</v>
      </c>
      <c r="F304" s="38">
        <v>8.1114289999999993</v>
      </c>
      <c r="G304" s="38">
        <v>8.7238910000000001</v>
      </c>
      <c r="H304" s="38">
        <v>15.184825</v>
      </c>
      <c r="I304" s="38">
        <v>6.5525679999999999</v>
      </c>
      <c r="J304" s="38">
        <v>1.0397270000000001</v>
      </c>
      <c r="K304" s="38">
        <v>11.578002</v>
      </c>
      <c r="L304" s="38">
        <v>0</v>
      </c>
      <c r="M304" s="38">
        <v>1172906.3427230001</v>
      </c>
      <c r="N304" s="38">
        <v>1171357.3348689999</v>
      </c>
    </row>
    <row r="305" spans="2:14" s="38" customFormat="1" hidden="1" x14ac:dyDescent="0.25">
      <c r="B305" s="39">
        <v>40122.484050925923</v>
      </c>
      <c r="C305" s="38">
        <v>16</v>
      </c>
      <c r="D305" s="38">
        <f t="shared" si="10"/>
        <v>0.99872571620527828</v>
      </c>
      <c r="E305" s="38">
        <v>28427.095868</v>
      </c>
      <c r="F305" s="38">
        <v>7.4572190000000003</v>
      </c>
      <c r="G305" s="38">
        <v>10.067295</v>
      </c>
      <c r="H305" s="38">
        <v>9.6652900000000006</v>
      </c>
      <c r="I305" s="38">
        <v>8.3454010000000007</v>
      </c>
      <c r="J305" s="38">
        <v>1.0096529999999999</v>
      </c>
      <c r="K305" s="38">
        <v>14.854941</v>
      </c>
      <c r="L305" s="38">
        <v>0.40075699999999997</v>
      </c>
      <c r="M305" s="38">
        <v>1252388.1160619999</v>
      </c>
      <c r="N305" s="38">
        <v>1250792.2181810001</v>
      </c>
    </row>
    <row r="306" spans="2:14" s="38" customFormat="1" hidden="1" x14ac:dyDescent="0.25">
      <c r="B306" s="39">
        <v>40122.484814814816</v>
      </c>
      <c r="C306" s="38">
        <v>16</v>
      </c>
      <c r="D306" s="38">
        <f t="shared" si="10"/>
        <v>0.99770481453364157</v>
      </c>
      <c r="E306" s="38">
        <v>33199.321650999998</v>
      </c>
      <c r="F306" s="38">
        <v>18.460809000000001</v>
      </c>
      <c r="G306" s="38">
        <v>9.9570220000000003</v>
      </c>
      <c r="H306" s="38">
        <v>7.2161879999999998</v>
      </c>
      <c r="I306" s="38">
        <v>10.806571</v>
      </c>
      <c r="J306" s="38">
        <v>7.3567070000000001</v>
      </c>
      <c r="K306" s="38">
        <v>22.398903000000001</v>
      </c>
      <c r="L306" s="38">
        <v>10.576532</v>
      </c>
      <c r="M306" s="38">
        <v>1464130.603934</v>
      </c>
      <c r="N306" s="38">
        <v>1460770.1526510001</v>
      </c>
    </row>
    <row r="307" spans="2:14" s="38" customFormat="1" hidden="1" x14ac:dyDescent="0.25">
      <c r="B307" s="39">
        <v>40122.485567129632</v>
      </c>
      <c r="C307" s="38">
        <v>16</v>
      </c>
      <c r="D307" s="38">
        <f t="shared" si="10"/>
        <v>0.99736335210159466</v>
      </c>
      <c r="E307" s="38">
        <v>29281.05226</v>
      </c>
      <c r="F307" s="38">
        <v>10.322284</v>
      </c>
      <c r="G307" s="38">
        <v>8.9450889999999994</v>
      </c>
      <c r="H307" s="38">
        <v>11.179074</v>
      </c>
      <c r="I307" s="38">
        <v>9.9575110000000002</v>
      </c>
      <c r="J307" s="38">
        <v>4.4079519999999999</v>
      </c>
      <c r="K307" s="38">
        <v>19.936104</v>
      </c>
      <c r="L307" s="38">
        <v>12.62853</v>
      </c>
      <c r="M307" s="38">
        <v>1291772.2480349999</v>
      </c>
      <c r="N307" s="38">
        <v>1288366.2994520001</v>
      </c>
    </row>
    <row r="308" spans="2:14" s="38" customFormat="1" hidden="1" x14ac:dyDescent="0.25">
      <c r="B308" s="39">
        <v>40122.486319444448</v>
      </c>
      <c r="C308" s="38">
        <v>16</v>
      </c>
      <c r="D308" s="38">
        <f t="shared" si="10"/>
        <v>0.99804273291722068</v>
      </c>
      <c r="E308" s="38">
        <v>31637.442513999998</v>
      </c>
      <c r="F308" s="38">
        <v>14.516681</v>
      </c>
      <c r="G308" s="38">
        <v>9.599812</v>
      </c>
      <c r="H308" s="38">
        <v>6.0197620000000001</v>
      </c>
      <c r="I308" s="38">
        <v>8.9338789999999992</v>
      </c>
      <c r="J308" s="38">
        <v>10.586556</v>
      </c>
      <c r="K308" s="38">
        <v>23.472373000000001</v>
      </c>
      <c r="L308" s="38">
        <v>0</v>
      </c>
      <c r="M308" s="38">
        <v>1394777.4225699999</v>
      </c>
      <c r="N308" s="38">
        <v>1392047.4706329999</v>
      </c>
    </row>
    <row r="309" spans="2:14" s="38" customFormat="1" hidden="1" x14ac:dyDescent="0.25">
      <c r="B309" s="39">
        <v>40122.487083333333</v>
      </c>
      <c r="C309" s="38">
        <v>16</v>
      </c>
      <c r="D309" s="38">
        <f t="shared" si="10"/>
        <v>0.99816496475625427</v>
      </c>
      <c r="E309" s="38">
        <v>30601.510507999999</v>
      </c>
      <c r="F309" s="38">
        <v>15.747868</v>
      </c>
      <c r="G309" s="38">
        <v>9.7632539999999999</v>
      </c>
      <c r="H309" s="38">
        <v>11.097512</v>
      </c>
      <c r="I309" s="38">
        <v>9.3061779999999992</v>
      </c>
      <c r="J309" s="38">
        <v>10.223820999999999</v>
      </c>
      <c r="K309" s="38">
        <v>20.613423000000001</v>
      </c>
      <c r="L309" s="38">
        <v>0</v>
      </c>
      <c r="M309" s="38">
        <v>1348941.8181129999</v>
      </c>
      <c r="N309" s="38">
        <v>1346466.462335</v>
      </c>
    </row>
    <row r="310" spans="2:14" s="38" customFormat="1" hidden="1" x14ac:dyDescent="0.25">
      <c r="B310" s="39">
        <v>40122.487835648149</v>
      </c>
      <c r="C310" s="38">
        <v>16</v>
      </c>
      <c r="D310" s="38">
        <f t="shared" si="10"/>
        <v>0.99799912542974578</v>
      </c>
      <c r="E310" s="38">
        <v>26951.954458</v>
      </c>
      <c r="F310" s="38">
        <v>7.6315150000000003</v>
      </c>
      <c r="G310" s="38">
        <v>8.4365410000000001</v>
      </c>
      <c r="H310" s="38">
        <v>7.1352979999999997</v>
      </c>
      <c r="I310" s="38">
        <v>7.779757</v>
      </c>
      <c r="J310" s="38">
        <v>3.2758090000000002</v>
      </c>
      <c r="K310" s="38">
        <v>20.0976</v>
      </c>
      <c r="L310" s="38">
        <v>0</v>
      </c>
      <c r="M310" s="38">
        <v>1188263.5625169999</v>
      </c>
      <c r="N310" s="38">
        <v>1185885.996172</v>
      </c>
    </row>
    <row r="311" spans="2:14" s="38" customFormat="1" hidden="1" x14ac:dyDescent="0.25">
      <c r="B311" s="39">
        <v>40122.488587962966</v>
      </c>
      <c r="C311" s="38">
        <v>16</v>
      </c>
      <c r="D311" s="38">
        <f t="shared" si="10"/>
        <v>0.99877130869671127</v>
      </c>
      <c r="E311" s="38">
        <v>24222.524352</v>
      </c>
      <c r="F311" s="38">
        <v>11.139972999999999</v>
      </c>
      <c r="G311" s="38">
        <v>9.0069560000000006</v>
      </c>
      <c r="H311" s="38">
        <v>8.8570019999999996</v>
      </c>
      <c r="I311" s="38">
        <v>8.2033430000000003</v>
      </c>
      <c r="J311" s="38">
        <v>8.9534350000000007</v>
      </c>
      <c r="K311" s="38">
        <v>3.8805290000000001</v>
      </c>
      <c r="L311" s="38">
        <v>0</v>
      </c>
      <c r="M311" s="38">
        <v>1067102.2106939999</v>
      </c>
      <c r="N311" s="38">
        <v>1065791.071488</v>
      </c>
    </row>
    <row r="312" spans="2:14" s="36" customFormat="1" ht="15" hidden="1" customHeight="1" x14ac:dyDescent="0.25">
      <c r="B312" s="37">
        <v>40122.502372685187</v>
      </c>
      <c r="C312" s="36">
        <v>8</v>
      </c>
      <c r="D312" s="36">
        <f t="shared" si="10"/>
        <v>0.99920392022308901</v>
      </c>
      <c r="E312" s="36">
        <v>26382.950616999999</v>
      </c>
      <c r="F312" s="36">
        <v>8.2492300000000007</v>
      </c>
      <c r="G312" s="36">
        <v>8.7661149999999992</v>
      </c>
      <c r="H312" s="36">
        <v>16.638877000000001</v>
      </c>
      <c r="I312" s="36">
        <v>2.577709</v>
      </c>
      <c r="J312" s="36">
        <v>0</v>
      </c>
      <c r="K312" s="36">
        <v>0</v>
      </c>
      <c r="L312" s="36">
        <v>0</v>
      </c>
      <c r="M312" s="36">
        <v>1161774.6924670001</v>
      </c>
      <c r="N312" s="36">
        <v>1160849.8271290001</v>
      </c>
    </row>
    <row r="313" spans="2:14" s="36" customFormat="1" hidden="1" x14ac:dyDescent="0.25">
      <c r="B313" s="37">
        <v>40122.503148148149</v>
      </c>
      <c r="C313" s="36">
        <v>8</v>
      </c>
      <c r="D313" s="36">
        <f t="shared" si="10"/>
        <v>0.99760733709355287</v>
      </c>
      <c r="E313" s="36">
        <v>37118.226581000003</v>
      </c>
      <c r="F313" s="36">
        <v>19.031672</v>
      </c>
      <c r="G313" s="36">
        <v>9.5193560000000002</v>
      </c>
      <c r="H313" s="36">
        <v>11.511835</v>
      </c>
      <c r="I313" s="36">
        <v>9.1014540000000004</v>
      </c>
      <c r="J313" s="36">
        <v>4.960051</v>
      </c>
      <c r="K313" s="36">
        <v>20.113136000000001</v>
      </c>
      <c r="L313" s="36">
        <v>15.891285999999999</v>
      </c>
      <c r="M313" s="36">
        <v>1637119.043575</v>
      </c>
      <c r="N313" s="36">
        <v>1633201.9695659999</v>
      </c>
    </row>
    <row r="314" spans="2:14" s="36" customFormat="1" hidden="1" x14ac:dyDescent="0.25">
      <c r="B314" s="37">
        <v>40122.503900462965</v>
      </c>
      <c r="C314" s="36">
        <v>8</v>
      </c>
      <c r="D314" s="36">
        <f t="shared" si="10"/>
        <v>0.99870255748578829</v>
      </c>
      <c r="E314" s="36">
        <v>42053.914159</v>
      </c>
      <c r="F314" s="36">
        <v>23.903099999999998</v>
      </c>
      <c r="G314" s="36">
        <v>12.509209999999999</v>
      </c>
      <c r="H314" s="36">
        <v>10.541045</v>
      </c>
      <c r="I314" s="36">
        <v>10.39263</v>
      </c>
      <c r="J314" s="36">
        <v>19.817551000000002</v>
      </c>
      <c r="K314" s="36">
        <v>7.9740960000000003</v>
      </c>
      <c r="L314" s="36">
        <v>1.355259</v>
      </c>
      <c r="M314" s="36">
        <v>1852776.0934830001</v>
      </c>
      <c r="N314" s="36">
        <v>1850372.2230100001</v>
      </c>
    </row>
    <row r="315" spans="2:14" s="36" customFormat="1" hidden="1" x14ac:dyDescent="0.25">
      <c r="B315" s="37">
        <v>40122.504664351851</v>
      </c>
      <c r="C315" s="36">
        <v>8</v>
      </c>
      <c r="D315" s="36">
        <f t="shared" si="10"/>
        <v>0.99674547423483195</v>
      </c>
      <c r="E315" s="36">
        <v>37469.5052</v>
      </c>
      <c r="F315" s="36">
        <v>15.988269000000001</v>
      </c>
      <c r="G315" s="36">
        <v>11.667301</v>
      </c>
      <c r="H315" s="36">
        <v>8.1247129999999999</v>
      </c>
      <c r="I315" s="36">
        <v>10.637599</v>
      </c>
      <c r="J315" s="36">
        <v>22.804182000000001</v>
      </c>
      <c r="K315" s="36">
        <v>5.7404770000000003</v>
      </c>
      <c r="L315" s="36">
        <v>31.773755999999999</v>
      </c>
      <c r="M315" s="36">
        <v>1654041.349008</v>
      </c>
      <c r="N315" s="36">
        <v>1648658.2288210001</v>
      </c>
    </row>
    <row r="316" spans="2:14" s="36" customFormat="1" hidden="1" x14ac:dyDescent="0.25">
      <c r="B316" s="37">
        <v>40122.50540509259</v>
      </c>
      <c r="C316" s="36">
        <v>8</v>
      </c>
      <c r="D316" s="36">
        <f t="shared" si="10"/>
        <v>0.99890974970998425</v>
      </c>
      <c r="E316" s="36">
        <v>37042.284549999997</v>
      </c>
      <c r="F316" s="36">
        <v>22.162770999999999</v>
      </c>
      <c r="G316" s="36">
        <v>11.880153</v>
      </c>
      <c r="H316" s="36">
        <v>6.426444</v>
      </c>
      <c r="I316" s="36">
        <v>9.7052770000000006</v>
      </c>
      <c r="J316" s="36">
        <v>17.033577000000001</v>
      </c>
      <c r="K316" s="36">
        <v>5.4434560000000003</v>
      </c>
      <c r="L316" s="36">
        <v>0</v>
      </c>
      <c r="M316" s="36">
        <v>1631639.415546</v>
      </c>
      <c r="N316" s="36">
        <v>1629860.5201999999</v>
      </c>
    </row>
    <row r="317" spans="2:14" s="36" customFormat="1" hidden="1" x14ac:dyDescent="0.25">
      <c r="B317" s="37">
        <v>40122.506157407406</v>
      </c>
      <c r="C317" s="36">
        <v>8</v>
      </c>
      <c r="D317" s="36">
        <f t="shared" si="10"/>
        <v>0.99859867292225324</v>
      </c>
      <c r="E317" s="36">
        <v>43667.675024999997</v>
      </c>
      <c r="F317" s="36">
        <v>24.57761</v>
      </c>
      <c r="G317" s="36">
        <v>12.911434</v>
      </c>
      <c r="H317" s="36">
        <v>7.4858909999999996</v>
      </c>
      <c r="I317" s="36">
        <v>11.524924</v>
      </c>
      <c r="J317" s="36">
        <v>23.974088999999999</v>
      </c>
      <c r="K317" s="36">
        <v>13.140577</v>
      </c>
      <c r="L317" s="36">
        <v>0</v>
      </c>
      <c r="M317" s="36">
        <v>1924073.958048</v>
      </c>
      <c r="N317" s="36">
        <v>1921377.701111</v>
      </c>
    </row>
    <row r="318" spans="2:14" s="36" customFormat="1" hidden="1" x14ac:dyDescent="0.25">
      <c r="B318" s="37">
        <v>40122.506909722222</v>
      </c>
      <c r="C318" s="36">
        <v>8</v>
      </c>
      <c r="D318" s="36">
        <f t="shared" si="10"/>
        <v>0.99799458624380422</v>
      </c>
      <c r="E318" s="36">
        <v>38974.295556999998</v>
      </c>
      <c r="F318" s="36">
        <v>23.892593999999999</v>
      </c>
      <c r="G318" s="36">
        <v>13.626514</v>
      </c>
      <c r="H318" s="36">
        <v>8.895289</v>
      </c>
      <c r="I318" s="36">
        <v>11.540055000000001</v>
      </c>
      <c r="J318" s="36">
        <v>32.665882000000003</v>
      </c>
      <c r="K318" s="36">
        <v>8.3109959999999994</v>
      </c>
      <c r="L318" s="36">
        <v>0</v>
      </c>
      <c r="M318" s="36">
        <v>1718314.9369320001</v>
      </c>
      <c r="N318" s="36">
        <v>1714869.00452</v>
      </c>
    </row>
    <row r="319" spans="2:14" s="36" customFormat="1" hidden="1" x14ac:dyDescent="0.25">
      <c r="B319" s="37">
        <v>40122.507650462961</v>
      </c>
      <c r="C319" s="36">
        <v>8</v>
      </c>
      <c r="D319" s="36">
        <f t="shared" si="10"/>
        <v>0.99841228547153271</v>
      </c>
      <c r="E319" s="36">
        <v>37178.782677000003</v>
      </c>
      <c r="F319" s="36">
        <v>16.455475</v>
      </c>
      <c r="G319" s="36">
        <v>11.537155</v>
      </c>
      <c r="H319" s="36">
        <v>9.8205159999999996</v>
      </c>
      <c r="I319" s="36">
        <v>11.157258000000001</v>
      </c>
      <c r="J319" s="36">
        <v>19.272138999999999</v>
      </c>
      <c r="K319" s="36">
        <v>14.378131</v>
      </c>
      <c r="L319" s="36">
        <v>0</v>
      </c>
      <c r="M319" s="36">
        <v>1638467.8570089999</v>
      </c>
      <c r="N319" s="36">
        <v>1635866.4377880001</v>
      </c>
    </row>
    <row r="320" spans="2:14" s="36" customFormat="1" hidden="1" x14ac:dyDescent="0.25">
      <c r="B320" s="37">
        <v>40122.508402777778</v>
      </c>
      <c r="C320" s="36">
        <v>8</v>
      </c>
      <c r="D320" s="36">
        <f t="shared" si="10"/>
        <v>0.99848244929867991</v>
      </c>
      <c r="E320" s="36">
        <v>42307.980501999999</v>
      </c>
      <c r="F320" s="36">
        <v>31.865372000000001</v>
      </c>
      <c r="G320" s="36">
        <v>12.182928</v>
      </c>
      <c r="H320" s="36">
        <v>14.407904</v>
      </c>
      <c r="I320" s="36">
        <v>10.139865</v>
      </c>
      <c r="J320" s="36">
        <v>21.131982000000001</v>
      </c>
      <c r="K320" s="36">
        <v>13.741438</v>
      </c>
      <c r="L320" s="36">
        <v>0</v>
      </c>
      <c r="M320" s="36">
        <v>1864380.4339050001</v>
      </c>
      <c r="N320" s="36">
        <v>1861551.1420700001</v>
      </c>
    </row>
    <row r="321" spans="2:14" s="36" customFormat="1" hidden="1" x14ac:dyDescent="0.25">
      <c r="B321" s="37">
        <v>40122.509155092594</v>
      </c>
      <c r="C321" s="36">
        <v>8</v>
      </c>
      <c r="D321" s="36">
        <f t="shared" si="10"/>
        <v>0.99857207933646863</v>
      </c>
      <c r="E321" s="36">
        <v>41088.566321999999</v>
      </c>
      <c r="F321" s="36">
        <v>25.571553000000002</v>
      </c>
      <c r="G321" s="36">
        <v>13.025878000000001</v>
      </c>
      <c r="H321" s="36">
        <v>8.5548990000000007</v>
      </c>
      <c r="I321" s="36">
        <v>10.953495999999999</v>
      </c>
      <c r="J321" s="36">
        <v>24.867319999999999</v>
      </c>
      <c r="K321" s="36">
        <v>9.8948140000000002</v>
      </c>
      <c r="L321" s="36">
        <v>0</v>
      </c>
      <c r="M321" s="36">
        <v>1810482.143039</v>
      </c>
      <c r="N321" s="36">
        <v>1807896.918176</v>
      </c>
    </row>
    <row r="322" spans="2:14" s="36" customFormat="1" hidden="1" x14ac:dyDescent="0.25">
      <c r="B322" s="37">
        <v>40122.50990740741</v>
      </c>
      <c r="C322" s="36">
        <v>8</v>
      </c>
      <c r="D322" s="36">
        <f t="shared" si="10"/>
        <v>0.99657896045928362</v>
      </c>
      <c r="E322" s="36">
        <v>36581.591512999999</v>
      </c>
      <c r="F322" s="36">
        <v>39.610300000000002</v>
      </c>
      <c r="G322" s="36">
        <v>15.302133</v>
      </c>
      <c r="H322" s="36">
        <v>7.3087799999999996</v>
      </c>
      <c r="I322" s="36">
        <v>13.147164999999999</v>
      </c>
      <c r="J322" s="36">
        <v>47.495990999999997</v>
      </c>
      <c r="K322" s="36">
        <v>0</v>
      </c>
      <c r="L322" s="36">
        <v>17.004052999999999</v>
      </c>
      <c r="M322" s="36">
        <v>1615115.400228</v>
      </c>
      <c r="N322" s="36">
        <v>1609590.0265810001</v>
      </c>
    </row>
    <row r="323" spans="2:14" s="36" customFormat="1" hidden="1" x14ac:dyDescent="0.25">
      <c r="B323" s="37">
        <v>40122.510659722226</v>
      </c>
      <c r="C323" s="36">
        <v>8</v>
      </c>
      <c r="D323" s="36">
        <f t="shared" si="10"/>
        <v>0.99799644620377137</v>
      </c>
      <c r="E323" s="36">
        <v>37835.006586000003</v>
      </c>
      <c r="F323" s="36">
        <v>43.083576999999998</v>
      </c>
      <c r="G323" s="36">
        <v>14.804886</v>
      </c>
      <c r="H323" s="36">
        <v>12.562536</v>
      </c>
      <c r="I323" s="36">
        <v>12.559953</v>
      </c>
      <c r="J323" s="36">
        <v>42.837882</v>
      </c>
      <c r="K323" s="36">
        <v>0</v>
      </c>
      <c r="L323" s="36">
        <v>0</v>
      </c>
      <c r="M323" s="36">
        <v>1668082.3825600001</v>
      </c>
      <c r="N323" s="36">
        <v>1664740.2897699999</v>
      </c>
    </row>
    <row r="324" spans="2:14" s="36" customFormat="1" hidden="1" x14ac:dyDescent="0.25">
      <c r="B324" s="37">
        <v>40122.511423611111</v>
      </c>
      <c r="C324" s="36">
        <v>8</v>
      </c>
      <c r="D324" s="36">
        <f t="shared" si="10"/>
        <v>0.99650289889070998</v>
      </c>
      <c r="E324" s="36">
        <v>39966.980986000002</v>
      </c>
      <c r="F324" s="36">
        <v>85.720657000000003</v>
      </c>
      <c r="G324" s="36">
        <v>17.324545000000001</v>
      </c>
      <c r="H324" s="36">
        <v>20.267871</v>
      </c>
      <c r="I324" s="36">
        <v>13.367606</v>
      </c>
      <c r="J324" s="36">
        <v>69.128881000000007</v>
      </c>
      <c r="K324" s="36">
        <v>0</v>
      </c>
      <c r="L324" s="36">
        <v>11.697267</v>
      </c>
      <c r="M324" s="36">
        <v>1764718.5626419999</v>
      </c>
      <c r="N324" s="36">
        <v>1758547.163399</v>
      </c>
    </row>
    <row r="325" spans="2:14" s="36" customFormat="1" hidden="1" x14ac:dyDescent="0.25">
      <c r="B325" s="37">
        <v>40122.512175925927</v>
      </c>
      <c r="C325" s="36">
        <v>8</v>
      </c>
      <c r="D325" s="36">
        <f t="shared" si="10"/>
        <v>0.9978094357707511</v>
      </c>
      <c r="E325" s="36">
        <v>39291.209325000003</v>
      </c>
      <c r="F325" s="36">
        <v>69.242541000000003</v>
      </c>
      <c r="G325" s="36">
        <v>15.624466999999999</v>
      </c>
      <c r="H325" s="36">
        <v>12.780832999999999</v>
      </c>
      <c r="I325" s="36">
        <v>12.847486</v>
      </c>
      <c r="J325" s="36">
        <v>53.583472</v>
      </c>
      <c r="K325" s="36">
        <v>0</v>
      </c>
      <c r="L325" s="36">
        <v>0</v>
      </c>
      <c r="M325" s="36">
        <v>1732608.6007079999</v>
      </c>
      <c r="N325" s="36">
        <v>1728813.210284</v>
      </c>
    </row>
    <row r="326" spans="2:14" s="36" customFormat="1" hidden="1" x14ac:dyDescent="0.25">
      <c r="B326" s="37">
        <v>40122.512928240743</v>
      </c>
      <c r="C326" s="36">
        <v>8</v>
      </c>
      <c r="D326" s="36">
        <f t="shared" si="10"/>
        <v>0.99731064265103364</v>
      </c>
      <c r="E326" s="36">
        <v>51278.027169000001</v>
      </c>
      <c r="F326" s="36">
        <v>138.28362000000001</v>
      </c>
      <c r="G326" s="36">
        <v>22.842670999999999</v>
      </c>
      <c r="H326" s="36">
        <v>6.6952829999999999</v>
      </c>
      <c r="I326" s="36">
        <v>18.112323</v>
      </c>
      <c r="J326" s="36">
        <v>97.102147000000002</v>
      </c>
      <c r="K326" s="36">
        <v>0</v>
      </c>
      <c r="L326" s="36">
        <v>0.426068</v>
      </c>
      <c r="M326" s="36">
        <v>2262317.3753160001</v>
      </c>
      <c r="N326" s="36">
        <v>2256233.1954569998</v>
      </c>
    </row>
    <row r="327" spans="2:14" s="36" customFormat="1" hidden="1" x14ac:dyDescent="0.25">
      <c r="B327" s="37">
        <v>40122.513692129629</v>
      </c>
      <c r="C327" s="36">
        <v>8</v>
      </c>
      <c r="D327" s="36">
        <f t="shared" si="10"/>
        <v>0.99709801374630402</v>
      </c>
      <c r="E327" s="36">
        <v>40181.916359000003</v>
      </c>
      <c r="F327" s="36">
        <v>70.492538999999994</v>
      </c>
      <c r="G327" s="36">
        <v>18.608506999999999</v>
      </c>
      <c r="H327" s="36">
        <v>9.0458499999999997</v>
      </c>
      <c r="I327" s="36">
        <v>17.424772999999998</v>
      </c>
      <c r="J327" s="36">
        <v>79.072782000000004</v>
      </c>
      <c r="K327" s="36">
        <v>0</v>
      </c>
      <c r="L327" s="36">
        <v>0</v>
      </c>
      <c r="M327" s="36">
        <v>1773149.9766569999</v>
      </c>
      <c r="N327" s="36">
        <v>1768004.3197989999</v>
      </c>
    </row>
    <row r="328" spans="2:14" s="36" customFormat="1" hidden="1" x14ac:dyDescent="0.25">
      <c r="B328" s="37">
        <v>40122.514444444445</v>
      </c>
      <c r="C328" s="36">
        <v>8</v>
      </c>
      <c r="D328" s="36">
        <f t="shared" si="10"/>
        <v>0.99688871968641446</v>
      </c>
      <c r="E328" s="36">
        <v>40801.199222000003</v>
      </c>
      <c r="F328" s="36">
        <v>68.185118000000003</v>
      </c>
      <c r="G328" s="36">
        <v>18.61713</v>
      </c>
      <c r="H328" s="36">
        <v>11.483297</v>
      </c>
      <c r="I328" s="36">
        <v>16.912004</v>
      </c>
      <c r="J328" s="36">
        <v>73.219345000000004</v>
      </c>
      <c r="K328" s="36">
        <v>0</v>
      </c>
      <c r="L328" s="36">
        <v>0</v>
      </c>
      <c r="M328" s="36">
        <v>1800855.7327779999</v>
      </c>
      <c r="N328" s="36">
        <v>1795252.7657890001</v>
      </c>
    </row>
    <row r="329" spans="2:14" s="36" customFormat="1" hidden="1" x14ac:dyDescent="0.25">
      <c r="B329" s="37">
        <v>40122.515196759261</v>
      </c>
      <c r="C329" s="36">
        <v>8</v>
      </c>
      <c r="D329" s="36">
        <f t="shared" ref="D329:D360" si="11">N329/M329</f>
        <v>0.99713973216118634</v>
      </c>
      <c r="E329" s="36">
        <v>39401.283411999997</v>
      </c>
      <c r="F329" s="36">
        <v>35.962645999999999</v>
      </c>
      <c r="G329" s="36">
        <v>16.902550000000002</v>
      </c>
      <c r="H329" s="36">
        <v>9.2392509999999994</v>
      </c>
      <c r="I329" s="36">
        <v>14.3271</v>
      </c>
      <c r="J329" s="36">
        <v>64.767309999999995</v>
      </c>
      <c r="K329" s="36">
        <v>0</v>
      </c>
      <c r="L329" s="36">
        <v>2.8294E-2</v>
      </c>
      <c r="M329" s="36">
        <v>1738629.4159299999</v>
      </c>
      <c r="N329" s="36">
        <v>1733656.470128</v>
      </c>
    </row>
    <row r="330" spans="2:14" s="36" customFormat="1" hidden="1" x14ac:dyDescent="0.25">
      <c r="B330" s="37">
        <v>40122.515960648147</v>
      </c>
      <c r="C330" s="36">
        <v>8</v>
      </c>
      <c r="D330" s="36">
        <f t="shared" si="11"/>
        <v>0.99620487333201435</v>
      </c>
      <c r="E330" s="36">
        <v>45283.465108999997</v>
      </c>
      <c r="F330" s="36">
        <v>53.506706000000001</v>
      </c>
      <c r="G330" s="36">
        <v>17.841425999999998</v>
      </c>
      <c r="H330" s="36">
        <v>11.069749</v>
      </c>
      <c r="I330" s="36">
        <v>15.266446</v>
      </c>
      <c r="J330" s="36">
        <v>80.813823999999997</v>
      </c>
      <c r="K330" s="36">
        <v>0</v>
      </c>
      <c r="L330" s="36">
        <v>23.260745</v>
      </c>
      <c r="M330" s="36">
        <v>2000062.957063</v>
      </c>
      <c r="N330" s="36">
        <v>1992472.4647969999</v>
      </c>
    </row>
    <row r="331" spans="2:14" s="36" customFormat="1" hidden="1" x14ac:dyDescent="0.25">
      <c r="B331" s="37">
        <v>40122.516712962963</v>
      </c>
      <c r="C331" s="36">
        <v>8</v>
      </c>
      <c r="D331" s="36">
        <f t="shared" si="11"/>
        <v>0.99757139590495325</v>
      </c>
      <c r="E331" s="36">
        <v>46255.724265999997</v>
      </c>
      <c r="F331" s="36">
        <v>55.292493</v>
      </c>
      <c r="G331" s="36">
        <v>17.757062000000001</v>
      </c>
      <c r="H331" s="36">
        <v>14.027578</v>
      </c>
      <c r="I331" s="36">
        <v>14.765037</v>
      </c>
      <c r="J331" s="36">
        <v>73.035470000000004</v>
      </c>
      <c r="K331" s="36">
        <v>0</v>
      </c>
      <c r="L331" s="36">
        <v>0</v>
      </c>
      <c r="M331" s="36">
        <v>2040206.722086</v>
      </c>
      <c r="N331" s="36">
        <v>2035251.867686</v>
      </c>
    </row>
    <row r="332" spans="2:14" s="29" customFormat="1" ht="15" hidden="1" customHeight="1" x14ac:dyDescent="0.25">
      <c r="B332" s="31">
        <v>40122.524247685185</v>
      </c>
      <c r="C332" s="29">
        <v>7</v>
      </c>
      <c r="D332" s="29">
        <f t="shared" si="11"/>
        <v>0.99848429504376612</v>
      </c>
      <c r="E332" s="29">
        <v>43748.543934000001</v>
      </c>
      <c r="F332" s="29">
        <v>55.691325999999997</v>
      </c>
      <c r="G332" s="29">
        <v>13.114801</v>
      </c>
      <c r="H332" s="29">
        <v>10.191501000000001</v>
      </c>
      <c r="I332" s="29">
        <v>8.9416139999999995</v>
      </c>
      <c r="J332" s="29">
        <v>27.472477000000001</v>
      </c>
      <c r="K332" s="29">
        <v>13.058529</v>
      </c>
      <c r="L332" s="29">
        <v>0</v>
      </c>
      <c r="M332" s="29">
        <v>1927857.9970209999</v>
      </c>
      <c r="N332" s="29">
        <v>1924935.9331</v>
      </c>
    </row>
    <row r="333" spans="2:14" s="29" customFormat="1" hidden="1" x14ac:dyDescent="0.25">
      <c r="B333" s="31">
        <v>40122.525000000001</v>
      </c>
      <c r="C333" s="29">
        <v>7</v>
      </c>
      <c r="D333" s="29">
        <f t="shared" si="11"/>
        <v>0.99844830903966419</v>
      </c>
      <c r="E333" s="29">
        <v>48996.44298</v>
      </c>
      <c r="F333" s="29">
        <v>59.461793999999998</v>
      </c>
      <c r="G333" s="29">
        <v>13.952772</v>
      </c>
      <c r="H333" s="29">
        <v>5.6222760000000003</v>
      </c>
      <c r="I333" s="29">
        <v>12.389863999999999</v>
      </c>
      <c r="J333" s="29">
        <v>38.945985999999998</v>
      </c>
      <c r="K333" s="29">
        <v>1.594457</v>
      </c>
      <c r="L333" s="29">
        <v>1.657978</v>
      </c>
      <c r="M333" s="29">
        <v>2159193.8927549999</v>
      </c>
      <c r="N333" s="29">
        <v>2155843.4911099998</v>
      </c>
    </row>
    <row r="334" spans="2:14" s="29" customFormat="1" hidden="1" x14ac:dyDescent="0.25">
      <c r="B334" s="31">
        <v>40122.525752314818</v>
      </c>
      <c r="C334" s="29">
        <v>7</v>
      </c>
      <c r="D334" s="29">
        <f t="shared" si="11"/>
        <v>0.99788850855422495</v>
      </c>
      <c r="E334" s="29">
        <v>54811.494996000001</v>
      </c>
      <c r="F334" s="29">
        <v>76.193166000000005</v>
      </c>
      <c r="G334" s="29">
        <v>16.627247000000001</v>
      </c>
      <c r="H334" s="29">
        <v>9.0526890000000009</v>
      </c>
      <c r="I334" s="29">
        <v>14.491478000000001</v>
      </c>
      <c r="J334" s="29">
        <v>65.908251000000007</v>
      </c>
      <c r="K334" s="29">
        <v>0</v>
      </c>
      <c r="L334" s="29">
        <v>7.5146050000000004</v>
      </c>
      <c r="M334" s="29">
        <v>2416808.8510190002</v>
      </c>
      <c r="N334" s="29">
        <v>2411705.7798040002</v>
      </c>
    </row>
    <row r="335" spans="2:14" s="29" customFormat="1" hidden="1" x14ac:dyDescent="0.25">
      <c r="B335" s="31">
        <v>40122.526493055557</v>
      </c>
      <c r="C335" s="29">
        <v>7</v>
      </c>
      <c r="D335" s="29">
        <f t="shared" si="11"/>
        <v>0.99685254403572132</v>
      </c>
      <c r="E335" s="29">
        <v>43583.603578000002</v>
      </c>
      <c r="F335" s="29">
        <v>36.814391999999998</v>
      </c>
      <c r="G335" s="29">
        <v>12.691988</v>
      </c>
      <c r="H335" s="29">
        <v>8.5059810000000002</v>
      </c>
      <c r="I335" s="29">
        <v>11.899516999999999</v>
      </c>
      <c r="J335" s="29">
        <v>22.731617</v>
      </c>
      <c r="K335" s="29">
        <v>8.5681100000000008</v>
      </c>
      <c r="L335" s="29">
        <v>36.376976999999997</v>
      </c>
      <c r="M335" s="29">
        <v>1923733.4236659999</v>
      </c>
      <c r="N335" s="29">
        <v>1917678.557428</v>
      </c>
    </row>
    <row r="336" spans="2:14" s="29" customFormat="1" hidden="1" x14ac:dyDescent="0.25">
      <c r="B336" s="31">
        <v>40122.527245370373</v>
      </c>
      <c r="C336" s="29">
        <v>7</v>
      </c>
      <c r="D336" s="29">
        <f t="shared" si="11"/>
        <v>0.99826398043479125</v>
      </c>
      <c r="E336" s="29">
        <v>42771.240530000003</v>
      </c>
      <c r="F336" s="29">
        <v>41.949623000000003</v>
      </c>
      <c r="G336" s="29">
        <v>12.841003000000001</v>
      </c>
      <c r="H336" s="29">
        <v>10.572419999999999</v>
      </c>
      <c r="I336" s="29">
        <v>9.3844130000000003</v>
      </c>
      <c r="J336" s="29">
        <v>25.255716</v>
      </c>
      <c r="K336" s="29">
        <v>9.5549479999999996</v>
      </c>
      <c r="L336" s="29">
        <v>0</v>
      </c>
      <c r="M336" s="29">
        <v>1885207.3401639999</v>
      </c>
      <c r="N336" s="29">
        <v>1881934.5833370001</v>
      </c>
    </row>
    <row r="337" spans="2:14" s="29" customFormat="1" hidden="1" x14ac:dyDescent="0.25">
      <c r="B337" s="31">
        <v>40122.527986111112</v>
      </c>
      <c r="C337" s="29">
        <v>7</v>
      </c>
      <c r="D337" s="29">
        <f t="shared" si="11"/>
        <v>0.99875218077939476</v>
      </c>
      <c r="E337" s="29">
        <v>47514.694924000003</v>
      </c>
      <c r="F337" s="29">
        <v>31.54758</v>
      </c>
      <c r="G337" s="29">
        <v>11.964143</v>
      </c>
      <c r="H337" s="29">
        <v>11.024782999999999</v>
      </c>
      <c r="I337" s="29">
        <v>10.465351</v>
      </c>
      <c r="J337" s="29">
        <v>15.033773</v>
      </c>
      <c r="K337" s="29">
        <v>17.976042</v>
      </c>
      <c r="L337" s="29">
        <v>0</v>
      </c>
      <c r="M337" s="29">
        <v>2093258.5849520001</v>
      </c>
      <c r="N337" s="29">
        <v>2090646.576656</v>
      </c>
    </row>
    <row r="338" spans="2:14" s="29" customFormat="1" hidden="1" x14ac:dyDescent="0.25">
      <c r="B338" s="31">
        <v>40122.528738425928</v>
      </c>
      <c r="C338" s="29">
        <v>7</v>
      </c>
      <c r="D338" s="29">
        <f t="shared" si="11"/>
        <v>0.99847254601841073</v>
      </c>
      <c r="E338" s="29">
        <v>39043.012798000003</v>
      </c>
      <c r="F338" s="29">
        <v>16.466656</v>
      </c>
      <c r="G338" s="29">
        <v>11.474888</v>
      </c>
      <c r="H338" s="29">
        <v>10.519954</v>
      </c>
      <c r="I338" s="29">
        <v>10.471709000000001</v>
      </c>
      <c r="J338" s="29">
        <v>23.167424</v>
      </c>
      <c r="K338" s="29">
        <v>11.027799999999999</v>
      </c>
      <c r="L338" s="29">
        <v>0</v>
      </c>
      <c r="M338" s="29">
        <v>1720520.579131</v>
      </c>
      <c r="N338" s="29">
        <v>1717892.5631220001</v>
      </c>
    </row>
    <row r="339" spans="2:14" s="29" customFormat="1" hidden="1" x14ac:dyDescent="0.25">
      <c r="B339" s="31">
        <v>40122.529502314814</v>
      </c>
      <c r="C339" s="29">
        <v>7</v>
      </c>
      <c r="D339" s="29">
        <f t="shared" si="11"/>
        <v>0.99850293614314145</v>
      </c>
      <c r="E339" s="29">
        <v>40018.061077999999</v>
      </c>
      <c r="F339" s="29">
        <v>23.863396000000002</v>
      </c>
      <c r="G339" s="29">
        <v>13.009339000000001</v>
      </c>
      <c r="H339" s="29">
        <v>9.8755380000000006</v>
      </c>
      <c r="I339" s="29">
        <v>11.828412999999999</v>
      </c>
      <c r="J339" s="29">
        <v>25.733108000000001</v>
      </c>
      <c r="K339" s="29">
        <v>8.6524999999999999</v>
      </c>
      <c r="L339" s="29">
        <v>0</v>
      </c>
      <c r="M339" s="29">
        <v>1763434.661725</v>
      </c>
      <c r="N339" s="29">
        <v>1760794.6874289999</v>
      </c>
    </row>
    <row r="340" spans="2:14" s="29" customFormat="1" hidden="1" x14ac:dyDescent="0.25">
      <c r="B340" s="31">
        <v>40122.53025462963</v>
      </c>
      <c r="C340" s="29">
        <v>7</v>
      </c>
      <c r="D340" s="29">
        <f t="shared" si="11"/>
        <v>0.99861534363660553</v>
      </c>
      <c r="E340" s="29">
        <v>57243.034047000001</v>
      </c>
      <c r="F340" s="29">
        <v>46.818744000000002</v>
      </c>
      <c r="G340" s="29">
        <v>15.373863999999999</v>
      </c>
      <c r="H340" s="29">
        <v>11.550485999999999</v>
      </c>
      <c r="I340" s="29">
        <v>12.514208</v>
      </c>
      <c r="J340" s="29">
        <v>32.935423999999998</v>
      </c>
      <c r="K340" s="29">
        <v>2.39466</v>
      </c>
      <c r="L340" s="29">
        <v>7.2238199999999999</v>
      </c>
      <c r="M340" s="29">
        <v>2522185.858763</v>
      </c>
      <c r="N340" s="29">
        <v>2518693.4980640002</v>
      </c>
    </row>
    <row r="341" spans="2:14" s="29" customFormat="1" hidden="1" x14ac:dyDescent="0.25">
      <c r="B341" s="31">
        <v>40122.531006944446</v>
      </c>
      <c r="C341" s="29">
        <v>7</v>
      </c>
      <c r="D341" s="29">
        <f t="shared" si="11"/>
        <v>0.99797481038794489</v>
      </c>
      <c r="E341" s="29">
        <v>44715.744750999998</v>
      </c>
      <c r="F341" s="29">
        <v>46.184401000000001</v>
      </c>
      <c r="G341" s="29">
        <v>15.593595000000001</v>
      </c>
      <c r="H341" s="29">
        <v>11.559646000000001</v>
      </c>
      <c r="I341" s="29">
        <v>13.592523999999999</v>
      </c>
      <c r="J341" s="29">
        <v>52.778924000000004</v>
      </c>
      <c r="K341" s="29">
        <v>0</v>
      </c>
      <c r="L341" s="29">
        <v>0</v>
      </c>
      <c r="M341" s="29">
        <v>1971485.4007910001</v>
      </c>
      <c r="N341" s="29">
        <v>1967492.7690369999</v>
      </c>
    </row>
    <row r="342" spans="2:14" s="29" customFormat="1" hidden="1" x14ac:dyDescent="0.25">
      <c r="B342" s="31">
        <v>40122.531759259262</v>
      </c>
      <c r="C342" s="29">
        <v>7</v>
      </c>
      <c r="D342" s="29">
        <f t="shared" si="11"/>
        <v>0.99861474638348846</v>
      </c>
      <c r="E342" s="29">
        <v>41333.993734000003</v>
      </c>
      <c r="F342" s="29">
        <v>44.093625000000003</v>
      </c>
      <c r="G342" s="29">
        <v>13.147831999999999</v>
      </c>
      <c r="H342" s="29">
        <v>8.9582990000000002</v>
      </c>
      <c r="I342" s="29">
        <v>12.564533000000001</v>
      </c>
      <c r="J342" s="29">
        <v>27.373481999999999</v>
      </c>
      <c r="K342" s="29">
        <v>5.4118750000000002</v>
      </c>
      <c r="L342" s="29">
        <v>0</v>
      </c>
      <c r="M342" s="29">
        <v>1821218.573934</v>
      </c>
      <c r="N342" s="29">
        <v>1818695.724318</v>
      </c>
    </row>
    <row r="343" spans="2:14" s="29" customFormat="1" hidden="1" x14ac:dyDescent="0.25">
      <c r="B343" s="31">
        <v>40122.532511574071</v>
      </c>
      <c r="C343" s="29">
        <v>7</v>
      </c>
      <c r="D343" s="29">
        <f t="shared" si="11"/>
        <v>0.99807298517866561</v>
      </c>
      <c r="E343" s="29">
        <v>50398.181755999998</v>
      </c>
      <c r="F343" s="29">
        <v>37.825414000000002</v>
      </c>
      <c r="G343" s="29">
        <v>13.141951000000001</v>
      </c>
      <c r="H343" s="29">
        <v>8.6192829999999994</v>
      </c>
      <c r="I343" s="29">
        <v>10.413162</v>
      </c>
      <c r="J343" s="29">
        <v>14.532223</v>
      </c>
      <c r="K343" s="29">
        <v>18.901961</v>
      </c>
      <c r="L343" s="29">
        <v>10.826257</v>
      </c>
      <c r="M343" s="29">
        <v>2221801.4415870002</v>
      </c>
      <c r="N343" s="29">
        <v>2217519.997279</v>
      </c>
    </row>
    <row r="344" spans="2:14" s="29" customFormat="1" hidden="1" x14ac:dyDescent="0.25">
      <c r="B344" s="31">
        <v>40122.533263888887</v>
      </c>
      <c r="C344" s="29">
        <v>7</v>
      </c>
      <c r="D344" s="29">
        <f t="shared" si="11"/>
        <v>0.99867006464245955</v>
      </c>
      <c r="E344" s="29">
        <v>50441.157981999997</v>
      </c>
      <c r="F344" s="29">
        <v>64.764123999999995</v>
      </c>
      <c r="G344" s="29">
        <v>14.86674</v>
      </c>
      <c r="H344" s="29">
        <v>12.586565</v>
      </c>
      <c r="I344" s="29">
        <v>13.166549</v>
      </c>
      <c r="J344" s="29">
        <v>37.171622999999997</v>
      </c>
      <c r="K344" s="29">
        <v>0.81586099999999995</v>
      </c>
      <c r="L344" s="29">
        <v>0</v>
      </c>
      <c r="M344" s="29">
        <v>2222366.5550680002</v>
      </c>
      <c r="N344" s="29">
        <v>2219410.9512089998</v>
      </c>
    </row>
    <row r="345" spans="2:14" s="29" customFormat="1" hidden="1" x14ac:dyDescent="0.25">
      <c r="B345" s="31">
        <v>40122.534004629626</v>
      </c>
      <c r="C345" s="29">
        <v>7</v>
      </c>
      <c r="D345" s="29">
        <f t="shared" si="11"/>
        <v>0.99746714261790337</v>
      </c>
      <c r="E345" s="29">
        <v>40942.551175000001</v>
      </c>
      <c r="F345" s="29">
        <v>33.284630999999997</v>
      </c>
      <c r="G345" s="29">
        <v>12.073829</v>
      </c>
      <c r="H345" s="29">
        <v>14.592205999999999</v>
      </c>
      <c r="I345" s="29">
        <v>11.812576999999999</v>
      </c>
      <c r="J345" s="29">
        <v>26.729002000000001</v>
      </c>
      <c r="K345" s="29">
        <v>0</v>
      </c>
      <c r="L345" s="29">
        <v>19.518018000000001</v>
      </c>
      <c r="M345" s="29">
        <v>1806046.71046</v>
      </c>
      <c r="N345" s="29">
        <v>1801472.251717</v>
      </c>
    </row>
    <row r="346" spans="2:14" s="36" customFormat="1" ht="15" hidden="1" customHeight="1" x14ac:dyDescent="0.25">
      <c r="B346" s="37">
        <v>40122.53701388889</v>
      </c>
      <c r="C346" s="36">
        <v>9</v>
      </c>
      <c r="D346" s="36">
        <f t="shared" si="11"/>
        <v>0.99892144399885752</v>
      </c>
      <c r="E346" s="36">
        <v>55701.112872999998</v>
      </c>
      <c r="F346" s="36">
        <v>43.880760000000002</v>
      </c>
      <c r="G346" s="36">
        <v>12.300386</v>
      </c>
      <c r="H346" s="36">
        <v>8.8444149999999997</v>
      </c>
      <c r="I346" s="36">
        <v>10.783443</v>
      </c>
      <c r="J346" s="36">
        <v>19.597615999999999</v>
      </c>
      <c r="K346" s="36">
        <v>10.937787999999999</v>
      </c>
      <c r="L346" s="36">
        <v>2.7820740000000002</v>
      </c>
      <c r="M346" s="36">
        <v>2453495.198392</v>
      </c>
      <c r="N346" s="36">
        <v>2450848.966422</v>
      </c>
    </row>
    <row r="347" spans="2:14" s="36" customFormat="1" hidden="1" x14ac:dyDescent="0.25">
      <c r="B347" s="37">
        <v>40122.537766203706</v>
      </c>
      <c r="C347" s="36">
        <v>9</v>
      </c>
      <c r="D347" s="36">
        <f t="shared" si="11"/>
        <v>0.9985251889835598</v>
      </c>
      <c r="E347" s="36">
        <v>40467.780580999999</v>
      </c>
      <c r="F347" s="36">
        <v>14.063568999999999</v>
      </c>
      <c r="G347" s="36">
        <v>11.927084000000001</v>
      </c>
      <c r="H347" s="36">
        <v>15.684456000000001</v>
      </c>
      <c r="I347" s="36">
        <v>9.0737220000000001</v>
      </c>
      <c r="J347" s="36">
        <v>6.5488390000000001</v>
      </c>
      <c r="K347" s="36">
        <v>19.315733999999999</v>
      </c>
      <c r="L347" s="36">
        <v>0</v>
      </c>
      <c r="M347" s="36">
        <v>1783212.246643</v>
      </c>
      <c r="N347" s="36">
        <v>1780582.3455769999</v>
      </c>
    </row>
    <row r="348" spans="2:14" s="36" customFormat="1" hidden="1" x14ac:dyDescent="0.25">
      <c r="B348" s="37">
        <v>40122.538518518515</v>
      </c>
      <c r="C348" s="36">
        <v>9</v>
      </c>
      <c r="D348" s="36">
        <f t="shared" si="11"/>
        <v>0.99866708465965481</v>
      </c>
      <c r="E348" s="36">
        <v>46350.521121999998</v>
      </c>
      <c r="F348" s="36">
        <v>24.138932</v>
      </c>
      <c r="G348" s="36">
        <v>11.480535</v>
      </c>
      <c r="H348" s="36">
        <v>10.141363</v>
      </c>
      <c r="I348" s="36">
        <v>8.9022930000000002</v>
      </c>
      <c r="J348" s="36">
        <v>7.5847239999999996</v>
      </c>
      <c r="K348" s="36">
        <v>21.856511000000001</v>
      </c>
      <c r="L348" s="36">
        <v>0</v>
      </c>
      <c r="M348" s="36">
        <v>2042144.935698</v>
      </c>
      <c r="N348" s="36">
        <v>2039422.9293859999</v>
      </c>
    </row>
    <row r="349" spans="2:14" s="36" customFormat="1" hidden="1" x14ac:dyDescent="0.25">
      <c r="B349" s="37">
        <v>40122.539259259262</v>
      </c>
      <c r="C349" s="36">
        <v>9</v>
      </c>
      <c r="D349" s="36">
        <f t="shared" si="11"/>
        <v>0.99874532306206965</v>
      </c>
      <c r="E349" s="36">
        <v>47226.422857999998</v>
      </c>
      <c r="F349" s="36">
        <v>33.103509000000003</v>
      </c>
      <c r="G349" s="36">
        <v>11.623438</v>
      </c>
      <c r="H349" s="36">
        <v>13.310005</v>
      </c>
      <c r="I349" s="36">
        <v>11.285439</v>
      </c>
      <c r="J349" s="36">
        <v>23.314550000000001</v>
      </c>
      <c r="K349" s="36">
        <v>7.7922450000000003</v>
      </c>
      <c r="L349" s="36">
        <v>0</v>
      </c>
      <c r="M349" s="36">
        <v>2080573.052778</v>
      </c>
      <c r="N349" s="36">
        <v>2077962.6057510001</v>
      </c>
    </row>
    <row r="350" spans="2:14" s="36" customFormat="1" hidden="1" x14ac:dyDescent="0.25">
      <c r="B350" s="37">
        <v>40122.540023148147</v>
      </c>
      <c r="C350" s="36">
        <v>9</v>
      </c>
      <c r="D350" s="36">
        <f t="shared" si="11"/>
        <v>0.99885611221428217</v>
      </c>
      <c r="E350" s="36">
        <v>44201.358570999997</v>
      </c>
      <c r="F350" s="36">
        <v>32.818860999999998</v>
      </c>
      <c r="G350" s="36">
        <v>12.357385000000001</v>
      </c>
      <c r="H350" s="36">
        <v>3.5026120000000001</v>
      </c>
      <c r="I350" s="36">
        <v>10.44584</v>
      </c>
      <c r="J350" s="36">
        <v>24.186498</v>
      </c>
      <c r="K350" s="36">
        <v>8.2614879999999999</v>
      </c>
      <c r="L350" s="36">
        <v>0</v>
      </c>
      <c r="M350" s="36">
        <v>1947087.0262</v>
      </c>
      <c r="N350" s="36">
        <v>1944859.7771330001</v>
      </c>
    </row>
    <row r="351" spans="2:14" s="36" customFormat="1" hidden="1" x14ac:dyDescent="0.25">
      <c r="B351" s="37">
        <v>40122.540763888886</v>
      </c>
      <c r="C351" s="36">
        <v>9</v>
      </c>
      <c r="D351" s="36">
        <f t="shared" si="11"/>
        <v>0.99886574130802264</v>
      </c>
      <c r="E351" s="36">
        <v>57238.232991999997</v>
      </c>
      <c r="F351" s="36">
        <v>40.179665999999997</v>
      </c>
      <c r="G351" s="36">
        <v>12.395614999999999</v>
      </c>
      <c r="H351" s="36">
        <v>15.480878000000001</v>
      </c>
      <c r="I351" s="36">
        <v>9.9350269999999998</v>
      </c>
      <c r="J351" s="36">
        <v>21.479306000000001</v>
      </c>
      <c r="K351" s="36">
        <v>13.266311999999999</v>
      </c>
      <c r="L351" s="36">
        <v>0</v>
      </c>
      <c r="M351" s="36">
        <v>2521342.1058419999</v>
      </c>
      <c r="N351" s="36">
        <v>2518482.2516430002</v>
      </c>
    </row>
    <row r="352" spans="2:14" s="36" customFormat="1" hidden="1" x14ac:dyDescent="0.25">
      <c r="B352" s="37">
        <v>40122.541516203702</v>
      </c>
      <c r="C352" s="36">
        <v>9</v>
      </c>
      <c r="D352" s="36">
        <f t="shared" si="11"/>
        <v>0.99917823276943474</v>
      </c>
      <c r="E352" s="36">
        <v>105207.62628900001</v>
      </c>
      <c r="F352" s="36">
        <v>50.731327</v>
      </c>
      <c r="G352" s="36">
        <v>15.903457</v>
      </c>
      <c r="H352" s="36">
        <v>6.6466859999999999</v>
      </c>
      <c r="I352" s="36">
        <v>10.684787</v>
      </c>
      <c r="J352" s="36">
        <v>41.482250000000001</v>
      </c>
      <c r="K352" s="36">
        <v>0</v>
      </c>
      <c r="L352" s="36">
        <v>9.8467599999999997</v>
      </c>
      <c r="M352" s="36">
        <v>4632942.7572579999</v>
      </c>
      <c r="N352" s="36">
        <v>4629135.5567190005</v>
      </c>
    </row>
    <row r="353" spans="2:14" s="36" customFormat="1" hidden="1" x14ac:dyDescent="0.25">
      <c r="B353" s="37">
        <v>40122.542268518519</v>
      </c>
      <c r="C353" s="36">
        <v>9</v>
      </c>
      <c r="D353" s="36">
        <f t="shared" si="11"/>
        <v>0.99898048465354961</v>
      </c>
      <c r="E353" s="36">
        <v>51824.117848000002</v>
      </c>
      <c r="F353" s="36">
        <v>24.617595000000001</v>
      </c>
      <c r="G353" s="36">
        <v>12.495578999999999</v>
      </c>
      <c r="H353" s="36">
        <v>4.0230819999999996</v>
      </c>
      <c r="I353" s="36">
        <v>9.4847830000000002</v>
      </c>
      <c r="J353" s="36">
        <v>11.067080000000001</v>
      </c>
      <c r="K353" s="36">
        <v>22.307956000000001</v>
      </c>
      <c r="L353" s="36">
        <v>0</v>
      </c>
      <c r="M353" s="36">
        <v>2282588.3191479999</v>
      </c>
      <c r="N353" s="36">
        <v>2280261.185327</v>
      </c>
    </row>
    <row r="354" spans="2:14" s="36" customFormat="1" hidden="1" x14ac:dyDescent="0.25">
      <c r="B354" s="37">
        <v>40122.543020833335</v>
      </c>
      <c r="C354" s="36">
        <v>9</v>
      </c>
      <c r="D354" s="36">
        <f t="shared" si="11"/>
        <v>0.99843501983603766</v>
      </c>
      <c r="E354" s="36">
        <v>41425.399680000002</v>
      </c>
      <c r="F354" s="36">
        <v>12.574961999999999</v>
      </c>
      <c r="G354" s="36">
        <v>10.476645</v>
      </c>
      <c r="H354" s="36">
        <v>5.9926399999999997</v>
      </c>
      <c r="I354" s="36">
        <v>10.222887999999999</v>
      </c>
      <c r="J354" s="36">
        <v>0</v>
      </c>
      <c r="K354" s="36">
        <v>28.924596000000001</v>
      </c>
      <c r="L354" s="36">
        <v>0</v>
      </c>
      <c r="M354" s="36">
        <v>1825574.573908</v>
      </c>
      <c r="N354" s="36">
        <v>1822717.5859119999</v>
      </c>
    </row>
    <row r="355" spans="2:14" s="36" customFormat="1" hidden="1" x14ac:dyDescent="0.25">
      <c r="B355" s="37">
        <v>40122.543773148151</v>
      </c>
      <c r="C355" s="36">
        <v>9</v>
      </c>
      <c r="D355" s="36">
        <f t="shared" si="11"/>
        <v>0.99890771098879771</v>
      </c>
      <c r="E355" s="36">
        <v>45424.34532</v>
      </c>
      <c r="F355" s="36">
        <v>16.871572</v>
      </c>
      <c r="G355" s="36">
        <v>10.237194000000001</v>
      </c>
      <c r="H355" s="36">
        <v>9.6068929999999995</v>
      </c>
      <c r="I355" s="36">
        <v>8.5018560000000001</v>
      </c>
      <c r="J355" s="36">
        <v>0</v>
      </c>
      <c r="K355" s="36">
        <v>26.620211999999999</v>
      </c>
      <c r="L355" s="36">
        <v>0</v>
      </c>
      <c r="M355" s="36">
        <v>2000856.7078730001</v>
      </c>
      <c r="N355" s="36">
        <v>1998671.194078</v>
      </c>
    </row>
    <row r="356" spans="2:14" s="36" customFormat="1" hidden="1" x14ac:dyDescent="0.25">
      <c r="B356" s="37">
        <v>40122.544525462959</v>
      </c>
      <c r="C356" s="36">
        <v>9</v>
      </c>
      <c r="D356" s="36">
        <f t="shared" si="11"/>
        <v>0.99869929503007826</v>
      </c>
      <c r="E356" s="36">
        <v>64102.630412999999</v>
      </c>
      <c r="F356" s="36">
        <v>34.575566999999999</v>
      </c>
      <c r="G356" s="36">
        <v>11.336981</v>
      </c>
      <c r="H356" s="36">
        <v>9.5880849999999995</v>
      </c>
      <c r="I356" s="36">
        <v>9.7593119999999995</v>
      </c>
      <c r="J356" s="36">
        <v>18.434028999999999</v>
      </c>
      <c r="K356" s="36">
        <v>17.465841999999999</v>
      </c>
      <c r="L356" s="36">
        <v>2.417154</v>
      </c>
      <c r="M356" s="36">
        <v>2824189.1750599998</v>
      </c>
      <c r="N356" s="36">
        <v>2820515.7381640002</v>
      </c>
    </row>
    <row r="357" spans="2:14" s="36" customFormat="1" hidden="1" x14ac:dyDescent="0.25">
      <c r="B357" s="37">
        <v>40122.545266203706</v>
      </c>
      <c r="C357" s="36">
        <v>9</v>
      </c>
      <c r="D357" s="36">
        <f t="shared" si="11"/>
        <v>0.99808171149508851</v>
      </c>
      <c r="E357" s="36">
        <v>64693.229844000001</v>
      </c>
      <c r="F357" s="36">
        <v>39.915412000000003</v>
      </c>
      <c r="G357" s="36">
        <v>12.486941</v>
      </c>
      <c r="H357" s="36">
        <v>5.5869679999999997</v>
      </c>
      <c r="I357" s="36">
        <v>10.715261999999999</v>
      </c>
      <c r="J357" s="36">
        <v>27.151267000000001</v>
      </c>
      <c r="K357" s="36">
        <v>12.774362999999999</v>
      </c>
      <c r="L357" s="36">
        <v>27.264305</v>
      </c>
      <c r="M357" s="36">
        <v>2851973.020217</v>
      </c>
      <c r="N357" s="36">
        <v>2846502.1131560002</v>
      </c>
    </row>
    <row r="358" spans="2:14" s="58" customFormat="1" ht="15" hidden="1" customHeight="1" x14ac:dyDescent="0.25">
      <c r="B358" s="59">
        <v>40122.554270833331</v>
      </c>
      <c r="C358" s="58">
        <v>6</v>
      </c>
      <c r="D358" s="58">
        <f t="shared" si="11"/>
        <v>0.98451133332220331</v>
      </c>
      <c r="E358" s="58">
        <v>33406.808252000003</v>
      </c>
      <c r="F358" s="58">
        <v>55.543616</v>
      </c>
      <c r="G358" s="58">
        <v>34.426887000000001</v>
      </c>
      <c r="H358" s="58">
        <v>0</v>
      </c>
      <c r="I358" s="58">
        <v>28.523249</v>
      </c>
      <c r="J358" s="58">
        <v>405.35935999999998</v>
      </c>
      <c r="K358" s="58">
        <v>0</v>
      </c>
      <c r="L358" s="58">
        <v>0</v>
      </c>
      <c r="M358" s="58">
        <v>1493024.522256</v>
      </c>
      <c r="N358" s="58">
        <v>1469899.5630890001</v>
      </c>
    </row>
    <row r="359" spans="2:14" s="58" customFormat="1" hidden="1" x14ac:dyDescent="0.25">
      <c r="B359" s="59">
        <v>40122.555034722223</v>
      </c>
      <c r="C359" s="58">
        <v>6</v>
      </c>
      <c r="D359" s="58">
        <f t="shared" si="11"/>
        <v>0.98550663787943416</v>
      </c>
      <c r="E359" s="58">
        <v>32233.927093999999</v>
      </c>
      <c r="F359" s="58">
        <v>49.477415999999998</v>
      </c>
      <c r="G359" s="58">
        <v>32.787587000000002</v>
      </c>
      <c r="H359" s="58">
        <v>0</v>
      </c>
      <c r="I359" s="58">
        <v>26.614723000000001</v>
      </c>
      <c r="J359" s="58">
        <v>371.77307400000001</v>
      </c>
      <c r="K359" s="58">
        <v>0</v>
      </c>
      <c r="L359" s="58">
        <v>0</v>
      </c>
      <c r="M359" s="58">
        <v>1439150.927679</v>
      </c>
      <c r="N359" s="58">
        <v>1418292.792138</v>
      </c>
    </row>
    <row r="360" spans="2:14" s="58" customFormat="1" hidden="1" x14ac:dyDescent="0.25">
      <c r="B360" s="59">
        <v>40122.555787037039</v>
      </c>
      <c r="C360" s="58">
        <v>6</v>
      </c>
      <c r="D360" s="58">
        <f t="shared" si="11"/>
        <v>0.98777673213162942</v>
      </c>
      <c r="E360" s="58">
        <v>31119.925736000001</v>
      </c>
      <c r="F360" s="58">
        <v>41.300547000000002</v>
      </c>
      <c r="G360" s="58">
        <v>27.171185999999999</v>
      </c>
      <c r="H360" s="58">
        <v>0</v>
      </c>
      <c r="I360" s="58">
        <v>23.477171999999999</v>
      </c>
      <c r="J360" s="58">
        <v>301.04969199999999</v>
      </c>
      <c r="K360" s="58">
        <v>0</v>
      </c>
      <c r="L360" s="58">
        <v>0</v>
      </c>
      <c r="M360" s="58">
        <v>1386220.8815570001</v>
      </c>
      <c r="N360" s="58">
        <v>1369276.7323970001</v>
      </c>
    </row>
    <row r="361" spans="2:14" s="58" customFormat="1" hidden="1" x14ac:dyDescent="0.25">
      <c r="B361" s="59">
        <v>40122.556527777779</v>
      </c>
      <c r="C361" s="58">
        <v>6</v>
      </c>
      <c r="D361" s="58">
        <f t="shared" ref="D361:D371" si="12">N361/M361</f>
        <v>0.98815841551937955</v>
      </c>
      <c r="E361" s="58">
        <v>32263.515943999999</v>
      </c>
      <c r="F361" s="58">
        <v>44.058785999999998</v>
      </c>
      <c r="G361" s="58">
        <v>26.843308</v>
      </c>
      <c r="H361" s="58">
        <v>0</v>
      </c>
      <c r="I361" s="58">
        <v>22.678899999999999</v>
      </c>
      <c r="J361" s="58">
        <v>302.71140200000002</v>
      </c>
      <c r="K361" s="58">
        <v>0</v>
      </c>
      <c r="L361" s="58">
        <v>0</v>
      </c>
      <c r="M361" s="58">
        <v>1436606.3975509999</v>
      </c>
      <c r="N361" s="58">
        <v>1419594.701529</v>
      </c>
    </row>
    <row r="362" spans="2:14" s="58" customFormat="1" hidden="1" x14ac:dyDescent="0.25">
      <c r="B362" s="59">
        <v>40122.557280092595</v>
      </c>
      <c r="C362" s="58">
        <v>6</v>
      </c>
      <c r="D362" s="58">
        <f t="shared" si="12"/>
        <v>0.98840307606109323</v>
      </c>
      <c r="E362" s="58">
        <v>35509.076789999999</v>
      </c>
      <c r="F362" s="58">
        <v>66.459906000000004</v>
      </c>
      <c r="G362" s="58">
        <v>31.459968</v>
      </c>
      <c r="H362" s="58">
        <v>0</v>
      </c>
      <c r="I362" s="58">
        <v>26.337938999999999</v>
      </c>
      <c r="J362" s="58">
        <v>325.21543100000002</v>
      </c>
      <c r="K362" s="58">
        <v>0</v>
      </c>
      <c r="L362" s="58">
        <v>0</v>
      </c>
      <c r="M362" s="58">
        <v>1580730.995872</v>
      </c>
      <c r="N362" s="58">
        <v>1562399.3787450001</v>
      </c>
    </row>
    <row r="363" spans="2:14" s="58" customFormat="1" hidden="1" x14ac:dyDescent="0.25">
      <c r="B363" s="59">
        <v>40122.558032407411</v>
      </c>
      <c r="C363" s="58">
        <v>6</v>
      </c>
      <c r="D363" s="58">
        <f t="shared" si="12"/>
        <v>0.98833429723977617</v>
      </c>
      <c r="E363" s="58">
        <v>39698.290099999998</v>
      </c>
      <c r="F363" s="58">
        <v>83.630247999999995</v>
      </c>
      <c r="G363" s="58">
        <v>37.763266000000002</v>
      </c>
      <c r="H363" s="58">
        <v>0</v>
      </c>
      <c r="I363" s="58">
        <v>29.990568</v>
      </c>
      <c r="J363" s="58">
        <v>363.830759</v>
      </c>
      <c r="K363" s="58">
        <v>0</v>
      </c>
      <c r="L363" s="58">
        <v>0</v>
      </c>
      <c r="M363" s="58">
        <v>1767342.051462</v>
      </c>
      <c r="N363" s="58">
        <v>1746724.7644140001</v>
      </c>
    </row>
    <row r="364" spans="2:14" s="58" customFormat="1" hidden="1" x14ac:dyDescent="0.25">
      <c r="B364" s="59">
        <v>40122.55878472222</v>
      </c>
      <c r="C364" s="58">
        <v>6</v>
      </c>
      <c r="D364" s="58">
        <f t="shared" si="12"/>
        <v>0.98857439011562009</v>
      </c>
      <c r="E364" s="58">
        <v>31529.695666</v>
      </c>
      <c r="F364" s="58">
        <v>37.126691000000001</v>
      </c>
      <c r="G364" s="58">
        <v>25.416221</v>
      </c>
      <c r="H364" s="58">
        <v>0</v>
      </c>
      <c r="I364" s="58">
        <v>22.753993000000001</v>
      </c>
      <c r="J364" s="58">
        <v>284.60093899999998</v>
      </c>
      <c r="K364" s="58">
        <v>0</v>
      </c>
      <c r="L364" s="58">
        <v>0</v>
      </c>
      <c r="M364" s="58">
        <v>1403340.6319009999</v>
      </c>
      <c r="N364" s="58">
        <v>1387306.6093059999</v>
      </c>
    </row>
    <row r="365" spans="2:14" s="58" customFormat="1" hidden="1" x14ac:dyDescent="0.25">
      <c r="B365" s="59">
        <v>40122.559537037036</v>
      </c>
      <c r="C365" s="58">
        <v>6</v>
      </c>
      <c r="D365" s="58">
        <f t="shared" si="12"/>
        <v>0.98813063337768581</v>
      </c>
      <c r="E365" s="58">
        <v>33588.203956999998</v>
      </c>
      <c r="F365" s="58">
        <v>51.073441000000003</v>
      </c>
      <c r="G365" s="58">
        <v>29.881526999999998</v>
      </c>
      <c r="H365" s="58">
        <v>0</v>
      </c>
      <c r="I365" s="58">
        <v>22.931222000000002</v>
      </c>
      <c r="J365" s="58">
        <v>316.268844</v>
      </c>
      <c r="K365" s="58">
        <v>0</v>
      </c>
      <c r="L365" s="58">
        <v>0</v>
      </c>
      <c r="M365" s="58">
        <v>1495633.1928129999</v>
      </c>
      <c r="N365" s="58">
        <v>1477880.9741150001</v>
      </c>
    </row>
    <row r="366" spans="2:14" s="58" customFormat="1" hidden="1" x14ac:dyDescent="0.25">
      <c r="B366" s="59">
        <v>40122.560289351852</v>
      </c>
      <c r="C366" s="58">
        <v>6</v>
      </c>
      <c r="D366" s="58">
        <f t="shared" si="12"/>
        <v>0.98909144822375705</v>
      </c>
      <c r="E366" s="58">
        <v>38441.308495999998</v>
      </c>
      <c r="F366" s="58">
        <v>80.568664999999996</v>
      </c>
      <c r="G366" s="58">
        <v>33.582797999999997</v>
      </c>
      <c r="H366" s="58">
        <v>0</v>
      </c>
      <c r="I366" s="58">
        <v>27.304189000000001</v>
      </c>
      <c r="J366" s="58">
        <v>324.02254299999998</v>
      </c>
      <c r="K366" s="58">
        <v>0</v>
      </c>
      <c r="L366" s="58">
        <v>0</v>
      </c>
      <c r="M366" s="58">
        <v>1710071.982573</v>
      </c>
      <c r="N366" s="58">
        <v>1691417.57381</v>
      </c>
    </row>
    <row r="367" spans="2:14" s="58" customFormat="1" hidden="1" x14ac:dyDescent="0.25">
      <c r="B367" s="59">
        <v>40122.561030092591</v>
      </c>
      <c r="C367" s="58">
        <v>6</v>
      </c>
      <c r="D367" s="58">
        <f t="shared" si="12"/>
        <v>0.98807539465099004</v>
      </c>
      <c r="E367" s="58">
        <v>36574.469115</v>
      </c>
      <c r="F367" s="58">
        <v>74.598055000000002</v>
      </c>
      <c r="G367" s="58">
        <v>33.448188000000002</v>
      </c>
      <c r="H367" s="58">
        <v>0</v>
      </c>
      <c r="I367" s="58">
        <v>30.095675</v>
      </c>
      <c r="J367" s="58">
        <v>343.41783099999998</v>
      </c>
      <c r="K367" s="58">
        <v>0</v>
      </c>
      <c r="L367" s="58">
        <v>0</v>
      </c>
      <c r="M367" s="58">
        <v>1628698.2246010001</v>
      </c>
      <c r="N367" s="58">
        <v>1609276.6410399999</v>
      </c>
    </row>
    <row r="368" spans="2:14" s="58" customFormat="1" hidden="1" x14ac:dyDescent="0.25">
      <c r="B368" s="59">
        <v>40122.561782407407</v>
      </c>
      <c r="C368" s="58">
        <v>6</v>
      </c>
      <c r="D368" s="58">
        <f t="shared" si="12"/>
        <v>0.98954056720571493</v>
      </c>
      <c r="E368" s="58">
        <v>32880.993545999998</v>
      </c>
      <c r="F368" s="58">
        <v>37.556598999999999</v>
      </c>
      <c r="G368" s="58">
        <v>21.901350000000001</v>
      </c>
      <c r="H368" s="58">
        <v>0</v>
      </c>
      <c r="I368" s="58">
        <v>19.126586</v>
      </c>
      <c r="J368" s="58">
        <v>206.56077199999999</v>
      </c>
      <c r="K368" s="58">
        <v>0</v>
      </c>
      <c r="L368" s="58">
        <v>35.079970000000003</v>
      </c>
      <c r="M368" s="58">
        <v>1462055.9924010001</v>
      </c>
      <c r="N368" s="58">
        <v>1446763.7160070001</v>
      </c>
    </row>
    <row r="369" spans="1:38" s="58" customFormat="1" hidden="1" x14ac:dyDescent="0.25">
      <c r="B369" s="59">
        <v>40122.562534722223</v>
      </c>
      <c r="C369" s="58">
        <v>6</v>
      </c>
      <c r="D369" s="58">
        <f t="shared" si="12"/>
        <v>0.99098917110813234</v>
      </c>
      <c r="E369" s="58">
        <v>29731.615962</v>
      </c>
      <c r="F369" s="58">
        <v>23.701575999999999</v>
      </c>
      <c r="G369" s="58">
        <v>19.456465000000001</v>
      </c>
      <c r="H369" s="58">
        <v>0</v>
      </c>
      <c r="I369" s="58">
        <v>17.697724999999998</v>
      </c>
      <c r="J369" s="58">
        <v>210.71227999999999</v>
      </c>
      <c r="K369" s="58">
        <v>0</v>
      </c>
      <c r="L369" s="58">
        <v>0</v>
      </c>
      <c r="M369" s="58">
        <v>1320086.1729530001</v>
      </c>
      <c r="N369" s="58">
        <v>1308191.1023260001</v>
      </c>
    </row>
    <row r="370" spans="1:38" s="58" customFormat="1" hidden="1" x14ac:dyDescent="0.25">
      <c r="B370" s="59">
        <v>40122.563287037039</v>
      </c>
      <c r="C370" s="58">
        <v>6</v>
      </c>
      <c r="D370" s="58">
        <f t="shared" si="12"/>
        <v>0.98820804178541433</v>
      </c>
      <c r="E370" s="58">
        <v>29745.487162000001</v>
      </c>
      <c r="F370" s="58">
        <v>28.180247000000001</v>
      </c>
      <c r="G370" s="58">
        <v>21.921068999999999</v>
      </c>
      <c r="H370" s="58">
        <v>0</v>
      </c>
      <c r="I370" s="58">
        <v>20.074490999999998</v>
      </c>
      <c r="J370" s="58">
        <v>278.28848199999999</v>
      </c>
      <c r="K370" s="58">
        <v>0</v>
      </c>
      <c r="L370" s="58">
        <v>0</v>
      </c>
      <c r="M370" s="58">
        <v>1324418.927781</v>
      </c>
      <c r="N370" s="58">
        <v>1308801.4351260001</v>
      </c>
    </row>
    <row r="371" spans="1:38" s="58" customFormat="1" hidden="1" x14ac:dyDescent="0.25">
      <c r="B371" s="59">
        <v>40122.564039351855</v>
      </c>
      <c r="C371" s="58">
        <v>6</v>
      </c>
      <c r="D371" s="58">
        <f t="shared" si="12"/>
        <v>0.98488963974370614</v>
      </c>
      <c r="E371" s="58">
        <v>31498.117788</v>
      </c>
      <c r="F371" s="58">
        <v>37.146579000000003</v>
      </c>
      <c r="G371" s="58">
        <v>29.579765999999999</v>
      </c>
      <c r="H371" s="58">
        <v>0</v>
      </c>
      <c r="I371" s="58">
        <v>25.022684000000002</v>
      </c>
      <c r="J371" s="58">
        <v>375.30627199999998</v>
      </c>
      <c r="K371" s="58">
        <v>0</v>
      </c>
      <c r="L371" s="58">
        <v>0</v>
      </c>
      <c r="M371" s="58">
        <v>1407180.1821630001</v>
      </c>
      <c r="N371" s="58">
        <v>1385917.182665</v>
      </c>
    </row>
    <row r="372" spans="1:38" hidden="1" x14ac:dyDescent="0.25">
      <c r="A372" t="s">
        <v>461</v>
      </c>
    </row>
    <row r="373" spans="1:38" x14ac:dyDescent="0.25">
      <c r="A373" s="163">
        <f>B96</f>
        <v>40120.65693287037</v>
      </c>
      <c r="B373" s="163">
        <f>B116</f>
        <v>40120.672094907408</v>
      </c>
      <c r="C373" s="164">
        <v>2</v>
      </c>
      <c r="D373" s="165">
        <f>AVERAGEIF(D96:D116,"&gt;0")</f>
        <v>0.99556650731126217</v>
      </c>
      <c r="E373" s="166">
        <f>AVERAGE(E96:E116)</f>
        <v>4606.3321450000003</v>
      </c>
      <c r="F373" s="166">
        <f t="shared" ref="F373:L373" si="13">AVERAGE(F96:F116)</f>
        <v>69.022642999999988</v>
      </c>
      <c r="G373" s="166">
        <f t="shared" si="13"/>
        <v>0.29569714285714288</v>
      </c>
      <c r="H373" s="166">
        <f t="shared" si="13"/>
        <v>1.5002327142857144</v>
      </c>
      <c r="I373" s="166">
        <f t="shared" si="13"/>
        <v>3.9441476190476187E-2</v>
      </c>
      <c r="J373" s="166">
        <f t="shared" si="13"/>
        <v>10.095624523809525</v>
      </c>
      <c r="K373" s="166">
        <f t="shared" si="13"/>
        <v>0.50484952380952375</v>
      </c>
      <c r="L373" s="166">
        <f t="shared" si="13"/>
        <v>3.6026739047619056</v>
      </c>
      <c r="M373" s="166"/>
      <c r="N373" s="166"/>
      <c r="O373" s="166">
        <v>185.197</v>
      </c>
      <c r="P373" s="166">
        <f>O373*60</f>
        <v>11111.82</v>
      </c>
      <c r="Q373" s="166">
        <v>0</v>
      </c>
      <c r="R373" s="166">
        <v>539.9</v>
      </c>
      <c r="S373" s="166">
        <f>R373*385.5/54</f>
        <v>3854.2861111111106</v>
      </c>
      <c r="T373" s="166">
        <f>S373/X373*100</f>
        <v>34.68636201010375</v>
      </c>
      <c r="U373" s="166">
        <f>Q373/X373*100</f>
        <v>0</v>
      </c>
      <c r="V373" s="166">
        <f>S373*54/385.5</f>
        <v>539.9</v>
      </c>
      <c r="W373" s="166">
        <f>X373*(U373+4*T373)/100*12/385.5</f>
        <v>479.91111111111104</v>
      </c>
      <c r="X373" s="166">
        <f>P373+Q373</f>
        <v>11111.82</v>
      </c>
      <c r="Y373" s="166">
        <v>931.1</v>
      </c>
      <c r="Z373" s="166">
        <f>X373*Y373/1000000</f>
        <v>10.346215601999999</v>
      </c>
      <c r="AA373" s="166">
        <f t="shared" ref="AA373:AA389" si="14">E373/D373</f>
        <v>4626.8452294968965</v>
      </c>
      <c r="AB373" s="166">
        <f>W373/(AA373/1000000)*385.5/12</f>
        <v>3332107.2306801234</v>
      </c>
      <c r="AC373" s="166">
        <f t="shared" ref="AC373:AC389" si="15">F373/1000000*$AB373*28/385.5</f>
        <v>16.704912422792937</v>
      </c>
      <c r="AD373" s="166">
        <f t="shared" ref="AD373:AD389" si="16">AC373/Z373</f>
        <v>1.6145915632730248</v>
      </c>
      <c r="AE373" s="166">
        <f t="shared" ref="AE373:AE389" si="17">G373/1000000*$AB373*26/385.5</f>
        <v>6.6453072069907179E-2</v>
      </c>
      <c r="AF373" s="166">
        <f t="shared" ref="AF373:AF389" si="18">H373/1000000*$AB373*42/385.5</f>
        <v>0.54463118949136302</v>
      </c>
      <c r="AG373" s="166">
        <f t="shared" ref="AG373:AG389" si="19">I373/1000000*$AB373*28/385.5</f>
        <v>9.5456559898405742E-3</v>
      </c>
      <c r="AH373" s="166">
        <f t="shared" ref="AH373:AH389" si="20">J373/1000000*$AB373*54/385.5</f>
        <v>4.7121763621191537</v>
      </c>
      <c r="AI373" s="166">
        <f t="shared" ref="AI373:AI389" si="21">K373/1000000*$AB373*58/385.5</f>
        <v>0.25309556270839328</v>
      </c>
      <c r="AJ373" s="166">
        <f t="shared" ref="AJ373:AJ389" si="22">L373/1000000*$AB373*72/385.5</f>
        <v>2.2420848126704573</v>
      </c>
      <c r="AK373" s="166">
        <f>SUM(AE373:AJ373)</f>
        <v>7.8279866550491146</v>
      </c>
      <c r="AL373" s="166">
        <f t="shared" ref="AL373:AL389" si="23">AK373/Z373</f>
        <v>0.75660385943783226</v>
      </c>
    </row>
    <row r="374" spans="1:38" x14ac:dyDescent="0.25">
      <c r="A374" s="163">
        <f>B117</f>
        <v>40120.678935185184</v>
      </c>
      <c r="B374" s="163">
        <f>B135</f>
        <v>40120.692650462966</v>
      </c>
      <c r="C374" s="164">
        <v>4</v>
      </c>
      <c r="D374" s="165">
        <f t="shared" ref="D374" si="24">AVERAGEIF(D117:D135,"&gt;0")</f>
        <v>0.99200342189634039</v>
      </c>
      <c r="E374" s="166">
        <f>AVERAGE(E117:E135)</f>
        <v>1234.5338051578949</v>
      </c>
      <c r="F374" s="166">
        <f t="shared" ref="F374:L374" si="25">AVERAGE(F117:F135)</f>
        <v>6.7004118421052627</v>
      </c>
      <c r="G374" s="166">
        <f t="shared" si="25"/>
        <v>0.6144722631578946</v>
      </c>
      <c r="H374" s="166">
        <f t="shared" si="25"/>
        <v>0.13598036842105263</v>
      </c>
      <c r="I374" s="166">
        <f t="shared" si="25"/>
        <v>0.42193852631578943</v>
      </c>
      <c r="J374" s="166">
        <f t="shared" si="25"/>
        <v>4.7418551578947365</v>
      </c>
      <c r="K374" s="166">
        <f t="shared" si="25"/>
        <v>0</v>
      </c>
      <c r="L374" s="166">
        <f t="shared" si="25"/>
        <v>0.80003747368421052</v>
      </c>
      <c r="M374" s="166"/>
      <c r="N374" s="166"/>
      <c r="O374" s="166">
        <v>218.35</v>
      </c>
      <c r="P374" s="166">
        <f t="shared" ref="P374:P389" si="26">O374*60</f>
        <v>13101</v>
      </c>
      <c r="Q374" s="166">
        <v>0</v>
      </c>
      <c r="R374" s="166">
        <v>542.6</v>
      </c>
      <c r="S374" s="166">
        <f t="shared" ref="S374:S389" si="27">R374*385.5/54</f>
        <v>3873.5611111111116</v>
      </c>
      <c r="T374" s="166">
        <f t="shared" ref="T374:T389" si="28">S374/X374*100</f>
        <v>29.566911770941999</v>
      </c>
      <c r="U374" s="166">
        <f t="shared" ref="U374:U389" si="29">Q374/X374*100</f>
        <v>0</v>
      </c>
      <c r="V374" s="166">
        <f t="shared" ref="V374:V389" si="30">S374*54/385.5</f>
        <v>542.6</v>
      </c>
      <c r="W374" s="166">
        <f t="shared" ref="W374:W389" si="31">X374*(U374+4*T374)/100*12/385.5</f>
        <v>482.31111111111113</v>
      </c>
      <c r="X374" s="166">
        <f t="shared" ref="X374:X389" si="32">P374+Q374</f>
        <v>13101</v>
      </c>
      <c r="Y374" s="166">
        <v>793.9</v>
      </c>
      <c r="Z374" s="166">
        <f t="shared" ref="Z374:Z389" si="33">X374*Y374/1000000</f>
        <v>10.4008839</v>
      </c>
      <c r="AA374" s="166">
        <f t="shared" si="14"/>
        <v>1244.4854300985444</v>
      </c>
      <c r="AB374" s="166">
        <f t="shared" ref="AB374:AB389" si="34">W374/(AA374/1000000)*385.5/12</f>
        <v>12450322.09273638</v>
      </c>
      <c r="AC374" s="166">
        <f t="shared" si="15"/>
        <v>6.0592062165226395</v>
      </c>
      <c r="AD374" s="166">
        <f t="shared" si="16"/>
        <v>0.58256646980961291</v>
      </c>
      <c r="AE374" s="166">
        <f t="shared" si="17"/>
        <v>0.51597877413120607</v>
      </c>
      <c r="AF374" s="166">
        <f t="shared" si="18"/>
        <v>0.18445129487809256</v>
      </c>
      <c r="AG374" s="166">
        <f t="shared" si="19"/>
        <v>0.38156050730752505</v>
      </c>
      <c r="AH374" s="166">
        <f t="shared" si="20"/>
        <v>8.2698617322340109</v>
      </c>
      <c r="AI374" s="166">
        <f t="shared" si="21"/>
        <v>0</v>
      </c>
      <c r="AJ374" s="166">
        <f t="shared" si="22"/>
        <v>1.860368728459616</v>
      </c>
      <c r="AK374" s="166">
        <f t="shared" ref="AK374:AK389" si="35">SUM(AE374:AJ374)</f>
        <v>11.212221037010449</v>
      </c>
      <c r="AL374" s="166">
        <f t="shared" si="23"/>
        <v>1.07800655644377</v>
      </c>
    </row>
    <row r="375" spans="1:38" x14ac:dyDescent="0.25">
      <c r="A375" s="163">
        <f>B77</f>
        <v>40120.636365740742</v>
      </c>
      <c r="B375" s="163">
        <f>B95</f>
        <v>40120.650092592594</v>
      </c>
      <c r="C375" s="164">
        <v>5</v>
      </c>
      <c r="D375" s="165">
        <f t="shared" ref="D375" si="36">AVERAGEIF(D77:D95,"&gt;0")</f>
        <v>0.99774248895952933</v>
      </c>
      <c r="E375" s="166">
        <f>AVERAGE(E77:E95)</f>
        <v>3396.4319782631587</v>
      </c>
      <c r="F375" s="166">
        <f t="shared" ref="F375:L375" si="37">AVERAGE(F77:F95)</f>
        <v>11.901219368421053</v>
      </c>
      <c r="G375" s="166">
        <f t="shared" si="37"/>
        <v>0.22202742105263157</v>
      </c>
      <c r="H375" s="166">
        <f t="shared" si="37"/>
        <v>0.17942573684210525</v>
      </c>
      <c r="I375" s="166">
        <f t="shared" si="37"/>
        <v>2.3078421052631581E-3</v>
      </c>
      <c r="J375" s="166">
        <f t="shared" si="37"/>
        <v>1.9699864736842105</v>
      </c>
      <c r="K375" s="166">
        <f t="shared" si="37"/>
        <v>1.0389647368421053</v>
      </c>
      <c r="L375" s="166">
        <f t="shared" si="37"/>
        <v>1.2229272631578949</v>
      </c>
      <c r="M375" s="166"/>
      <c r="N375" s="166"/>
      <c r="O375" s="166">
        <v>166.56</v>
      </c>
      <c r="P375" s="166">
        <f t="shared" si="26"/>
        <v>9993.6</v>
      </c>
      <c r="Q375" s="166">
        <v>0</v>
      </c>
      <c r="R375" s="166">
        <v>509.4</v>
      </c>
      <c r="S375" s="166">
        <f t="shared" si="27"/>
        <v>3636.5499999999997</v>
      </c>
      <c r="T375" s="166">
        <f t="shared" si="28"/>
        <v>36.3887888248479</v>
      </c>
      <c r="U375" s="166">
        <f t="shared" si="29"/>
        <v>0</v>
      </c>
      <c r="V375" s="166">
        <f t="shared" si="30"/>
        <v>509.4</v>
      </c>
      <c r="W375" s="166">
        <f t="shared" si="31"/>
        <v>452.80000000000007</v>
      </c>
      <c r="X375" s="166">
        <f t="shared" si="32"/>
        <v>9993.6</v>
      </c>
      <c r="Y375" s="166">
        <v>976.6</v>
      </c>
      <c r="Z375" s="166">
        <f t="shared" si="33"/>
        <v>9.7597497600000001</v>
      </c>
      <c r="AA375" s="166">
        <f t="shared" si="14"/>
        <v>3404.1168095437556</v>
      </c>
      <c r="AB375" s="166">
        <f t="shared" si="34"/>
        <v>4273120.1112777293</v>
      </c>
      <c r="AC375" s="166">
        <f t="shared" si="15"/>
        <v>3.6937730617223998</v>
      </c>
      <c r="AD375" s="166">
        <f t="shared" si="16"/>
        <v>0.37847005840879261</v>
      </c>
      <c r="AE375" s="166">
        <f t="shared" si="17"/>
        <v>6.3988315932641593E-2</v>
      </c>
      <c r="AF375" s="166">
        <f t="shared" si="18"/>
        <v>8.3532359098300035E-2</v>
      </c>
      <c r="AG375" s="166">
        <f t="shared" si="19"/>
        <v>7.1628332654292861E-4</v>
      </c>
      <c r="AH375" s="166">
        <f t="shared" si="20"/>
        <v>1.1791735311565112</v>
      </c>
      <c r="AI375" s="166">
        <f t="shared" si="21"/>
        <v>0.66795855899010537</v>
      </c>
      <c r="AJ375" s="166">
        <f t="shared" si="22"/>
        <v>0.97600904270751754</v>
      </c>
      <c r="AK375" s="166">
        <f t="shared" si="35"/>
        <v>2.9713780912116188</v>
      </c>
      <c r="AL375" s="166">
        <f t="shared" si="23"/>
        <v>0.30445228251545037</v>
      </c>
    </row>
    <row r="376" spans="1:38" x14ac:dyDescent="0.25">
      <c r="A376" s="163">
        <f>B358</f>
        <v>40122.554270833331</v>
      </c>
      <c r="B376" s="163">
        <f>B371</f>
        <v>40122.564039351855</v>
      </c>
      <c r="C376" s="164">
        <v>6</v>
      </c>
      <c r="D376" s="165">
        <f>AVERAGEIF(D358:D371,"&gt;0")</f>
        <v>0.98787069845460973</v>
      </c>
      <c r="E376" s="166">
        <f>AVERAGE(E358:E371)</f>
        <v>33444.388257714279</v>
      </c>
      <c r="F376" s="166">
        <f t="shared" ref="F376:L376" si="38">AVERAGE(F358:F371)</f>
        <v>50.744455142857142</v>
      </c>
      <c r="G376" s="166">
        <f t="shared" si="38"/>
        <v>28.974256142857143</v>
      </c>
      <c r="H376" s="166">
        <f t="shared" si="38"/>
        <v>0</v>
      </c>
      <c r="I376" s="166">
        <f t="shared" si="38"/>
        <v>24.473508285714285</v>
      </c>
      <c r="J376" s="166">
        <f t="shared" si="38"/>
        <v>314.93697721428578</v>
      </c>
      <c r="K376" s="166">
        <f t="shared" si="38"/>
        <v>0</v>
      </c>
      <c r="L376" s="166">
        <f t="shared" si="38"/>
        <v>2.5057121428571429</v>
      </c>
      <c r="M376" s="166">
        <f>AVERAGEIF(M358:M371,"&gt;0")</f>
        <v>1489611.5059687856</v>
      </c>
      <c r="N376" s="166">
        <f>AVERAGEIF(N358:N371,"&gt;0")</f>
        <v>1471553.0833362141</v>
      </c>
      <c r="O376" s="166">
        <v>215.33</v>
      </c>
      <c r="P376" s="166">
        <f t="shared" si="26"/>
        <v>12919.800000000001</v>
      </c>
      <c r="Q376" s="166">
        <v>0</v>
      </c>
      <c r="R376" s="166">
        <v>636.9</v>
      </c>
      <c r="S376" s="166">
        <f t="shared" si="27"/>
        <v>4546.7583333333332</v>
      </c>
      <c r="T376" s="166">
        <f t="shared" si="28"/>
        <v>35.192172737452069</v>
      </c>
      <c r="U376" s="166">
        <f t="shared" si="29"/>
        <v>0</v>
      </c>
      <c r="V376" s="166">
        <f t="shared" si="30"/>
        <v>636.9</v>
      </c>
      <c r="W376" s="166">
        <f t="shared" si="31"/>
        <v>566.13333333333321</v>
      </c>
      <c r="X376" s="166">
        <f t="shared" si="32"/>
        <v>12919.800000000001</v>
      </c>
      <c r="Y376" s="166">
        <v>944.3</v>
      </c>
      <c r="Z376" s="166">
        <f t="shared" si="33"/>
        <v>12.200167140000001</v>
      </c>
      <c r="AA376" s="166">
        <f t="shared" si="14"/>
        <v>33855.026077839444</v>
      </c>
      <c r="AB376" s="166">
        <f t="shared" si="34"/>
        <v>537203.3473410334</v>
      </c>
      <c r="AC376" s="166">
        <f t="shared" si="15"/>
        <v>1.9799806810083362</v>
      </c>
      <c r="AD376" s="166">
        <f t="shared" si="16"/>
        <v>0.162291275052838</v>
      </c>
      <c r="AE376" s="166">
        <f t="shared" si="17"/>
        <v>1.0497840520185298</v>
      </c>
      <c r="AF376" s="166">
        <f t="shared" si="18"/>
        <v>0</v>
      </c>
      <c r="AG376" s="166">
        <f t="shared" si="19"/>
        <v>0.95492351757042393</v>
      </c>
      <c r="AH376" s="166">
        <f t="shared" si="20"/>
        <v>23.699093933833925</v>
      </c>
      <c r="AI376" s="166">
        <f t="shared" si="21"/>
        <v>0</v>
      </c>
      <c r="AJ376" s="166">
        <f t="shared" si="22"/>
        <v>0.25140736820842291</v>
      </c>
      <c r="AK376" s="166">
        <f t="shared" si="35"/>
        <v>25.955208871631303</v>
      </c>
      <c r="AL376" s="166">
        <f t="shared" si="23"/>
        <v>2.1274469909951823</v>
      </c>
    </row>
    <row r="377" spans="1:38" x14ac:dyDescent="0.25">
      <c r="A377" s="163">
        <f>B332</f>
        <v>40122.524247685185</v>
      </c>
      <c r="B377" s="163">
        <f>B345</f>
        <v>40122.534004629626</v>
      </c>
      <c r="C377" s="164">
        <v>7</v>
      </c>
      <c r="D377" s="165">
        <f t="shared" ref="D377" si="39">AVERAGEIF(D332:D345,"&gt;0")</f>
        <v>0.99822002806401311</v>
      </c>
      <c r="E377" s="166">
        <f>AVERAGE(E332:E345)</f>
        <v>46111.554161642867</v>
      </c>
      <c r="F377" s="166">
        <f t="shared" ref="F377:L377" si="40">AVERAGE(F332:F345)</f>
        <v>43.925633714285716</v>
      </c>
      <c r="G377" s="166">
        <f t="shared" si="40"/>
        <v>13.562427999999999</v>
      </c>
      <c r="H377" s="166">
        <f t="shared" si="40"/>
        <v>10.2308305</v>
      </c>
      <c r="I377" s="166">
        <f t="shared" si="40"/>
        <v>11.709708000000001</v>
      </c>
      <c r="J377" s="166">
        <f t="shared" si="40"/>
        <v>31.12635928571429</v>
      </c>
      <c r="K377" s="166">
        <f t="shared" si="40"/>
        <v>6.9969102142857134</v>
      </c>
      <c r="L377" s="166">
        <f t="shared" si="40"/>
        <v>5.936975357142857</v>
      </c>
      <c r="M377" s="166"/>
      <c r="N377" s="166"/>
      <c r="O377" s="166">
        <v>242.39</v>
      </c>
      <c r="P377" s="166">
        <f t="shared" si="26"/>
        <v>14543.4</v>
      </c>
      <c r="Q377" s="166">
        <v>1913</v>
      </c>
      <c r="R377" s="166">
        <v>763.2</v>
      </c>
      <c r="S377" s="166">
        <f t="shared" si="27"/>
        <v>5448.4000000000005</v>
      </c>
      <c r="T377" s="166">
        <f t="shared" si="28"/>
        <v>33.108091684694102</v>
      </c>
      <c r="U377" s="166">
        <f t="shared" si="29"/>
        <v>11.624656668530175</v>
      </c>
      <c r="V377" s="166">
        <f t="shared" si="30"/>
        <v>763.2</v>
      </c>
      <c r="W377" s="166">
        <f t="shared" si="31"/>
        <v>737.94863813229586</v>
      </c>
      <c r="X377" s="166">
        <f t="shared" si="32"/>
        <v>16456.400000000001</v>
      </c>
      <c r="Y377" s="166">
        <v>990.1</v>
      </c>
      <c r="Z377" s="166">
        <f t="shared" si="33"/>
        <v>16.293481640000003</v>
      </c>
      <c r="AA377" s="166">
        <f t="shared" si="14"/>
        <v>46193.777789725791</v>
      </c>
      <c r="AB377" s="166">
        <f t="shared" si="34"/>
        <v>513198.98770593124</v>
      </c>
      <c r="AC377" s="166">
        <f t="shared" si="15"/>
        <v>1.6373347371786322</v>
      </c>
      <c r="AD377" s="166">
        <f t="shared" si="16"/>
        <v>0.10049016983325559</v>
      </c>
      <c r="AE377" s="166">
        <f t="shared" si="17"/>
        <v>0.46943147167652138</v>
      </c>
      <c r="AF377" s="166">
        <f t="shared" si="18"/>
        <v>0.57203366524415211</v>
      </c>
      <c r="AG377" s="166">
        <f t="shared" si="19"/>
        <v>0.43648116257872188</v>
      </c>
      <c r="AH377" s="166">
        <f t="shared" si="20"/>
        <v>2.2376053647875049</v>
      </c>
      <c r="AI377" s="166">
        <f t="shared" si="21"/>
        <v>0.54025115399315615</v>
      </c>
      <c r="AJ377" s="166">
        <f t="shared" si="22"/>
        <v>0.56906143065913284</v>
      </c>
      <c r="AK377" s="166">
        <f t="shared" si="35"/>
        <v>4.82486424893919</v>
      </c>
      <c r="AL377" s="166">
        <f t="shared" si="23"/>
        <v>0.29612236080312598</v>
      </c>
    </row>
    <row r="378" spans="1:38" x14ac:dyDescent="0.25">
      <c r="A378" s="163">
        <f>B312</f>
        <v>40122.502372685187</v>
      </c>
      <c r="B378" s="163">
        <f>B331</f>
        <v>40122.516712962963</v>
      </c>
      <c r="C378" s="164">
        <v>8</v>
      </c>
      <c r="D378" s="165">
        <f t="shared" ref="D378" si="41">AVERAGEIF(D312:D331,"&gt;0")</f>
        <v>0.99771651154132057</v>
      </c>
      <c r="E378" s="166">
        <f>AVERAGE(E312:E331)</f>
        <v>40008.029256850001</v>
      </c>
      <c r="F378" s="166">
        <f t="shared" ref="F378:L378" si="42">AVERAGE(F312:F331)</f>
        <v>43.553892150000003</v>
      </c>
      <c r="G378" s="166">
        <f t="shared" si="42"/>
        <v>14.662571050000002</v>
      </c>
      <c r="H378" s="166">
        <f t="shared" si="42"/>
        <v>10.84442205</v>
      </c>
      <c r="I378" s="166">
        <f t="shared" si="42"/>
        <v>12.323008</v>
      </c>
      <c r="J378" s="166">
        <f t="shared" si="42"/>
        <v>43.37919385</v>
      </c>
      <c r="K378" s="166">
        <f t="shared" si="42"/>
        <v>4.9368560499999994</v>
      </c>
      <c r="L378" s="166">
        <f t="shared" si="42"/>
        <v>5.0718363999999996</v>
      </c>
      <c r="M378" s="166"/>
      <c r="N378" s="166"/>
      <c r="O378" s="166">
        <v>245.02</v>
      </c>
      <c r="P378" s="166">
        <f t="shared" si="26"/>
        <v>14701.2</v>
      </c>
      <c r="Q378" s="166">
        <v>0</v>
      </c>
      <c r="R378" s="166">
        <v>787</v>
      </c>
      <c r="S378" s="166">
        <f t="shared" si="27"/>
        <v>5618.3055555555557</v>
      </c>
      <c r="T378" s="166">
        <f t="shared" si="28"/>
        <v>38.216645957850758</v>
      </c>
      <c r="U378" s="166">
        <f t="shared" si="29"/>
        <v>0</v>
      </c>
      <c r="V378" s="166">
        <f t="shared" si="30"/>
        <v>787</v>
      </c>
      <c r="W378" s="166">
        <f t="shared" si="31"/>
        <v>699.55555555555577</v>
      </c>
      <c r="X378" s="166">
        <f t="shared" si="32"/>
        <v>14701.2</v>
      </c>
      <c r="Y378" s="166">
        <v>1025.5999999999999</v>
      </c>
      <c r="Z378" s="166">
        <f t="shared" si="33"/>
        <v>15.07755072</v>
      </c>
      <c r="AA378" s="166">
        <f t="shared" si="14"/>
        <v>40099.596222020693</v>
      </c>
      <c r="AB378" s="166">
        <f t="shared" si="34"/>
        <v>560435.12502704596</v>
      </c>
      <c r="AC378" s="166">
        <f t="shared" si="15"/>
        <v>1.7729070500388904</v>
      </c>
      <c r="AD378" s="166">
        <f t="shared" si="16"/>
        <v>0.11758587869893038</v>
      </c>
      <c r="AE378" s="166">
        <f t="shared" si="17"/>
        <v>0.55422286856093927</v>
      </c>
      <c r="AF378" s="166">
        <f t="shared" si="18"/>
        <v>0.6621504310048969</v>
      </c>
      <c r="AG378" s="166">
        <f t="shared" si="19"/>
        <v>0.50162101898132305</v>
      </c>
      <c r="AH378" s="166">
        <f t="shared" si="20"/>
        <v>3.405463274086769</v>
      </c>
      <c r="AI378" s="166">
        <f t="shared" si="21"/>
        <v>0.41627413017403925</v>
      </c>
      <c r="AJ378" s="166">
        <f t="shared" si="22"/>
        <v>0.53088285141492098</v>
      </c>
      <c r="AK378" s="166">
        <f t="shared" si="35"/>
        <v>6.0706145742228879</v>
      </c>
      <c r="AL378" s="166">
        <f t="shared" si="23"/>
        <v>0.40262604231669852</v>
      </c>
    </row>
    <row r="379" spans="1:38" x14ac:dyDescent="0.25">
      <c r="A379" s="163">
        <f>B346</f>
        <v>40122.53701388889</v>
      </c>
      <c r="B379" s="163">
        <f>B357</f>
        <v>40122.545266203706</v>
      </c>
      <c r="C379" s="164">
        <v>9</v>
      </c>
      <c r="D379" s="165">
        <f t="shared" ref="D379" si="43">AVERAGEIF(D346:D357,"&gt;0")</f>
        <v>0.99873861241661943</v>
      </c>
      <c r="E379" s="166">
        <f>AVERAGE(E346:E357)</f>
        <v>55321.898199249998</v>
      </c>
      <c r="F379" s="166">
        <f t="shared" ref="F379:L379" si="44">AVERAGE(F346:F357)</f>
        <v>30.622644333333337</v>
      </c>
      <c r="G379" s="166">
        <f t="shared" si="44"/>
        <v>12.085103333333334</v>
      </c>
      <c r="H379" s="166">
        <f t="shared" si="44"/>
        <v>9.0340069166666659</v>
      </c>
      <c r="I379" s="166">
        <f t="shared" si="44"/>
        <v>9.9828876666666666</v>
      </c>
      <c r="J379" s="166">
        <f t="shared" si="44"/>
        <v>16.737179916666665</v>
      </c>
      <c r="K379" s="166">
        <f t="shared" si="44"/>
        <v>15.793587250000002</v>
      </c>
      <c r="L379" s="166">
        <f t="shared" si="44"/>
        <v>3.5258577500000001</v>
      </c>
      <c r="M379" s="166"/>
      <c r="N379" s="166"/>
      <c r="O379" s="166">
        <v>238.31</v>
      </c>
      <c r="P379" s="166">
        <f t="shared" si="26"/>
        <v>14298.6</v>
      </c>
      <c r="Q379" s="166">
        <v>0</v>
      </c>
      <c r="R379" s="166">
        <v>728.9</v>
      </c>
      <c r="S379" s="166">
        <f t="shared" si="27"/>
        <v>5203.5361111111115</v>
      </c>
      <c r="T379" s="166">
        <f t="shared" si="28"/>
        <v>36.39192725938981</v>
      </c>
      <c r="U379" s="166">
        <f t="shared" si="29"/>
        <v>0</v>
      </c>
      <c r="V379" s="166">
        <f t="shared" si="30"/>
        <v>728.9</v>
      </c>
      <c r="W379" s="166">
        <f t="shared" si="31"/>
        <v>647.91111111111115</v>
      </c>
      <c r="X379" s="166">
        <f t="shared" si="32"/>
        <v>14298.6</v>
      </c>
      <c r="Y379" s="166">
        <v>976.5</v>
      </c>
      <c r="Z379" s="166">
        <f t="shared" si="33"/>
        <v>13.962582900000001</v>
      </c>
      <c r="AA379" s="166">
        <f t="shared" si="14"/>
        <v>55391.768688495154</v>
      </c>
      <c r="AB379" s="166">
        <f t="shared" si="34"/>
        <v>375762.40905930003</v>
      </c>
      <c r="AC379" s="166">
        <f t="shared" si="15"/>
        <v>0.83577556674673104</v>
      </c>
      <c r="AD379" s="166">
        <f t="shared" si="16"/>
        <v>5.9858234879073199E-2</v>
      </c>
      <c r="AE379" s="166">
        <f t="shared" si="17"/>
        <v>0.3062757875456853</v>
      </c>
      <c r="AF379" s="166">
        <f t="shared" si="18"/>
        <v>0.36984406875105552</v>
      </c>
      <c r="AG379" s="166">
        <f t="shared" si="19"/>
        <v>0.27246025870781104</v>
      </c>
      <c r="AH379" s="166">
        <f t="shared" si="20"/>
        <v>0.88097785863206846</v>
      </c>
      <c r="AI379" s="166">
        <f t="shared" si="21"/>
        <v>0.89288952212554673</v>
      </c>
      <c r="AJ379" s="166">
        <f t="shared" si="22"/>
        <v>0.24744930156707923</v>
      </c>
      <c r="AK379" s="166">
        <f t="shared" si="35"/>
        <v>2.9698967973292465</v>
      </c>
      <c r="AL379" s="166">
        <f t="shared" si="23"/>
        <v>0.21270396878569267</v>
      </c>
    </row>
    <row r="380" spans="1:38" x14ac:dyDescent="0.25">
      <c r="A380" s="163">
        <f>B173</f>
        <v>40121.534050925926</v>
      </c>
      <c r="B380" s="163">
        <f>B192</f>
        <v>40121.548298611109</v>
      </c>
      <c r="C380" s="164">
        <v>10</v>
      </c>
      <c r="D380" s="165">
        <f t="shared" ref="D380" si="45">AVERAGEIF(D173:D192,"&gt;0")</f>
        <v>0.9882024041951194</v>
      </c>
      <c r="E380" s="166">
        <f>AVERAGE(E173:E192)</f>
        <v>1834.4440598000006</v>
      </c>
      <c r="F380" s="166">
        <f t="shared" ref="F380:L380" si="46">AVERAGE(F173:F192)</f>
        <v>10.135833149999998</v>
      </c>
      <c r="G380" s="166">
        <f t="shared" si="46"/>
        <v>1.2838988999999998</v>
      </c>
      <c r="H380" s="166">
        <f t="shared" si="46"/>
        <v>1.4438410000000002</v>
      </c>
      <c r="I380" s="166">
        <f t="shared" si="46"/>
        <v>1.9922563500000003</v>
      </c>
      <c r="J380" s="166">
        <f t="shared" si="46"/>
        <v>8.6139544000000008</v>
      </c>
      <c r="K380" s="166">
        <f t="shared" si="46"/>
        <v>0</v>
      </c>
      <c r="L380" s="166">
        <f t="shared" si="46"/>
        <v>3.8058573999999998</v>
      </c>
      <c r="M380" s="166"/>
      <c r="N380" s="166"/>
      <c r="O380" s="166">
        <v>91.79</v>
      </c>
      <c r="P380" s="166">
        <f t="shared" si="26"/>
        <v>5507.4000000000005</v>
      </c>
      <c r="Q380" s="166">
        <v>2230</v>
      </c>
      <c r="R380" s="166">
        <v>40.700000000000003</v>
      </c>
      <c r="S380" s="166">
        <f t="shared" si="27"/>
        <v>290.55277777777781</v>
      </c>
      <c r="T380" s="166">
        <f t="shared" si="28"/>
        <v>3.7551732853126087</v>
      </c>
      <c r="U380" s="166">
        <f t="shared" si="29"/>
        <v>28.821050999043607</v>
      </c>
      <c r="V380" s="166">
        <f t="shared" si="30"/>
        <v>40.700000000000003</v>
      </c>
      <c r="W380" s="166">
        <f t="shared" si="31"/>
        <v>105.59412019022913</v>
      </c>
      <c r="X380" s="166">
        <f t="shared" si="32"/>
        <v>7737.4000000000005</v>
      </c>
      <c r="Y380" s="166">
        <v>415.2</v>
      </c>
      <c r="Z380" s="166">
        <f t="shared" si="33"/>
        <v>3.2125684799999998</v>
      </c>
      <c r="AA380" s="166">
        <f t="shared" si="14"/>
        <v>1856.3444614305874</v>
      </c>
      <c r="AB380" s="166">
        <f t="shared" si="34"/>
        <v>1827360.8059233315</v>
      </c>
      <c r="AC380" s="166">
        <f t="shared" si="15"/>
        <v>1.3452946265714025</v>
      </c>
      <c r="AD380" s="166">
        <f t="shared" si="16"/>
        <v>0.41875982876212575</v>
      </c>
      <c r="AE380" s="166">
        <f t="shared" si="17"/>
        <v>0.15823556353911813</v>
      </c>
      <c r="AF380" s="166">
        <f t="shared" si="18"/>
        <v>0.28745415056336254</v>
      </c>
      <c r="AG380" s="166">
        <f t="shared" si="19"/>
        <v>0.2644254027018742</v>
      </c>
      <c r="AH380" s="166">
        <f t="shared" si="20"/>
        <v>2.2049373368270424</v>
      </c>
      <c r="AI380" s="166">
        <f t="shared" si="21"/>
        <v>0</v>
      </c>
      <c r="AJ380" s="166">
        <f t="shared" si="22"/>
        <v>1.2989275602851251</v>
      </c>
      <c r="AK380" s="166">
        <f t="shared" si="35"/>
        <v>4.2139800139165224</v>
      </c>
      <c r="AL380" s="166">
        <f t="shared" si="23"/>
        <v>1.3117167898990663</v>
      </c>
    </row>
    <row r="381" spans="1:38" x14ac:dyDescent="0.25">
      <c r="A381" s="163">
        <f>B154</f>
        <v>40121.517534722225</v>
      </c>
      <c r="B381" s="163">
        <f>B172</f>
        <v>40121.531064814815</v>
      </c>
      <c r="C381" s="164">
        <v>11</v>
      </c>
      <c r="D381" s="165">
        <f t="shared" ref="D381" si="47">AVERAGEIF(D154:D172,"&gt;0")</f>
        <v>0.99158768711843925</v>
      </c>
      <c r="E381" s="166">
        <f>AVERAGE(E154:E172)</f>
        <v>3719.4558599473685</v>
      </c>
      <c r="F381" s="166">
        <f t="shared" ref="F381:L381" si="48">AVERAGE(F154:F172)</f>
        <v>10.753789842105263</v>
      </c>
      <c r="G381" s="166">
        <f t="shared" si="48"/>
        <v>1.4550701578947369</v>
      </c>
      <c r="H381" s="166">
        <f t="shared" si="48"/>
        <v>3.3058505789473691</v>
      </c>
      <c r="I381" s="166">
        <f t="shared" si="48"/>
        <v>2.0079928421052635</v>
      </c>
      <c r="J381" s="166">
        <f t="shared" si="48"/>
        <v>3.258449842105263</v>
      </c>
      <c r="K381" s="166">
        <f t="shared" si="48"/>
        <v>6.0336473684210523E-2</v>
      </c>
      <c r="L381" s="166">
        <f t="shared" si="48"/>
        <v>9.7742667894736854</v>
      </c>
      <c r="M381" s="166"/>
      <c r="N381" s="166"/>
      <c r="O381" s="166">
        <v>91.74</v>
      </c>
      <c r="P381" s="166">
        <f t="shared" si="26"/>
        <v>5504.4</v>
      </c>
      <c r="Q381" s="166">
        <v>2877</v>
      </c>
      <c r="R381" s="166">
        <v>63.4</v>
      </c>
      <c r="S381" s="166">
        <f t="shared" si="27"/>
        <v>452.60555555555555</v>
      </c>
      <c r="T381" s="166">
        <f t="shared" si="28"/>
        <v>5.4001187815347738</v>
      </c>
      <c r="U381" s="166">
        <f t="shared" si="29"/>
        <v>34.326007588231086</v>
      </c>
      <c r="V381" s="166">
        <f t="shared" si="30"/>
        <v>63.4</v>
      </c>
      <c r="W381" s="166">
        <f t="shared" si="31"/>
        <v>145.91197578901856</v>
      </c>
      <c r="X381" s="166">
        <f t="shared" si="32"/>
        <v>8381.4</v>
      </c>
      <c r="Y381" s="166">
        <v>511.8</v>
      </c>
      <c r="Z381" s="166">
        <f t="shared" si="33"/>
        <v>4.2896005199999996</v>
      </c>
      <c r="AA381" s="166">
        <f t="shared" si="14"/>
        <v>3751.0105341829458</v>
      </c>
      <c r="AB381" s="166">
        <f t="shared" si="34"/>
        <v>1249642.5108662744</v>
      </c>
      <c r="AC381" s="166">
        <f t="shared" si="15"/>
        <v>0.97607004490082083</v>
      </c>
      <c r="AD381" s="166">
        <f t="shared" si="16"/>
        <v>0.22754334357009565</v>
      </c>
      <c r="AE381" s="166">
        <f t="shared" si="17"/>
        <v>0.12263620146706174</v>
      </c>
      <c r="AF381" s="166">
        <f t="shared" si="18"/>
        <v>0.45008435682757386</v>
      </c>
      <c r="AG381" s="166">
        <f t="shared" si="19"/>
        <v>0.18225590162458619</v>
      </c>
      <c r="AH381" s="166">
        <f t="shared" si="20"/>
        <v>0.57038252108921594</v>
      </c>
      <c r="AI381" s="166">
        <f t="shared" si="21"/>
        <v>1.1344081201945825E-2</v>
      </c>
      <c r="AJ381" s="166">
        <f t="shared" si="22"/>
        <v>2.2812773776201838</v>
      </c>
      <c r="AK381" s="166">
        <f t="shared" si="35"/>
        <v>3.6179804398305673</v>
      </c>
      <c r="AL381" s="166">
        <f t="shared" si="23"/>
        <v>0.84343062319252227</v>
      </c>
    </row>
    <row r="382" spans="1:38" x14ac:dyDescent="0.25">
      <c r="A382" s="163">
        <f>B214</f>
        <v>40121.680995370371</v>
      </c>
      <c r="B382" s="163">
        <f>B224</f>
        <v>40121.688564814816</v>
      </c>
      <c r="C382" s="164">
        <v>12</v>
      </c>
      <c r="D382" s="165">
        <f t="shared" ref="D382" si="49">AVERAGEIF(D214:D224,"&gt;0")</f>
        <v>0.96701527026463663</v>
      </c>
      <c r="E382" s="166">
        <f>AVERAGE(E214:E224)</f>
        <v>4231.9518578181824</v>
      </c>
      <c r="F382" s="166">
        <f t="shared" ref="F382:L382" si="50">AVERAGE(F214:F224)</f>
        <v>106.64404909090909</v>
      </c>
      <c r="G382" s="166">
        <f t="shared" si="50"/>
        <v>6.2193716363636362</v>
      </c>
      <c r="H382" s="166">
        <f t="shared" si="50"/>
        <v>2.2878778181818182</v>
      </c>
      <c r="I382" s="166">
        <f t="shared" si="50"/>
        <v>12.869990545454545</v>
      </c>
      <c r="J382" s="166">
        <f t="shared" si="50"/>
        <v>71.528219363636367</v>
      </c>
      <c r="K382" s="166">
        <f t="shared" si="50"/>
        <v>0</v>
      </c>
      <c r="L382" s="166">
        <f t="shared" si="50"/>
        <v>8.8168170909090904</v>
      </c>
      <c r="M382" s="166"/>
      <c r="N382" s="166"/>
      <c r="O382" s="166">
        <v>67.150000000000006</v>
      </c>
      <c r="P382" s="166">
        <f t="shared" si="26"/>
        <v>4029.0000000000005</v>
      </c>
      <c r="Q382" s="166">
        <v>1063</v>
      </c>
      <c r="R382" s="166">
        <v>159.30000000000001</v>
      </c>
      <c r="S382" s="166">
        <f t="shared" si="27"/>
        <v>1137.2250000000001</v>
      </c>
      <c r="T382" s="166">
        <f t="shared" si="28"/>
        <v>22.333562450903379</v>
      </c>
      <c r="U382" s="166">
        <f t="shared" si="29"/>
        <v>20.875883739198741</v>
      </c>
      <c r="V382" s="166">
        <f t="shared" si="30"/>
        <v>159.30000000000001</v>
      </c>
      <c r="W382" s="166">
        <f t="shared" si="31"/>
        <v>174.68949416342409</v>
      </c>
      <c r="X382" s="166">
        <f t="shared" si="32"/>
        <v>5092</v>
      </c>
      <c r="Y382" s="166">
        <v>796.4</v>
      </c>
      <c r="Z382" s="166">
        <f t="shared" si="33"/>
        <v>4.0552687999999995</v>
      </c>
      <c r="AA382" s="166">
        <f t="shared" si="14"/>
        <v>4376.3030305199345</v>
      </c>
      <c r="AB382" s="166">
        <f t="shared" si="34"/>
        <v>1282338.0741377196</v>
      </c>
      <c r="AC382" s="166">
        <f t="shared" si="15"/>
        <v>9.932825646758948</v>
      </c>
      <c r="AD382" s="166">
        <f t="shared" si="16"/>
        <v>2.4493630722478739</v>
      </c>
      <c r="AE382" s="166">
        <f t="shared" si="17"/>
        <v>0.53789562440870009</v>
      </c>
      <c r="AF382" s="166">
        <f t="shared" si="18"/>
        <v>0.31963937504447876</v>
      </c>
      <c r="AG382" s="166">
        <f t="shared" si="19"/>
        <v>1.1987107883953503</v>
      </c>
      <c r="AH382" s="166">
        <f t="shared" si="20"/>
        <v>12.848408273733734</v>
      </c>
      <c r="AI382" s="166">
        <f t="shared" si="21"/>
        <v>0</v>
      </c>
      <c r="AJ382" s="166">
        <f t="shared" si="22"/>
        <v>2.1116526533940969</v>
      </c>
      <c r="AK382" s="166">
        <f t="shared" si="35"/>
        <v>17.016306714976359</v>
      </c>
      <c r="AL382" s="166">
        <f t="shared" si="23"/>
        <v>4.1960983486412449</v>
      </c>
    </row>
    <row r="383" spans="1:38" x14ac:dyDescent="0.25">
      <c r="A383" s="163">
        <f>B225</f>
        <v>40121.708078703705</v>
      </c>
      <c r="B383" s="163">
        <f>B243</f>
        <v>40121.721608796295</v>
      </c>
      <c r="C383" s="164">
        <v>13</v>
      </c>
      <c r="D383" s="165">
        <f t="shared" ref="D383" si="51">AVERAGEIF(D225:D243,"&gt;0")</f>
        <v>0.98252039024623405</v>
      </c>
      <c r="E383" s="166">
        <f>AVERAGE(E225:E243)</f>
        <v>4846.4893441111108</v>
      </c>
      <c r="F383" s="166">
        <f t="shared" ref="F383:L383" si="52">AVERAGE(F225:F243)</f>
        <v>63.734398611111111</v>
      </c>
      <c r="G383" s="166">
        <f t="shared" si="52"/>
        <v>2.3962322777777776</v>
      </c>
      <c r="H383" s="166">
        <f t="shared" si="52"/>
        <v>2.5571047222222218</v>
      </c>
      <c r="I383" s="166">
        <f t="shared" si="52"/>
        <v>7.269350055555555</v>
      </c>
      <c r="J383" s="166">
        <f t="shared" si="52"/>
        <v>29.532303444444445</v>
      </c>
      <c r="K383" s="166">
        <f t="shared" si="52"/>
        <v>5.6483666666666675E-2</v>
      </c>
      <c r="L383" s="166">
        <f t="shared" si="52"/>
        <v>10.705124944444444</v>
      </c>
      <c r="M383" s="166"/>
      <c r="N383" s="166"/>
      <c r="O383" s="166">
        <v>93.846000000000004</v>
      </c>
      <c r="P383" s="166">
        <f t="shared" si="26"/>
        <v>5630.76</v>
      </c>
      <c r="Q383" s="166">
        <v>1538</v>
      </c>
      <c r="R383" s="166">
        <v>73.099999999999994</v>
      </c>
      <c r="S383" s="166">
        <f t="shared" si="27"/>
        <v>521.85277777777776</v>
      </c>
      <c r="T383" s="166">
        <f t="shared" si="28"/>
        <v>7.2795403637139167</v>
      </c>
      <c r="U383" s="166">
        <f t="shared" si="29"/>
        <v>21.454198494579259</v>
      </c>
      <c r="V383" s="166">
        <f t="shared" si="30"/>
        <v>73.099999999999994</v>
      </c>
      <c r="W383" s="166">
        <f t="shared" si="31"/>
        <v>112.85326415910073</v>
      </c>
      <c r="X383" s="166">
        <f t="shared" si="32"/>
        <v>7168.76</v>
      </c>
      <c r="Y383" s="166">
        <v>449.6</v>
      </c>
      <c r="Z383" s="166">
        <f t="shared" si="33"/>
        <v>3.2230744960000002</v>
      </c>
      <c r="AA383" s="166">
        <f t="shared" si="14"/>
        <v>4932.7112111093284</v>
      </c>
      <c r="AB383" s="166">
        <f t="shared" si="34"/>
        <v>734973.31506982434</v>
      </c>
      <c r="AC383" s="166">
        <f t="shared" si="15"/>
        <v>3.4023509791785176</v>
      </c>
      <c r="AD383" s="166">
        <f t="shared" si="16"/>
        <v>1.0556228170962256</v>
      </c>
      <c r="AE383" s="166">
        <f t="shared" si="17"/>
        <v>0.11878167653117219</v>
      </c>
      <c r="AF383" s="166">
        <f t="shared" si="18"/>
        <v>0.20475993996430475</v>
      </c>
      <c r="AG383" s="166">
        <f t="shared" si="19"/>
        <v>0.38806171892236307</v>
      </c>
      <c r="AH383" s="166">
        <f t="shared" si="20"/>
        <v>3.0404528354537268</v>
      </c>
      <c r="AI383" s="166">
        <f t="shared" si="21"/>
        <v>6.2459436803199439E-3</v>
      </c>
      <c r="AJ383" s="166">
        <f t="shared" si="22"/>
        <v>1.4695062104880938</v>
      </c>
      <c r="AK383" s="166">
        <f t="shared" si="35"/>
        <v>5.2278083250399803</v>
      </c>
      <c r="AL383" s="166">
        <f t="shared" si="23"/>
        <v>1.6219942578205861</v>
      </c>
    </row>
    <row r="384" spans="1:38" x14ac:dyDescent="0.25">
      <c r="A384" s="163">
        <f>B273</f>
        <v>40122.452523148146</v>
      </c>
      <c r="B384" s="163">
        <f>B292</f>
        <v>40122.466770833336</v>
      </c>
      <c r="C384" s="164">
        <v>14</v>
      </c>
      <c r="D384" s="165">
        <f>AVERAGEIF(D273:D292,"&gt;0")</f>
        <v>0.9834170582908428</v>
      </c>
      <c r="E384" s="166">
        <f>AVERAGE(E273:E292)</f>
        <v>26518.230331049999</v>
      </c>
      <c r="F384" s="166">
        <f t="shared" ref="F384:L384" si="53">AVERAGE(F273:F292)</f>
        <v>52.116171149999992</v>
      </c>
      <c r="G384" s="166">
        <f t="shared" si="53"/>
        <v>23.686494149999994</v>
      </c>
      <c r="H384" s="166">
        <f t="shared" si="53"/>
        <v>0</v>
      </c>
      <c r="I384" s="166">
        <f t="shared" si="53"/>
        <v>23.355500600000006</v>
      </c>
      <c r="J384" s="166">
        <f t="shared" si="53"/>
        <v>334.37064249999997</v>
      </c>
      <c r="K384" s="166">
        <f t="shared" si="53"/>
        <v>0</v>
      </c>
      <c r="L384" s="166">
        <f t="shared" si="53"/>
        <v>5.9915952500000005</v>
      </c>
      <c r="M384" s="166"/>
      <c r="N384" s="166"/>
      <c r="O384" s="166">
        <v>80.186000000000007</v>
      </c>
      <c r="P384" s="166">
        <f t="shared" si="26"/>
        <v>4811.1600000000008</v>
      </c>
      <c r="Q384" s="166">
        <v>1513</v>
      </c>
      <c r="R384" s="166">
        <v>201.6</v>
      </c>
      <c r="S384" s="166">
        <f t="shared" si="27"/>
        <v>1439.2</v>
      </c>
      <c r="T384" s="166">
        <f t="shared" si="28"/>
        <v>22.757172494054544</v>
      </c>
      <c r="U384" s="166">
        <f t="shared" si="29"/>
        <v>23.92412589181804</v>
      </c>
      <c r="V384" s="166">
        <f t="shared" si="30"/>
        <v>201.6</v>
      </c>
      <c r="W384" s="166">
        <f t="shared" si="31"/>
        <v>226.29727626459146</v>
      </c>
      <c r="X384" s="166">
        <f t="shared" si="32"/>
        <v>6324.1600000000008</v>
      </c>
      <c r="Y384" s="166">
        <v>842.1</v>
      </c>
      <c r="Z384" s="166">
        <f t="shared" si="33"/>
        <v>5.3255751360000012</v>
      </c>
      <c r="AA384" s="166">
        <f t="shared" si="14"/>
        <v>26965.395919751583</v>
      </c>
      <c r="AB384" s="166">
        <f t="shared" si="34"/>
        <v>269597.37663911044</v>
      </c>
      <c r="AC384" s="166">
        <f t="shared" si="15"/>
        <v>1.0205206864602254</v>
      </c>
      <c r="AD384" s="166">
        <f t="shared" si="16"/>
        <v>0.19162638032494847</v>
      </c>
      <c r="AE384" s="166">
        <f t="shared" si="17"/>
        <v>0.43069061945540471</v>
      </c>
      <c r="AF384" s="166">
        <f t="shared" si="18"/>
        <v>0</v>
      </c>
      <c r="AG384" s="166">
        <f t="shared" si="19"/>
        <v>0.45733926685314868</v>
      </c>
      <c r="AH384" s="166">
        <f t="shared" si="20"/>
        <v>12.627377936003187</v>
      </c>
      <c r="AI384" s="166">
        <f t="shared" si="21"/>
        <v>0</v>
      </c>
      <c r="AJ384" s="166">
        <f t="shared" si="22"/>
        <v>0.30169370171829202</v>
      </c>
      <c r="AK384" s="166">
        <f t="shared" si="35"/>
        <v>13.817101524030033</v>
      </c>
      <c r="AL384" s="166">
        <f t="shared" si="23"/>
        <v>2.5944806281351149</v>
      </c>
    </row>
    <row r="385" spans="1:38" x14ac:dyDescent="0.25">
      <c r="A385" s="163">
        <f>B136</f>
        <v>40121.491423611114</v>
      </c>
      <c r="B385" s="163">
        <f>B153</f>
        <v>40121.504224537035</v>
      </c>
      <c r="C385" s="164">
        <v>15</v>
      </c>
      <c r="D385" s="165">
        <f t="shared" ref="D385" si="54">AVERAGEIF(D136:D153,"&gt;0")</f>
        <v>0.98054471086465311</v>
      </c>
      <c r="E385" s="166">
        <f>AVERAGE(E136:E153)</f>
        <v>2082.8569746111111</v>
      </c>
      <c r="F385" s="166">
        <f t="shared" ref="F385:L385" si="55">AVERAGE(F136:F153)</f>
        <v>19.517610055555554</v>
      </c>
      <c r="G385" s="166">
        <f t="shared" si="55"/>
        <v>1.9001944444444439</v>
      </c>
      <c r="H385" s="166">
        <f t="shared" si="55"/>
        <v>0.88707350000000007</v>
      </c>
      <c r="I385" s="166">
        <f t="shared" si="55"/>
        <v>3.1103626666666671</v>
      </c>
      <c r="J385" s="166">
        <f t="shared" si="55"/>
        <v>21.579022944444446</v>
      </c>
      <c r="K385" s="166">
        <f t="shared" si="55"/>
        <v>0</v>
      </c>
      <c r="L385" s="166">
        <f t="shared" si="55"/>
        <v>4.9808659999999998</v>
      </c>
      <c r="M385" s="166"/>
      <c r="N385" s="166"/>
      <c r="O385" s="166">
        <v>78.78</v>
      </c>
      <c r="P385" s="166">
        <f t="shared" si="26"/>
        <v>4726.8</v>
      </c>
      <c r="Q385" s="166">
        <v>2088</v>
      </c>
      <c r="R385" s="166">
        <v>171</v>
      </c>
      <c r="S385" s="166">
        <f t="shared" si="27"/>
        <v>1220.75</v>
      </c>
      <c r="T385" s="166">
        <f t="shared" si="28"/>
        <v>17.913218289604977</v>
      </c>
      <c r="U385" s="166">
        <f t="shared" si="29"/>
        <v>30.639197041732697</v>
      </c>
      <c r="V385" s="166">
        <f t="shared" si="30"/>
        <v>171</v>
      </c>
      <c r="W385" s="166">
        <f t="shared" si="31"/>
        <v>216.99610894941634</v>
      </c>
      <c r="X385" s="166">
        <f t="shared" si="32"/>
        <v>6814.8</v>
      </c>
      <c r="Y385" s="166">
        <v>787.3</v>
      </c>
      <c r="Z385" s="166">
        <f t="shared" si="33"/>
        <v>5.3652920399999999</v>
      </c>
      <c r="AA385" s="166">
        <f t="shared" si="14"/>
        <v>2124.1835803432455</v>
      </c>
      <c r="AB385" s="166">
        <f t="shared" si="34"/>
        <v>3281731.421195507</v>
      </c>
      <c r="AC385" s="166">
        <f t="shared" si="15"/>
        <v>4.6522529629230238</v>
      </c>
      <c r="AD385" s="166">
        <f t="shared" si="16"/>
        <v>0.86710153487246588</v>
      </c>
      <c r="AE385" s="166">
        <f t="shared" si="17"/>
        <v>0.42058138309358306</v>
      </c>
      <c r="AF385" s="166">
        <f t="shared" si="18"/>
        <v>0.31716667463064763</v>
      </c>
      <c r="AG385" s="166">
        <f t="shared" si="19"/>
        <v>0.74139169143028949</v>
      </c>
      <c r="AH385" s="166">
        <f t="shared" si="20"/>
        <v>9.919829085125901</v>
      </c>
      <c r="AI385" s="166">
        <f t="shared" si="21"/>
        <v>0</v>
      </c>
      <c r="AJ385" s="166">
        <f t="shared" si="22"/>
        <v>3.0529241009116346</v>
      </c>
      <c r="AK385" s="166">
        <f t="shared" si="35"/>
        <v>14.451892935192056</v>
      </c>
      <c r="AL385" s="166">
        <f t="shared" si="23"/>
        <v>2.6935892449932801</v>
      </c>
    </row>
    <row r="386" spans="1:38" x14ac:dyDescent="0.25">
      <c r="A386" s="163">
        <f>B293</f>
        <v>40122.475023148145</v>
      </c>
      <c r="B386" s="163">
        <f>B311</f>
        <v>40122.488587962966</v>
      </c>
      <c r="C386" s="164">
        <v>16</v>
      </c>
      <c r="D386" s="165">
        <f t="shared" ref="D386" si="56">AVERAGEIF(D293:D311,"&gt;0")</f>
        <v>0.99799947938763223</v>
      </c>
      <c r="E386" s="166">
        <f>AVERAGE(E293:E311)</f>
        <v>30160.269170526317</v>
      </c>
      <c r="F386" s="166">
        <f t="shared" ref="F386:L386" si="57">AVERAGE(F293:F311)</f>
        <v>12.851808210526317</v>
      </c>
      <c r="G386" s="166">
        <f t="shared" si="57"/>
        <v>9.6493711578947376</v>
      </c>
      <c r="H386" s="166">
        <f t="shared" si="57"/>
        <v>9.696636105263158</v>
      </c>
      <c r="I386" s="166">
        <f t="shared" si="57"/>
        <v>8.9867706842105246</v>
      </c>
      <c r="J386" s="166">
        <f t="shared" si="57"/>
        <v>6.9383481578947359</v>
      </c>
      <c r="K386" s="166">
        <f t="shared" si="57"/>
        <v>17.02595105263158</v>
      </c>
      <c r="L386" s="166">
        <f t="shared" si="57"/>
        <v>3.8385702105263158</v>
      </c>
      <c r="M386" s="166"/>
      <c r="N386" s="166"/>
      <c r="O386" s="166">
        <v>71.84</v>
      </c>
      <c r="P386" s="166">
        <f t="shared" si="26"/>
        <v>4310.4000000000005</v>
      </c>
      <c r="Q386" s="166">
        <v>1415</v>
      </c>
      <c r="R386" s="166">
        <v>44.4</v>
      </c>
      <c r="S386" s="166">
        <f t="shared" si="27"/>
        <v>316.9666666666667</v>
      </c>
      <c r="T386" s="166">
        <f t="shared" si="28"/>
        <v>5.5361488571395299</v>
      </c>
      <c r="U386" s="166">
        <f t="shared" si="29"/>
        <v>24.714430432808186</v>
      </c>
      <c r="V386" s="166">
        <f t="shared" si="30"/>
        <v>44.4</v>
      </c>
      <c r="W386" s="166">
        <f t="shared" si="31"/>
        <v>83.513359273670559</v>
      </c>
      <c r="X386" s="166">
        <f t="shared" si="32"/>
        <v>5725.4000000000005</v>
      </c>
      <c r="Y386" s="166">
        <v>455</v>
      </c>
      <c r="Z386" s="166">
        <f t="shared" si="33"/>
        <v>2.6050570000000004</v>
      </c>
      <c r="AA386" s="166">
        <f t="shared" si="14"/>
        <v>30220.726356523268</v>
      </c>
      <c r="AB386" s="166">
        <f t="shared" si="34"/>
        <v>88775.717532929484</v>
      </c>
      <c r="AC386" s="166">
        <f t="shared" si="15"/>
        <v>8.2868995781016627E-2</v>
      </c>
      <c r="AD386" s="166">
        <f t="shared" si="16"/>
        <v>3.181081864274625E-2</v>
      </c>
      <c r="AE386" s="166">
        <f t="shared" si="17"/>
        <v>5.7775294566472526E-2</v>
      </c>
      <c r="AF386" s="166">
        <f t="shared" si="18"/>
        <v>9.3786471522227757E-2</v>
      </c>
      <c r="AG386" s="166">
        <f t="shared" si="19"/>
        <v>5.7947072483141834E-2</v>
      </c>
      <c r="AH386" s="166">
        <f t="shared" si="20"/>
        <v>8.6281891453594731E-2</v>
      </c>
      <c r="AI386" s="166">
        <f t="shared" si="21"/>
        <v>0.22740980347579368</v>
      </c>
      <c r="AJ386" s="166">
        <f t="shared" si="22"/>
        <v>6.3646099562334982E-2</v>
      </c>
      <c r="AK386" s="166">
        <f t="shared" si="35"/>
        <v>0.58684663306356555</v>
      </c>
      <c r="AL386" s="166">
        <f t="shared" si="23"/>
        <v>0.22527208927235198</v>
      </c>
    </row>
    <row r="387" spans="1:38" x14ac:dyDescent="0.25">
      <c r="A387" s="163">
        <f>B193</f>
        <v>40121.630601851852</v>
      </c>
      <c r="B387" s="163">
        <f>B213</f>
        <v>40121.645636574074</v>
      </c>
      <c r="C387" s="164">
        <v>17</v>
      </c>
      <c r="D387" s="165">
        <f t="shared" ref="D387" si="58">AVERAGEIF(D193:D213,"&gt;0")</f>
        <v>0.98233435149086545</v>
      </c>
      <c r="E387" s="166">
        <f>AVERAGE(E193:E213)</f>
        <v>6209.4715207142854</v>
      </c>
      <c r="F387" s="166">
        <f t="shared" ref="F387:L387" si="59">AVERAGE(F193:F213)</f>
        <v>78.3870061904762</v>
      </c>
      <c r="G387" s="166">
        <f t="shared" si="59"/>
        <v>2.6480231904761902</v>
      </c>
      <c r="H387" s="166">
        <f t="shared" si="59"/>
        <v>3.0522858095238101</v>
      </c>
      <c r="I387" s="166">
        <f t="shared" si="59"/>
        <v>8.8937454761904764</v>
      </c>
      <c r="J387" s="166">
        <f t="shared" si="59"/>
        <v>15.336212666666668</v>
      </c>
      <c r="K387" s="166">
        <f t="shared" si="59"/>
        <v>6.9953095714285709</v>
      </c>
      <c r="L387" s="166">
        <f t="shared" si="59"/>
        <v>14.003470809523808</v>
      </c>
      <c r="M387" s="166"/>
      <c r="N387" s="166"/>
      <c r="O387" s="166">
        <v>42.22</v>
      </c>
      <c r="P387" s="166">
        <f t="shared" si="26"/>
        <v>2533.1999999999998</v>
      </c>
      <c r="Q387" s="166">
        <v>1210</v>
      </c>
      <c r="R387" s="166">
        <v>20.8</v>
      </c>
      <c r="S387" s="166">
        <f t="shared" si="27"/>
        <v>148.48888888888891</v>
      </c>
      <c r="T387" s="166">
        <f t="shared" si="28"/>
        <v>3.9668970102823495</v>
      </c>
      <c r="U387" s="166">
        <f t="shared" si="29"/>
        <v>32.3252831801667</v>
      </c>
      <c r="V387" s="166">
        <f t="shared" si="30"/>
        <v>20.800000000000004</v>
      </c>
      <c r="W387" s="166">
        <f>X387*(U387+4*T387)/100*12/385.5</f>
        <v>56.154258538694336</v>
      </c>
      <c r="X387" s="166">
        <f t="shared" si="32"/>
        <v>3743.2</v>
      </c>
      <c r="Y387" s="166">
        <v>501.1</v>
      </c>
      <c r="Z387" s="166">
        <f t="shared" si="33"/>
        <v>1.87571752</v>
      </c>
      <c r="AA387" s="166">
        <f t="shared" si="14"/>
        <v>6321.1385322017077</v>
      </c>
      <c r="AB387" s="166">
        <f t="shared" si="34"/>
        <v>285384.59430459945</v>
      </c>
      <c r="AC387" s="166">
        <f t="shared" si="15"/>
        <v>1.624831208539022</v>
      </c>
      <c r="AD387" s="166">
        <f t="shared" si="16"/>
        <v>0.86624515216929998</v>
      </c>
      <c r="AE387" s="166">
        <f t="shared" si="17"/>
        <v>5.0968432223096459E-2</v>
      </c>
      <c r="AF387" s="166">
        <f t="shared" si="18"/>
        <v>9.4903150695229102E-2</v>
      </c>
      <c r="AG387" s="166">
        <f t="shared" si="19"/>
        <v>0.18435243177169289</v>
      </c>
      <c r="AH387" s="166">
        <f t="shared" si="20"/>
        <v>0.61308123689356486</v>
      </c>
      <c r="AI387" s="166">
        <f t="shared" si="21"/>
        <v>0.3003592941024098</v>
      </c>
      <c r="AJ387" s="166">
        <f t="shared" si="22"/>
        <v>0.74640463859902006</v>
      </c>
      <c r="AK387" s="166">
        <f t="shared" si="35"/>
        <v>1.9900691842850131</v>
      </c>
      <c r="AL387" s="166">
        <f t="shared" si="23"/>
        <v>1.0609642246584192</v>
      </c>
    </row>
    <row r="388" spans="1:38" x14ac:dyDescent="0.25">
      <c r="A388" s="163">
        <f>B264</f>
        <v>40122.419490740744</v>
      </c>
      <c r="B388" s="163">
        <f>B272</f>
        <v>40122.425486111111</v>
      </c>
      <c r="C388" s="164" t="s">
        <v>178</v>
      </c>
      <c r="D388" s="165">
        <f t="shared" ref="D388" si="60">AVERAGEIF(D264:D272,"&gt;0")</f>
        <v>0.99724834805097706</v>
      </c>
      <c r="E388" s="166">
        <f>AVERAGE(E264:E272)</f>
        <v>27910.927617222223</v>
      </c>
      <c r="F388" s="166">
        <f t="shared" ref="F388:L388" si="61">AVERAGE(F264:F272)</f>
        <v>50.337707444444447</v>
      </c>
      <c r="G388" s="166">
        <f t="shared" si="61"/>
        <v>14.027729666666666</v>
      </c>
      <c r="H388" s="166">
        <f t="shared" si="61"/>
        <v>6.8919557777777776</v>
      </c>
      <c r="I388" s="166">
        <f t="shared" si="61"/>
        <v>16.682993999999997</v>
      </c>
      <c r="J388" s="166">
        <f t="shared" si="61"/>
        <v>27.731611777777779</v>
      </c>
      <c r="K388" s="166">
        <f t="shared" si="61"/>
        <v>12.802588000000002</v>
      </c>
      <c r="L388" s="166">
        <f t="shared" si="61"/>
        <v>3.6008657777777779</v>
      </c>
      <c r="M388" s="166"/>
      <c r="N388" s="166"/>
      <c r="O388" s="166">
        <v>42.12</v>
      </c>
      <c r="P388" s="166">
        <f t="shared" si="26"/>
        <v>2527.1999999999998</v>
      </c>
      <c r="Q388" s="166">
        <v>1014</v>
      </c>
      <c r="R388" s="166">
        <v>49.1</v>
      </c>
      <c r="S388" s="166">
        <f t="shared" si="27"/>
        <v>350.51944444444445</v>
      </c>
      <c r="T388" s="166">
        <f t="shared" si="28"/>
        <v>9.8983238575749581</v>
      </c>
      <c r="U388" s="166">
        <f t="shared" si="29"/>
        <v>28.634361233480178</v>
      </c>
      <c r="V388" s="166">
        <f t="shared" si="30"/>
        <v>49.1</v>
      </c>
      <c r="W388" s="166">
        <f t="shared" si="31"/>
        <v>75.208646779074783</v>
      </c>
      <c r="X388" s="166">
        <f t="shared" si="32"/>
        <v>3541.2</v>
      </c>
      <c r="Y388" s="166">
        <v>621.70000000000005</v>
      </c>
      <c r="Z388" s="166">
        <f t="shared" si="33"/>
        <v>2.2015640400000001</v>
      </c>
      <c r="AA388" s="166">
        <f t="shared" si="14"/>
        <v>27987.940688767609</v>
      </c>
      <c r="AB388" s="166">
        <f t="shared" si="34"/>
        <v>86325.671639979613</v>
      </c>
      <c r="AC388" s="166">
        <f t="shared" si="15"/>
        <v>0.31562183997623117</v>
      </c>
      <c r="AD388" s="166">
        <f t="shared" si="16"/>
        <v>0.14336255236810244</v>
      </c>
      <c r="AE388" s="166">
        <f t="shared" si="17"/>
        <v>8.1672588356772366E-2</v>
      </c>
      <c r="AF388" s="166">
        <f t="shared" si="18"/>
        <v>6.4819750661602074E-2</v>
      </c>
      <c r="AG388" s="166">
        <f t="shared" si="19"/>
        <v>0.1046038353733878</v>
      </c>
      <c r="AH388" s="166">
        <f t="shared" si="20"/>
        <v>0.33533930134447504</v>
      </c>
      <c r="AI388" s="166">
        <f t="shared" si="21"/>
        <v>0.16628050960865556</v>
      </c>
      <c r="AJ388" s="166">
        <f t="shared" si="22"/>
        <v>5.805705651400795E-2</v>
      </c>
      <c r="AK388" s="166">
        <f t="shared" si="35"/>
        <v>0.81077304185890087</v>
      </c>
      <c r="AL388" s="166">
        <f t="shared" si="23"/>
        <v>0.36827138667240444</v>
      </c>
    </row>
    <row r="389" spans="1:38" s="28" customFormat="1" x14ac:dyDescent="0.25">
      <c r="A389" s="167">
        <f>B244</f>
        <v>40122.396990740737</v>
      </c>
      <c r="B389" s="167">
        <f>B263</f>
        <v>40122.411249999997</v>
      </c>
      <c r="C389" s="168">
        <v>18</v>
      </c>
      <c r="D389" s="169">
        <f t="shared" ref="D389" si="62">AVERAGEIF(D244:D263,"&gt;0")</f>
        <v>0.9976398467085017</v>
      </c>
      <c r="E389" s="170">
        <f>AVERAGE(E244:E263)</f>
        <v>28647.99809125</v>
      </c>
      <c r="F389" s="170">
        <f t="shared" ref="F389:L389" si="63">AVERAGE(F244:F263)</f>
        <v>19.012980450000004</v>
      </c>
      <c r="G389" s="170">
        <f t="shared" si="63"/>
        <v>8.5690932499999999</v>
      </c>
      <c r="H389" s="170">
        <f t="shared" si="63"/>
        <v>9.7845384999999983</v>
      </c>
      <c r="I389" s="170">
        <f t="shared" si="63"/>
        <v>10.267497299999999</v>
      </c>
      <c r="J389" s="170">
        <f t="shared" si="63"/>
        <v>1.8149642000000004</v>
      </c>
      <c r="K389" s="170">
        <f t="shared" si="63"/>
        <v>26.945477999999998</v>
      </c>
      <c r="L389" s="170">
        <f t="shared" si="63"/>
        <v>4.7611729499999997</v>
      </c>
      <c r="M389" s="170"/>
      <c r="N389" s="170"/>
      <c r="O389" s="170">
        <v>43.94</v>
      </c>
      <c r="P389" s="170">
        <f t="shared" si="26"/>
        <v>2636.3999999999996</v>
      </c>
      <c r="Q389" s="170">
        <v>2244</v>
      </c>
      <c r="R389" s="170">
        <v>26</v>
      </c>
      <c r="S389" s="170">
        <f t="shared" si="27"/>
        <v>185.61111111111111</v>
      </c>
      <c r="T389" s="170">
        <f t="shared" si="28"/>
        <v>3.8031946379622803</v>
      </c>
      <c r="U389" s="170">
        <f t="shared" si="29"/>
        <v>45.979837718219827</v>
      </c>
      <c r="V389" s="166">
        <f t="shared" si="30"/>
        <v>26</v>
      </c>
      <c r="W389" s="170">
        <f t="shared" si="31"/>
        <v>92.963251188932105</v>
      </c>
      <c r="X389" s="170">
        <f t="shared" si="32"/>
        <v>4880.3999999999996</v>
      </c>
      <c r="Y389" s="170">
        <v>632.70000000000005</v>
      </c>
      <c r="Z389" s="170">
        <f t="shared" si="33"/>
        <v>3.0878290800000001</v>
      </c>
      <c r="AA389" s="170">
        <f t="shared" si="14"/>
        <v>28715.771714379607</v>
      </c>
      <c r="AB389" s="170">
        <f t="shared" si="34"/>
        <v>104000.14577873812</v>
      </c>
      <c r="AC389" s="170">
        <f t="shared" si="15"/>
        <v>0.14362095117424736</v>
      </c>
      <c r="AD389" s="170">
        <f t="shared" si="16"/>
        <v>4.6511949804633405E-2</v>
      </c>
      <c r="AE389" s="170">
        <f t="shared" si="17"/>
        <v>6.0105993844310306E-2</v>
      </c>
      <c r="AF389" s="166">
        <f t="shared" si="18"/>
        <v>0.11086621031352106</v>
      </c>
      <c r="AG389" s="166">
        <f t="shared" si="19"/>
        <v>7.7558998826247477E-2</v>
      </c>
      <c r="AH389" s="166">
        <f t="shared" si="20"/>
        <v>2.6440605018657085E-2</v>
      </c>
      <c r="AI389" s="166">
        <f t="shared" si="21"/>
        <v>0.421622181905347</v>
      </c>
      <c r="AJ389" s="166">
        <f t="shared" si="22"/>
        <v>9.248174584487806E-2</v>
      </c>
      <c r="AK389" s="170">
        <f t="shared" si="35"/>
        <v>0.78907573575296097</v>
      </c>
      <c r="AL389" s="170">
        <f t="shared" si="23"/>
        <v>0.25554385145986153</v>
      </c>
    </row>
    <row r="390" spans="1:38" x14ac:dyDescent="0.25">
      <c r="D390" s="329">
        <f>AVERAGE(D373:D389)</f>
        <v>0.99037457736832923</v>
      </c>
      <c r="AD390" s="124">
        <f>AVERAGE(AD373:AD389)</f>
        <v>0.54787065293023818</v>
      </c>
      <c r="AL390" s="124">
        <f>AVERAGE(AL373:AL389)</f>
        <v>1.1970190297672119</v>
      </c>
    </row>
  </sheetData>
  <mergeCells count="6">
    <mergeCell ref="A1:D1"/>
    <mergeCell ref="X1:Z1"/>
    <mergeCell ref="AC1:AL1"/>
    <mergeCell ref="AA1:AB1"/>
    <mergeCell ref="E1:L1"/>
    <mergeCell ref="O1:W1"/>
  </mergeCells>
  <conditionalFormatting sqref="E233:L371 E5:L231">
    <cfRule type="cellIs" dxfId="2" priority="10" stopIfTrue="1" operator="lessThan">
      <formula>#REF!*2</formula>
    </cfRule>
    <cfRule type="cellIs" dxfId="1" priority="11" stopIfTrue="1" operator="lessThan">
      <formula>#REF!*2.5</formula>
    </cfRule>
  </conditionalFormatting>
  <conditionalFormatting sqref="Y4">
    <cfRule type="cellIs" dxfId="0" priority="1" stopIfTrue="1" operator="lessThan">
      <formula>300</formula>
    </cfRule>
  </conditionalFormatting>
  <pageMargins left="0.7" right="0.7" top="0.75" bottom="0.75" header="0.3" footer="0.3"/>
  <legacyDrawing r:id="rId1"/>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FFC000"/>
  </sheetPr>
  <dimension ref="A1:DL1485"/>
  <sheetViews>
    <sheetView zoomScale="90" zoomScaleNormal="90" workbookViewId="0">
      <selection sqref="A1:D1"/>
    </sheetView>
  </sheetViews>
  <sheetFormatPr defaultRowHeight="15" x14ac:dyDescent="0.25"/>
  <cols>
    <col min="1" max="1" width="20.28515625" customWidth="1"/>
    <col min="2" max="2" width="9.7109375" bestFit="1" customWidth="1"/>
    <col min="3" max="3" width="15.85546875" bestFit="1" customWidth="1"/>
    <col min="4" max="4" width="11.85546875" bestFit="1" customWidth="1"/>
    <col min="5" max="5" width="11.5703125" bestFit="1" customWidth="1"/>
    <col min="6" max="8" width="9.42578125" bestFit="1" customWidth="1"/>
    <col min="9" max="10" width="14.140625" customWidth="1"/>
    <col min="11" max="11" width="15.85546875" customWidth="1"/>
    <col min="12" max="12" width="15.28515625" customWidth="1"/>
    <col min="13" max="13" width="13.7109375" customWidth="1"/>
    <col min="14" max="14" width="16.7109375" customWidth="1"/>
    <col min="15" max="15" width="17.85546875" customWidth="1"/>
    <col min="16" max="16" width="14.85546875" customWidth="1"/>
    <col min="17" max="17" width="14.140625" customWidth="1"/>
    <col min="18" max="18" width="12.5703125" customWidth="1"/>
    <col min="19" max="19" width="10.7109375" customWidth="1"/>
    <col min="20" max="20" width="12.140625" customWidth="1"/>
    <col min="21" max="21" width="16.42578125" customWidth="1"/>
    <col min="22" max="22" width="14" customWidth="1"/>
    <col min="23" max="25" width="10.7109375" customWidth="1"/>
    <col min="26" max="26" width="13.28515625" customWidth="1"/>
    <col min="27" max="27" width="10.7109375" customWidth="1"/>
    <col min="28" max="28" width="9.140625" hidden="1" customWidth="1"/>
    <col min="29" max="29" width="10.140625" bestFit="1" customWidth="1"/>
    <col min="30" max="30" width="9.140625" hidden="1" customWidth="1"/>
    <col min="31" max="31" width="9.42578125" bestFit="1" customWidth="1"/>
    <col min="32" max="32" width="9.140625" customWidth="1"/>
    <col min="33" max="33" width="9.42578125" bestFit="1" customWidth="1"/>
    <col min="34" max="34" width="13.5703125" bestFit="1" customWidth="1"/>
    <col min="35" max="84" width="0" hidden="1" customWidth="1"/>
    <col min="85" max="85" width="13.28515625" hidden="1" customWidth="1"/>
    <col min="86" max="108" width="0" hidden="1" customWidth="1"/>
    <col min="109" max="109" width="9.42578125" bestFit="1" customWidth="1"/>
    <col min="110" max="110" width="13" bestFit="1" customWidth="1"/>
    <col min="111" max="111" width="13.28515625" bestFit="1" customWidth="1"/>
    <col min="112" max="112" width="11.5703125" customWidth="1"/>
    <col min="113" max="115" width="12.140625" bestFit="1" customWidth="1"/>
    <col min="116" max="116" width="11.7109375" bestFit="1" customWidth="1"/>
  </cols>
  <sheetData>
    <row r="1" spans="1:116" s="108" customFormat="1" x14ac:dyDescent="0.25">
      <c r="A1" s="394" t="s">
        <v>56</v>
      </c>
      <c r="B1" s="395"/>
      <c r="C1" s="395"/>
      <c r="D1" s="396"/>
      <c r="E1" s="403" t="s">
        <v>330</v>
      </c>
      <c r="F1" s="404"/>
      <c r="G1" s="404"/>
      <c r="H1" s="405"/>
      <c r="I1" s="377" t="s">
        <v>58</v>
      </c>
      <c r="J1" s="378"/>
      <c r="K1" s="378"/>
      <c r="L1" s="378"/>
      <c r="M1" s="378"/>
      <c r="N1" s="378"/>
      <c r="O1" s="378"/>
      <c r="P1" s="378"/>
      <c r="Q1" s="378"/>
      <c r="R1" s="378"/>
      <c r="S1" s="378"/>
      <c r="T1" s="378"/>
      <c r="U1" s="378"/>
      <c r="V1" s="378"/>
      <c r="W1" s="378"/>
      <c r="X1" s="378"/>
      <c r="Y1" s="378"/>
      <c r="Z1" s="378"/>
      <c r="AA1" s="378"/>
      <c r="AB1" s="378"/>
      <c r="AC1" s="379"/>
      <c r="AD1" s="182"/>
      <c r="AE1" s="391" t="s">
        <v>60</v>
      </c>
      <c r="AF1" s="392"/>
      <c r="AG1" s="392"/>
      <c r="AH1" s="393"/>
      <c r="AI1" s="125"/>
      <c r="AJ1" s="125"/>
      <c r="AK1" s="125"/>
      <c r="AL1" s="125"/>
      <c r="AM1" s="125"/>
      <c r="AN1" s="125"/>
      <c r="AO1" s="125"/>
      <c r="AP1" s="125"/>
      <c r="AQ1" s="125"/>
      <c r="AR1" s="125"/>
      <c r="AS1" s="125"/>
      <c r="AT1" s="125"/>
      <c r="AU1" s="125"/>
      <c r="AV1" s="125"/>
      <c r="AW1" s="125"/>
      <c r="AX1" s="125"/>
      <c r="AY1" s="125"/>
      <c r="AZ1" s="125"/>
      <c r="DE1" s="383" t="s">
        <v>114</v>
      </c>
      <c r="DF1" s="384"/>
      <c r="DG1" s="397" t="s">
        <v>61</v>
      </c>
      <c r="DH1" s="398"/>
      <c r="DI1" s="398"/>
      <c r="DJ1" s="398"/>
      <c r="DK1" s="398"/>
      <c r="DL1" s="399"/>
    </row>
    <row r="2" spans="1:116" s="108" customFormat="1" ht="60" x14ac:dyDescent="0.25">
      <c r="A2" s="14" t="s">
        <v>40</v>
      </c>
      <c r="B2" s="14" t="s">
        <v>1</v>
      </c>
      <c r="C2" s="14" t="s">
        <v>2</v>
      </c>
      <c r="D2" s="15" t="s">
        <v>62</v>
      </c>
      <c r="E2" s="99" t="s">
        <v>381</v>
      </c>
      <c r="F2" s="16" t="s">
        <v>332</v>
      </c>
      <c r="G2" s="16" t="s">
        <v>445</v>
      </c>
      <c r="H2" s="16" t="s">
        <v>341</v>
      </c>
      <c r="I2" s="107" t="s">
        <v>533</v>
      </c>
      <c r="J2" s="107" t="s">
        <v>534</v>
      </c>
      <c r="K2" s="107" t="s">
        <v>535</v>
      </c>
      <c r="L2" s="107" t="s">
        <v>536</v>
      </c>
      <c r="M2" s="107" t="s">
        <v>537</v>
      </c>
      <c r="N2" s="107" t="s">
        <v>538</v>
      </c>
      <c r="O2" s="107" t="s">
        <v>539</v>
      </c>
      <c r="P2" s="107" t="s">
        <v>540</v>
      </c>
      <c r="Q2" s="107" t="s">
        <v>541</v>
      </c>
      <c r="R2" s="107" t="s">
        <v>542</v>
      </c>
      <c r="S2" s="107" t="s">
        <v>543</v>
      </c>
      <c r="T2" s="107" t="s">
        <v>544</v>
      </c>
      <c r="U2" s="107" t="s">
        <v>545</v>
      </c>
      <c r="V2" s="107" t="s">
        <v>546</v>
      </c>
      <c r="W2" s="107" t="s">
        <v>547</v>
      </c>
      <c r="X2" s="107" t="s">
        <v>549</v>
      </c>
      <c r="Y2" s="107" t="s">
        <v>550</v>
      </c>
      <c r="Z2" s="107" t="s">
        <v>551</v>
      </c>
      <c r="AA2" s="107" t="s">
        <v>552</v>
      </c>
      <c r="AB2" s="107"/>
      <c r="AC2" s="101" t="s">
        <v>361</v>
      </c>
      <c r="AD2" s="181"/>
      <c r="AE2" s="183" t="s">
        <v>548</v>
      </c>
      <c r="AF2" s="21" t="s">
        <v>453</v>
      </c>
      <c r="AG2" s="102" t="s">
        <v>83</v>
      </c>
      <c r="AH2" s="184" t="s">
        <v>84</v>
      </c>
      <c r="AI2" s="185" t="s">
        <v>366</v>
      </c>
      <c r="AJ2" s="185" t="s">
        <v>367</v>
      </c>
      <c r="AK2" s="186" t="s">
        <v>368</v>
      </c>
      <c r="AL2" s="186" t="s">
        <v>369</v>
      </c>
      <c r="AM2" s="187" t="s">
        <v>398</v>
      </c>
      <c r="AN2" s="187" t="s">
        <v>457</v>
      </c>
      <c r="AO2" s="186" t="s">
        <v>379</v>
      </c>
      <c r="AP2" s="186" t="s">
        <v>86</v>
      </c>
      <c r="DE2" s="103" t="s">
        <v>366</v>
      </c>
      <c r="DF2" s="103" t="s">
        <v>367</v>
      </c>
      <c r="DG2" s="22" t="s">
        <v>368</v>
      </c>
      <c r="DH2" s="22" t="s">
        <v>369</v>
      </c>
      <c r="DI2" s="104" t="s">
        <v>398</v>
      </c>
      <c r="DJ2" s="104" t="s">
        <v>457</v>
      </c>
      <c r="DK2" s="22" t="s">
        <v>379</v>
      </c>
      <c r="DL2" s="22" t="s">
        <v>86</v>
      </c>
    </row>
    <row r="3" spans="1:116" ht="46.5" hidden="1" customHeight="1" x14ac:dyDescent="0.35">
      <c r="A3" t="s">
        <v>469</v>
      </c>
      <c r="I3" t="s">
        <v>477</v>
      </c>
      <c r="J3" t="s">
        <v>478</v>
      </c>
      <c r="K3" t="s">
        <v>484</v>
      </c>
      <c r="L3" t="s">
        <v>485</v>
      </c>
      <c r="M3" t="s">
        <v>486</v>
      </c>
      <c r="N3" t="s">
        <v>487</v>
      </c>
      <c r="O3" t="s">
        <v>488</v>
      </c>
      <c r="P3" t="s">
        <v>489</v>
      </c>
      <c r="Q3" t="s">
        <v>490</v>
      </c>
      <c r="R3" t="s">
        <v>491</v>
      </c>
      <c r="S3" t="s">
        <v>492</v>
      </c>
      <c r="T3" t="s">
        <v>493</v>
      </c>
      <c r="U3" t="s">
        <v>494</v>
      </c>
      <c r="V3" t="s">
        <v>495</v>
      </c>
      <c r="W3" t="s">
        <v>496</v>
      </c>
      <c r="X3" s="174" t="s">
        <v>501</v>
      </c>
      <c r="Y3" s="174" t="s">
        <v>502</v>
      </c>
      <c r="Z3" s="174" t="s">
        <v>503</v>
      </c>
      <c r="AA3" s="174" t="s">
        <v>504</v>
      </c>
      <c r="AB3" s="171" t="s">
        <v>470</v>
      </c>
      <c r="AC3" s="171"/>
      <c r="AD3" s="171" t="s">
        <v>471</v>
      </c>
      <c r="AE3" t="s">
        <v>472</v>
      </c>
      <c r="AF3" s="171"/>
      <c r="AG3" t="s">
        <v>497</v>
      </c>
      <c r="AI3" t="s">
        <v>473</v>
      </c>
      <c r="AK3" t="s">
        <v>474</v>
      </c>
      <c r="AM3" t="s">
        <v>475</v>
      </c>
      <c r="AO3" t="s">
        <v>476</v>
      </c>
      <c r="AQ3" t="s">
        <v>479</v>
      </c>
      <c r="AS3" t="s">
        <v>480</v>
      </c>
      <c r="AU3" t="s">
        <v>481</v>
      </c>
      <c r="AW3" t="s">
        <v>482</v>
      </c>
      <c r="AY3" t="s">
        <v>483</v>
      </c>
      <c r="BA3" t="s">
        <v>498</v>
      </c>
      <c r="BB3" s="172" t="s">
        <v>499</v>
      </c>
      <c r="BD3" s="173" t="s">
        <v>500</v>
      </c>
      <c r="BE3" s="173" t="s">
        <v>522</v>
      </c>
      <c r="CG3" t="s">
        <v>523</v>
      </c>
      <c r="CH3" t="s">
        <v>523</v>
      </c>
      <c r="CI3" t="s">
        <v>469</v>
      </c>
      <c r="CJ3" t="s">
        <v>524</v>
      </c>
      <c r="CL3" t="s">
        <v>525</v>
      </c>
      <c r="CN3" t="s">
        <v>526</v>
      </c>
      <c r="CP3" t="s">
        <v>527</v>
      </c>
      <c r="CR3" t="s">
        <v>528</v>
      </c>
      <c r="CT3" t="s">
        <v>529</v>
      </c>
      <c r="CV3" t="s">
        <v>530</v>
      </c>
    </row>
    <row r="4" spans="1:116" ht="15" hidden="1" customHeight="1" x14ac:dyDescent="0.25">
      <c r="D4" t="s">
        <v>518</v>
      </c>
      <c r="E4" t="s">
        <v>117</v>
      </c>
      <c r="F4" t="s">
        <v>14</v>
      </c>
      <c r="G4" t="s">
        <v>8</v>
      </c>
      <c r="H4" t="s">
        <v>16</v>
      </c>
      <c r="I4" t="s">
        <v>512</v>
      </c>
      <c r="J4" t="s">
        <v>512</v>
      </c>
      <c r="K4" t="s">
        <v>512</v>
      </c>
      <c r="L4" t="s">
        <v>512</v>
      </c>
      <c r="M4" t="s">
        <v>512</v>
      </c>
      <c r="N4" t="s">
        <v>512</v>
      </c>
      <c r="O4" t="s">
        <v>512</v>
      </c>
      <c r="P4" t="s">
        <v>512</v>
      </c>
      <c r="Q4" t="s">
        <v>512</v>
      </c>
      <c r="R4" t="s">
        <v>512</v>
      </c>
      <c r="S4" t="s">
        <v>512</v>
      </c>
      <c r="T4" t="s">
        <v>512</v>
      </c>
      <c r="U4" t="s">
        <v>512</v>
      </c>
      <c r="V4" t="s">
        <v>512</v>
      </c>
      <c r="W4" t="s">
        <v>512</v>
      </c>
      <c r="X4" s="174" t="s">
        <v>513</v>
      </c>
      <c r="Y4" s="174" t="s">
        <v>513</v>
      </c>
      <c r="Z4" s="174" t="s">
        <v>513</v>
      </c>
      <c r="AA4" s="174" t="s">
        <v>513</v>
      </c>
      <c r="AB4" s="171" t="s">
        <v>505</v>
      </c>
      <c r="AC4" s="171"/>
      <c r="AD4" s="171" t="s">
        <v>506</v>
      </c>
      <c r="AE4" t="s">
        <v>507</v>
      </c>
      <c r="AF4" s="171"/>
      <c r="AG4" t="s">
        <v>468</v>
      </c>
      <c r="AI4" t="s">
        <v>508</v>
      </c>
      <c r="AK4" t="s">
        <v>509</v>
      </c>
      <c r="AM4" t="s">
        <v>510</v>
      </c>
      <c r="AO4" t="s">
        <v>511</v>
      </c>
      <c r="AQ4" t="s">
        <v>512</v>
      </c>
      <c r="AS4" t="s">
        <v>512</v>
      </c>
      <c r="AU4" t="s">
        <v>512</v>
      </c>
      <c r="AW4" t="s">
        <v>512</v>
      </c>
      <c r="AY4" t="s">
        <v>512</v>
      </c>
      <c r="BA4" t="s">
        <v>506</v>
      </c>
      <c r="BB4" s="172"/>
      <c r="BD4" t="s">
        <v>468</v>
      </c>
      <c r="BE4" t="s">
        <v>505</v>
      </c>
      <c r="BF4" t="s">
        <v>40</v>
      </c>
      <c r="BG4" t="s">
        <v>5</v>
      </c>
      <c r="BH4" t="s">
        <v>6</v>
      </c>
      <c r="BI4" t="s">
        <v>161</v>
      </c>
      <c r="BJ4" t="s">
        <v>15</v>
      </c>
      <c r="BK4" t="s">
        <v>514</v>
      </c>
      <c r="BL4" t="s">
        <v>515</v>
      </c>
      <c r="BM4" t="s">
        <v>9</v>
      </c>
      <c r="BN4" t="s">
        <v>17</v>
      </c>
      <c r="BO4" t="s">
        <v>12</v>
      </c>
      <c r="BP4" t="s">
        <v>13</v>
      </c>
      <c r="BQ4" t="s">
        <v>516</v>
      </c>
      <c r="BR4" t="s">
        <v>517</v>
      </c>
      <c r="BS4" t="s">
        <v>162</v>
      </c>
      <c r="BT4" t="s">
        <v>163</v>
      </c>
      <c r="BU4" t="s">
        <v>521</v>
      </c>
      <c r="BV4" t="s">
        <v>166</v>
      </c>
      <c r="BW4" t="s">
        <v>175</v>
      </c>
      <c r="BX4" t="s">
        <v>176</v>
      </c>
      <c r="BY4" t="s">
        <v>177</v>
      </c>
      <c r="BZ4" t="s">
        <v>167</v>
      </c>
      <c r="CA4" t="s">
        <v>168</v>
      </c>
      <c r="CB4" t="s">
        <v>169</v>
      </c>
      <c r="CC4" t="s">
        <v>170</v>
      </c>
      <c r="CD4" t="s">
        <v>171</v>
      </c>
      <c r="CE4" t="s">
        <v>172</v>
      </c>
      <c r="CG4" t="s">
        <v>118</v>
      </c>
      <c r="CH4" t="s">
        <v>505</v>
      </c>
      <c r="CJ4" t="s">
        <v>511</v>
      </c>
      <c r="CL4" t="s">
        <v>531</v>
      </c>
      <c r="CN4" t="s">
        <v>511</v>
      </c>
      <c r="CP4" t="s">
        <v>511</v>
      </c>
      <c r="CR4" t="s">
        <v>510</v>
      </c>
      <c r="CT4" t="s">
        <v>532</v>
      </c>
      <c r="CV4" t="s">
        <v>532</v>
      </c>
    </row>
    <row r="5" spans="1:116" s="64" customFormat="1" ht="15" hidden="1" customHeight="1" x14ac:dyDescent="0.25">
      <c r="A5" s="61">
        <v>40259.718055555553</v>
      </c>
      <c r="B5" s="61"/>
      <c r="C5" s="62" t="s">
        <v>193</v>
      </c>
      <c r="D5" s="64">
        <f>IF(BQ5/(BQ5+BS5)=0,#N/A,(BQ5/(BQ5+BS5)))</f>
        <v>0.99041118222536795</v>
      </c>
      <c r="E5" s="64">
        <v>36779.762712000003</v>
      </c>
      <c r="F5" s="64">
        <v>135.09966399999999</v>
      </c>
      <c r="G5" s="64">
        <v>125.22814700000001</v>
      </c>
      <c r="H5" s="64">
        <v>23.910668999999999</v>
      </c>
      <c r="I5" s="64">
        <v>0.82633000000000001</v>
      </c>
      <c r="J5" s="64">
        <v>0</v>
      </c>
      <c r="K5" s="64">
        <v>8.6143199999999993</v>
      </c>
      <c r="L5" s="64">
        <v>0</v>
      </c>
      <c r="M5" s="64">
        <v>3.7082299999999999</v>
      </c>
      <c r="N5" s="64">
        <v>0</v>
      </c>
      <c r="O5" s="64">
        <v>9.1199999999999996E-3</v>
      </c>
      <c r="P5" s="64">
        <v>3.7246899999999998</v>
      </c>
      <c r="Q5" s="64">
        <v>3.61E-2</v>
      </c>
      <c r="R5" s="64">
        <v>0</v>
      </c>
      <c r="S5" s="64">
        <v>0</v>
      </c>
      <c r="T5" s="64">
        <v>0</v>
      </c>
      <c r="U5" s="64">
        <v>2.0716600000000001</v>
      </c>
      <c r="V5" s="64">
        <v>1.8295399999999999</v>
      </c>
      <c r="W5" s="64">
        <v>7.6362199999999998</v>
      </c>
      <c r="X5" s="64">
        <v>0.30460000000000004</v>
      </c>
      <c r="Y5" s="64">
        <v>0.1653</v>
      </c>
      <c r="AA5" s="64">
        <v>0</v>
      </c>
      <c r="AB5" s="63">
        <v>5307.98</v>
      </c>
      <c r="AC5" s="63" t="s">
        <v>129</v>
      </c>
      <c r="AD5" s="63">
        <v>2.5674199999999998</v>
      </c>
      <c r="AE5" s="64">
        <v>0.10773000000000001</v>
      </c>
      <c r="AF5" s="63" t="s">
        <v>129</v>
      </c>
      <c r="AG5" s="64">
        <v>770.89099999999996</v>
      </c>
      <c r="AH5" s="64" t="s">
        <v>129</v>
      </c>
      <c r="AI5" s="64">
        <v>4.4135600000000004</v>
      </c>
      <c r="AJ5" s="64" t="s">
        <v>129</v>
      </c>
      <c r="AK5" s="64">
        <v>18.414899999999999</v>
      </c>
      <c r="AL5" s="64" t="s">
        <v>129</v>
      </c>
      <c r="AM5" s="64">
        <v>13.578900000000001</v>
      </c>
      <c r="AN5" s="64" t="s">
        <v>129</v>
      </c>
      <c r="AO5" s="64">
        <v>6.8000000000000005E-4</v>
      </c>
      <c r="AP5" s="64" t="s">
        <v>129</v>
      </c>
      <c r="AQ5" s="64">
        <v>15.6503</v>
      </c>
      <c r="AR5" s="64" t="s">
        <v>129</v>
      </c>
      <c r="AS5" s="64">
        <v>2.1530000000000001E-2</v>
      </c>
      <c r="AT5" s="64" t="s">
        <v>129</v>
      </c>
      <c r="AU5" s="64">
        <v>0</v>
      </c>
      <c r="AV5" s="64" t="s">
        <v>129</v>
      </c>
      <c r="AW5" s="64">
        <v>1.8523400000000001</v>
      </c>
      <c r="AX5" s="64" t="s">
        <v>129</v>
      </c>
      <c r="AY5" s="64">
        <v>53.9831</v>
      </c>
      <c r="AZ5" s="64" t="s">
        <v>129</v>
      </c>
      <c r="BA5" s="65" t="e">
        <f>(L5*28*0.45+M5*30*0.125+N5*26*0.55+O5*42*0.55+P5*44*0.275+(Q5+R5+S5)*56*0.65+T5*54*0.95+(U5+V5)*58*0.325+W5*72*0.425+#REF!*78*0.85+#REF!*92*0.9+(#REF!+#REF!)*106*0.95)/100/AK5/BB5</f>
        <v>#REF!</v>
      </c>
      <c r="BB5" s="65" t="e">
        <f>(K5*16+L5*28+M5*30+N5*26+O5*42+P5*44+(Q5+R5+S5)*56+T5*54+(U5+V5)*58+W5*72+#REF!*78+#REF!*92+(#REF!+#REF!)*106)/100/AK5</f>
        <v>#REF!</v>
      </c>
      <c r="BC5" s="64">
        <f t="shared" ref="BC5:BC29" si="0">SUM(I5:W5)</f>
        <v>28.456210000000006</v>
      </c>
      <c r="BD5" s="66">
        <f t="shared" ref="BD5:BD29" si="1">(AB5/AK5*386*AG5+150*1000)/(AB5/AK5*386+AM5*1000/18*386+150)</f>
        <v>213.41301204088455</v>
      </c>
      <c r="BE5" s="67"/>
      <c r="BF5" s="61">
        <v>40259.718391203707</v>
      </c>
      <c r="BG5" s="64">
        <v>59200.193574999998</v>
      </c>
      <c r="BH5" s="64">
        <v>2019.5</v>
      </c>
      <c r="BI5" s="64">
        <v>7457.93</v>
      </c>
      <c r="BJ5" s="64">
        <v>8.3537700000000008</v>
      </c>
      <c r="BK5" s="64">
        <v>303.65904399999999</v>
      </c>
      <c r="BL5" s="64">
        <v>6.2075300000000002</v>
      </c>
      <c r="BM5" s="64">
        <v>21.041399999999999</v>
      </c>
      <c r="BN5" s="64">
        <v>1.3390299999999999</v>
      </c>
      <c r="BO5" s="64">
        <v>32.180447999999998</v>
      </c>
      <c r="BP5" s="64">
        <v>4.3431100000000002</v>
      </c>
      <c r="BQ5" s="64">
        <f>IF(BG5/BH5&gt;1.9,BG5,0)</f>
        <v>59200.193574999998</v>
      </c>
      <c r="BR5" s="64">
        <v>1658.86</v>
      </c>
      <c r="BS5" s="64">
        <f>IF(F5/BJ5&gt;1.9,F5,0)+IF(G5/BM5&gt;1.9,G5,0)*2+IF(H5/BN5&gt;1.9,H5,0)*6.5+IF(BO5/BP5&gt;1.9,BO5,0)</f>
        <v>573.15575449999994</v>
      </c>
      <c r="BT5" s="64">
        <v>1663.48</v>
      </c>
      <c r="BV5" s="64" t="s">
        <v>213</v>
      </c>
      <c r="BW5" s="64">
        <v>300</v>
      </c>
      <c r="BX5" s="64">
        <v>760</v>
      </c>
      <c r="BY5" s="64">
        <v>1</v>
      </c>
      <c r="BZ5" s="64">
        <v>0</v>
      </c>
      <c r="CA5" s="64">
        <v>0</v>
      </c>
      <c r="CB5" s="64">
        <v>-0.60950599999999999</v>
      </c>
      <c r="CC5" s="64">
        <v>0.66037199999999996</v>
      </c>
      <c r="CD5" s="64">
        <v>127</v>
      </c>
      <c r="CE5" s="64">
        <v>0</v>
      </c>
    </row>
    <row r="6" spans="1:116" s="64" customFormat="1" ht="15" hidden="1" customHeight="1" x14ac:dyDescent="0.25">
      <c r="A6" s="61">
        <v>40259.71875</v>
      </c>
      <c r="B6" s="61"/>
      <c r="C6" s="62" t="s">
        <v>193</v>
      </c>
      <c r="I6" s="64">
        <v>0.82633000000000001</v>
      </c>
      <c r="J6" s="64">
        <v>0</v>
      </c>
      <c r="K6" s="64">
        <v>8.6143199999999993</v>
      </c>
      <c r="L6" s="64">
        <v>0</v>
      </c>
      <c r="M6" s="64">
        <v>3.7082299999999999</v>
      </c>
      <c r="N6" s="64">
        <v>0</v>
      </c>
      <c r="O6" s="64">
        <v>9.1199999999999996E-3</v>
      </c>
      <c r="P6" s="64">
        <v>3.7246899999999998</v>
      </c>
      <c r="Q6" s="64">
        <v>3.61E-2</v>
      </c>
      <c r="R6" s="64">
        <v>0</v>
      </c>
      <c r="S6" s="64">
        <v>0</v>
      </c>
      <c r="T6" s="64">
        <v>0</v>
      </c>
      <c r="U6" s="64">
        <v>2.0716600000000001</v>
      </c>
      <c r="V6" s="64">
        <v>1.8295399999999999</v>
      </c>
      <c r="W6" s="64">
        <v>7.6362199999999998</v>
      </c>
      <c r="X6" s="64">
        <v>0.30460000000000004</v>
      </c>
      <c r="Y6" s="64">
        <v>0.1653</v>
      </c>
      <c r="AA6" s="64">
        <v>0</v>
      </c>
      <c r="AB6" s="63">
        <v>5180.74</v>
      </c>
      <c r="AC6" s="63" t="s">
        <v>129</v>
      </c>
      <c r="AD6" s="63">
        <v>2.5483899999999999</v>
      </c>
      <c r="AE6" s="64">
        <v>0.10514</v>
      </c>
      <c r="AF6" s="63" t="s">
        <v>129</v>
      </c>
      <c r="AG6" s="64">
        <v>770.89099999999996</v>
      </c>
      <c r="AH6" s="64" t="s">
        <v>129</v>
      </c>
      <c r="AI6" s="64">
        <v>4.30776</v>
      </c>
      <c r="AJ6" s="64" t="s">
        <v>129</v>
      </c>
      <c r="AK6" s="64">
        <v>18.414899999999999</v>
      </c>
      <c r="AL6" s="64" t="s">
        <v>129</v>
      </c>
      <c r="AM6" s="64">
        <v>13.64</v>
      </c>
      <c r="AN6" s="64" t="s">
        <v>129</v>
      </c>
      <c r="AO6" s="64">
        <v>1.0200000000000001E-3</v>
      </c>
      <c r="AP6" s="64" t="s">
        <v>129</v>
      </c>
      <c r="AQ6" s="64">
        <v>15.6503</v>
      </c>
      <c r="AR6" s="64" t="s">
        <v>129</v>
      </c>
      <c r="AS6" s="64">
        <v>2.1530000000000001E-2</v>
      </c>
      <c r="AT6" s="64" t="s">
        <v>129</v>
      </c>
      <c r="AU6" s="64">
        <v>0</v>
      </c>
      <c r="AV6" s="64" t="s">
        <v>129</v>
      </c>
      <c r="AW6" s="64">
        <v>1.8523400000000001</v>
      </c>
      <c r="AX6" s="64" t="s">
        <v>129</v>
      </c>
      <c r="AY6" s="64">
        <v>53.9831</v>
      </c>
      <c r="AZ6" s="64" t="s">
        <v>129</v>
      </c>
      <c r="BA6" s="65" t="e">
        <f>(L6*28*0.45+M6*30*0.125+N6*26*0.55+O6*42*0.55+P6*44*0.275+(Q6+R6+S6)*56*0.65+T6*54*0.95+(U6+V6)*58*0.325+W6*72*0.425+#REF!*78*0.85+#REF!*92*0.9+(#REF!+#REF!)*106*0.95)/100/AK6/BB6</f>
        <v>#REF!</v>
      </c>
      <c r="BB6" s="65" t="e">
        <f>(K6*16+L6*28+M6*30+N6*26+O6*42+P6*44+(Q6+R6+S6)*56+T6*54+(U6+V6)*58+W6*72+#REF!*78+#REF!*92+(#REF!+#REF!)*106)/100/AK6</f>
        <v>#REF!</v>
      </c>
      <c r="BC6" s="64">
        <f t="shared" si="0"/>
        <v>28.456210000000006</v>
      </c>
      <c r="BD6" s="66">
        <f t="shared" si="1"/>
        <v>209.01053145629191</v>
      </c>
    </row>
    <row r="7" spans="1:116" s="64" customFormat="1" ht="15" hidden="1" customHeight="1" x14ac:dyDescent="0.25">
      <c r="A7" s="61">
        <v>40259.719444444447</v>
      </c>
      <c r="B7" s="61"/>
      <c r="C7" s="62" t="s">
        <v>193</v>
      </c>
      <c r="I7" s="64">
        <v>0.82633000000000001</v>
      </c>
      <c r="J7" s="64">
        <v>0</v>
      </c>
      <c r="K7" s="64">
        <v>8.6143199999999993</v>
      </c>
      <c r="L7" s="64">
        <v>0</v>
      </c>
      <c r="M7" s="64">
        <v>3.7082299999999999</v>
      </c>
      <c r="N7" s="64">
        <v>0</v>
      </c>
      <c r="O7" s="64">
        <v>9.1199999999999996E-3</v>
      </c>
      <c r="P7" s="64">
        <v>3.7246899999999998</v>
      </c>
      <c r="Q7" s="64">
        <v>3.61E-2</v>
      </c>
      <c r="R7" s="64">
        <v>0</v>
      </c>
      <c r="S7" s="64">
        <v>0</v>
      </c>
      <c r="T7" s="64">
        <v>0</v>
      </c>
      <c r="U7" s="64">
        <v>2.0716600000000001</v>
      </c>
      <c r="V7" s="64">
        <v>1.8295399999999999</v>
      </c>
      <c r="W7" s="64">
        <v>7.6362199999999998</v>
      </c>
      <c r="X7" s="64">
        <v>0.30460000000000004</v>
      </c>
      <c r="Y7" s="64">
        <v>0.1653</v>
      </c>
      <c r="AA7" s="64">
        <v>0</v>
      </c>
      <c r="AB7" s="63">
        <v>5307.98</v>
      </c>
      <c r="AC7" s="63" t="s">
        <v>129</v>
      </c>
      <c r="AD7" s="63">
        <v>2.62669</v>
      </c>
      <c r="AE7" s="64">
        <v>0.10773000000000001</v>
      </c>
      <c r="AF7" s="63" t="s">
        <v>129</v>
      </c>
      <c r="AG7" s="64">
        <v>770.89099999999996</v>
      </c>
      <c r="AH7" s="64" t="s">
        <v>129</v>
      </c>
      <c r="AI7" s="64">
        <v>4.4135600000000004</v>
      </c>
      <c r="AJ7" s="64" t="s">
        <v>129</v>
      </c>
      <c r="AK7" s="64">
        <v>18.414899999999999</v>
      </c>
      <c r="AL7" s="64" t="s">
        <v>129</v>
      </c>
      <c r="AM7" s="64">
        <v>13.591200000000001</v>
      </c>
      <c r="AN7" s="64" t="s">
        <v>129</v>
      </c>
      <c r="AO7" s="64">
        <v>6.8000000000000005E-4</v>
      </c>
      <c r="AP7" s="64" t="s">
        <v>129</v>
      </c>
      <c r="AQ7" s="64">
        <v>15.6503</v>
      </c>
      <c r="AR7" s="64" t="s">
        <v>129</v>
      </c>
      <c r="AS7" s="64">
        <v>2.1530000000000001E-2</v>
      </c>
      <c r="AT7" s="64" t="s">
        <v>129</v>
      </c>
      <c r="AU7" s="64">
        <v>0</v>
      </c>
      <c r="AV7" s="64" t="s">
        <v>129</v>
      </c>
      <c r="AW7" s="64">
        <v>1.8523400000000001</v>
      </c>
      <c r="AX7" s="64" t="s">
        <v>129</v>
      </c>
      <c r="AY7" s="64">
        <v>53.9831</v>
      </c>
      <c r="AZ7" s="64" t="s">
        <v>129</v>
      </c>
      <c r="BA7" s="65" t="e">
        <f>(L7*28*0.45+M7*30*0.125+N7*26*0.55+O7*42*0.55+P7*44*0.275+(Q7+R7+S7)*56*0.65+T7*54*0.95+(U7+V7)*58*0.325+W7*72*0.425+#REF!*78*0.85+#REF!*92*0.9+(#REF!+#REF!)*106*0.95)/100/AK7/BB7</f>
        <v>#REF!</v>
      </c>
      <c r="BB7" s="65" t="e">
        <f>(K7*16+L7*28+M7*30+N7*26+O7*42+P7*44+(Q7+R7+S7)*56+T7*54+(U7+V7)*58+W7*72+#REF!*78+#REF!*92+(#REF!+#REF!)*106)/100/AK7</f>
        <v>#REF!</v>
      </c>
      <c r="BC7" s="64">
        <f t="shared" si="0"/>
        <v>28.456210000000006</v>
      </c>
      <c r="BD7" s="66">
        <f t="shared" si="1"/>
        <v>213.27328572022569</v>
      </c>
    </row>
    <row r="8" spans="1:116" s="64" customFormat="1" ht="15" hidden="1" customHeight="1" x14ac:dyDescent="0.25">
      <c r="A8" s="61">
        <v>40259.720138888886</v>
      </c>
      <c r="B8" s="61"/>
      <c r="C8" s="62" t="s">
        <v>193</v>
      </c>
      <c r="D8" s="64">
        <f>IF(BQ8/(BQ8+BS8)=0,#N/A,(BQ8/(BQ8+BS8)))</f>
        <v>0.99362822110051008</v>
      </c>
      <c r="E8" s="64">
        <v>64358.508700999999</v>
      </c>
      <c r="F8" s="64">
        <v>153.51560599999999</v>
      </c>
      <c r="G8" s="64">
        <v>218.379029</v>
      </c>
      <c r="H8" s="64">
        <v>24.615893</v>
      </c>
      <c r="I8" s="64">
        <v>0.82633000000000001</v>
      </c>
      <c r="J8" s="64">
        <v>0</v>
      </c>
      <c r="K8" s="64">
        <v>8.6143199999999993</v>
      </c>
      <c r="L8" s="64">
        <v>0</v>
      </c>
      <c r="M8" s="64">
        <v>3.7082299999999999</v>
      </c>
      <c r="N8" s="64">
        <v>0</v>
      </c>
      <c r="O8" s="64">
        <v>9.1199999999999996E-3</v>
      </c>
      <c r="P8" s="64">
        <v>3.7246899999999998</v>
      </c>
      <c r="Q8" s="64">
        <v>3.61E-2</v>
      </c>
      <c r="R8" s="64">
        <v>0</v>
      </c>
      <c r="S8" s="64">
        <v>0</v>
      </c>
      <c r="T8" s="64">
        <v>0</v>
      </c>
      <c r="U8" s="64">
        <v>2.0716600000000001</v>
      </c>
      <c r="V8" s="64">
        <v>1.8295399999999999</v>
      </c>
      <c r="W8" s="64">
        <v>7.6362199999999998</v>
      </c>
      <c r="X8" s="64">
        <v>0.30460000000000004</v>
      </c>
      <c r="Y8" s="64">
        <v>0.1653</v>
      </c>
      <c r="AA8" s="64">
        <v>0</v>
      </c>
      <c r="AB8" s="63">
        <v>5301.92</v>
      </c>
      <c r="AC8" s="63" t="s">
        <v>129</v>
      </c>
      <c r="AD8" s="63">
        <v>2.5628099999999998</v>
      </c>
      <c r="AE8" s="64">
        <v>0.1076</v>
      </c>
      <c r="AF8" s="63" t="s">
        <v>129</v>
      </c>
      <c r="AG8" s="64">
        <v>770.89099999999996</v>
      </c>
      <c r="AH8" s="64" t="s">
        <v>129</v>
      </c>
      <c r="AI8" s="64">
        <v>4.4085200000000002</v>
      </c>
      <c r="AJ8" s="64" t="s">
        <v>129</v>
      </c>
      <c r="AK8" s="64">
        <v>18.414899999999999</v>
      </c>
      <c r="AL8" s="64" t="s">
        <v>129</v>
      </c>
      <c r="AM8" s="64">
        <v>13.554500000000001</v>
      </c>
      <c r="AN8" s="64" t="s">
        <v>129</v>
      </c>
      <c r="AO8" s="64">
        <v>6.8000000000000005E-4</v>
      </c>
      <c r="AP8" s="64" t="s">
        <v>129</v>
      </c>
      <c r="AQ8" s="64">
        <v>15.6503</v>
      </c>
      <c r="AR8" s="64" t="s">
        <v>129</v>
      </c>
      <c r="AS8" s="64">
        <v>2.1530000000000001E-2</v>
      </c>
      <c r="AT8" s="64" t="s">
        <v>129</v>
      </c>
      <c r="AU8" s="64">
        <v>0</v>
      </c>
      <c r="AV8" s="64" t="s">
        <v>129</v>
      </c>
      <c r="AW8" s="64">
        <v>1.8523400000000001</v>
      </c>
      <c r="AX8" s="64" t="s">
        <v>129</v>
      </c>
      <c r="AY8" s="64">
        <v>53.9831</v>
      </c>
      <c r="AZ8" s="64" t="s">
        <v>129</v>
      </c>
      <c r="BA8" s="65" t="e">
        <f>(L8*28*0.45+M8*30*0.125+N8*26*0.55+O8*42*0.55+P8*44*0.275+(Q8+R8+S8)*56*0.65+T8*54*0.95+(U8+V8)*58*0.325+W8*72*0.425+#REF!*78*0.85+#REF!*92*0.9+(#REF!+#REF!)*106*0.95)/100/AK8/BB8</f>
        <v>#REF!</v>
      </c>
      <c r="BB8" s="65" t="e">
        <f>(K8*16+L8*28+M8*30+N8*26+O8*42+P8*44+(Q8+R8+S8)*56+T8*54+(U8+V8)*58+W8*72+#REF!*78+#REF!*92+(#REF!+#REF!)*106)/100/AK8</f>
        <v>#REF!</v>
      </c>
      <c r="BC8" s="64">
        <f t="shared" si="0"/>
        <v>28.456210000000006</v>
      </c>
      <c r="BD8" s="66">
        <f t="shared" si="1"/>
        <v>213.51464887305335</v>
      </c>
      <c r="BF8" s="61">
        <v>40259.720486111109</v>
      </c>
      <c r="BG8" s="64">
        <v>121914.89773700001</v>
      </c>
      <c r="BH8" s="64">
        <v>3676.76</v>
      </c>
      <c r="BI8" s="64">
        <v>10830.2</v>
      </c>
      <c r="BJ8" s="64">
        <v>11.013299999999999</v>
      </c>
      <c r="BK8" s="64">
        <v>392.989914</v>
      </c>
      <c r="BL8" s="64">
        <v>9.6968899999999998</v>
      </c>
      <c r="BM8" s="64">
        <v>37.5017</v>
      </c>
      <c r="BN8" s="64">
        <v>2.38653</v>
      </c>
      <c r="BO8" s="64">
        <v>31.519237</v>
      </c>
      <c r="BP8" s="64">
        <v>7.5559200000000004</v>
      </c>
      <c r="BQ8" s="64">
        <f>IF(BG8/BH8&gt;1.9,BG8,0)</f>
        <v>121914.89773700001</v>
      </c>
      <c r="BR8" s="64">
        <v>1579.9</v>
      </c>
      <c r="BS8" s="64">
        <f>IF(F8/BJ8&gt;1.9,F8,0)+IF(G8/BM8&gt;1.9,G8,0)*2+IF(H8/BN8&gt;1.9,H8,0)*6.5+IF(BO8/BP8&gt;1.9,BO8,0)</f>
        <v>781.79620550000004</v>
      </c>
      <c r="BT8" s="64">
        <v>1584.83</v>
      </c>
      <c r="BV8" s="64" t="s">
        <v>214</v>
      </c>
      <c r="BW8" s="64">
        <v>300</v>
      </c>
      <c r="BX8" s="64">
        <v>760</v>
      </c>
      <c r="BY8" s="64">
        <v>1</v>
      </c>
      <c r="BZ8" s="64">
        <v>0</v>
      </c>
      <c r="CA8" s="64">
        <v>0</v>
      </c>
      <c r="CB8" s="64">
        <v>-0.83961300000000005</v>
      </c>
      <c r="CC8" s="64">
        <v>0.90329700000000002</v>
      </c>
      <c r="CD8" s="64">
        <v>127</v>
      </c>
      <c r="CE8" s="64">
        <v>0</v>
      </c>
    </row>
    <row r="9" spans="1:116" s="64" customFormat="1" ht="15" hidden="1" customHeight="1" x14ac:dyDescent="0.25">
      <c r="A9" s="61">
        <v>40259.720833333333</v>
      </c>
      <c r="B9" s="61"/>
      <c r="C9" s="62" t="s">
        <v>193</v>
      </c>
      <c r="I9" s="64">
        <v>0.82633000000000001</v>
      </c>
      <c r="J9" s="64">
        <v>0</v>
      </c>
      <c r="K9" s="64">
        <v>8.6143199999999993</v>
      </c>
      <c r="L9" s="64">
        <v>0</v>
      </c>
      <c r="M9" s="64">
        <v>3.7082299999999999</v>
      </c>
      <c r="N9" s="64">
        <v>0</v>
      </c>
      <c r="O9" s="64">
        <v>9.1199999999999996E-3</v>
      </c>
      <c r="P9" s="64">
        <v>3.7246899999999998</v>
      </c>
      <c r="Q9" s="64">
        <v>3.61E-2</v>
      </c>
      <c r="R9" s="64">
        <v>0</v>
      </c>
      <c r="S9" s="64">
        <v>0</v>
      </c>
      <c r="T9" s="64">
        <v>0</v>
      </c>
      <c r="U9" s="64">
        <v>2.0716600000000001</v>
      </c>
      <c r="V9" s="64">
        <v>1.8295399999999999</v>
      </c>
      <c r="W9" s="64">
        <v>7.6362199999999998</v>
      </c>
      <c r="X9" s="64">
        <v>0.30460000000000004</v>
      </c>
      <c r="Y9" s="64">
        <v>0.1653</v>
      </c>
      <c r="AA9" s="64">
        <v>0</v>
      </c>
      <c r="AB9" s="63">
        <v>5126.2</v>
      </c>
      <c r="AC9" s="63" t="s">
        <v>129</v>
      </c>
      <c r="AD9" s="63">
        <v>2.5565199999999999</v>
      </c>
      <c r="AE9" s="64">
        <v>0.10403999999999999</v>
      </c>
      <c r="AF9" s="63" t="s">
        <v>129</v>
      </c>
      <c r="AG9" s="64">
        <v>770.89099999999996</v>
      </c>
      <c r="AH9" s="64" t="s">
        <v>129</v>
      </c>
      <c r="AI9" s="64">
        <v>4.26241</v>
      </c>
      <c r="AJ9" s="64" t="s">
        <v>129</v>
      </c>
      <c r="AK9" s="64">
        <v>18.414899999999999</v>
      </c>
      <c r="AL9" s="64" t="s">
        <v>129</v>
      </c>
      <c r="AM9" s="64">
        <v>13.615600000000001</v>
      </c>
      <c r="AN9" s="64" t="s">
        <v>129</v>
      </c>
      <c r="AO9" s="64">
        <v>3.4000000000000002E-4</v>
      </c>
      <c r="AP9" s="64" t="s">
        <v>129</v>
      </c>
      <c r="AQ9" s="64">
        <v>15.6503</v>
      </c>
      <c r="AR9" s="64" t="s">
        <v>129</v>
      </c>
      <c r="AS9" s="64">
        <v>2.1530000000000001E-2</v>
      </c>
      <c r="AT9" s="64" t="s">
        <v>129</v>
      </c>
      <c r="AU9" s="64">
        <v>0</v>
      </c>
      <c r="AV9" s="64" t="s">
        <v>129</v>
      </c>
      <c r="AW9" s="64">
        <v>1.8523400000000001</v>
      </c>
      <c r="AX9" s="64" t="s">
        <v>129</v>
      </c>
      <c r="AY9" s="64">
        <v>53.9831</v>
      </c>
      <c r="AZ9" s="64" t="s">
        <v>129</v>
      </c>
      <c r="BA9" s="65" t="e">
        <f>(L9*28*0.45+M9*30*0.125+N9*26*0.55+O9*42*0.55+P9*44*0.275+(Q9+R9+S9)*56*0.65+T9*54*0.95+(U9+V9)*58*0.325+W9*72*0.425+#REF!*78*0.85+#REF!*92*0.9+(#REF!+#REF!)*106*0.95)/100/AK9/BB9</f>
        <v>#REF!</v>
      </c>
      <c r="BB9" s="65" t="e">
        <f>(K9*16+L9*28+M9*30+N9*26+O9*42+P9*44+(Q9+R9+S9)*56+T9*54+(U9+V9)*58+W9*72+#REF!*78+#REF!*92+(#REF!+#REF!)*106)/100/AK9</f>
        <v>#REF!</v>
      </c>
      <c r="BC9" s="64">
        <f t="shared" si="0"/>
        <v>28.456210000000006</v>
      </c>
      <c r="BD9" s="66">
        <f t="shared" si="1"/>
        <v>207.67664777111207</v>
      </c>
    </row>
    <row r="10" spans="1:116" s="64" customFormat="1" ht="15" hidden="1" customHeight="1" x14ac:dyDescent="0.25">
      <c r="A10" s="61">
        <v>40259.72152777778</v>
      </c>
      <c r="B10" s="61"/>
      <c r="C10" s="62" t="s">
        <v>193</v>
      </c>
      <c r="I10" s="64">
        <v>0.82633000000000001</v>
      </c>
      <c r="J10" s="64">
        <v>0</v>
      </c>
      <c r="K10" s="64">
        <v>8.6143199999999993</v>
      </c>
      <c r="L10" s="64">
        <v>0</v>
      </c>
      <c r="M10" s="64">
        <v>3.7082299999999999</v>
      </c>
      <c r="N10" s="64">
        <v>0</v>
      </c>
      <c r="O10" s="64">
        <v>9.1199999999999996E-3</v>
      </c>
      <c r="P10" s="64">
        <v>3.7246899999999998</v>
      </c>
      <c r="Q10" s="64">
        <v>3.61E-2</v>
      </c>
      <c r="R10" s="64">
        <v>0</v>
      </c>
      <c r="S10" s="64">
        <v>0</v>
      </c>
      <c r="T10" s="64">
        <v>0</v>
      </c>
      <c r="U10" s="64">
        <v>2.0716600000000001</v>
      </c>
      <c r="V10" s="64">
        <v>1.8295399999999999</v>
      </c>
      <c r="W10" s="64">
        <v>7.6362199999999998</v>
      </c>
      <c r="X10" s="64">
        <v>0.30460000000000004</v>
      </c>
      <c r="Y10" s="64">
        <v>0.1653</v>
      </c>
      <c r="AA10" s="64">
        <v>0</v>
      </c>
      <c r="AB10" s="63">
        <v>5126.2</v>
      </c>
      <c r="AC10" s="63" t="s">
        <v>129</v>
      </c>
      <c r="AD10" s="63">
        <v>2.6560800000000002</v>
      </c>
      <c r="AE10" s="64">
        <v>0.10403999999999999</v>
      </c>
      <c r="AF10" s="63" t="s">
        <v>129</v>
      </c>
      <c r="AG10" s="64">
        <v>770.89099999999996</v>
      </c>
      <c r="AH10" s="64" t="s">
        <v>129</v>
      </c>
      <c r="AI10" s="64">
        <v>4.26241</v>
      </c>
      <c r="AJ10" s="64" t="s">
        <v>129</v>
      </c>
      <c r="AK10" s="64">
        <v>18.414899999999999</v>
      </c>
      <c r="AL10" s="64" t="s">
        <v>129</v>
      </c>
      <c r="AM10" s="64">
        <v>13.517799999999999</v>
      </c>
      <c r="AN10" s="64" t="s">
        <v>129</v>
      </c>
      <c r="AO10" s="64">
        <v>6.8000000000000005E-4</v>
      </c>
      <c r="AP10" s="64" t="s">
        <v>129</v>
      </c>
      <c r="AQ10" s="64">
        <v>15.6503</v>
      </c>
      <c r="AR10" s="64" t="s">
        <v>129</v>
      </c>
      <c r="AS10" s="64">
        <v>2.1530000000000001E-2</v>
      </c>
      <c r="AT10" s="64" t="s">
        <v>129</v>
      </c>
      <c r="AU10" s="64">
        <v>0</v>
      </c>
      <c r="AV10" s="64" t="s">
        <v>129</v>
      </c>
      <c r="AW10" s="64">
        <v>1.8523400000000001</v>
      </c>
      <c r="AX10" s="64" t="s">
        <v>129</v>
      </c>
      <c r="AY10" s="64">
        <v>53.9831</v>
      </c>
      <c r="AZ10" s="64" t="s">
        <v>129</v>
      </c>
      <c r="BA10" s="65" t="e">
        <f>(L10*28*0.45+M10*30*0.125+N10*26*0.55+O10*42*0.55+P10*44*0.275+(Q10+R10+S10)*56*0.65+T10*54*0.95+(U10+V10)*58*0.325+W10*72*0.425+#REF!*78*0.85+#REF!*92*0.9+(#REF!+#REF!)*106*0.95)/100/AK10/BB10</f>
        <v>#REF!</v>
      </c>
      <c r="BB10" s="65" t="e">
        <f>(K10*16+L10*28+M10*30+N10*26+O10*42+P10*44+(Q10+R10+S10)*56+T10*54+(U10+V10)*58+W10*72+#REF!*78+#REF!*92+(#REF!+#REF!)*106)/100/AK10</f>
        <v>#REF!</v>
      </c>
      <c r="BC10" s="64">
        <f t="shared" si="0"/>
        <v>28.456210000000006</v>
      </c>
      <c r="BD10" s="66">
        <f t="shared" si="1"/>
        <v>208.7724249675947</v>
      </c>
    </row>
    <row r="11" spans="1:116" s="64" customFormat="1" ht="15" hidden="1" customHeight="1" x14ac:dyDescent="0.25">
      <c r="A11" s="61">
        <v>40259.722222222219</v>
      </c>
      <c r="B11" s="61"/>
      <c r="C11" s="62" t="s">
        <v>193</v>
      </c>
      <c r="D11" s="64">
        <f>IF(BQ11/(BQ11+BS11)=0,#N/A,(BQ11/(BQ11+BS11)))</f>
        <v>0.98867663022527086</v>
      </c>
      <c r="E11" s="64">
        <v>16964.937312999999</v>
      </c>
      <c r="F11" s="64">
        <v>96.634964999999994</v>
      </c>
      <c r="G11" s="64">
        <v>61.607146999999998</v>
      </c>
      <c r="H11" s="64">
        <v>13.985030999999999</v>
      </c>
      <c r="I11" s="64">
        <v>0.82633000000000001</v>
      </c>
      <c r="J11" s="64">
        <v>0</v>
      </c>
      <c r="K11" s="64">
        <v>8.6143199999999993</v>
      </c>
      <c r="L11" s="64">
        <v>0</v>
      </c>
      <c r="M11" s="64">
        <v>3.7082299999999999</v>
      </c>
      <c r="N11" s="64">
        <v>0</v>
      </c>
      <c r="O11" s="64">
        <v>9.1199999999999996E-3</v>
      </c>
      <c r="P11" s="64">
        <v>3.7246899999999998</v>
      </c>
      <c r="Q11" s="64">
        <v>3.61E-2</v>
      </c>
      <c r="R11" s="64">
        <v>0</v>
      </c>
      <c r="S11" s="64">
        <v>0</v>
      </c>
      <c r="T11" s="64">
        <v>0</v>
      </c>
      <c r="U11" s="64">
        <v>2.0716600000000001</v>
      </c>
      <c r="V11" s="64">
        <v>1.8295399999999999</v>
      </c>
      <c r="W11" s="64">
        <v>7.6362199999999998</v>
      </c>
      <c r="X11" s="64">
        <v>0.30460000000000004</v>
      </c>
      <c r="Y11" s="64">
        <v>0.1653</v>
      </c>
      <c r="AA11" s="64">
        <v>0</v>
      </c>
      <c r="AB11" s="63">
        <v>5132.26</v>
      </c>
      <c r="AC11" s="63" t="s">
        <v>129</v>
      </c>
      <c r="AD11" s="63">
        <v>2.6393900000000001</v>
      </c>
      <c r="AE11" s="64">
        <v>0.10416</v>
      </c>
      <c r="AF11" s="63" t="s">
        <v>129</v>
      </c>
      <c r="AG11" s="64">
        <v>770.89099999999996</v>
      </c>
      <c r="AH11" s="64" t="s">
        <v>129</v>
      </c>
      <c r="AI11" s="64">
        <v>4.2674500000000002</v>
      </c>
      <c r="AJ11" s="64" t="s">
        <v>129</v>
      </c>
      <c r="AK11" s="64">
        <v>18.414899999999999</v>
      </c>
      <c r="AL11" s="64" t="s">
        <v>129</v>
      </c>
      <c r="AM11" s="64">
        <v>13.64</v>
      </c>
      <c r="AN11" s="64" t="s">
        <v>129</v>
      </c>
      <c r="AO11" s="64">
        <v>6.8000000000000005E-4</v>
      </c>
      <c r="AP11" s="64" t="s">
        <v>129</v>
      </c>
      <c r="AQ11" s="64">
        <v>15.6503</v>
      </c>
      <c r="AR11" s="64" t="s">
        <v>129</v>
      </c>
      <c r="AS11" s="64">
        <v>2.1530000000000001E-2</v>
      </c>
      <c r="AT11" s="64" t="s">
        <v>129</v>
      </c>
      <c r="AU11" s="64">
        <v>0</v>
      </c>
      <c r="AV11" s="64" t="s">
        <v>129</v>
      </c>
      <c r="AW11" s="64">
        <v>1.8523400000000001</v>
      </c>
      <c r="AX11" s="64" t="s">
        <v>129</v>
      </c>
      <c r="AY11" s="64">
        <v>53.9831</v>
      </c>
      <c r="AZ11" s="64" t="s">
        <v>129</v>
      </c>
      <c r="BA11" s="65" t="e">
        <f>(L11*28*0.45+M11*30*0.125+N11*26*0.55+O11*42*0.55+P11*44*0.275+(Q11+R11+S11)*56*0.65+T11*54*0.95+(U11+V11)*58*0.325+W11*72*0.425+#REF!*78*0.85+#REF!*92*0.9+(#REF!+#REF!)*106*0.95)/100/AK11/BB11</f>
        <v>#REF!</v>
      </c>
      <c r="BB11" s="65" t="e">
        <f>(K11*16+L11*28+M11*30+N11*26+O11*42+P11*44+(Q11+R11+S11)*56+T11*54+(U11+V11)*58+W11*72+#REF!*78+#REF!*92+(#REF!+#REF!)*106)/100/AK11</f>
        <v>#REF!</v>
      </c>
      <c r="BC11" s="64">
        <f t="shared" si="0"/>
        <v>28.456210000000006</v>
      </c>
      <c r="BD11" s="66">
        <f t="shared" si="1"/>
        <v>207.5838935232826</v>
      </c>
      <c r="BF11" s="61">
        <v>40259.722581018519</v>
      </c>
      <c r="BG11" s="64">
        <v>28710.630904000001</v>
      </c>
      <c r="BH11" s="64">
        <v>1048.6300000000001</v>
      </c>
      <c r="BI11" s="64">
        <v>4429.84</v>
      </c>
      <c r="BJ11" s="64">
        <v>5.41669</v>
      </c>
      <c r="BK11" s="64">
        <v>203.20379399999999</v>
      </c>
      <c r="BL11" s="64">
        <v>3.93086</v>
      </c>
      <c r="BM11" s="64">
        <v>10.5921</v>
      </c>
      <c r="BN11" s="64">
        <v>0.67406299999999997</v>
      </c>
      <c r="BO11" s="64">
        <v>18.072531000000001</v>
      </c>
      <c r="BP11" s="64">
        <v>2.2801200000000001</v>
      </c>
      <c r="BQ11" s="64">
        <f>IF(BG11/BH11&gt;1.9,BG11,0)</f>
        <v>28710.630904000001</v>
      </c>
      <c r="BR11" s="64">
        <v>1319.69</v>
      </c>
      <c r="BS11" s="64">
        <f>IF(F11/BJ11&gt;1.9,F11,0)+IF(G11/BM11&gt;1.9,G11,0)*2+IF(H11/BN11&gt;1.9,H11,0)*6.5+IF(BO11/BP11&gt;1.9,BO11,0)</f>
        <v>328.82449150000002</v>
      </c>
      <c r="BT11" s="64">
        <v>1324.02</v>
      </c>
      <c r="BV11" s="64" t="s">
        <v>215</v>
      </c>
      <c r="BW11" s="64">
        <v>300</v>
      </c>
      <c r="BX11" s="64">
        <v>760</v>
      </c>
      <c r="BY11" s="64">
        <v>1</v>
      </c>
      <c r="BZ11" s="64">
        <v>0</v>
      </c>
      <c r="CA11" s="64">
        <v>0</v>
      </c>
      <c r="CB11" s="64">
        <v>-0.39681</v>
      </c>
      <c r="CC11" s="64">
        <v>0.429614</v>
      </c>
      <c r="CD11" s="64">
        <v>127</v>
      </c>
      <c r="CE11" s="64">
        <v>0</v>
      </c>
    </row>
    <row r="12" spans="1:116" s="64" customFormat="1" ht="15" hidden="1" customHeight="1" x14ac:dyDescent="0.25">
      <c r="A12" s="61">
        <v>40259.722916666666</v>
      </c>
      <c r="B12" s="61"/>
      <c r="C12" s="62" t="s">
        <v>193</v>
      </c>
      <c r="I12" s="64">
        <v>0.81410000000000005</v>
      </c>
      <c r="J12" s="64">
        <v>0</v>
      </c>
      <c r="K12" s="64">
        <v>8.3917000000000002</v>
      </c>
      <c r="L12" s="64">
        <v>0</v>
      </c>
      <c r="M12" s="64">
        <v>3.5736699999999999</v>
      </c>
      <c r="N12" s="64">
        <v>0</v>
      </c>
      <c r="O12" s="64">
        <v>8.3599999999999994E-3</v>
      </c>
      <c r="P12" s="64">
        <v>3.53043</v>
      </c>
      <c r="Q12" s="64">
        <v>3.6909999999999998E-2</v>
      </c>
      <c r="R12" s="64">
        <v>0</v>
      </c>
      <c r="S12" s="64">
        <v>0</v>
      </c>
      <c r="T12" s="64">
        <v>0</v>
      </c>
      <c r="U12" s="64">
        <v>1.9624200000000001</v>
      </c>
      <c r="V12" s="64">
        <v>1.7056100000000001</v>
      </c>
      <c r="W12" s="64">
        <v>7.3476400000000002</v>
      </c>
      <c r="X12" s="64">
        <v>0.30460000000000004</v>
      </c>
      <c r="Y12" s="64">
        <v>0.1653</v>
      </c>
      <c r="AA12" s="64">
        <v>0</v>
      </c>
      <c r="AB12" s="63">
        <v>5172.16</v>
      </c>
      <c r="AC12" s="63" t="s">
        <v>129</v>
      </c>
      <c r="AD12" s="63">
        <v>2.6457999999999999</v>
      </c>
      <c r="AE12" s="64">
        <v>0.10403999999999999</v>
      </c>
      <c r="AF12" s="63" t="s">
        <v>129</v>
      </c>
      <c r="AG12" s="64">
        <v>740.81700000000001</v>
      </c>
      <c r="AH12" s="64" t="s">
        <v>129</v>
      </c>
      <c r="AI12" s="64">
        <v>4.26241</v>
      </c>
      <c r="AJ12" s="64" t="s">
        <v>129</v>
      </c>
      <c r="AK12" s="64">
        <v>18.601600000000001</v>
      </c>
      <c r="AL12" s="64" t="s">
        <v>129</v>
      </c>
      <c r="AM12" s="64">
        <v>13.53</v>
      </c>
      <c r="AN12" s="64" t="s">
        <v>129</v>
      </c>
      <c r="AO12" s="64">
        <v>6.8000000000000005E-4</v>
      </c>
      <c r="AP12" s="64" t="s">
        <v>129</v>
      </c>
      <c r="AQ12" s="64">
        <v>18.259399999999999</v>
      </c>
      <c r="AR12" s="64" t="s">
        <v>129</v>
      </c>
      <c r="AS12" s="64">
        <v>2.2450000000000001E-2</v>
      </c>
      <c r="AT12" s="64" t="s">
        <v>129</v>
      </c>
      <c r="AU12" s="64">
        <v>0</v>
      </c>
      <c r="AV12" s="64" t="s">
        <v>129</v>
      </c>
      <c r="AW12" s="64">
        <v>1.84334</v>
      </c>
      <c r="AX12" s="64" t="s">
        <v>129</v>
      </c>
      <c r="AY12" s="64">
        <v>52.462899999999998</v>
      </c>
      <c r="AZ12" s="64" t="s">
        <v>129</v>
      </c>
      <c r="BA12" s="65" t="e">
        <f>(L12*28*0.45+M12*30*0.125+N12*26*0.55+O12*42*0.55+P12*44*0.275+(Q12+R12+S12)*56*0.65+T12*54*0.95+(U12+V12)*58*0.325+W12*72*0.425+#REF!*78*0.85+#REF!*92*0.9+(#REF!+#REF!)*106*0.95)/100/AK12/BB12</f>
        <v>#REF!</v>
      </c>
      <c r="BB12" s="65" t="e">
        <f>(K12*16+L12*28+M12*30+N12*26+O12*42+P12*44+(Q12+R12+S12)*56+T12*54+(U12+V12)*58+W12*72+#REF!*78+#REF!*92+(#REF!+#REF!)*106)/100/AK12</f>
        <v>#REF!</v>
      </c>
      <c r="BC12" s="64">
        <f t="shared" si="0"/>
        <v>27.370840000000001</v>
      </c>
      <c r="BD12" s="66">
        <f t="shared" si="1"/>
        <v>200.34101563510001</v>
      </c>
      <c r="CA12" s="64">
        <v>0</v>
      </c>
      <c r="CB12" s="64">
        <v>-0.31168299999999999</v>
      </c>
      <c r="CC12" s="64">
        <v>0.34055099999999999</v>
      </c>
      <c r="CD12" s="64">
        <v>127</v>
      </c>
      <c r="CE12" s="64">
        <v>0</v>
      </c>
    </row>
    <row r="13" spans="1:116" s="64" customFormat="1" ht="15" hidden="1" customHeight="1" x14ac:dyDescent="0.25">
      <c r="A13" s="61">
        <v>40259.723611111112</v>
      </c>
      <c r="B13" s="61"/>
      <c r="C13" s="62" t="s">
        <v>193</v>
      </c>
      <c r="I13" s="64">
        <v>0.81410000000000005</v>
      </c>
      <c r="J13" s="64">
        <v>0</v>
      </c>
      <c r="K13" s="64">
        <v>8.3917000000000002</v>
      </c>
      <c r="L13" s="64">
        <v>0</v>
      </c>
      <c r="M13" s="64">
        <v>3.5736699999999999</v>
      </c>
      <c r="N13" s="64">
        <v>0</v>
      </c>
      <c r="O13" s="64">
        <v>8.3599999999999994E-3</v>
      </c>
      <c r="P13" s="64">
        <v>3.53043</v>
      </c>
      <c r="Q13" s="64">
        <v>3.6909999999999998E-2</v>
      </c>
      <c r="R13" s="64">
        <v>0</v>
      </c>
      <c r="S13" s="64">
        <v>0</v>
      </c>
      <c r="T13" s="64">
        <v>0</v>
      </c>
      <c r="U13" s="64">
        <v>1.9624200000000001</v>
      </c>
      <c r="V13" s="64">
        <v>1.7056100000000001</v>
      </c>
      <c r="W13" s="64">
        <v>7.3476400000000002</v>
      </c>
      <c r="X13" s="64">
        <v>0.30460000000000004</v>
      </c>
      <c r="Y13" s="64">
        <v>0.1653</v>
      </c>
      <c r="AA13" s="64">
        <v>0</v>
      </c>
      <c r="AB13" s="63">
        <v>5172.16</v>
      </c>
      <c r="AC13" s="63" t="s">
        <v>129</v>
      </c>
      <c r="AD13" s="63">
        <v>2.6237599999999999</v>
      </c>
      <c r="AE13" s="64">
        <v>0.10403999999999999</v>
      </c>
      <c r="AF13" s="63" t="s">
        <v>129</v>
      </c>
      <c r="AG13" s="64">
        <v>740.81700000000001</v>
      </c>
      <c r="AH13" s="64" t="s">
        <v>129</v>
      </c>
      <c r="AI13" s="64">
        <v>4.26241</v>
      </c>
      <c r="AJ13" s="64" t="s">
        <v>129</v>
      </c>
      <c r="AK13" s="64">
        <v>18.601600000000001</v>
      </c>
      <c r="AL13" s="64" t="s">
        <v>129</v>
      </c>
      <c r="AM13" s="64">
        <v>13.627800000000001</v>
      </c>
      <c r="AN13" s="64" t="s">
        <v>129</v>
      </c>
      <c r="AO13" s="64">
        <v>6.8000000000000005E-4</v>
      </c>
      <c r="AP13" s="64" t="s">
        <v>129</v>
      </c>
      <c r="AQ13" s="64">
        <v>18.259399999999999</v>
      </c>
      <c r="AR13" s="64" t="s">
        <v>129</v>
      </c>
      <c r="AS13" s="64">
        <v>2.2450000000000001E-2</v>
      </c>
      <c r="AT13" s="64" t="s">
        <v>129</v>
      </c>
      <c r="AU13" s="64">
        <v>0</v>
      </c>
      <c r="AV13" s="64" t="s">
        <v>129</v>
      </c>
      <c r="AW13" s="64">
        <v>1.84334</v>
      </c>
      <c r="AX13" s="64" t="s">
        <v>129</v>
      </c>
      <c r="AY13" s="64">
        <v>52.462899999999998</v>
      </c>
      <c r="AZ13" s="64" t="s">
        <v>129</v>
      </c>
      <c r="BA13" s="65" t="e">
        <f>(L13*28*0.45+M13*30*0.125+N13*26*0.55+O13*42*0.55+P13*44*0.275+(Q13+R13+S13)*56*0.65+T13*54*0.95+(U13+V13)*58*0.325+W13*72*0.425+#REF!*78*0.85+#REF!*92*0.9+(#REF!+#REF!)*106*0.95)/100/AK13/BB13</f>
        <v>#REF!</v>
      </c>
      <c r="BB13" s="65" t="e">
        <f>(K13*16+L13*28+M13*30+N13*26+O13*42+P13*44+(Q13+R13+S13)*56+T13*54+(U13+V13)*58+W13*72+#REF!*78+#REF!*92+(#REF!+#REF!)*106)/100/AK13</f>
        <v>#REF!</v>
      </c>
      <c r="BC13" s="64">
        <f t="shared" si="0"/>
        <v>27.370840000000001</v>
      </c>
      <c r="BD13" s="66">
        <f t="shared" si="1"/>
        <v>199.28985215548346</v>
      </c>
      <c r="CA13" s="64">
        <v>0</v>
      </c>
      <c r="CB13" s="64">
        <v>-0.41526800000000003</v>
      </c>
      <c r="CC13" s="64">
        <v>0.45061000000000001</v>
      </c>
      <c r="CD13" s="64">
        <v>127</v>
      </c>
      <c r="CE13" s="64">
        <v>0</v>
      </c>
    </row>
    <row r="14" spans="1:116" s="64" customFormat="1" ht="15" hidden="1" customHeight="1" x14ac:dyDescent="0.25">
      <c r="A14" s="61">
        <v>40259.724305555559</v>
      </c>
      <c r="B14" s="61"/>
      <c r="C14" s="62" t="s">
        <v>193</v>
      </c>
      <c r="D14" s="64">
        <f>IF(BQ14/(BQ14+BS14)=0,#N/A,(BQ14/(BQ14+BS14)))</f>
        <v>0.98521507647361684</v>
      </c>
      <c r="E14" s="64">
        <v>8355.2948649999998</v>
      </c>
      <c r="F14" s="64">
        <v>75.392759999999996</v>
      </c>
      <c r="G14" s="64">
        <v>38.320397</v>
      </c>
      <c r="H14" s="64">
        <v>8.8249379999999995</v>
      </c>
      <c r="I14" s="64">
        <v>0.81410000000000005</v>
      </c>
      <c r="J14" s="64">
        <v>0</v>
      </c>
      <c r="K14" s="64">
        <v>8.3917000000000002</v>
      </c>
      <c r="L14" s="64">
        <v>0</v>
      </c>
      <c r="M14" s="64">
        <v>3.5736699999999999</v>
      </c>
      <c r="N14" s="64">
        <v>0</v>
      </c>
      <c r="O14" s="64">
        <v>8.3599999999999994E-3</v>
      </c>
      <c r="P14" s="64">
        <v>3.53043</v>
      </c>
      <c r="Q14" s="64">
        <v>3.6909999999999998E-2</v>
      </c>
      <c r="R14" s="64">
        <v>0</v>
      </c>
      <c r="S14" s="64">
        <v>0</v>
      </c>
      <c r="T14" s="64">
        <v>0</v>
      </c>
      <c r="U14" s="64">
        <v>1.9624200000000001</v>
      </c>
      <c r="V14" s="64">
        <v>1.7056100000000001</v>
      </c>
      <c r="W14" s="64">
        <v>7.3476400000000002</v>
      </c>
      <c r="X14" s="64">
        <v>0.30460000000000004</v>
      </c>
      <c r="Y14" s="64">
        <v>0.1653</v>
      </c>
      <c r="AA14" s="64">
        <v>0</v>
      </c>
      <c r="AB14" s="63">
        <v>5178.28</v>
      </c>
      <c r="AC14" s="63" t="s">
        <v>129</v>
      </c>
      <c r="AD14" s="63">
        <v>2.6324800000000002</v>
      </c>
      <c r="AE14" s="64">
        <v>0.10416</v>
      </c>
      <c r="AF14" s="63" t="s">
        <v>129</v>
      </c>
      <c r="AG14" s="64">
        <v>740.81700000000001</v>
      </c>
      <c r="AH14" s="64" t="s">
        <v>129</v>
      </c>
      <c r="AI14" s="64">
        <v>4.2674500000000002</v>
      </c>
      <c r="AJ14" s="64" t="s">
        <v>129</v>
      </c>
      <c r="AK14" s="64">
        <v>18.601600000000001</v>
      </c>
      <c r="AL14" s="64" t="s">
        <v>129</v>
      </c>
      <c r="AM14" s="64">
        <v>13.6523</v>
      </c>
      <c r="AN14" s="64" t="s">
        <v>129</v>
      </c>
      <c r="AO14" s="64">
        <v>6.8000000000000005E-4</v>
      </c>
      <c r="AP14" s="64" t="s">
        <v>129</v>
      </c>
      <c r="AQ14" s="64">
        <v>18.259399999999999</v>
      </c>
      <c r="AR14" s="64" t="s">
        <v>129</v>
      </c>
      <c r="AS14" s="64">
        <v>2.2450000000000001E-2</v>
      </c>
      <c r="AT14" s="64" t="s">
        <v>129</v>
      </c>
      <c r="AU14" s="64">
        <v>0</v>
      </c>
      <c r="AV14" s="64" t="s">
        <v>129</v>
      </c>
      <c r="AW14" s="64">
        <v>1.84334</v>
      </c>
      <c r="AX14" s="64" t="s">
        <v>129</v>
      </c>
      <c r="AY14" s="64">
        <v>52.462899999999998</v>
      </c>
      <c r="AZ14" s="64" t="s">
        <v>129</v>
      </c>
      <c r="BA14" s="65" t="e">
        <f>(L14*28*0.45+M14*30*0.125+N14*26*0.55+O14*42*0.55+P14*44*0.275+(Q14+R14+S14)*56*0.65+T14*54*0.95+(U14+V14)*58*0.325+W14*72*0.425+#REF!*78*0.85+#REF!*92*0.9+(#REF!+#REF!)*106*0.95)/100/AK14/BB14</f>
        <v>#REF!</v>
      </c>
      <c r="BB14" s="65" t="e">
        <f>(K14*16+L14*28+M14*30+N14*26+O14*42+P14*44+(Q14+R14+S14)*56+T14*54+(U14+V14)*58+W14*72+#REF!*78+#REF!*92+(#REF!+#REF!)*106)/100/AK14</f>
        <v>#REF!</v>
      </c>
      <c r="BC14" s="64">
        <f t="shared" si="0"/>
        <v>27.370840000000001</v>
      </c>
      <c r="BD14" s="66">
        <f t="shared" si="1"/>
        <v>199.20010229783369</v>
      </c>
      <c r="BF14" s="61">
        <v>40259.724687499998</v>
      </c>
      <c r="BG14" s="64">
        <v>14836.269316</v>
      </c>
      <c r="BH14" s="64">
        <v>652.33000000000004</v>
      </c>
      <c r="BI14" s="64">
        <v>3234.15</v>
      </c>
      <c r="BJ14" s="64">
        <v>4.05436</v>
      </c>
      <c r="BK14" s="64">
        <v>147.81346099999999</v>
      </c>
      <c r="BL14" s="64">
        <v>3.4253800000000001</v>
      </c>
      <c r="BM14" s="64">
        <v>6.8566399999999996</v>
      </c>
      <c r="BN14" s="64">
        <v>0.43634400000000001</v>
      </c>
      <c r="BO14" s="64">
        <v>13.249243999999999</v>
      </c>
      <c r="BP14" s="64">
        <v>1.54993</v>
      </c>
      <c r="BQ14" s="64">
        <f>IF(BG14/BH14&gt;1.9,BG14,0)</f>
        <v>14836.269316</v>
      </c>
      <c r="BR14" s="64">
        <v>1269.78</v>
      </c>
      <c r="BS14" s="64">
        <f>IF(F14/BJ14&gt;1.9,F14,0)+IF(G14/BM14&gt;1.9,G14,0)*2+IF(H14/BN14&gt;1.9,H14,0)*6.5+IF(BO14/BP14&gt;1.9,BO14,0)</f>
        <v>222.64489499999999</v>
      </c>
      <c r="BT14" s="64">
        <v>1273.6600000000001</v>
      </c>
      <c r="BV14" s="64" t="s">
        <v>216</v>
      </c>
      <c r="BW14" s="64">
        <v>300</v>
      </c>
      <c r="BX14" s="64">
        <v>760</v>
      </c>
      <c r="BY14" s="64">
        <v>1</v>
      </c>
      <c r="BZ14" s="64">
        <v>0</v>
      </c>
      <c r="CA14" s="64">
        <v>0</v>
      </c>
      <c r="CB14" s="64">
        <v>-0.42664299999999999</v>
      </c>
      <c r="CC14" s="64">
        <v>0.46061099999999999</v>
      </c>
      <c r="CD14" s="64">
        <v>127</v>
      </c>
      <c r="CE14" s="64">
        <v>0</v>
      </c>
    </row>
    <row r="15" spans="1:116" s="64" customFormat="1" ht="15" hidden="1" customHeight="1" x14ac:dyDescent="0.25">
      <c r="A15" s="61">
        <v>40259.724999999999</v>
      </c>
      <c r="B15" s="61"/>
      <c r="C15" s="62" t="s">
        <v>193</v>
      </c>
      <c r="I15" s="64">
        <v>0.81410000000000005</v>
      </c>
      <c r="J15" s="64">
        <v>0</v>
      </c>
      <c r="K15" s="64">
        <v>8.3917000000000002</v>
      </c>
      <c r="L15" s="64">
        <v>0</v>
      </c>
      <c r="M15" s="64">
        <v>3.5736699999999999</v>
      </c>
      <c r="N15" s="64">
        <v>0</v>
      </c>
      <c r="O15" s="64">
        <v>8.3599999999999994E-3</v>
      </c>
      <c r="P15" s="64">
        <v>3.53043</v>
      </c>
      <c r="Q15" s="64">
        <v>3.6909999999999998E-2</v>
      </c>
      <c r="R15" s="64">
        <v>0</v>
      </c>
      <c r="S15" s="64">
        <v>0</v>
      </c>
      <c r="T15" s="64">
        <v>0</v>
      </c>
      <c r="U15" s="64">
        <v>1.9624200000000001</v>
      </c>
      <c r="V15" s="64">
        <v>1.7056100000000001</v>
      </c>
      <c r="W15" s="64">
        <v>7.3476400000000002</v>
      </c>
      <c r="X15" s="64">
        <v>0.30149999999999999</v>
      </c>
      <c r="Y15" s="64">
        <v>0.16470000000000001</v>
      </c>
      <c r="AA15" s="64">
        <v>8.8299999999999993E-3</v>
      </c>
      <c r="AB15" s="63">
        <v>5367.8</v>
      </c>
      <c r="AC15" s="63" t="s">
        <v>129</v>
      </c>
      <c r="AD15" s="63">
        <v>2.6293700000000002</v>
      </c>
      <c r="AE15" s="64">
        <v>0.10797</v>
      </c>
      <c r="AF15" s="63" t="s">
        <v>129</v>
      </c>
      <c r="AG15" s="64">
        <v>740.81700000000001</v>
      </c>
      <c r="AH15" s="64" t="s">
        <v>129</v>
      </c>
      <c r="AI15" s="64">
        <v>4.4236399999999998</v>
      </c>
      <c r="AJ15" s="64" t="s">
        <v>129</v>
      </c>
      <c r="AK15" s="64">
        <v>18.601600000000001</v>
      </c>
      <c r="AL15" s="64" t="s">
        <v>129</v>
      </c>
      <c r="AM15" s="64">
        <v>13.505599999999999</v>
      </c>
      <c r="AN15" s="64" t="s">
        <v>129</v>
      </c>
      <c r="AO15" s="64">
        <v>6.8000000000000005E-4</v>
      </c>
      <c r="AP15" s="64" t="s">
        <v>129</v>
      </c>
      <c r="AQ15" s="64">
        <v>18.259399999999999</v>
      </c>
      <c r="AR15" s="64" t="s">
        <v>129</v>
      </c>
      <c r="AS15" s="64">
        <v>2.2450000000000001E-2</v>
      </c>
      <c r="AT15" s="64" t="s">
        <v>129</v>
      </c>
      <c r="AU15" s="64">
        <v>0</v>
      </c>
      <c r="AV15" s="64" t="s">
        <v>129</v>
      </c>
      <c r="AW15" s="64">
        <v>1.84334</v>
      </c>
      <c r="AX15" s="64" t="s">
        <v>129</v>
      </c>
      <c r="AY15" s="64">
        <v>52.462899999999998</v>
      </c>
      <c r="AZ15" s="64" t="s">
        <v>129</v>
      </c>
      <c r="BA15" s="65" t="e">
        <f>(L15*28*0.45+M15*30*0.125+N15*26*0.55+O15*42*0.55+P15*44*0.275+(Q15+R15+S15)*56*0.65+T15*54*0.95+(U15+V15)*58*0.325+W15*72*0.425+#REF!*78*0.85+#REF!*92*0.9+(#REF!+#REF!)*106*0.95)/100/AK15/BB15</f>
        <v>#REF!</v>
      </c>
      <c r="BB15" s="65" t="e">
        <f>(K15*16+L15*28+M15*30+N15*26+O15*42+P15*44+(Q15+R15+S15)*56+T15*54+(U15+V15)*58+W15*72+#REF!*78+#REF!*92+(#REF!+#REF!)*106)/100/AK15</f>
        <v>#REF!</v>
      </c>
      <c r="BC15" s="64">
        <f t="shared" si="0"/>
        <v>27.370840000000001</v>
      </c>
      <c r="BD15" s="66">
        <f t="shared" si="1"/>
        <v>206.07194521068652</v>
      </c>
      <c r="BE15" s="67"/>
    </row>
    <row r="16" spans="1:116" s="64" customFormat="1" ht="15" hidden="1" customHeight="1" x14ac:dyDescent="0.25">
      <c r="A16" s="61">
        <v>40259.725694444445</v>
      </c>
      <c r="B16" s="61"/>
      <c r="C16" s="62" t="s">
        <v>193</v>
      </c>
      <c r="I16" s="64">
        <v>0.81410000000000005</v>
      </c>
      <c r="J16" s="64">
        <v>0</v>
      </c>
      <c r="K16" s="64">
        <v>8.3917000000000002</v>
      </c>
      <c r="L16" s="64">
        <v>0</v>
      </c>
      <c r="M16" s="64">
        <v>3.5736699999999999</v>
      </c>
      <c r="N16" s="64">
        <v>0</v>
      </c>
      <c r="O16" s="64">
        <v>8.3599999999999994E-3</v>
      </c>
      <c r="P16" s="64">
        <v>3.53043</v>
      </c>
      <c r="Q16" s="64">
        <v>3.6909999999999998E-2</v>
      </c>
      <c r="R16" s="64">
        <v>0</v>
      </c>
      <c r="S16" s="64">
        <v>0</v>
      </c>
      <c r="T16" s="64">
        <v>0</v>
      </c>
      <c r="U16" s="64">
        <v>1.9624200000000001</v>
      </c>
      <c r="V16" s="64">
        <v>1.7056100000000001</v>
      </c>
      <c r="W16" s="64">
        <v>7.3476400000000002</v>
      </c>
      <c r="X16" s="64">
        <v>0.30149999999999999</v>
      </c>
      <c r="Y16" s="64">
        <v>0.16470000000000001</v>
      </c>
      <c r="AA16" s="64">
        <v>8.8299999999999993E-3</v>
      </c>
      <c r="AB16" s="63">
        <v>5343.34</v>
      </c>
      <c r="AC16" s="63" t="s">
        <v>129</v>
      </c>
      <c r="AD16" s="63">
        <v>2.5114899999999998</v>
      </c>
      <c r="AE16" s="64">
        <v>0.10748000000000001</v>
      </c>
      <c r="AF16" s="63" t="s">
        <v>129</v>
      </c>
      <c r="AG16" s="64">
        <v>740.81700000000001</v>
      </c>
      <c r="AH16" s="64" t="s">
        <v>129</v>
      </c>
      <c r="AI16" s="64">
        <v>4.4034800000000001</v>
      </c>
      <c r="AJ16" s="64" t="s">
        <v>129</v>
      </c>
      <c r="AK16" s="64">
        <v>18.601600000000001</v>
      </c>
      <c r="AL16" s="64" t="s">
        <v>129</v>
      </c>
      <c r="AM16" s="64">
        <v>13.53</v>
      </c>
      <c r="AN16" s="64" t="s">
        <v>129</v>
      </c>
      <c r="AO16" s="64">
        <v>6.8000000000000005E-4</v>
      </c>
      <c r="AP16" s="64" t="s">
        <v>129</v>
      </c>
      <c r="AQ16" s="64">
        <v>18.259399999999999</v>
      </c>
      <c r="AR16" s="64" t="s">
        <v>129</v>
      </c>
      <c r="AS16" s="64">
        <v>2.2450000000000001E-2</v>
      </c>
      <c r="AT16" s="64" t="s">
        <v>129</v>
      </c>
      <c r="AU16" s="64">
        <v>0</v>
      </c>
      <c r="AV16" s="64" t="s">
        <v>129</v>
      </c>
      <c r="AW16" s="64">
        <v>1.84334</v>
      </c>
      <c r="AX16" s="64" t="s">
        <v>129</v>
      </c>
      <c r="AY16" s="64">
        <v>52.462899999999998</v>
      </c>
      <c r="AZ16" s="64" t="s">
        <v>129</v>
      </c>
      <c r="BA16" s="65" t="e">
        <f>(L16*28*0.45+M16*30*0.125+N16*26*0.55+O16*42*0.55+P16*44*0.275+(Q16+R16+S16)*56*0.65+T16*54*0.95+(U16+V16)*58*0.325+W16*72*0.425+#REF!*78*0.85+#REF!*92*0.9+(#REF!+#REF!)*106*0.95)/100/AK16/BB16</f>
        <v>#REF!</v>
      </c>
      <c r="BB16" s="65" t="e">
        <f>(K16*16+L16*28+M16*30+N16*26+O16*42+P16*44+(Q16+R16+S16)*56+T16*54+(U16+V16)*58+W16*72+#REF!*78+#REF!*92+(#REF!+#REF!)*106)/100/AK16</f>
        <v>#REF!</v>
      </c>
      <c r="BC16" s="64">
        <f t="shared" si="0"/>
        <v>27.370840000000001</v>
      </c>
      <c r="BD16" s="66">
        <f t="shared" si="1"/>
        <v>205.12660367741773</v>
      </c>
    </row>
    <row r="17" spans="1:116" s="64" customFormat="1" ht="15" hidden="1" customHeight="1" x14ac:dyDescent="0.25">
      <c r="A17" s="61">
        <v>40259.726388888892</v>
      </c>
      <c r="B17" s="61"/>
      <c r="C17" s="62" t="s">
        <v>193</v>
      </c>
      <c r="D17" s="64">
        <f>IF(BQ17/(BQ17+BS17)=0,#N/A,(BQ17/(BQ17+BS17)))</f>
        <v>0.98600565077111801</v>
      </c>
      <c r="E17" s="64">
        <v>17115.222074000001</v>
      </c>
      <c r="F17" s="64">
        <v>104.500891</v>
      </c>
      <c r="G17" s="64">
        <v>76.721315000000004</v>
      </c>
      <c r="H17" s="64">
        <v>17.365099000000001</v>
      </c>
      <c r="I17" s="64">
        <v>0.81410000000000005</v>
      </c>
      <c r="J17" s="64">
        <v>0</v>
      </c>
      <c r="K17" s="64">
        <v>8.3917000000000002</v>
      </c>
      <c r="L17" s="64">
        <v>0</v>
      </c>
      <c r="M17" s="64">
        <v>3.5736699999999999</v>
      </c>
      <c r="N17" s="64">
        <v>0</v>
      </c>
      <c r="O17" s="64">
        <v>8.3599999999999994E-3</v>
      </c>
      <c r="P17" s="64">
        <v>3.53043</v>
      </c>
      <c r="Q17" s="64">
        <v>3.6909999999999998E-2</v>
      </c>
      <c r="R17" s="64">
        <v>0</v>
      </c>
      <c r="S17" s="64">
        <v>0</v>
      </c>
      <c r="T17" s="64">
        <v>0</v>
      </c>
      <c r="U17" s="64">
        <v>1.9624200000000001</v>
      </c>
      <c r="V17" s="64">
        <v>1.7056100000000001</v>
      </c>
      <c r="W17" s="64">
        <v>7.3476400000000002</v>
      </c>
      <c r="X17" s="64">
        <v>0.30149999999999999</v>
      </c>
      <c r="Y17" s="64">
        <v>0.16470000000000001</v>
      </c>
      <c r="AA17" s="64">
        <v>8.8299999999999993E-3</v>
      </c>
      <c r="AB17" s="63">
        <v>5178.28</v>
      </c>
      <c r="AC17" s="63" t="s">
        <v>129</v>
      </c>
      <c r="AD17" s="63">
        <v>2.5205899999999999</v>
      </c>
      <c r="AE17" s="64">
        <v>0.10416</v>
      </c>
      <c r="AF17" s="63" t="s">
        <v>129</v>
      </c>
      <c r="AG17" s="64">
        <v>740.81700000000001</v>
      </c>
      <c r="AH17" s="64" t="s">
        <v>129</v>
      </c>
      <c r="AI17" s="64">
        <v>4.2674500000000002</v>
      </c>
      <c r="AJ17" s="64" t="s">
        <v>129</v>
      </c>
      <c r="AK17" s="64">
        <v>18.601600000000001</v>
      </c>
      <c r="AL17" s="64" t="s">
        <v>129</v>
      </c>
      <c r="AM17" s="64">
        <v>13.542299999999999</v>
      </c>
      <c r="AN17" s="64" t="s">
        <v>129</v>
      </c>
      <c r="AO17" s="64">
        <v>6.8000000000000005E-4</v>
      </c>
      <c r="AP17" s="64" t="s">
        <v>129</v>
      </c>
      <c r="AQ17" s="64">
        <v>18.259399999999999</v>
      </c>
      <c r="AR17" s="64" t="s">
        <v>129</v>
      </c>
      <c r="AS17" s="64">
        <v>2.2450000000000001E-2</v>
      </c>
      <c r="AT17" s="64" t="s">
        <v>129</v>
      </c>
      <c r="AU17" s="64">
        <v>0</v>
      </c>
      <c r="AV17" s="64" t="s">
        <v>129</v>
      </c>
      <c r="AW17" s="64">
        <v>1.84334</v>
      </c>
      <c r="AX17" s="64" t="s">
        <v>129</v>
      </c>
      <c r="AY17" s="64">
        <v>52.462899999999998</v>
      </c>
      <c r="AZ17" s="64" t="s">
        <v>129</v>
      </c>
      <c r="BA17" s="65" t="e">
        <f>(L17*28*0.45+M17*30*0.125+N17*26*0.55+O17*42*0.55+P17*44*0.275+(Q17+R17+S17)*56*0.65+T17*54*0.95+(U17+V17)*58*0.325+W17*72*0.425+#REF!*78*0.85+#REF!*92*0.9+(#REF!+#REF!)*106*0.95)/100/AK17/BB17</f>
        <v>#REF!</v>
      </c>
      <c r="BB17" s="65" t="e">
        <f>(K17*16+L17*28+M17*30+N17*26+O17*42+P17*44+(Q17+R17+S17)*56+T17*54+(U17+V17)*58+W17*72+#REF!*78+#REF!*92+(#REF!+#REF!)*106)/100/AK17</f>
        <v>#REF!</v>
      </c>
      <c r="BC17" s="64">
        <f t="shared" si="0"/>
        <v>27.370840000000001</v>
      </c>
      <c r="BD17" s="66">
        <f t="shared" si="1"/>
        <v>200.3806998329635</v>
      </c>
      <c r="BF17" s="61">
        <v>40259.726782407408</v>
      </c>
      <c r="BG17" s="64">
        <v>27770.177446000002</v>
      </c>
      <c r="BH17" s="64">
        <v>1097.1500000000001</v>
      </c>
      <c r="BI17" s="64">
        <v>4725.2299999999996</v>
      </c>
      <c r="BJ17" s="64">
        <v>5.8768200000000004</v>
      </c>
      <c r="BK17" s="64">
        <v>196.20554799999999</v>
      </c>
      <c r="BL17" s="64">
        <v>4.3710699999999996</v>
      </c>
      <c r="BM17" s="64">
        <v>11.591200000000001</v>
      </c>
      <c r="BN17" s="64">
        <v>0.73764099999999999</v>
      </c>
      <c r="BO17" s="64">
        <v>23.324648</v>
      </c>
      <c r="BP17" s="64">
        <v>2.7271299999999998</v>
      </c>
      <c r="BQ17" s="64">
        <f>IF(BG17/BH17&gt;1.9,BG17,0)</f>
        <v>27770.177446000002</v>
      </c>
      <c r="BR17" s="64">
        <v>2504.84</v>
      </c>
      <c r="BS17" s="64">
        <f>IF(F17/BJ17&gt;1.9,F17,0)+IF(G17/BM17&gt;1.9,G17,0)*2+IF(H17/BN17&gt;1.9,H17,0)*6.5+IF(BO17/BP17&gt;1.9,BO17,0)</f>
        <v>394.14131250000003</v>
      </c>
      <c r="BT17" s="64">
        <v>2510.33</v>
      </c>
      <c r="BV17" s="64" t="s">
        <v>217</v>
      </c>
      <c r="BW17" s="64">
        <v>300</v>
      </c>
      <c r="BX17" s="64">
        <v>760</v>
      </c>
      <c r="BY17" s="64">
        <v>1</v>
      </c>
      <c r="BZ17" s="64">
        <v>0</v>
      </c>
      <c r="CA17" s="64">
        <v>0</v>
      </c>
      <c r="CB17" s="64">
        <v>-0.374805</v>
      </c>
      <c r="CC17" s="64">
        <v>0.40642200000000001</v>
      </c>
      <c r="CD17" s="64">
        <v>127</v>
      </c>
      <c r="CE17" s="64">
        <v>0</v>
      </c>
    </row>
    <row r="18" spans="1:116" s="64" customFormat="1" ht="15" hidden="1" customHeight="1" x14ac:dyDescent="0.25">
      <c r="A18" s="61">
        <v>40259.727083333331</v>
      </c>
      <c r="B18" s="61"/>
      <c r="C18" s="62" t="s">
        <v>193</v>
      </c>
      <c r="I18" s="64">
        <v>0.81410000000000005</v>
      </c>
      <c r="J18" s="64">
        <v>0</v>
      </c>
      <c r="K18" s="64">
        <v>8.3917000000000002</v>
      </c>
      <c r="L18" s="64">
        <v>0</v>
      </c>
      <c r="M18" s="64">
        <v>3.5736699999999999</v>
      </c>
      <c r="N18" s="64">
        <v>0</v>
      </c>
      <c r="O18" s="64">
        <v>8.3599999999999994E-3</v>
      </c>
      <c r="P18" s="64">
        <v>3.53043</v>
      </c>
      <c r="Q18" s="64">
        <v>3.6909999999999998E-2</v>
      </c>
      <c r="R18" s="64">
        <v>0</v>
      </c>
      <c r="S18" s="64">
        <v>0</v>
      </c>
      <c r="T18" s="64">
        <v>0</v>
      </c>
      <c r="U18" s="64">
        <v>1.9624200000000001</v>
      </c>
      <c r="V18" s="64">
        <v>1.7056100000000001</v>
      </c>
      <c r="W18" s="64">
        <v>7.3476400000000002</v>
      </c>
      <c r="X18" s="64">
        <v>0.30149999999999999</v>
      </c>
      <c r="Y18" s="64">
        <v>0.16470000000000001</v>
      </c>
      <c r="AA18" s="64">
        <v>8.8299999999999993E-3</v>
      </c>
      <c r="AB18" s="63">
        <v>5184.3900000000003</v>
      </c>
      <c r="AC18" s="63" t="s">
        <v>129</v>
      </c>
      <c r="AD18" s="63">
        <v>2.6175700000000002</v>
      </c>
      <c r="AE18" s="64">
        <v>0.10428</v>
      </c>
      <c r="AF18" s="63" t="s">
        <v>129</v>
      </c>
      <c r="AG18" s="64">
        <v>740.81700000000001</v>
      </c>
      <c r="AH18" s="64" t="s">
        <v>129</v>
      </c>
      <c r="AI18" s="64">
        <v>4.2724900000000003</v>
      </c>
      <c r="AJ18" s="64" t="s">
        <v>129</v>
      </c>
      <c r="AK18" s="64">
        <v>18.601600000000001</v>
      </c>
      <c r="AL18" s="64" t="s">
        <v>129</v>
      </c>
      <c r="AM18" s="64">
        <v>13.481199999999999</v>
      </c>
      <c r="AN18" s="64" t="s">
        <v>129</v>
      </c>
      <c r="AO18" s="64">
        <v>6.8000000000000005E-4</v>
      </c>
      <c r="AP18" s="64" t="s">
        <v>129</v>
      </c>
      <c r="AQ18" s="64">
        <v>18.259399999999999</v>
      </c>
      <c r="AR18" s="64" t="s">
        <v>129</v>
      </c>
      <c r="AS18" s="64">
        <v>2.2450000000000001E-2</v>
      </c>
      <c r="AT18" s="64" t="s">
        <v>129</v>
      </c>
      <c r="AU18" s="64">
        <v>0</v>
      </c>
      <c r="AV18" s="64" t="s">
        <v>129</v>
      </c>
      <c r="AW18" s="64">
        <v>1.84334</v>
      </c>
      <c r="AX18" s="64" t="s">
        <v>129</v>
      </c>
      <c r="AY18" s="64">
        <v>52.462899999999998</v>
      </c>
      <c r="AZ18" s="64" t="s">
        <v>129</v>
      </c>
      <c r="BA18" s="65" t="e">
        <f>(L18*28*0.45+M18*30*0.125+N18*26*0.55+O18*42*0.55+P18*44*0.275+(Q18+R18+S18)*56*0.65+T18*54*0.95+(U18+V18)*58*0.325+W18*72*0.425+#REF!*78*0.85+#REF!*92*0.9+(#REF!+#REF!)*106*0.95)/100/AK18/BB18</f>
        <v>#REF!</v>
      </c>
      <c r="BB18" s="65" t="e">
        <f>(K18*16+L18*28+M18*30+N18*26+O18*42+P18*44+(Q18+R18+S18)*56+T18*54+(U18+V18)*58+W18*72+#REF!*78+#REF!*92+(#REF!+#REF!)*106)/100/AK18</f>
        <v>#REF!</v>
      </c>
      <c r="BC18" s="64">
        <f t="shared" si="0"/>
        <v>27.370840000000001</v>
      </c>
      <c r="BD18" s="66">
        <f t="shared" si="1"/>
        <v>201.21499350767377</v>
      </c>
    </row>
    <row r="19" spans="1:116" s="64" customFormat="1" ht="15" hidden="1" customHeight="1" x14ac:dyDescent="0.25">
      <c r="A19" s="61">
        <v>40259.727777777778</v>
      </c>
      <c r="B19" s="61"/>
      <c r="C19" s="62" t="s">
        <v>193</v>
      </c>
      <c r="I19" s="64">
        <v>0.81410000000000005</v>
      </c>
      <c r="J19" s="64">
        <v>0</v>
      </c>
      <c r="K19" s="64">
        <v>8.3917000000000002</v>
      </c>
      <c r="L19" s="64">
        <v>0</v>
      </c>
      <c r="M19" s="64">
        <v>3.5736699999999999</v>
      </c>
      <c r="N19" s="64">
        <v>0</v>
      </c>
      <c r="O19" s="64">
        <v>8.3599999999999994E-3</v>
      </c>
      <c r="P19" s="64">
        <v>3.53043</v>
      </c>
      <c r="Q19" s="64">
        <v>3.6909999999999998E-2</v>
      </c>
      <c r="R19" s="64">
        <v>0</v>
      </c>
      <c r="S19" s="64">
        <v>0</v>
      </c>
      <c r="T19" s="64">
        <v>0</v>
      </c>
      <c r="U19" s="64">
        <v>1.9624200000000001</v>
      </c>
      <c r="V19" s="64">
        <v>1.7056100000000001</v>
      </c>
      <c r="W19" s="64">
        <v>7.3476400000000002</v>
      </c>
      <c r="X19" s="64">
        <v>0.30149999999999999</v>
      </c>
      <c r="Y19" s="64">
        <v>0.16470000000000001</v>
      </c>
      <c r="AA19" s="64">
        <v>8.8299999999999993E-3</v>
      </c>
      <c r="AB19" s="63">
        <v>5214.96</v>
      </c>
      <c r="AC19" s="63" t="s">
        <v>129</v>
      </c>
      <c r="AD19" s="63">
        <v>2.6097700000000001</v>
      </c>
      <c r="AE19" s="64">
        <v>0.10489999999999999</v>
      </c>
      <c r="AF19" s="63" t="s">
        <v>129</v>
      </c>
      <c r="AG19" s="64">
        <v>740.81700000000001</v>
      </c>
      <c r="AH19" s="64" t="s">
        <v>129</v>
      </c>
      <c r="AI19" s="64">
        <v>4.2976799999999997</v>
      </c>
      <c r="AJ19" s="64" t="s">
        <v>129</v>
      </c>
      <c r="AK19" s="64">
        <v>18.601600000000001</v>
      </c>
      <c r="AL19" s="64" t="s">
        <v>129</v>
      </c>
      <c r="AM19" s="64">
        <v>13.554500000000001</v>
      </c>
      <c r="AN19" s="64" t="s">
        <v>129</v>
      </c>
      <c r="AO19" s="64">
        <v>6.8000000000000005E-4</v>
      </c>
      <c r="AP19" s="64" t="s">
        <v>129</v>
      </c>
      <c r="AQ19" s="64">
        <v>18.259399999999999</v>
      </c>
      <c r="AR19" s="64" t="s">
        <v>129</v>
      </c>
      <c r="AS19" s="64">
        <v>2.2450000000000001E-2</v>
      </c>
      <c r="AT19" s="64" t="s">
        <v>129</v>
      </c>
      <c r="AU19" s="64">
        <v>0</v>
      </c>
      <c r="AV19" s="64" t="s">
        <v>129</v>
      </c>
      <c r="AW19" s="64">
        <v>1.84334</v>
      </c>
      <c r="AX19" s="64" t="s">
        <v>129</v>
      </c>
      <c r="AY19" s="64">
        <v>52.462899999999998</v>
      </c>
      <c r="AZ19" s="64" t="s">
        <v>129</v>
      </c>
      <c r="BA19" s="65" t="e">
        <f>(L19*28*0.45+M19*30*0.125+N19*26*0.55+O19*42*0.55+P19*44*0.275+(Q19+R19+S19)*56*0.65+T19*54*0.95+(U19+V19)*58*0.325+W19*72*0.425+#REF!*78*0.85+#REF!*92*0.9+(#REF!+#REF!)*106*0.95)/100/AK19/BB19</f>
        <v>#REF!</v>
      </c>
      <c r="BB19" s="65" t="e">
        <f>(K19*16+L19*28+M19*30+N19*26+O19*42+P19*44+(Q19+R19+S19)*56+T19*54+(U19+V19)*58+W19*72+#REF!*78+#REF!*92+(#REF!+#REF!)*106)/100/AK19</f>
        <v>#REF!</v>
      </c>
      <c r="BC19" s="64">
        <f t="shared" si="0"/>
        <v>27.370840000000001</v>
      </c>
      <c r="BD19" s="66">
        <f t="shared" si="1"/>
        <v>201.28018575335892</v>
      </c>
    </row>
    <row r="20" spans="1:116" s="64" customFormat="1" ht="15" hidden="1" customHeight="1" x14ac:dyDescent="0.25">
      <c r="A20" s="61">
        <v>40259.728472222225</v>
      </c>
      <c r="B20" s="61"/>
      <c r="C20" s="62" t="s">
        <v>193</v>
      </c>
      <c r="D20" s="64">
        <f>IF(BQ20/(BQ20+BS20)=0,#N/A,(BQ20/(BQ20+BS20)))</f>
        <v>0.98748749586151918</v>
      </c>
      <c r="E20" s="64">
        <v>21322.370299999999</v>
      </c>
      <c r="F20" s="64">
        <v>104.33215199999999</v>
      </c>
      <c r="G20" s="64">
        <v>77.989940000000004</v>
      </c>
      <c r="H20" s="64">
        <v>15.364846999999999</v>
      </c>
      <c r="I20" s="64">
        <v>0.82367000000000001</v>
      </c>
      <c r="J20" s="64">
        <v>0</v>
      </c>
      <c r="K20" s="64">
        <v>8.48719</v>
      </c>
      <c r="L20" s="64">
        <v>0</v>
      </c>
      <c r="M20" s="64">
        <v>3.6366299999999998</v>
      </c>
      <c r="N20" s="64">
        <v>0</v>
      </c>
      <c r="O20" s="64">
        <v>1.0529999999999999E-2</v>
      </c>
      <c r="P20" s="64">
        <v>3.6434500000000001</v>
      </c>
      <c r="Q20" s="64">
        <v>3.9579999999999997E-2</v>
      </c>
      <c r="R20" s="64">
        <v>0</v>
      </c>
      <c r="S20" s="64">
        <v>0</v>
      </c>
      <c r="T20" s="64">
        <v>0</v>
      </c>
      <c r="U20" s="64">
        <v>2.0653899999999998</v>
      </c>
      <c r="V20" s="64">
        <v>1.78572</v>
      </c>
      <c r="W20" s="64">
        <v>7.45099</v>
      </c>
      <c r="X20" s="64">
        <v>0.30149999999999999</v>
      </c>
      <c r="Y20" s="64">
        <v>0.16470000000000001</v>
      </c>
      <c r="AA20" s="64">
        <v>8.8299999999999993E-3</v>
      </c>
      <c r="AB20" s="63">
        <v>5249.83</v>
      </c>
      <c r="AC20" s="63" t="s">
        <v>129</v>
      </c>
      <c r="AD20" s="63">
        <v>2.6060500000000002</v>
      </c>
      <c r="AE20" s="64">
        <v>0.10613</v>
      </c>
      <c r="AF20" s="63" t="s">
        <v>129</v>
      </c>
      <c r="AG20" s="64">
        <v>756.87599999999998</v>
      </c>
      <c r="AH20" s="64" t="s">
        <v>129</v>
      </c>
      <c r="AI20" s="64">
        <v>4.3480600000000003</v>
      </c>
      <c r="AJ20" s="64" t="s">
        <v>129</v>
      </c>
      <c r="AK20" s="64">
        <v>18.509599999999999</v>
      </c>
      <c r="AL20" s="64" t="s">
        <v>129</v>
      </c>
      <c r="AM20" s="64">
        <v>13.591200000000001</v>
      </c>
      <c r="AN20" s="64" t="s">
        <v>129</v>
      </c>
      <c r="AO20" s="64">
        <v>6.8000000000000005E-4</v>
      </c>
      <c r="AP20" s="64" t="s">
        <v>129</v>
      </c>
      <c r="AQ20" s="64">
        <v>16.872199999999999</v>
      </c>
      <c r="AR20" s="64" t="s">
        <v>129</v>
      </c>
      <c r="AS20" s="64">
        <v>1.8759999999999999E-2</v>
      </c>
      <c r="AT20" s="64" t="s">
        <v>129</v>
      </c>
      <c r="AU20" s="64">
        <v>0</v>
      </c>
      <c r="AV20" s="64" t="s">
        <v>129</v>
      </c>
      <c r="AW20" s="64">
        <v>1.8724099999999999</v>
      </c>
      <c r="AX20" s="64" t="s">
        <v>129</v>
      </c>
      <c r="AY20" s="64">
        <v>53.265700000000002</v>
      </c>
      <c r="AZ20" s="64" t="s">
        <v>129</v>
      </c>
      <c r="BA20" s="65" t="e">
        <f>(L20*28*0.45+M20*30*0.125+N20*26*0.55+O20*42*0.55+P20*44*0.275+(Q20+R20+S20)*56*0.65+T20*54*0.95+(U20+V20)*58*0.325+W20*72*0.425+#REF!*78*0.85+#REF!*92*0.9+(#REF!+#REF!)*106*0.95)/100/AK20/BB20</f>
        <v>#REF!</v>
      </c>
      <c r="BB20" s="65" t="e">
        <f>(K20*16+L20*28+M20*30+N20*26+O20*42+P20*44+(Q20+R20+S20)*56+T20*54+(U20+V20)*58+W20*72+#REF!*78+#REF!*92+(#REF!+#REF!)*106)/100/AK20</f>
        <v>#REF!</v>
      </c>
      <c r="BC20" s="64">
        <f t="shared" si="0"/>
        <v>27.943150000000003</v>
      </c>
      <c r="BD20" s="66">
        <f t="shared" si="1"/>
        <v>206.97042492524318</v>
      </c>
      <c r="BF20" s="61">
        <v>40259.728877314818</v>
      </c>
      <c r="BG20" s="64">
        <v>30187.504033000001</v>
      </c>
      <c r="BH20" s="64">
        <v>1170.8699999999999</v>
      </c>
      <c r="BI20" s="64">
        <v>4971.96</v>
      </c>
      <c r="BJ20" s="64">
        <v>5.99099</v>
      </c>
      <c r="BK20" s="64">
        <v>300.19157899999999</v>
      </c>
      <c r="BL20" s="64">
        <v>8.1569199999999995</v>
      </c>
      <c r="BM20" s="64">
        <v>12.070499999999999</v>
      </c>
      <c r="BN20" s="64">
        <v>0.76814300000000002</v>
      </c>
      <c r="BO20" s="64">
        <v>22.323857</v>
      </c>
      <c r="BP20" s="64">
        <v>2.7410999999999999</v>
      </c>
      <c r="BQ20" s="64">
        <f>IF(BG20/BH20&gt;1.9,BG20,0)</f>
        <v>30187.504033000001</v>
      </c>
      <c r="BR20" s="64">
        <v>1725.16</v>
      </c>
      <c r="BS20" s="64">
        <f>IF(F20/BJ20&gt;1.9,F20,0)+IF(G20/BM20&gt;1.9,G20,0)*2+IF(H20/BN20&gt;1.9,H20,0)*6.5+IF(BO20/BP20&gt;1.9,BO20,0)</f>
        <v>382.50739449999998</v>
      </c>
      <c r="BT20" s="64">
        <v>1729.13</v>
      </c>
      <c r="BV20" s="64" t="s">
        <v>218</v>
      </c>
      <c r="BW20" s="64">
        <v>300</v>
      </c>
      <c r="BX20" s="64">
        <v>760</v>
      </c>
      <c r="BY20" s="64">
        <v>1</v>
      </c>
      <c r="BZ20" s="64">
        <v>0</v>
      </c>
      <c r="CA20" s="64">
        <v>0</v>
      </c>
      <c r="CB20" s="64">
        <v>-0.32280799999999998</v>
      </c>
      <c r="CC20" s="64">
        <v>0.35177000000000003</v>
      </c>
      <c r="CD20" s="64">
        <v>127</v>
      </c>
      <c r="CE20" s="64">
        <v>0</v>
      </c>
    </row>
    <row r="21" spans="1:116" s="64" customFormat="1" ht="15" hidden="1" customHeight="1" x14ac:dyDescent="0.25">
      <c r="A21" s="61">
        <v>40259.729166666664</v>
      </c>
      <c r="B21" s="61"/>
      <c r="C21" s="62" t="s">
        <v>193</v>
      </c>
      <c r="I21" s="64">
        <v>0.82367000000000001</v>
      </c>
      <c r="J21" s="64">
        <v>0</v>
      </c>
      <c r="K21" s="64">
        <v>8.48719</v>
      </c>
      <c r="L21" s="64">
        <v>0</v>
      </c>
      <c r="M21" s="64">
        <v>3.6366299999999998</v>
      </c>
      <c r="N21" s="64">
        <v>0</v>
      </c>
      <c r="O21" s="64">
        <v>1.0529999999999999E-2</v>
      </c>
      <c r="P21" s="64">
        <v>3.6434500000000001</v>
      </c>
      <c r="Q21" s="64">
        <v>3.9579999999999997E-2</v>
      </c>
      <c r="R21" s="64">
        <v>0</v>
      </c>
      <c r="S21" s="64">
        <v>0</v>
      </c>
      <c r="T21" s="64">
        <v>0</v>
      </c>
      <c r="U21" s="64">
        <v>2.0653899999999998</v>
      </c>
      <c r="V21" s="64">
        <v>1.78572</v>
      </c>
      <c r="W21" s="64">
        <v>7.45099</v>
      </c>
      <c r="X21" s="64">
        <v>0.30149999999999999</v>
      </c>
      <c r="Y21" s="64">
        <v>0.16470000000000001</v>
      </c>
      <c r="AA21" s="64">
        <v>8.8299999999999993E-3</v>
      </c>
      <c r="AB21" s="63">
        <v>5189</v>
      </c>
      <c r="AC21" s="63" t="s">
        <v>129</v>
      </c>
      <c r="AD21" s="63">
        <v>2.58555</v>
      </c>
      <c r="AE21" s="64">
        <v>0.10489999999999999</v>
      </c>
      <c r="AF21" s="63" t="s">
        <v>129</v>
      </c>
      <c r="AG21" s="64">
        <v>756.87599999999998</v>
      </c>
      <c r="AH21" s="64" t="s">
        <v>129</v>
      </c>
      <c r="AI21" s="64">
        <v>4.2976799999999997</v>
      </c>
      <c r="AJ21" s="64" t="s">
        <v>129</v>
      </c>
      <c r="AK21" s="64">
        <v>18.509599999999999</v>
      </c>
      <c r="AL21" s="64" t="s">
        <v>129</v>
      </c>
      <c r="AM21" s="64">
        <v>13.591200000000001</v>
      </c>
      <c r="AN21" s="64" t="s">
        <v>129</v>
      </c>
      <c r="AO21" s="64">
        <v>6.8000000000000005E-4</v>
      </c>
      <c r="AP21" s="64" t="s">
        <v>129</v>
      </c>
      <c r="AQ21" s="64">
        <v>16.872199999999999</v>
      </c>
      <c r="AR21" s="64" t="s">
        <v>129</v>
      </c>
      <c r="AS21" s="64">
        <v>1.8759999999999999E-2</v>
      </c>
      <c r="AT21" s="64" t="s">
        <v>129</v>
      </c>
      <c r="AU21" s="64">
        <v>0</v>
      </c>
      <c r="AV21" s="64" t="s">
        <v>129</v>
      </c>
      <c r="AW21" s="64">
        <v>1.8724099999999999</v>
      </c>
      <c r="AX21" s="64" t="s">
        <v>129</v>
      </c>
      <c r="AY21" s="64">
        <v>53.265700000000002</v>
      </c>
      <c r="AZ21" s="64" t="s">
        <v>129</v>
      </c>
      <c r="BA21" s="65" t="e">
        <f>(L21*28*0.45+M21*30*0.125+N21*26*0.55+O21*42*0.55+P21*44*0.275+(Q21+R21+S21)*56*0.65+T21*54*0.95+(U21+V21)*58*0.325+W21*72*0.425+#REF!*78*0.85+#REF!*92*0.9+(#REF!+#REF!)*106*0.95)/100/AK21/BB21</f>
        <v>#REF!</v>
      </c>
      <c r="BB21" s="65" t="e">
        <f>(K21*16+L21*28+M21*30+N21*26+O21*42+P21*44+(Q21+R21+S21)*56+T21*54+(U21+V21)*58+W21*72+#REF!*78+#REF!*92+(#REF!+#REF!)*106)/100/AK21</f>
        <v>#REF!</v>
      </c>
      <c r="BC21" s="64">
        <f t="shared" si="0"/>
        <v>27.943150000000003</v>
      </c>
      <c r="BD21" s="66">
        <f t="shared" si="1"/>
        <v>205.2256694950174</v>
      </c>
    </row>
    <row r="22" spans="1:116" s="64" customFormat="1" ht="15" hidden="1" customHeight="1" x14ac:dyDescent="0.25">
      <c r="A22" s="61">
        <v>40259.729861111111</v>
      </c>
      <c r="B22" s="61"/>
      <c r="C22" s="62" t="s">
        <v>193</v>
      </c>
      <c r="I22" s="64">
        <v>0.82367000000000001</v>
      </c>
      <c r="J22" s="64">
        <v>0</v>
      </c>
      <c r="K22" s="64">
        <v>8.48719</v>
      </c>
      <c r="L22" s="64">
        <v>0</v>
      </c>
      <c r="M22" s="64">
        <v>3.6366299999999998</v>
      </c>
      <c r="N22" s="64">
        <v>0</v>
      </c>
      <c r="O22" s="64">
        <v>1.0529999999999999E-2</v>
      </c>
      <c r="P22" s="64">
        <v>3.6434500000000001</v>
      </c>
      <c r="Q22" s="64">
        <v>3.9579999999999997E-2</v>
      </c>
      <c r="R22" s="64">
        <v>0</v>
      </c>
      <c r="S22" s="64">
        <v>0</v>
      </c>
      <c r="T22" s="64">
        <v>0</v>
      </c>
      <c r="U22" s="64">
        <v>2.0653899999999998</v>
      </c>
      <c r="V22" s="64">
        <v>1.78572</v>
      </c>
      <c r="W22" s="64">
        <v>7.45099</v>
      </c>
      <c r="X22" s="64">
        <v>0.30149999999999999</v>
      </c>
      <c r="Y22" s="64">
        <v>0.16470000000000001</v>
      </c>
      <c r="AA22" s="64">
        <v>8.8299999999999993E-3</v>
      </c>
      <c r="AB22" s="63">
        <v>5158.58</v>
      </c>
      <c r="AC22" s="63" t="s">
        <v>129</v>
      </c>
      <c r="AD22" s="63">
        <v>2.6060500000000002</v>
      </c>
      <c r="AE22" s="64">
        <v>0.10428</v>
      </c>
      <c r="AF22" s="63" t="s">
        <v>129</v>
      </c>
      <c r="AG22" s="64">
        <v>756.87599999999998</v>
      </c>
      <c r="AH22" s="64" t="s">
        <v>129</v>
      </c>
      <c r="AI22" s="64">
        <v>4.2724900000000003</v>
      </c>
      <c r="AJ22" s="64" t="s">
        <v>129</v>
      </c>
      <c r="AK22" s="64">
        <v>18.509599999999999</v>
      </c>
      <c r="AL22" s="64" t="s">
        <v>129</v>
      </c>
      <c r="AM22" s="64">
        <v>13.554500000000001</v>
      </c>
      <c r="AN22" s="64" t="s">
        <v>129</v>
      </c>
      <c r="AO22" s="64">
        <v>1.0200000000000001E-3</v>
      </c>
      <c r="AP22" s="64" t="s">
        <v>129</v>
      </c>
      <c r="AQ22" s="64">
        <v>16.872199999999999</v>
      </c>
      <c r="AR22" s="64" t="s">
        <v>129</v>
      </c>
      <c r="AS22" s="64">
        <v>1.8759999999999999E-2</v>
      </c>
      <c r="AT22" s="64" t="s">
        <v>129</v>
      </c>
      <c r="AU22" s="64">
        <v>0</v>
      </c>
      <c r="AV22" s="64" t="s">
        <v>129</v>
      </c>
      <c r="AW22" s="64">
        <v>1.8724099999999999</v>
      </c>
      <c r="AX22" s="64" t="s">
        <v>129</v>
      </c>
      <c r="AY22" s="64">
        <v>53.265700000000002</v>
      </c>
      <c r="AZ22" s="64" t="s">
        <v>129</v>
      </c>
      <c r="BA22" s="65" t="e">
        <f>(L22*28*0.45+M22*30*0.125+N22*26*0.55+O22*42*0.55+P22*44*0.275+(Q22+R22+S22)*56*0.65+T22*54*0.95+(U22+V22)*58*0.325+W22*72*0.425+#REF!*78*0.85+#REF!*92*0.9+(#REF!+#REF!)*106*0.95)/100/AK22/BB22</f>
        <v>#REF!</v>
      </c>
      <c r="BB22" s="65" t="e">
        <f>(K22*16+L22*28+M22*30+N22*26+O22*42+P22*44+(Q22+R22+S22)*56+T22*54+(U22+V22)*58+W22*72+#REF!*78+#REF!*92+(#REF!+#REF!)*106)/100/AK22</f>
        <v>#REF!</v>
      </c>
      <c r="BC22" s="64">
        <f t="shared" si="0"/>
        <v>27.943150000000003</v>
      </c>
      <c r="BD22" s="66">
        <f t="shared" si="1"/>
        <v>204.75267010282008</v>
      </c>
    </row>
    <row r="23" spans="1:116" s="64" customFormat="1" ht="15" hidden="1" customHeight="1" x14ac:dyDescent="0.25">
      <c r="A23" s="61">
        <v>40259.730555555558</v>
      </c>
      <c r="B23" s="61"/>
      <c r="C23" s="62" t="s">
        <v>193</v>
      </c>
      <c r="D23" s="64">
        <f>IF(BQ23/(BQ23+BS23)=0,#N/A,(BQ23/(BQ23+BS23)))</f>
        <v>0.98536215818170847</v>
      </c>
      <c r="E23" s="64">
        <v>12710.859762</v>
      </c>
      <c r="F23" s="64">
        <v>94.595685000000003</v>
      </c>
      <c r="G23" s="64">
        <v>54.42539</v>
      </c>
      <c r="H23" s="64">
        <v>13.935791</v>
      </c>
      <c r="I23" s="64">
        <v>0.82367000000000001</v>
      </c>
      <c r="J23" s="64">
        <v>0</v>
      </c>
      <c r="K23" s="64">
        <v>8.48719</v>
      </c>
      <c r="L23" s="64">
        <v>0</v>
      </c>
      <c r="M23" s="64">
        <v>3.6366299999999998</v>
      </c>
      <c r="N23" s="64">
        <v>0</v>
      </c>
      <c r="O23" s="64">
        <v>1.0529999999999999E-2</v>
      </c>
      <c r="P23" s="64">
        <v>3.6434500000000001</v>
      </c>
      <c r="Q23" s="64">
        <v>3.9579999999999997E-2</v>
      </c>
      <c r="R23" s="64">
        <v>0</v>
      </c>
      <c r="S23" s="64">
        <v>0</v>
      </c>
      <c r="T23" s="64">
        <v>0</v>
      </c>
      <c r="U23" s="64">
        <v>2.0653899999999998</v>
      </c>
      <c r="V23" s="64">
        <v>1.78572</v>
      </c>
      <c r="W23" s="64">
        <v>7.45099</v>
      </c>
      <c r="X23" s="64">
        <v>0.30149999999999999</v>
      </c>
      <c r="Y23" s="64">
        <v>0.16470000000000001</v>
      </c>
      <c r="AA23" s="64">
        <v>8.8299999999999993E-3</v>
      </c>
      <c r="AB23" s="63">
        <v>5347.16</v>
      </c>
      <c r="AC23" s="63" t="s">
        <v>129</v>
      </c>
      <c r="AD23" s="63">
        <v>2.6251899999999999</v>
      </c>
      <c r="AE23" s="64">
        <v>0.1081</v>
      </c>
      <c r="AF23" s="63" t="s">
        <v>129</v>
      </c>
      <c r="AG23" s="64">
        <v>756.87599999999998</v>
      </c>
      <c r="AH23" s="64" t="s">
        <v>129</v>
      </c>
      <c r="AI23" s="64">
        <v>4.4286799999999999</v>
      </c>
      <c r="AJ23" s="64" t="s">
        <v>129</v>
      </c>
      <c r="AK23" s="64">
        <v>18.509599999999999</v>
      </c>
      <c r="AL23" s="64" t="s">
        <v>129</v>
      </c>
      <c r="AM23" s="64">
        <v>13.64</v>
      </c>
      <c r="AN23" s="64" t="s">
        <v>129</v>
      </c>
      <c r="AO23" s="64">
        <v>6.8000000000000005E-4</v>
      </c>
      <c r="AP23" s="64" t="s">
        <v>129</v>
      </c>
      <c r="AQ23" s="64">
        <v>16.872199999999999</v>
      </c>
      <c r="AR23" s="64" t="s">
        <v>129</v>
      </c>
      <c r="AS23" s="64">
        <v>1.8759999999999999E-2</v>
      </c>
      <c r="AT23" s="64" t="s">
        <v>129</v>
      </c>
      <c r="AU23" s="64">
        <v>0</v>
      </c>
      <c r="AV23" s="64" t="s">
        <v>129</v>
      </c>
      <c r="AW23" s="64">
        <v>1.8724099999999999</v>
      </c>
      <c r="AX23" s="64" t="s">
        <v>129</v>
      </c>
      <c r="AY23" s="64">
        <v>53.265700000000002</v>
      </c>
      <c r="AZ23" s="64" t="s">
        <v>129</v>
      </c>
      <c r="BA23" s="65" t="e">
        <f>(L23*28*0.45+M23*30*0.125+N23*26*0.55+O23*42*0.55+P23*44*0.275+(Q23+R23+S23)*56*0.65+T23*54*0.95+(U23+V23)*58*0.325+W23*72*0.425+#REF!*78*0.85+#REF!*92*0.9+(#REF!+#REF!)*106*0.95)/100/AK23/BB23</f>
        <v>#REF!</v>
      </c>
      <c r="BB23" s="65" t="e">
        <f>(K23*16+L23*28+M23*30+N23*26+O23*42+P23*44+(Q23+R23+S23)*56+T23*54+(U23+V23)*58+W23*72+#REF!*78+#REF!*92+(#REF!+#REF!)*106)/100/AK23</f>
        <v>#REF!</v>
      </c>
      <c r="BC23" s="64">
        <f t="shared" si="0"/>
        <v>27.943150000000003</v>
      </c>
      <c r="BD23" s="66">
        <f t="shared" si="1"/>
        <v>209.19617605199244</v>
      </c>
      <c r="BF23" s="61">
        <v>40259.73097222222</v>
      </c>
      <c r="BG23" s="64">
        <v>21157.860038999999</v>
      </c>
      <c r="BH23" s="64">
        <v>831.14099999999996</v>
      </c>
      <c r="BI23" s="64">
        <v>4021.53</v>
      </c>
      <c r="BJ23" s="64">
        <v>5.1418200000000001</v>
      </c>
      <c r="BK23" s="64">
        <v>254.27663999999999</v>
      </c>
      <c r="BL23" s="64">
        <v>6.6189299999999998</v>
      </c>
      <c r="BM23" s="64">
        <v>8.0815400000000004</v>
      </c>
      <c r="BN23" s="64">
        <v>0.51429400000000003</v>
      </c>
      <c r="BO23" s="64">
        <v>20.277066000000001</v>
      </c>
      <c r="BP23" s="64">
        <v>1.86768</v>
      </c>
      <c r="BQ23" s="64">
        <f>IF(BG23/BH23&gt;1.9,BG23,0)</f>
        <v>21157.860038999999</v>
      </c>
      <c r="BR23" s="64">
        <v>1077.4000000000001</v>
      </c>
      <c r="BS23" s="64">
        <f>IF(F23/BJ23&gt;1.9,F23,0)+IF(G23/BM23&gt;1.9,G23,0)*2+IF(H23/BN23&gt;1.9,H23,0)*6.5+IF(BO23/BP23&gt;1.9,BO23,0)</f>
        <v>314.3061725</v>
      </c>
      <c r="BT23" s="64">
        <v>1080.29</v>
      </c>
      <c r="BV23" s="64" t="s">
        <v>219</v>
      </c>
      <c r="BW23" s="64">
        <v>300</v>
      </c>
      <c r="BX23" s="64">
        <v>760</v>
      </c>
      <c r="BY23" s="64">
        <v>1</v>
      </c>
      <c r="BZ23" s="64">
        <v>0</v>
      </c>
      <c r="CA23" s="64">
        <v>0</v>
      </c>
      <c r="CB23" s="64">
        <v>-0.38592900000000002</v>
      </c>
      <c r="CC23" s="64">
        <v>0.41865799999999997</v>
      </c>
      <c r="CD23" s="64">
        <v>127</v>
      </c>
      <c r="CE23" s="64">
        <v>0</v>
      </c>
    </row>
    <row r="24" spans="1:116" s="64" customFormat="1" ht="15" hidden="1" customHeight="1" x14ac:dyDescent="0.25">
      <c r="A24" s="61">
        <v>40259.731249999997</v>
      </c>
      <c r="B24" s="61"/>
      <c r="C24" s="62" t="s">
        <v>193</v>
      </c>
      <c r="I24" s="64">
        <v>0.82367000000000001</v>
      </c>
      <c r="J24" s="64">
        <v>0</v>
      </c>
      <c r="K24" s="64">
        <v>8.48719</v>
      </c>
      <c r="L24" s="64">
        <v>0</v>
      </c>
      <c r="M24" s="64">
        <v>3.6366299999999998</v>
      </c>
      <c r="N24" s="64">
        <v>0</v>
      </c>
      <c r="O24" s="64">
        <v>1.0529999999999999E-2</v>
      </c>
      <c r="P24" s="64">
        <v>3.6434500000000001</v>
      </c>
      <c r="Q24" s="64">
        <v>3.9579999999999997E-2</v>
      </c>
      <c r="R24" s="64">
        <v>0</v>
      </c>
      <c r="S24" s="64">
        <v>0</v>
      </c>
      <c r="T24" s="64">
        <v>0</v>
      </c>
      <c r="U24" s="64">
        <v>2.0653899999999998</v>
      </c>
      <c r="V24" s="64">
        <v>1.78572</v>
      </c>
      <c r="W24" s="64">
        <v>7.45099</v>
      </c>
      <c r="X24" s="64">
        <v>0.30149999999999999</v>
      </c>
      <c r="Y24" s="64">
        <v>0.16470000000000001</v>
      </c>
      <c r="AA24" s="64">
        <v>8.8299999999999993E-3</v>
      </c>
      <c r="AB24" s="63">
        <v>5347.16</v>
      </c>
      <c r="AC24" s="63" t="s">
        <v>129</v>
      </c>
      <c r="AD24" s="63">
        <v>2.5440399999999999</v>
      </c>
      <c r="AE24" s="64">
        <v>0.1081</v>
      </c>
      <c r="AF24" s="63" t="s">
        <v>129</v>
      </c>
      <c r="AG24" s="64">
        <v>756.87599999999998</v>
      </c>
      <c r="AH24" s="64" t="s">
        <v>129</v>
      </c>
      <c r="AI24" s="64">
        <v>4.4286799999999999</v>
      </c>
      <c r="AJ24" s="64" t="s">
        <v>129</v>
      </c>
      <c r="AK24" s="64">
        <v>18.509599999999999</v>
      </c>
      <c r="AL24" s="64" t="s">
        <v>129</v>
      </c>
      <c r="AM24" s="64">
        <v>13.554500000000001</v>
      </c>
      <c r="AN24" s="64" t="s">
        <v>129</v>
      </c>
      <c r="AO24" s="64">
        <v>1.0200000000000001E-3</v>
      </c>
      <c r="AP24" s="64" t="s">
        <v>129</v>
      </c>
      <c r="AQ24" s="64">
        <v>16.872199999999999</v>
      </c>
      <c r="AR24" s="64" t="s">
        <v>129</v>
      </c>
      <c r="AS24" s="64">
        <v>1.8759999999999999E-2</v>
      </c>
      <c r="AT24" s="64" t="s">
        <v>129</v>
      </c>
      <c r="AU24" s="64">
        <v>0</v>
      </c>
      <c r="AV24" s="64" t="s">
        <v>129</v>
      </c>
      <c r="AW24" s="64">
        <v>1.8724099999999999</v>
      </c>
      <c r="AX24" s="64" t="s">
        <v>129</v>
      </c>
      <c r="AY24" s="64">
        <v>53.265700000000002</v>
      </c>
      <c r="AZ24" s="64" t="s">
        <v>129</v>
      </c>
      <c r="BA24" s="65" t="e">
        <f>(L24*28*0.45+M24*30*0.125+N24*26*0.55+O24*42*0.55+P24*44*0.275+(Q24+R24+S24)*56*0.65+T24*54*0.95+(U24+V24)*58*0.325+W24*72*0.425+#REF!*78*0.85+#REF!*92*0.9+(#REF!+#REF!)*106*0.95)/100/AK24/BB24</f>
        <v>#REF!</v>
      </c>
      <c r="BB24" s="65" t="e">
        <f>(K24*16+L24*28+M24*30+N24*26+O24*42+P24*44+(Q24+R24+S24)*56+T24*54+(U24+V24)*58+W24*72+#REF!*78+#REF!*92+(#REF!+#REF!)*106)/100/AK24</f>
        <v>#REF!</v>
      </c>
      <c r="BC24" s="64">
        <f t="shared" si="0"/>
        <v>27.943150000000003</v>
      </c>
      <c r="BD24" s="66">
        <f t="shared" si="1"/>
        <v>210.14952901194755</v>
      </c>
    </row>
    <row r="25" spans="1:116" s="64" customFormat="1" ht="15" hidden="1" customHeight="1" x14ac:dyDescent="0.25">
      <c r="A25" s="61">
        <v>40259.731944444444</v>
      </c>
      <c r="B25" s="61"/>
      <c r="C25" s="62" t="s">
        <v>193</v>
      </c>
      <c r="I25" s="64">
        <v>0.82367000000000001</v>
      </c>
      <c r="J25" s="64">
        <v>0</v>
      </c>
      <c r="K25" s="64">
        <v>8.48719</v>
      </c>
      <c r="L25" s="64">
        <v>0</v>
      </c>
      <c r="M25" s="64">
        <v>3.6366299999999998</v>
      </c>
      <c r="N25" s="64">
        <v>0</v>
      </c>
      <c r="O25" s="64">
        <v>1.0529999999999999E-2</v>
      </c>
      <c r="P25" s="64">
        <v>3.6434500000000001</v>
      </c>
      <c r="Q25" s="64">
        <v>3.9579999999999997E-2</v>
      </c>
      <c r="R25" s="64">
        <v>0</v>
      </c>
      <c r="S25" s="64">
        <v>0</v>
      </c>
      <c r="T25" s="64">
        <v>0</v>
      </c>
      <c r="U25" s="64">
        <v>2.0653899999999998</v>
      </c>
      <c r="V25" s="64">
        <v>1.78572</v>
      </c>
      <c r="W25" s="64">
        <v>7.45099</v>
      </c>
      <c r="X25" s="64">
        <v>0.30149999999999999</v>
      </c>
      <c r="Y25" s="64">
        <v>0.16470000000000001</v>
      </c>
      <c r="AA25" s="64">
        <v>8.8299999999999993E-3</v>
      </c>
      <c r="AB25" s="63">
        <v>5182.92</v>
      </c>
      <c r="AC25" s="63" t="s">
        <v>129</v>
      </c>
      <c r="AD25" s="63">
        <v>2.5348899999999999</v>
      </c>
      <c r="AE25" s="64">
        <v>0.10477</v>
      </c>
      <c r="AF25" s="63" t="s">
        <v>129</v>
      </c>
      <c r="AG25" s="64">
        <v>756.87599999999998</v>
      </c>
      <c r="AH25" s="64" t="s">
        <v>129</v>
      </c>
      <c r="AI25" s="64">
        <v>4.2926399999999996</v>
      </c>
      <c r="AJ25" s="64" t="s">
        <v>129</v>
      </c>
      <c r="AK25" s="64">
        <v>18.509599999999999</v>
      </c>
      <c r="AL25" s="64" t="s">
        <v>129</v>
      </c>
      <c r="AM25" s="64">
        <v>13.481199999999999</v>
      </c>
      <c r="AN25" s="64" t="s">
        <v>129</v>
      </c>
      <c r="AO25" s="64">
        <v>6.8000000000000005E-4</v>
      </c>
      <c r="AP25" s="64" t="s">
        <v>129</v>
      </c>
      <c r="AQ25" s="64">
        <v>16.872199999999999</v>
      </c>
      <c r="AR25" s="64" t="s">
        <v>129</v>
      </c>
      <c r="AS25" s="64">
        <v>1.8759999999999999E-2</v>
      </c>
      <c r="AT25" s="64" t="s">
        <v>129</v>
      </c>
      <c r="AU25" s="64">
        <v>0</v>
      </c>
      <c r="AV25" s="64" t="s">
        <v>129</v>
      </c>
      <c r="AW25" s="64">
        <v>1.8724099999999999</v>
      </c>
      <c r="AX25" s="64" t="s">
        <v>129</v>
      </c>
      <c r="AY25" s="64">
        <v>53.265700000000002</v>
      </c>
      <c r="AZ25" s="64" t="s">
        <v>129</v>
      </c>
      <c r="BA25" s="65" t="e">
        <f>(L25*28*0.45+M25*30*0.125+N25*26*0.55+O25*42*0.55+P25*44*0.275+(Q25+R25+S25)*56*0.65+T25*54*0.95+(U25+V25)*58*0.325+W25*72*0.425+#REF!*78*0.85+#REF!*92*0.9+(#REF!+#REF!)*106*0.95)/100/AK25/BB25</f>
        <v>#REF!</v>
      </c>
      <c r="BB25" s="65" t="e">
        <f>(K25*16+L25*28+M25*30+N25*26+O25*42+P25*44+(Q25+R25+S25)*56+T25*54+(U25+V25)*58+W25*72+#REF!*78+#REF!*92+(#REF!+#REF!)*106)/100/AK25</f>
        <v>#REF!</v>
      </c>
      <c r="BC25" s="64">
        <f t="shared" si="0"/>
        <v>27.943150000000003</v>
      </c>
      <c r="BD25" s="66">
        <f t="shared" si="1"/>
        <v>206.26802126094557</v>
      </c>
    </row>
    <row r="26" spans="1:116" s="64" customFormat="1" ht="15" hidden="1" customHeight="1" x14ac:dyDescent="0.25">
      <c r="A26" s="61">
        <v>40259.732638888891</v>
      </c>
      <c r="B26" s="61"/>
      <c r="C26" s="62" t="s">
        <v>193</v>
      </c>
      <c r="D26" s="64">
        <f>IF(BQ26/(BQ26+BS26)=0,#N/A,(BQ26/(BQ26+BS26)))</f>
        <v>0.98600224812387693</v>
      </c>
      <c r="E26" s="64">
        <v>11901.23726</v>
      </c>
      <c r="F26" s="64">
        <v>78.161907999999997</v>
      </c>
      <c r="G26" s="64">
        <v>45.624347999999998</v>
      </c>
      <c r="H26" s="64">
        <v>10.149963</v>
      </c>
      <c r="I26" s="64">
        <v>0.82367000000000001</v>
      </c>
      <c r="J26" s="64">
        <v>0</v>
      </c>
      <c r="K26" s="64">
        <v>8.48719</v>
      </c>
      <c r="L26" s="64">
        <v>0</v>
      </c>
      <c r="M26" s="64">
        <v>3.6366299999999998</v>
      </c>
      <c r="N26" s="64">
        <v>0</v>
      </c>
      <c r="O26" s="64">
        <v>1.0529999999999999E-2</v>
      </c>
      <c r="P26" s="64">
        <v>3.6434500000000001</v>
      </c>
      <c r="Q26" s="64">
        <v>3.9579999999999997E-2</v>
      </c>
      <c r="R26" s="64">
        <v>0</v>
      </c>
      <c r="S26" s="64">
        <v>0</v>
      </c>
      <c r="T26" s="64">
        <v>0</v>
      </c>
      <c r="U26" s="64">
        <v>2.0653899999999998</v>
      </c>
      <c r="V26" s="64">
        <v>1.78572</v>
      </c>
      <c r="W26" s="64">
        <v>7.45099</v>
      </c>
      <c r="X26" s="64">
        <v>0.30149999999999999</v>
      </c>
      <c r="Y26" s="64">
        <v>0.16470000000000001</v>
      </c>
      <c r="AA26" s="64">
        <v>8.8299999999999993E-3</v>
      </c>
      <c r="AB26" s="63">
        <v>5286.33</v>
      </c>
      <c r="AC26" s="63" t="s">
        <v>129</v>
      </c>
      <c r="AD26" s="63">
        <v>2.5886</v>
      </c>
      <c r="AE26" s="64">
        <v>0.10687000000000001</v>
      </c>
      <c r="AF26" s="63" t="s">
        <v>129</v>
      </c>
      <c r="AG26" s="64">
        <v>756.87599999999998</v>
      </c>
      <c r="AH26" s="64" t="s">
        <v>129</v>
      </c>
      <c r="AI26" s="64">
        <v>4.3782899999999998</v>
      </c>
      <c r="AJ26" s="64" t="s">
        <v>129</v>
      </c>
      <c r="AK26" s="64">
        <v>18.509599999999999</v>
      </c>
      <c r="AL26" s="64" t="s">
        <v>129</v>
      </c>
      <c r="AM26" s="64">
        <v>13.615600000000001</v>
      </c>
      <c r="AN26" s="64" t="s">
        <v>129</v>
      </c>
      <c r="AO26" s="64">
        <v>6.8000000000000005E-4</v>
      </c>
      <c r="AP26" s="64" t="s">
        <v>129</v>
      </c>
      <c r="AQ26" s="64">
        <v>16.872199999999999</v>
      </c>
      <c r="AR26" s="64" t="s">
        <v>129</v>
      </c>
      <c r="AS26" s="64">
        <v>1.8759999999999999E-2</v>
      </c>
      <c r="AT26" s="64" t="s">
        <v>129</v>
      </c>
      <c r="AU26" s="64">
        <v>0</v>
      </c>
      <c r="AV26" s="64" t="s">
        <v>129</v>
      </c>
      <c r="AW26" s="64">
        <v>1.8724099999999999</v>
      </c>
      <c r="AX26" s="64" t="s">
        <v>129</v>
      </c>
      <c r="AY26" s="64">
        <v>53.265700000000002</v>
      </c>
      <c r="AZ26" s="64" t="s">
        <v>129</v>
      </c>
      <c r="BA26" s="65" t="e">
        <f>(L26*28*0.45+M26*30*0.125+N26*26*0.55+O26*42*0.55+P26*44*0.275+(Q26+R26+S26)*56*0.65+T26*54*0.95+(U26+V26)*58*0.325+W26*72*0.425+#REF!*78*0.85+#REF!*92*0.9+(#REF!+#REF!)*106*0.95)/100/AK26/BB26</f>
        <v>#REF!</v>
      </c>
      <c r="BB26" s="65" t="e">
        <f>(K26*16+L26*28+M26*30+N26*26+O26*42+P26*44+(Q26+R26+S26)*56+T26*54+(U26+V26)*58+W26*72+#REF!*78+#REF!*92+(#REF!+#REF!)*106)/100/AK26</f>
        <v>#REF!</v>
      </c>
      <c r="BC26" s="64">
        <f t="shared" si="0"/>
        <v>27.943150000000003</v>
      </c>
      <c r="BD26" s="66">
        <f t="shared" si="1"/>
        <v>207.74154768364471</v>
      </c>
      <c r="BF26" s="61">
        <v>40259.733078703706</v>
      </c>
      <c r="BG26" s="64">
        <v>17666.950292000001</v>
      </c>
      <c r="BH26" s="64">
        <v>786.16800000000001</v>
      </c>
      <c r="BI26" s="64">
        <v>3565.95</v>
      </c>
      <c r="BJ26" s="64">
        <v>4.2575399999999997</v>
      </c>
      <c r="BK26" s="64">
        <v>223.93353300000001</v>
      </c>
      <c r="BL26" s="64">
        <v>5.6673099999999996</v>
      </c>
      <c r="BM26" s="64">
        <v>7.8144</v>
      </c>
      <c r="BN26" s="64">
        <v>0.49729400000000001</v>
      </c>
      <c r="BO26" s="64">
        <v>15.422976</v>
      </c>
      <c r="BP26" s="64">
        <v>1.66883</v>
      </c>
      <c r="BQ26" s="64">
        <f>IF(BG26/BH26&gt;1.9,BG26,0)</f>
        <v>17666.950292000001</v>
      </c>
      <c r="BR26" s="64">
        <v>790.18499999999995</v>
      </c>
      <c r="BS26" s="64">
        <f>IF(F26/BJ26&gt;1.9,F26,0)+IF(G26/BM26&gt;1.9,G26,0)*2+IF(H26/BN26&gt;1.9,H26,0)*6.5+IF(BO26/BP26&gt;1.9,BO26,0)</f>
        <v>250.80833949999999</v>
      </c>
      <c r="BT26" s="64">
        <v>792.14599999999996</v>
      </c>
      <c r="BV26" s="64" t="s">
        <v>220</v>
      </c>
      <c r="BW26" s="64">
        <v>300</v>
      </c>
      <c r="BX26" s="64">
        <v>760</v>
      </c>
      <c r="BY26" s="64">
        <v>1</v>
      </c>
      <c r="BZ26" s="64">
        <v>0</v>
      </c>
      <c r="CA26" s="64">
        <v>0</v>
      </c>
      <c r="CB26" s="64">
        <v>-0.45727699999999999</v>
      </c>
      <c r="CC26" s="64">
        <v>0.493566</v>
      </c>
      <c r="CD26" s="64">
        <v>127</v>
      </c>
      <c r="CE26" s="64">
        <v>0</v>
      </c>
    </row>
    <row r="27" spans="1:116" s="64" customFormat="1" ht="15" hidden="1" customHeight="1" x14ac:dyDescent="0.25">
      <c r="A27" s="61">
        <v>40259.73333333333</v>
      </c>
      <c r="B27" s="61"/>
      <c r="C27" s="62" t="s">
        <v>193</v>
      </c>
      <c r="I27" s="64">
        <v>0.82448999999999995</v>
      </c>
      <c r="J27" s="64">
        <v>0</v>
      </c>
      <c r="K27" s="64">
        <v>8.4940300000000004</v>
      </c>
      <c r="L27" s="64">
        <v>0</v>
      </c>
      <c r="M27" s="64">
        <v>3.6147200000000002</v>
      </c>
      <c r="N27" s="64">
        <v>0</v>
      </c>
      <c r="O27" s="64">
        <v>1.172E-2</v>
      </c>
      <c r="P27" s="64">
        <v>3.55626</v>
      </c>
      <c r="Q27" s="64">
        <v>3.7199999999999997E-2</v>
      </c>
      <c r="R27" s="64">
        <v>0</v>
      </c>
      <c r="S27" s="64">
        <v>0</v>
      </c>
      <c r="T27" s="64">
        <v>0</v>
      </c>
      <c r="U27" s="64">
        <v>1.96861</v>
      </c>
      <c r="V27" s="64">
        <v>1.7100299999999999</v>
      </c>
      <c r="W27" s="64">
        <v>7.17408</v>
      </c>
      <c r="X27" s="64">
        <v>0.30149999999999999</v>
      </c>
      <c r="Y27" s="64">
        <v>0.16470000000000001</v>
      </c>
      <c r="AA27" s="64">
        <v>8.8299999999999993E-3</v>
      </c>
      <c r="AB27" s="63">
        <v>5120.4399999999996</v>
      </c>
      <c r="AC27" s="63" t="s">
        <v>129</v>
      </c>
      <c r="AD27" s="63">
        <v>2.57592</v>
      </c>
      <c r="AE27" s="64">
        <v>0.10428</v>
      </c>
      <c r="AF27" s="63" t="s">
        <v>129</v>
      </c>
      <c r="AG27" s="64">
        <v>738.49400000000003</v>
      </c>
      <c r="AH27" s="64" t="s">
        <v>129</v>
      </c>
      <c r="AI27" s="64">
        <v>4.2724900000000003</v>
      </c>
      <c r="AJ27" s="64" t="s">
        <v>129</v>
      </c>
      <c r="AK27" s="64">
        <v>18.374700000000001</v>
      </c>
      <c r="AL27" s="64" t="s">
        <v>129</v>
      </c>
      <c r="AM27" s="64">
        <v>13.578900000000001</v>
      </c>
      <c r="AN27" s="64" t="s">
        <v>129</v>
      </c>
      <c r="AO27" s="64">
        <v>6.8000000000000005E-4</v>
      </c>
      <c r="AP27" s="64" t="s">
        <v>129</v>
      </c>
      <c r="AQ27" s="64">
        <v>17.6983</v>
      </c>
      <c r="AR27" s="64" t="s">
        <v>129</v>
      </c>
      <c r="AS27" s="64">
        <v>1.8249999999999999E-2</v>
      </c>
      <c r="AT27" s="64" t="s">
        <v>129</v>
      </c>
      <c r="AU27" s="64">
        <v>0</v>
      </c>
      <c r="AV27" s="64" t="s">
        <v>129</v>
      </c>
      <c r="AW27" s="64">
        <v>1.82318</v>
      </c>
      <c r="AX27" s="64" t="s">
        <v>129</v>
      </c>
      <c r="AY27" s="64">
        <v>53.0246</v>
      </c>
      <c r="AZ27" s="64" t="s">
        <v>129</v>
      </c>
      <c r="BA27" s="65" t="e">
        <f>(L27*28*0.45+M27*30*0.125+N27*26*0.55+O27*42*0.55+P27*44*0.275+(Q27+R27+S27)*56*0.65+T27*54*0.95+(U27+V27)*58*0.325+W27*72*0.425+#REF!*78*0.85+#REF!*92*0.9+(#REF!+#REF!)*106*0.95)/100/AK27/BB27</f>
        <v>#REF!</v>
      </c>
      <c r="BB27" s="65" t="e">
        <f>(K27*16+L27*28+M27*30+N27*26+O27*42+P27*44+(Q27+R27+S27)*56+T27*54+(U27+V27)*58+W27*72+#REF!*78+#REF!*92+(#REF!+#REF!)*106)/100/AK27</f>
        <v>#REF!</v>
      </c>
      <c r="BC27" s="64">
        <f t="shared" si="0"/>
        <v>27.39114</v>
      </c>
      <c r="BD27" s="66">
        <f t="shared" si="1"/>
        <v>199.51156693611173</v>
      </c>
    </row>
    <row r="28" spans="1:116" s="64" customFormat="1" ht="15" hidden="1" customHeight="1" x14ac:dyDescent="0.25">
      <c r="A28" s="61">
        <v>40259.734027777777</v>
      </c>
      <c r="B28" s="61"/>
      <c r="C28" s="62" t="s">
        <v>193</v>
      </c>
      <c r="I28" s="64">
        <v>0.82448999999999995</v>
      </c>
      <c r="J28" s="64">
        <v>0</v>
      </c>
      <c r="K28" s="64">
        <v>8.4940300000000004</v>
      </c>
      <c r="L28" s="64">
        <v>0</v>
      </c>
      <c r="M28" s="64">
        <v>3.6147200000000002</v>
      </c>
      <c r="N28" s="64">
        <v>0</v>
      </c>
      <c r="O28" s="64">
        <v>1.172E-2</v>
      </c>
      <c r="P28" s="64">
        <v>3.55626</v>
      </c>
      <c r="Q28" s="64">
        <v>3.7199999999999997E-2</v>
      </c>
      <c r="R28" s="64">
        <v>0</v>
      </c>
      <c r="S28" s="64">
        <v>0</v>
      </c>
      <c r="T28" s="64">
        <v>0</v>
      </c>
      <c r="U28" s="64">
        <v>1.96861</v>
      </c>
      <c r="V28" s="64">
        <v>1.7100299999999999</v>
      </c>
      <c r="W28" s="64">
        <v>7.17408</v>
      </c>
      <c r="X28" s="64">
        <v>0.30149999999999999</v>
      </c>
      <c r="Y28" s="64">
        <v>0.16470000000000001</v>
      </c>
      <c r="AA28" s="64">
        <v>8.8299999999999993E-3</v>
      </c>
      <c r="AB28" s="63">
        <v>4987.6000000000004</v>
      </c>
      <c r="AC28" s="63" t="s">
        <v>129</v>
      </c>
      <c r="AD28" s="63">
        <v>2.64236</v>
      </c>
      <c r="AE28" s="64">
        <v>0.10158</v>
      </c>
      <c r="AF28" s="63" t="s">
        <v>129</v>
      </c>
      <c r="AG28" s="64">
        <v>738.49400000000003</v>
      </c>
      <c r="AH28" s="64" t="s">
        <v>129</v>
      </c>
      <c r="AI28" s="64">
        <v>4.1616499999999998</v>
      </c>
      <c r="AJ28" s="64" t="s">
        <v>129</v>
      </c>
      <c r="AK28" s="64">
        <v>18.374700000000001</v>
      </c>
      <c r="AL28" s="64" t="s">
        <v>129</v>
      </c>
      <c r="AM28" s="64">
        <v>13.554500000000001</v>
      </c>
      <c r="AN28" s="64" t="s">
        <v>129</v>
      </c>
      <c r="AO28" s="64">
        <v>1.0200000000000001E-3</v>
      </c>
      <c r="AP28" s="64" t="s">
        <v>129</v>
      </c>
      <c r="AQ28" s="64">
        <v>17.6983</v>
      </c>
      <c r="AR28" s="64" t="s">
        <v>129</v>
      </c>
      <c r="AS28" s="64">
        <v>1.8249999999999999E-2</v>
      </c>
      <c r="AT28" s="64" t="s">
        <v>129</v>
      </c>
      <c r="AU28" s="64">
        <v>0</v>
      </c>
      <c r="AV28" s="64" t="s">
        <v>129</v>
      </c>
      <c r="AW28" s="64">
        <v>1.82318</v>
      </c>
      <c r="AX28" s="64" t="s">
        <v>129</v>
      </c>
      <c r="AY28" s="64">
        <v>53.0246</v>
      </c>
      <c r="AZ28" s="64" t="s">
        <v>129</v>
      </c>
      <c r="BA28" s="65" t="e">
        <f>(L28*28*0.45+M28*30*0.125+N28*26*0.55+O28*42*0.55+P28*44*0.275+(Q28+R28+S28)*56*0.65+T28*54*0.95+(U28+V28)*58*0.325+W28*72*0.425+#REF!*78*0.85+#REF!*92*0.9+(#REF!+#REF!)*106*0.95)/100/AK28/BB28</f>
        <v>#REF!</v>
      </c>
      <c r="BB28" s="65" t="e">
        <f>(K28*16+L28*28+M28*30+N28*26+O28*42+P28*44+(Q28+R28+S28)*56+T28*54+(U28+V28)*58+W28*72+#REF!*78+#REF!*92+(#REF!+#REF!)*106)/100/AK28</f>
        <v>#REF!</v>
      </c>
      <c r="BC28" s="64">
        <f t="shared" si="0"/>
        <v>27.39114</v>
      </c>
      <c r="BD28" s="66">
        <f t="shared" si="1"/>
        <v>195.97338033516965</v>
      </c>
    </row>
    <row r="29" spans="1:116" s="64" customFormat="1" ht="15" hidden="1" customHeight="1" x14ac:dyDescent="0.25">
      <c r="A29" s="61">
        <v>40259.734722222223</v>
      </c>
      <c r="B29" s="61"/>
      <c r="C29" s="62" t="s">
        <v>193</v>
      </c>
      <c r="D29" s="64">
        <f>IF(BQ29/(BQ29+BS29)=0,#N/A,(BQ29/(BQ29+BS29)))</f>
        <v>0.98900318788366881</v>
      </c>
      <c r="E29" s="64">
        <v>14767.793898</v>
      </c>
      <c r="F29" s="64">
        <v>81.891361000000003</v>
      </c>
      <c r="G29" s="64">
        <v>54.508316999999998</v>
      </c>
      <c r="H29" s="64">
        <v>9.3355300000000003</v>
      </c>
      <c r="I29" s="64">
        <v>0.82448999999999995</v>
      </c>
      <c r="J29" s="64">
        <v>0</v>
      </c>
      <c r="K29" s="64">
        <v>8.4940300000000004</v>
      </c>
      <c r="L29" s="64">
        <v>0</v>
      </c>
      <c r="M29" s="64">
        <v>3.6147200000000002</v>
      </c>
      <c r="N29" s="64">
        <v>0</v>
      </c>
      <c r="O29" s="64">
        <v>1.172E-2</v>
      </c>
      <c r="P29" s="64">
        <v>3.55626</v>
      </c>
      <c r="Q29" s="64">
        <v>3.7199999999999997E-2</v>
      </c>
      <c r="R29" s="64">
        <v>0</v>
      </c>
      <c r="S29" s="64">
        <v>0</v>
      </c>
      <c r="T29" s="64">
        <v>0</v>
      </c>
      <c r="U29" s="64">
        <v>1.96861</v>
      </c>
      <c r="V29" s="64">
        <v>1.7100299999999999</v>
      </c>
      <c r="W29" s="64">
        <v>7.17408</v>
      </c>
      <c r="X29" s="64">
        <v>0.29670000000000002</v>
      </c>
      <c r="Y29" s="64">
        <v>0.159</v>
      </c>
      <c r="AA29" s="64">
        <v>8.320000000000001E-3</v>
      </c>
      <c r="AB29" s="63">
        <v>5120.4399999999996</v>
      </c>
      <c r="AC29" s="63" t="s">
        <v>129</v>
      </c>
      <c r="AD29" s="63">
        <v>2.7110699999999999</v>
      </c>
      <c r="AE29" s="64">
        <v>0.10428</v>
      </c>
      <c r="AF29" s="63" t="s">
        <v>129</v>
      </c>
      <c r="AG29" s="64">
        <v>738.49400000000003</v>
      </c>
      <c r="AH29" s="64" t="s">
        <v>129</v>
      </c>
      <c r="AI29" s="64">
        <v>4.2724900000000003</v>
      </c>
      <c r="AJ29" s="64" t="s">
        <v>129</v>
      </c>
      <c r="AK29" s="64">
        <v>18.374700000000001</v>
      </c>
      <c r="AL29" s="64" t="s">
        <v>129</v>
      </c>
      <c r="AM29" s="64">
        <v>13.4689</v>
      </c>
      <c r="AN29" s="64" t="s">
        <v>129</v>
      </c>
      <c r="AO29" s="64">
        <v>1.0200000000000001E-3</v>
      </c>
      <c r="AP29" s="64" t="s">
        <v>129</v>
      </c>
      <c r="AQ29" s="64">
        <v>17.6983</v>
      </c>
      <c r="AR29" s="64" t="s">
        <v>129</v>
      </c>
      <c r="AS29" s="64">
        <v>1.8249999999999999E-2</v>
      </c>
      <c r="AT29" s="64" t="s">
        <v>129</v>
      </c>
      <c r="AU29" s="64">
        <v>0</v>
      </c>
      <c r="AV29" s="64" t="s">
        <v>129</v>
      </c>
      <c r="AW29" s="64">
        <v>1.82318</v>
      </c>
      <c r="AX29" s="64" t="s">
        <v>129</v>
      </c>
      <c r="AY29" s="64">
        <v>53.0246</v>
      </c>
      <c r="AZ29" s="64" t="s">
        <v>129</v>
      </c>
      <c r="BA29" s="65" t="e">
        <f>(L29*28*0.45+M29*30*0.125+N29*26*0.55+O29*42*0.55+P29*44*0.275+(Q29+R29+S29)*56*0.65+T29*54*0.95+(U29+V29)*58*0.325+W29*72*0.425+#REF!*78*0.85+#REF!*92*0.9+(#REF!+#REF!)*106*0.95)/100/AK29/BB29</f>
        <v>#REF!</v>
      </c>
      <c r="BB29" s="65" t="e">
        <f>(K29*16+L29*28+M29*30+N29*26+O29*42+P29*44+(Q29+R29+S29)*56+T29*54+(U29+V29)*58+W29*72+#REF!*78+#REF!*92+(#REF!+#REF!)*106)/100/AK29</f>
        <v>#REF!</v>
      </c>
      <c r="BC29" s="64">
        <f t="shared" si="0"/>
        <v>27.39114</v>
      </c>
      <c r="BD29" s="66">
        <f t="shared" si="1"/>
        <v>200.69837040545818</v>
      </c>
      <c r="BE29" s="67"/>
      <c r="BF29" s="61">
        <v>40259.735173611109</v>
      </c>
      <c r="BG29" s="64">
        <v>24010.097147</v>
      </c>
      <c r="BH29" s="64">
        <v>946.96400000000006</v>
      </c>
      <c r="BI29" s="64">
        <v>3941.05</v>
      </c>
      <c r="BJ29" s="64">
        <v>4.8025799999999998</v>
      </c>
      <c r="BK29" s="64">
        <v>244.65224599999999</v>
      </c>
      <c r="BL29" s="64">
        <v>7.0237299999999996</v>
      </c>
      <c r="BM29" s="64">
        <v>9.8703400000000006</v>
      </c>
      <c r="BN29" s="64">
        <v>0.62812999999999997</v>
      </c>
      <c r="BO29" s="64">
        <v>15.381410000000001</v>
      </c>
      <c r="BP29" s="64">
        <v>1.99156</v>
      </c>
      <c r="BQ29" s="64">
        <f>IF(BG29/BH29&gt;1.9,BG29,0)</f>
        <v>24010.097147</v>
      </c>
      <c r="BR29" s="64">
        <v>803.46</v>
      </c>
      <c r="BS29" s="64">
        <f>IF(F29/BJ29&gt;1.9,F29,0)+IF(G29/BM29&gt;1.9,G29,0)*2+IF(H29/BN29&gt;1.9,H29,0)*6.5+IF(BO29/BP29&gt;1.9,BO29,0)</f>
        <v>266.97035</v>
      </c>
      <c r="BT29" s="64">
        <v>805.447</v>
      </c>
      <c r="BV29" s="64" t="s">
        <v>221</v>
      </c>
      <c r="BW29" s="64">
        <v>300</v>
      </c>
      <c r="BX29" s="64">
        <v>760</v>
      </c>
      <c r="BY29" s="64">
        <v>1</v>
      </c>
      <c r="BZ29" s="64">
        <v>0</v>
      </c>
      <c r="CA29" s="64">
        <v>0</v>
      </c>
      <c r="CB29" s="64">
        <v>-0.347551</v>
      </c>
      <c r="CC29" s="64">
        <v>0.37603399999999998</v>
      </c>
      <c r="CD29" s="64">
        <v>127</v>
      </c>
      <c r="CE29" s="64">
        <v>0</v>
      </c>
    </row>
    <row r="30" spans="1:116" s="188" customFormat="1" x14ac:dyDescent="0.25">
      <c r="A30" s="189" t="s">
        <v>554</v>
      </c>
      <c r="B30" s="190" t="s">
        <v>35</v>
      </c>
      <c r="C30" s="190" t="s">
        <v>193</v>
      </c>
      <c r="D30" s="191">
        <f t="shared" ref="D30:Y30" si="2">AVERAGE(D5:D29)</f>
        <v>0.98797687231629516</v>
      </c>
      <c r="E30" s="192">
        <f>AVERAGE(E5:E29)</f>
        <v>22697.331876111115</v>
      </c>
      <c r="F30" s="192">
        <f t="shared" ref="F30:H30" si="3">AVERAGE(F5:F29)</f>
        <v>102.68055466666665</v>
      </c>
      <c r="G30" s="192">
        <f t="shared" si="3"/>
        <v>83.644892222222225</v>
      </c>
      <c r="H30" s="192">
        <f t="shared" si="3"/>
        <v>15.276417888888886</v>
      </c>
      <c r="I30" s="192">
        <f t="shared" si="2"/>
        <v>0.82145080000000004</v>
      </c>
      <c r="J30" s="192">
        <f t="shared" si="2"/>
        <v>0</v>
      </c>
      <c r="K30" s="192">
        <f t="shared" si="2"/>
        <v>8.4930504000000013</v>
      </c>
      <c r="L30" s="192">
        <f t="shared" si="2"/>
        <v>0</v>
      </c>
      <c r="M30" s="192">
        <f t="shared" si="2"/>
        <v>3.6339015999999997</v>
      </c>
      <c r="N30" s="192">
        <f t="shared" si="2"/>
        <v>0</v>
      </c>
      <c r="O30" s="192">
        <f t="shared" si="2"/>
        <v>9.5836000000000063E-3</v>
      </c>
      <c r="P30" s="192">
        <f t="shared" si="2"/>
        <v>3.6195679999999997</v>
      </c>
      <c r="Q30" s="192">
        <f t="shared" si="2"/>
        <v>3.7465599999999981E-2</v>
      </c>
      <c r="R30" s="192">
        <f t="shared" si="2"/>
        <v>0</v>
      </c>
      <c r="S30" s="192">
        <f t="shared" si="2"/>
        <v>0</v>
      </c>
      <c r="T30" s="192">
        <f t="shared" si="2"/>
        <v>0</v>
      </c>
      <c r="U30" s="192">
        <f t="shared" si="2"/>
        <v>2.0225816000000005</v>
      </c>
      <c r="V30" s="192">
        <f t="shared" si="2"/>
        <v>1.7632716000000002</v>
      </c>
      <c r="W30" s="192">
        <f t="shared" si="2"/>
        <v>7.4365531999999988</v>
      </c>
      <c r="X30" s="192">
        <f t="shared" si="2"/>
        <v>0.30254799999999998</v>
      </c>
      <c r="Y30" s="192">
        <f t="shared" si="2"/>
        <v>0.16471199999999991</v>
      </c>
      <c r="Z30" s="192">
        <v>0</v>
      </c>
      <c r="AA30" s="192">
        <f>AVERAGE(AA5:AA29)</f>
        <v>5.2776000000000012E-3</v>
      </c>
      <c r="AB30" s="192">
        <f>AVERAGE(AB5:AB29)</f>
        <v>5211.3644000000013</v>
      </c>
      <c r="AC30" s="192">
        <f>AF30*(I30+J30+K30+2*(L30+M30+N30)+3*(O30+P30)+4*(Q30+R30+S30+T30+U30+V30)+5*(W30)+6*(X30)+7*(Y30)+8*(Z30+AA30))/100*12/385.5</f>
        <v>2721.4932055611762</v>
      </c>
      <c r="AD30" s="192">
        <f>AVERAGE(AD5:AD29)</f>
        <v>2.5987139999999997</v>
      </c>
      <c r="AE30" s="192">
        <f>AVERAGE(AE5:AE29)</f>
        <v>0.1053904</v>
      </c>
      <c r="AF30" s="192">
        <f>AE30*1000000</f>
        <v>105390.39999999999</v>
      </c>
      <c r="AG30" s="192">
        <f>AVERAGE(AG5:AG29)</f>
        <v>753.45547999999985</v>
      </c>
      <c r="AH30" s="189">
        <f t="shared" ref="AH30:AH93" si="4">AF30*AG30/1000000</f>
        <v>79.406974419391972</v>
      </c>
      <c r="AI30" s="192">
        <f>AVERAGE(AI5:AI29)</f>
        <v>4.3178332000000017</v>
      </c>
      <c r="AJ30" s="189"/>
      <c r="AK30" s="192">
        <f>AVERAGE(AK5:AK29)</f>
        <v>18.496335999999996</v>
      </c>
      <c r="AL30" s="189"/>
      <c r="AM30" s="192">
        <f>AVERAGE(AM5:AM29)</f>
        <v>13.567688000000002</v>
      </c>
      <c r="AN30" s="189"/>
      <c r="AO30" s="192">
        <f>AVERAGE(AO5:AO29)</f>
        <v>7.3440000000000007E-4</v>
      </c>
      <c r="AP30" s="189"/>
      <c r="AQ30" s="192">
        <f>AVERAGE(AQ5:AQ29)</f>
        <v>17.073104000000008</v>
      </c>
      <c r="AR30" s="189"/>
      <c r="AS30" s="192">
        <f>AVERAGE(AS5:AS29)</f>
        <v>2.0655200000000002E-2</v>
      </c>
      <c r="AT30" s="189"/>
      <c r="AU30" s="192">
        <f>AVERAGE(AU5:AU29)</f>
        <v>0</v>
      </c>
      <c r="AV30" s="189"/>
      <c r="AW30" s="192">
        <f>AVERAGE(AW5:AW29)</f>
        <v>1.8515804000000005</v>
      </c>
      <c r="AX30" s="189"/>
      <c r="AY30" s="192">
        <f>AVERAGE(AY5:AY29)</f>
        <v>53.180743999999997</v>
      </c>
      <c r="AZ30" s="189"/>
      <c r="BA30" s="192" t="e">
        <f>AVERAGE(BA5:BA29)</f>
        <v>#REF!</v>
      </c>
      <c r="BB30" s="192" t="e">
        <f>AVERAGE(BB5:BB29)</f>
        <v>#REF!</v>
      </c>
      <c r="BC30" s="192">
        <f>AVERAGE(BC5:BC29)</f>
        <v>27.837426399999995</v>
      </c>
      <c r="BD30" s="192">
        <f>AVERAGE(BD5:BD29)</f>
        <v>205.30548794525257</v>
      </c>
      <c r="BE30" s="189"/>
      <c r="BF30" s="190"/>
      <c r="BG30" s="192">
        <f t="shared" ref="BG30:BT30" si="5">AVERAGE(BG5:BG29)</f>
        <v>38383.842276555559</v>
      </c>
      <c r="BH30" s="192">
        <f t="shared" si="5"/>
        <v>1358.8347777777778</v>
      </c>
      <c r="BI30" s="192">
        <f t="shared" si="5"/>
        <v>5241.9822222222228</v>
      </c>
      <c r="BJ30" s="192">
        <f t="shared" si="5"/>
        <v>6.100874444444444</v>
      </c>
      <c r="BK30" s="192">
        <f t="shared" si="5"/>
        <v>251.88063988888891</v>
      </c>
      <c r="BL30" s="192">
        <f t="shared" si="5"/>
        <v>6.1220688888888892</v>
      </c>
      <c r="BM30" s="192">
        <f t="shared" si="5"/>
        <v>13.935535555555555</v>
      </c>
      <c r="BN30" s="192">
        <f t="shared" si="5"/>
        <v>0.88682988888888881</v>
      </c>
      <c r="BO30" s="192">
        <f t="shared" si="5"/>
        <v>21.305712999999997</v>
      </c>
      <c r="BP30" s="192">
        <f t="shared" si="5"/>
        <v>2.9694866666666666</v>
      </c>
      <c r="BQ30" s="192">
        <f t="shared" si="5"/>
        <v>38383.842276555559</v>
      </c>
      <c r="BR30" s="192">
        <f t="shared" si="5"/>
        <v>1414.3638888888886</v>
      </c>
      <c r="BS30" s="192">
        <f t="shared" si="5"/>
        <v>390.57276838888879</v>
      </c>
      <c r="BT30" s="192">
        <f t="shared" si="5"/>
        <v>1418.1481111111113</v>
      </c>
      <c r="BU30" s="192"/>
      <c r="BV30" s="189"/>
      <c r="BW30" s="192">
        <f t="shared" ref="BW30:CE30" si="6">AVERAGE(BW5:BW29)</f>
        <v>300</v>
      </c>
      <c r="BX30" s="192">
        <f t="shared" si="6"/>
        <v>760</v>
      </c>
      <c r="BY30" s="192">
        <f t="shared" si="6"/>
        <v>1</v>
      </c>
      <c r="BZ30" s="192">
        <f t="shared" si="6"/>
        <v>0</v>
      </c>
      <c r="CA30" s="192">
        <f t="shared" si="6"/>
        <v>0</v>
      </c>
      <c r="CB30" s="192">
        <f t="shared" si="6"/>
        <v>-0.4443539090909091</v>
      </c>
      <c r="CC30" s="192">
        <f t="shared" si="6"/>
        <v>0.48104590909090911</v>
      </c>
      <c r="CD30" s="192">
        <f t="shared" si="6"/>
        <v>127</v>
      </c>
      <c r="CE30" s="192">
        <f t="shared" si="6"/>
        <v>0</v>
      </c>
      <c r="CF30" s="189"/>
      <c r="CG30" s="189"/>
      <c r="CH30" s="189"/>
      <c r="CI30" s="189"/>
      <c r="CJ30" s="189"/>
      <c r="CK30" s="189"/>
      <c r="CL30" s="189"/>
      <c r="CM30" s="189"/>
      <c r="CN30" s="189"/>
      <c r="CO30" s="189"/>
      <c r="CP30" s="189"/>
      <c r="CQ30" s="189"/>
      <c r="CR30" s="189"/>
      <c r="CS30" s="189"/>
      <c r="CT30" s="189"/>
      <c r="CU30" s="189"/>
      <c r="CV30" s="189"/>
      <c r="CW30" s="189"/>
      <c r="CX30" s="189"/>
      <c r="CY30" s="189"/>
      <c r="CZ30" s="189"/>
      <c r="DA30" s="189"/>
      <c r="DB30" s="189"/>
      <c r="DC30" s="189"/>
      <c r="DD30" s="189"/>
      <c r="DE30" s="189">
        <f t="shared" ref="DE30:DE93" si="7">E30/D30</f>
        <v>22973.54575001093</v>
      </c>
      <c r="DF30" s="189">
        <f t="shared" ref="DF30:DF93" si="8">AC30/(DE30/1000000)*385.5/12</f>
        <v>3805593.1887924261</v>
      </c>
      <c r="DG30" s="189">
        <f t="shared" ref="DG30:DG93" si="9">F30/1000000*DF30*28/385.5</f>
        <v>28.382079753320518</v>
      </c>
      <c r="DH30" s="189">
        <f>DG30/AH30</f>
        <v>0.3574255279318303</v>
      </c>
      <c r="DI30" s="189">
        <f t="shared" ref="DI30:DI93" si="10">G30/1000000*DF30*28/385.5</f>
        <v>23.120404926870645</v>
      </c>
      <c r="DJ30" s="189">
        <f t="shared" ref="DJ30:DJ93" si="11">H30/1000000*DF30*72/385.5</f>
        <v>10.858054200859577</v>
      </c>
      <c r="DK30" s="189">
        <f t="shared" ref="DK30:DK93" si="12">DI30+DJ30</f>
        <v>33.978459127730218</v>
      </c>
      <c r="DL30" s="189">
        <f t="shared" ref="DL30:DL93" si="13">DK30/AH30</f>
        <v>0.42790270472051056</v>
      </c>
    </row>
    <row r="31" spans="1:116" s="60" customFormat="1" ht="15" hidden="1" customHeight="1" x14ac:dyDescent="0.25">
      <c r="A31" s="193">
        <v>40259.73541666667</v>
      </c>
      <c r="B31" s="193"/>
      <c r="C31" s="190" t="s">
        <v>194</v>
      </c>
      <c r="D31" s="194"/>
      <c r="E31" s="195"/>
      <c r="F31" s="195"/>
      <c r="G31" s="195"/>
      <c r="H31" s="195"/>
      <c r="I31" s="195">
        <v>0.82448999999999995</v>
      </c>
      <c r="J31" s="195">
        <v>0</v>
      </c>
      <c r="K31" s="195">
        <v>8.4940300000000004</v>
      </c>
      <c r="L31" s="195">
        <v>0</v>
      </c>
      <c r="M31" s="195">
        <v>3.6147200000000002</v>
      </c>
      <c r="N31" s="195">
        <v>0</v>
      </c>
      <c r="O31" s="195">
        <v>1.172E-2</v>
      </c>
      <c r="P31" s="195">
        <v>3.55626</v>
      </c>
      <c r="Q31" s="195">
        <v>3.7199999999999997E-2</v>
      </c>
      <c r="R31" s="195">
        <v>0</v>
      </c>
      <c r="S31" s="195">
        <v>0</v>
      </c>
      <c r="T31" s="195">
        <v>0</v>
      </c>
      <c r="U31" s="195">
        <v>1.96861</v>
      </c>
      <c r="V31" s="195">
        <v>1.7100299999999999</v>
      </c>
      <c r="W31" s="195">
        <v>7.17408</v>
      </c>
      <c r="X31" s="195">
        <v>0.29670000000000002</v>
      </c>
      <c r="Y31" s="195">
        <v>0.159</v>
      </c>
      <c r="Z31" s="195"/>
      <c r="AA31" s="195">
        <v>8.320000000000001E-3</v>
      </c>
      <c r="AB31" s="196">
        <v>5114.3999999999996</v>
      </c>
      <c r="AC31" s="192">
        <f t="shared" ref="AC31:AC94" si="14">AF31*(I31+J31+K31+2*(L31+M31+N31)+3*(O31+P31)+4*(Q31+R31+S31+T31+U31+V31)+5*(W31)+6*(X31)+7*(Y31)+8*(Z31+AA31))/100*12/385.5</f>
        <v>2624.5213843424117</v>
      </c>
      <c r="AD31" s="196">
        <v>2.6280399999999999</v>
      </c>
      <c r="AE31" s="195">
        <v>0.10416</v>
      </c>
      <c r="AF31" s="192">
        <f t="shared" ref="AF31:AF94" si="15">AE31*1000000</f>
        <v>104160</v>
      </c>
      <c r="AG31" s="195">
        <v>738.49400000000003</v>
      </c>
      <c r="AH31" s="189">
        <f t="shared" si="4"/>
        <v>76.921535040000009</v>
      </c>
      <c r="AI31" s="195">
        <v>4.2674500000000002</v>
      </c>
      <c r="AJ31" s="195" t="s">
        <v>129</v>
      </c>
      <c r="AK31" s="195">
        <v>18.374700000000001</v>
      </c>
      <c r="AL31" s="195" t="s">
        <v>129</v>
      </c>
      <c r="AM31" s="195">
        <v>13.578900000000001</v>
      </c>
      <c r="AN31" s="195" t="s">
        <v>129</v>
      </c>
      <c r="AO31" s="195">
        <v>1.0200000000000001E-3</v>
      </c>
      <c r="AP31" s="195" t="s">
        <v>129</v>
      </c>
      <c r="AQ31" s="195">
        <v>17.6983</v>
      </c>
      <c r="AR31" s="195" t="s">
        <v>129</v>
      </c>
      <c r="AS31" s="195">
        <v>1.8249999999999999E-2</v>
      </c>
      <c r="AT31" s="195" t="s">
        <v>129</v>
      </c>
      <c r="AU31" s="195">
        <v>0</v>
      </c>
      <c r="AV31" s="195" t="s">
        <v>129</v>
      </c>
      <c r="AW31" s="195">
        <v>1.82318</v>
      </c>
      <c r="AX31" s="195" t="s">
        <v>129</v>
      </c>
      <c r="AY31" s="195">
        <v>53.0246</v>
      </c>
      <c r="AZ31" s="195" t="s">
        <v>129</v>
      </c>
      <c r="BA31" s="197" t="e">
        <f>(L31*28*0.45+M31*30*0.125+N31*26*0.55+O31*42*0.55+P31*44*0.275+(Q31+R31+S31)*56*0.65+T31*54*0.95+(U31+V31)*58*0.325+W31*72*0.425+#REF!*78*0.85+#REF!*92*0.9+(#REF!+#REF!)*106*0.95)/100/AK31/BB31</f>
        <v>#REF!</v>
      </c>
      <c r="BB31" s="197" t="e">
        <f>(K31*16+L31*28+M31*30+N31*26+O31*42+P31*44+(Q31+R31+S31)*56+T31*54+(U31+V31)*58+W31*72+#REF!*78+#REF!*92+(#REF!+#REF!)*106)/100/AK31</f>
        <v>#REF!</v>
      </c>
      <c r="BC31" s="195">
        <f t="shared" ref="BC31:BC62" si="16">SUM(I31:W31)</f>
        <v>27.39114</v>
      </c>
      <c r="BD31" s="198">
        <f t="shared" ref="BD31:BD62" si="17">(AB31/AK31*386*AG31+150*1000)/(AB31/AK31*386+AM31*1000/18*386+150)</f>
        <v>199.34007479060574</v>
      </c>
      <c r="BE31" s="195"/>
      <c r="BF31" s="195"/>
      <c r="BG31" s="195"/>
      <c r="BH31" s="195"/>
      <c r="BI31" s="195"/>
      <c r="BJ31" s="195"/>
      <c r="BK31" s="195"/>
      <c r="BL31" s="195"/>
      <c r="BM31" s="195"/>
      <c r="BN31" s="195"/>
      <c r="BO31" s="195"/>
      <c r="BP31" s="195"/>
      <c r="BQ31" s="195"/>
      <c r="BR31" s="195"/>
      <c r="BS31" s="195"/>
      <c r="BT31" s="195"/>
      <c r="BU31" s="195"/>
      <c r="BV31" s="195"/>
      <c r="BW31" s="195"/>
      <c r="BX31" s="195"/>
      <c r="BY31" s="195"/>
      <c r="BZ31" s="195"/>
      <c r="CA31" s="195"/>
      <c r="CB31" s="195"/>
      <c r="CC31" s="195"/>
      <c r="CD31" s="195"/>
      <c r="CE31" s="195"/>
      <c r="CF31" s="195"/>
      <c r="CG31" s="195"/>
      <c r="CH31" s="195"/>
      <c r="CI31" s="195"/>
      <c r="CJ31" s="195"/>
      <c r="CK31" s="195"/>
      <c r="CL31" s="195"/>
      <c r="CM31" s="195"/>
      <c r="CN31" s="195"/>
      <c r="CO31" s="195"/>
      <c r="CP31" s="195"/>
      <c r="CQ31" s="195"/>
      <c r="CR31" s="195"/>
      <c r="CS31" s="195"/>
      <c r="CT31" s="195"/>
      <c r="CU31" s="195"/>
      <c r="CV31" s="195"/>
      <c r="CW31" s="195"/>
      <c r="CX31" s="195"/>
      <c r="CY31" s="195"/>
      <c r="CZ31" s="195"/>
      <c r="DA31" s="195"/>
      <c r="DB31" s="195"/>
      <c r="DC31" s="195"/>
      <c r="DD31" s="195"/>
      <c r="DE31" s="189" t="e">
        <f t="shared" si="7"/>
        <v>#DIV/0!</v>
      </c>
      <c r="DF31" s="189" t="e">
        <f t="shared" si="8"/>
        <v>#DIV/0!</v>
      </c>
      <c r="DG31" s="189" t="e">
        <f t="shared" si="9"/>
        <v>#DIV/0!</v>
      </c>
      <c r="DH31" s="189" t="e">
        <f t="shared" ref="DH31:DH94" si="18">DG31/AH31</f>
        <v>#DIV/0!</v>
      </c>
      <c r="DI31" s="189" t="e">
        <f t="shared" si="10"/>
        <v>#DIV/0!</v>
      </c>
      <c r="DJ31" s="189" t="e">
        <f t="shared" si="11"/>
        <v>#DIV/0!</v>
      </c>
      <c r="DK31" s="189" t="e">
        <f t="shared" si="12"/>
        <v>#DIV/0!</v>
      </c>
      <c r="DL31" s="189" t="e">
        <f t="shared" si="13"/>
        <v>#DIV/0!</v>
      </c>
    </row>
    <row r="32" spans="1:116" s="60" customFormat="1" ht="15" hidden="1" customHeight="1" x14ac:dyDescent="0.25">
      <c r="A32" s="193">
        <v>40259.736111111109</v>
      </c>
      <c r="B32" s="193"/>
      <c r="C32" s="190" t="s">
        <v>194</v>
      </c>
      <c r="D32" s="194"/>
      <c r="E32" s="195"/>
      <c r="F32" s="195"/>
      <c r="G32" s="195"/>
      <c r="H32" s="195"/>
      <c r="I32" s="195">
        <v>0.82448999999999995</v>
      </c>
      <c r="J32" s="195">
        <v>0</v>
      </c>
      <c r="K32" s="195">
        <v>8.4940300000000004</v>
      </c>
      <c r="L32" s="195">
        <v>0</v>
      </c>
      <c r="M32" s="195">
        <v>3.6147200000000002</v>
      </c>
      <c r="N32" s="195">
        <v>0</v>
      </c>
      <c r="O32" s="195">
        <v>1.172E-2</v>
      </c>
      <c r="P32" s="195">
        <v>3.55626</v>
      </c>
      <c r="Q32" s="195">
        <v>3.7199999999999997E-2</v>
      </c>
      <c r="R32" s="195">
        <v>0</v>
      </c>
      <c r="S32" s="195">
        <v>0</v>
      </c>
      <c r="T32" s="195">
        <v>0</v>
      </c>
      <c r="U32" s="195">
        <v>1.96861</v>
      </c>
      <c r="V32" s="195">
        <v>1.7100299999999999</v>
      </c>
      <c r="W32" s="195">
        <v>7.17408</v>
      </c>
      <c r="X32" s="195">
        <v>0.29670000000000002</v>
      </c>
      <c r="Y32" s="195">
        <v>0.159</v>
      </c>
      <c r="Z32" s="195"/>
      <c r="AA32" s="195">
        <v>8.320000000000001E-3</v>
      </c>
      <c r="AB32" s="196">
        <v>5054.0200000000004</v>
      </c>
      <c r="AC32" s="192">
        <f t="shared" si="14"/>
        <v>2593.5290523268477</v>
      </c>
      <c r="AD32" s="196">
        <v>2.6502599999999998</v>
      </c>
      <c r="AE32" s="195">
        <v>0.10292999999999999</v>
      </c>
      <c r="AF32" s="192">
        <f t="shared" si="15"/>
        <v>102930</v>
      </c>
      <c r="AG32" s="195">
        <v>738.49400000000003</v>
      </c>
      <c r="AH32" s="189">
        <f t="shared" si="4"/>
        <v>76.013187420000008</v>
      </c>
      <c r="AI32" s="195">
        <v>4.2170699999999997</v>
      </c>
      <c r="AJ32" s="195" t="s">
        <v>129</v>
      </c>
      <c r="AK32" s="195">
        <v>18.374700000000001</v>
      </c>
      <c r="AL32" s="195" t="s">
        <v>129</v>
      </c>
      <c r="AM32" s="195">
        <v>13.6889</v>
      </c>
      <c r="AN32" s="195" t="s">
        <v>129</v>
      </c>
      <c r="AO32" s="195">
        <v>6.8000000000000005E-4</v>
      </c>
      <c r="AP32" s="195" t="s">
        <v>129</v>
      </c>
      <c r="AQ32" s="195">
        <v>17.6983</v>
      </c>
      <c r="AR32" s="195" t="s">
        <v>129</v>
      </c>
      <c r="AS32" s="195">
        <v>1.8249999999999999E-2</v>
      </c>
      <c r="AT32" s="195" t="s">
        <v>129</v>
      </c>
      <c r="AU32" s="195">
        <v>0</v>
      </c>
      <c r="AV32" s="195" t="s">
        <v>129</v>
      </c>
      <c r="AW32" s="195">
        <v>1.82318</v>
      </c>
      <c r="AX32" s="195" t="s">
        <v>129</v>
      </c>
      <c r="AY32" s="195">
        <v>53.0246</v>
      </c>
      <c r="AZ32" s="195" t="s">
        <v>129</v>
      </c>
      <c r="BA32" s="197" t="e">
        <f>(L32*28*0.45+M32*30*0.125+N32*26*0.55+O32*42*0.55+P32*44*0.275+(Q32+R32+S32)*56*0.65+T32*54*0.95+(U32+V32)*58*0.325+W32*72*0.425+#REF!*78*0.85+#REF!*92*0.9+(#REF!+#REF!)*106*0.95)/100/AK32/BB32</f>
        <v>#REF!</v>
      </c>
      <c r="BB32" s="197" t="e">
        <f>(K32*16+L32*28+M32*30+N32*26+O32*42+P32*44+(Q32+R32+S32)*56+T32*54+(U32+V32)*58+W32*72+#REF!*78+#REF!*92+(#REF!+#REF!)*106)/100/AK32</f>
        <v>#REF!</v>
      </c>
      <c r="BC32" s="195">
        <f t="shared" si="16"/>
        <v>27.39114</v>
      </c>
      <c r="BD32" s="198">
        <f t="shared" si="17"/>
        <v>196.45392156201316</v>
      </c>
      <c r="BE32" s="195"/>
      <c r="BF32" s="195"/>
      <c r="BG32" s="195"/>
      <c r="BH32" s="195"/>
      <c r="BI32" s="195"/>
      <c r="BJ32" s="195"/>
      <c r="BK32" s="195"/>
      <c r="BL32" s="195"/>
      <c r="BM32" s="195"/>
      <c r="BN32" s="195"/>
      <c r="BO32" s="195"/>
      <c r="BP32" s="195"/>
      <c r="BQ32" s="195"/>
      <c r="BR32" s="195"/>
      <c r="BS32" s="195"/>
      <c r="BT32" s="195"/>
      <c r="BU32" s="195"/>
      <c r="BV32" s="195"/>
      <c r="BW32" s="195"/>
      <c r="BX32" s="195"/>
      <c r="BY32" s="195"/>
      <c r="BZ32" s="195"/>
      <c r="CA32" s="195"/>
      <c r="CB32" s="195"/>
      <c r="CC32" s="195"/>
      <c r="CD32" s="195"/>
      <c r="CE32" s="195"/>
      <c r="CF32" s="195"/>
      <c r="CG32" s="195"/>
      <c r="CH32" s="195"/>
      <c r="CI32" s="195"/>
      <c r="CJ32" s="195"/>
      <c r="CK32" s="195"/>
      <c r="CL32" s="195"/>
      <c r="CM32" s="195"/>
      <c r="CN32" s="195"/>
      <c r="CO32" s="195"/>
      <c r="CP32" s="195"/>
      <c r="CQ32" s="195"/>
      <c r="CR32" s="195"/>
      <c r="CS32" s="195"/>
      <c r="CT32" s="195"/>
      <c r="CU32" s="195"/>
      <c r="CV32" s="195"/>
      <c r="CW32" s="195"/>
      <c r="CX32" s="195"/>
      <c r="CY32" s="195"/>
      <c r="CZ32" s="195"/>
      <c r="DA32" s="195"/>
      <c r="DB32" s="195"/>
      <c r="DC32" s="195"/>
      <c r="DD32" s="195"/>
      <c r="DE32" s="189" t="e">
        <f t="shared" si="7"/>
        <v>#DIV/0!</v>
      </c>
      <c r="DF32" s="189" t="e">
        <f t="shared" si="8"/>
        <v>#DIV/0!</v>
      </c>
      <c r="DG32" s="189" t="e">
        <f t="shared" si="9"/>
        <v>#DIV/0!</v>
      </c>
      <c r="DH32" s="189" t="e">
        <f t="shared" si="18"/>
        <v>#DIV/0!</v>
      </c>
      <c r="DI32" s="189" t="e">
        <f t="shared" si="10"/>
        <v>#DIV/0!</v>
      </c>
      <c r="DJ32" s="189" t="e">
        <f t="shared" si="11"/>
        <v>#DIV/0!</v>
      </c>
      <c r="DK32" s="189" t="e">
        <f t="shared" si="12"/>
        <v>#DIV/0!</v>
      </c>
      <c r="DL32" s="189" t="e">
        <f t="shared" si="13"/>
        <v>#DIV/0!</v>
      </c>
    </row>
    <row r="33" spans="1:116" s="60" customFormat="1" ht="15" hidden="1" customHeight="1" x14ac:dyDescent="0.25">
      <c r="A33" s="193">
        <v>40259.736805555556</v>
      </c>
      <c r="B33" s="193"/>
      <c r="C33" s="190" t="s">
        <v>194</v>
      </c>
      <c r="D33" s="194"/>
      <c r="E33" s="195"/>
      <c r="F33" s="195"/>
      <c r="G33" s="195"/>
      <c r="H33" s="195"/>
      <c r="I33" s="195">
        <v>0.82448999999999995</v>
      </c>
      <c r="J33" s="195">
        <v>0</v>
      </c>
      <c r="K33" s="195">
        <v>8.4940300000000004</v>
      </c>
      <c r="L33" s="195">
        <v>0</v>
      </c>
      <c r="M33" s="195">
        <v>3.6147200000000002</v>
      </c>
      <c r="N33" s="195">
        <v>0</v>
      </c>
      <c r="O33" s="195">
        <v>1.172E-2</v>
      </c>
      <c r="P33" s="195">
        <v>3.55626</v>
      </c>
      <c r="Q33" s="195">
        <v>3.7199999999999997E-2</v>
      </c>
      <c r="R33" s="195">
        <v>0</v>
      </c>
      <c r="S33" s="195">
        <v>0</v>
      </c>
      <c r="T33" s="195">
        <v>0</v>
      </c>
      <c r="U33" s="195">
        <v>1.96861</v>
      </c>
      <c r="V33" s="195">
        <v>1.7100299999999999</v>
      </c>
      <c r="W33" s="195">
        <v>7.17408</v>
      </c>
      <c r="X33" s="195">
        <v>0.29670000000000002</v>
      </c>
      <c r="Y33" s="195">
        <v>0.159</v>
      </c>
      <c r="Z33" s="195"/>
      <c r="AA33" s="195">
        <v>8.320000000000001E-3</v>
      </c>
      <c r="AB33" s="196">
        <v>5108.37</v>
      </c>
      <c r="AC33" s="192">
        <f t="shared" si="14"/>
        <v>2621.4977421945518</v>
      </c>
      <c r="AD33" s="196">
        <v>2.6836600000000002</v>
      </c>
      <c r="AE33" s="195">
        <v>0.10403999999999999</v>
      </c>
      <c r="AF33" s="192">
        <f t="shared" si="15"/>
        <v>104040</v>
      </c>
      <c r="AG33" s="195">
        <v>738.49400000000003</v>
      </c>
      <c r="AH33" s="189">
        <f t="shared" si="4"/>
        <v>76.832915760000006</v>
      </c>
      <c r="AI33" s="195">
        <v>4.26241</v>
      </c>
      <c r="AJ33" s="195" t="s">
        <v>129</v>
      </c>
      <c r="AK33" s="195">
        <v>18.374700000000001</v>
      </c>
      <c r="AL33" s="195" t="s">
        <v>129</v>
      </c>
      <c r="AM33" s="195">
        <v>13.615600000000001</v>
      </c>
      <c r="AN33" s="195" t="s">
        <v>129</v>
      </c>
      <c r="AO33" s="195">
        <v>6.8000000000000005E-4</v>
      </c>
      <c r="AP33" s="195" t="s">
        <v>129</v>
      </c>
      <c r="AQ33" s="195">
        <v>17.6983</v>
      </c>
      <c r="AR33" s="195" t="s">
        <v>129</v>
      </c>
      <c r="AS33" s="195">
        <v>1.8249999999999999E-2</v>
      </c>
      <c r="AT33" s="195" t="s">
        <v>129</v>
      </c>
      <c r="AU33" s="195">
        <v>0</v>
      </c>
      <c r="AV33" s="195" t="s">
        <v>129</v>
      </c>
      <c r="AW33" s="195">
        <v>1.82318</v>
      </c>
      <c r="AX33" s="195" t="s">
        <v>129</v>
      </c>
      <c r="AY33" s="195">
        <v>53.0246</v>
      </c>
      <c r="AZ33" s="195" t="s">
        <v>129</v>
      </c>
      <c r="BA33" s="197" t="e">
        <f>(L33*28*0.45+M33*30*0.125+N33*26*0.55+O33*42*0.55+P33*44*0.275+(Q33+R33+S33)*56*0.65+T33*54*0.95+(U33+V33)*58*0.325+W33*72*0.425+#REF!*78*0.85+#REF!*92*0.9+(#REF!+#REF!)*106*0.95)/100/AK33/BB33</f>
        <v>#REF!</v>
      </c>
      <c r="BB33" s="197" t="e">
        <f>(K33*16+L33*28+M33*30+N33*26+O33*42+P33*44+(Q33+R33+S33)*56+T33*54+(U33+V33)*58+W33*72+#REF!*78+#REF!*92+(#REF!+#REF!)*106)/100/AK33</f>
        <v>#REF!</v>
      </c>
      <c r="BC33" s="195">
        <f t="shared" si="16"/>
        <v>27.39114</v>
      </c>
      <c r="BD33" s="198">
        <f t="shared" si="17"/>
        <v>198.77633945706435</v>
      </c>
      <c r="BE33" s="195"/>
      <c r="BF33" s="195"/>
      <c r="BG33" s="195"/>
      <c r="BH33" s="195"/>
      <c r="BI33" s="195"/>
      <c r="BJ33" s="195"/>
      <c r="BK33" s="195"/>
      <c r="BL33" s="195"/>
      <c r="BM33" s="195"/>
      <c r="BN33" s="195"/>
      <c r="BO33" s="195"/>
      <c r="BP33" s="195"/>
      <c r="BQ33" s="195"/>
      <c r="BR33" s="195"/>
      <c r="BS33" s="195"/>
      <c r="BT33" s="195"/>
      <c r="BU33" s="195"/>
      <c r="BV33" s="195"/>
      <c r="BW33" s="195"/>
      <c r="BX33" s="195"/>
      <c r="BY33" s="195"/>
      <c r="BZ33" s="195"/>
      <c r="CA33" s="195"/>
      <c r="CB33" s="195"/>
      <c r="CC33" s="195"/>
      <c r="CD33" s="195"/>
      <c r="CE33" s="195"/>
      <c r="CF33" s="195"/>
      <c r="CG33" s="195"/>
      <c r="CH33" s="195"/>
      <c r="CI33" s="195"/>
      <c r="CJ33" s="195"/>
      <c r="CK33" s="195"/>
      <c r="CL33" s="195"/>
      <c r="CM33" s="195"/>
      <c r="CN33" s="195"/>
      <c r="CO33" s="195"/>
      <c r="CP33" s="195"/>
      <c r="CQ33" s="195"/>
      <c r="CR33" s="195"/>
      <c r="CS33" s="195"/>
      <c r="CT33" s="195"/>
      <c r="CU33" s="195"/>
      <c r="CV33" s="195"/>
      <c r="CW33" s="195"/>
      <c r="CX33" s="195"/>
      <c r="CY33" s="195"/>
      <c r="CZ33" s="195"/>
      <c r="DA33" s="195"/>
      <c r="DB33" s="195"/>
      <c r="DC33" s="195"/>
      <c r="DD33" s="195"/>
      <c r="DE33" s="189" t="e">
        <f t="shared" si="7"/>
        <v>#DIV/0!</v>
      </c>
      <c r="DF33" s="189" t="e">
        <f t="shared" si="8"/>
        <v>#DIV/0!</v>
      </c>
      <c r="DG33" s="189" t="e">
        <f t="shared" si="9"/>
        <v>#DIV/0!</v>
      </c>
      <c r="DH33" s="189" t="e">
        <f t="shared" si="18"/>
        <v>#DIV/0!</v>
      </c>
      <c r="DI33" s="189" t="e">
        <f t="shared" si="10"/>
        <v>#DIV/0!</v>
      </c>
      <c r="DJ33" s="189" t="e">
        <f t="shared" si="11"/>
        <v>#DIV/0!</v>
      </c>
      <c r="DK33" s="189" t="e">
        <f t="shared" si="12"/>
        <v>#DIV/0!</v>
      </c>
      <c r="DL33" s="189" t="e">
        <f t="shared" si="13"/>
        <v>#DIV/0!</v>
      </c>
    </row>
    <row r="34" spans="1:116" s="60" customFormat="1" ht="15" hidden="1" customHeight="1" x14ac:dyDescent="0.25">
      <c r="A34" s="193">
        <v>40259.737500000003</v>
      </c>
      <c r="B34" s="193"/>
      <c r="C34" s="190" t="s">
        <v>194</v>
      </c>
      <c r="D34" s="194"/>
      <c r="E34" s="195"/>
      <c r="F34" s="195"/>
      <c r="G34" s="195"/>
      <c r="H34" s="195"/>
      <c r="I34" s="195">
        <v>0.82448999999999995</v>
      </c>
      <c r="J34" s="195">
        <v>0</v>
      </c>
      <c r="K34" s="195">
        <v>8.4940300000000004</v>
      </c>
      <c r="L34" s="195">
        <v>0</v>
      </c>
      <c r="M34" s="195">
        <v>3.6147200000000002</v>
      </c>
      <c r="N34" s="195">
        <v>0</v>
      </c>
      <c r="O34" s="195">
        <v>1.172E-2</v>
      </c>
      <c r="P34" s="195">
        <v>3.55626</v>
      </c>
      <c r="Q34" s="195">
        <v>3.7199999999999997E-2</v>
      </c>
      <c r="R34" s="195">
        <v>0</v>
      </c>
      <c r="S34" s="195">
        <v>0</v>
      </c>
      <c r="T34" s="195">
        <v>0</v>
      </c>
      <c r="U34" s="195">
        <v>1.96861</v>
      </c>
      <c r="V34" s="195">
        <v>1.7100299999999999</v>
      </c>
      <c r="W34" s="195">
        <v>7.17408</v>
      </c>
      <c r="X34" s="195">
        <v>0.29670000000000002</v>
      </c>
      <c r="Y34" s="195">
        <v>0.159</v>
      </c>
      <c r="Z34" s="195"/>
      <c r="AA34" s="195">
        <v>8.320000000000001E-3</v>
      </c>
      <c r="AB34" s="196">
        <v>5120.4399999999996</v>
      </c>
      <c r="AC34" s="192">
        <f t="shared" si="14"/>
        <v>2627.545026490272</v>
      </c>
      <c r="AD34" s="196">
        <v>2.6533899999999999</v>
      </c>
      <c r="AE34" s="195">
        <v>0.10428</v>
      </c>
      <c r="AF34" s="192">
        <f t="shared" si="15"/>
        <v>104280</v>
      </c>
      <c r="AG34" s="195">
        <v>738.49400000000003</v>
      </c>
      <c r="AH34" s="189">
        <f t="shared" si="4"/>
        <v>77.010154320000012</v>
      </c>
      <c r="AI34" s="195">
        <v>4.2724900000000003</v>
      </c>
      <c r="AJ34" s="195" t="s">
        <v>129</v>
      </c>
      <c r="AK34" s="195">
        <v>18.374700000000001</v>
      </c>
      <c r="AL34" s="195" t="s">
        <v>129</v>
      </c>
      <c r="AM34" s="195">
        <v>13.517799999999999</v>
      </c>
      <c r="AN34" s="195" t="s">
        <v>129</v>
      </c>
      <c r="AO34" s="195">
        <v>6.8000000000000005E-4</v>
      </c>
      <c r="AP34" s="195" t="s">
        <v>129</v>
      </c>
      <c r="AQ34" s="195">
        <v>17.6983</v>
      </c>
      <c r="AR34" s="195" t="s">
        <v>129</v>
      </c>
      <c r="AS34" s="195">
        <v>1.8249999999999999E-2</v>
      </c>
      <c r="AT34" s="195" t="s">
        <v>129</v>
      </c>
      <c r="AU34" s="195">
        <v>0</v>
      </c>
      <c r="AV34" s="195" t="s">
        <v>129</v>
      </c>
      <c r="AW34" s="195">
        <v>1.82318</v>
      </c>
      <c r="AX34" s="195" t="s">
        <v>129</v>
      </c>
      <c r="AY34" s="195">
        <v>53.0246</v>
      </c>
      <c r="AZ34" s="195" t="s">
        <v>129</v>
      </c>
      <c r="BA34" s="197" t="e">
        <f>(L34*28*0.45+M34*30*0.125+N34*26*0.55+O34*42*0.55+P34*44*0.275+(Q34+R34+S34)*56*0.65+T34*54*0.95+(U34+V34)*58*0.325+W34*72*0.425+#REF!*78*0.85+#REF!*92*0.9+(#REF!+#REF!)*106*0.95)/100/AK34/BB34</f>
        <v>#REF!</v>
      </c>
      <c r="BB34" s="197" t="e">
        <f>(K34*16+L34*28+M34*30+N34*26+O34*42+P34*44+(Q34+R34+S34)*56+T34*54+(U34+V34)*58+W34*72+#REF!*78+#REF!*92+(#REF!+#REF!)*106)/100/AK34</f>
        <v>#REF!</v>
      </c>
      <c r="BC34" s="195">
        <f t="shared" si="16"/>
        <v>27.39114</v>
      </c>
      <c r="BD34" s="198">
        <f t="shared" si="17"/>
        <v>200.16904368718914</v>
      </c>
      <c r="BE34" s="195"/>
      <c r="BF34" s="195"/>
      <c r="BG34" s="195"/>
      <c r="BH34" s="195"/>
      <c r="BI34" s="195"/>
      <c r="BJ34" s="195"/>
      <c r="BK34" s="195"/>
      <c r="BL34" s="195"/>
      <c r="BM34" s="195"/>
      <c r="BN34" s="195"/>
      <c r="BO34" s="195"/>
      <c r="BP34" s="195"/>
      <c r="BQ34" s="195"/>
      <c r="BR34" s="195"/>
      <c r="BS34" s="195"/>
      <c r="BT34" s="195"/>
      <c r="BU34" s="195"/>
      <c r="BV34" s="195"/>
      <c r="BW34" s="195"/>
      <c r="BX34" s="195"/>
      <c r="BY34" s="195"/>
      <c r="BZ34" s="195"/>
      <c r="CA34" s="195"/>
      <c r="CB34" s="195"/>
      <c r="CC34" s="195"/>
      <c r="CD34" s="195"/>
      <c r="CE34" s="195"/>
      <c r="CF34" s="195"/>
      <c r="CG34" s="195"/>
      <c r="CH34" s="195"/>
      <c r="CI34" s="195"/>
      <c r="CJ34" s="195"/>
      <c r="CK34" s="195"/>
      <c r="CL34" s="195"/>
      <c r="CM34" s="195"/>
      <c r="CN34" s="195"/>
      <c r="CO34" s="195"/>
      <c r="CP34" s="195"/>
      <c r="CQ34" s="195"/>
      <c r="CR34" s="195"/>
      <c r="CS34" s="195"/>
      <c r="CT34" s="195"/>
      <c r="CU34" s="195"/>
      <c r="CV34" s="195"/>
      <c r="CW34" s="195"/>
      <c r="CX34" s="195"/>
      <c r="CY34" s="195"/>
      <c r="CZ34" s="195"/>
      <c r="DA34" s="195"/>
      <c r="DB34" s="195"/>
      <c r="DC34" s="195"/>
      <c r="DD34" s="195"/>
      <c r="DE34" s="189" t="e">
        <f t="shared" si="7"/>
        <v>#DIV/0!</v>
      </c>
      <c r="DF34" s="189" t="e">
        <f t="shared" si="8"/>
        <v>#DIV/0!</v>
      </c>
      <c r="DG34" s="189" t="e">
        <f t="shared" si="9"/>
        <v>#DIV/0!</v>
      </c>
      <c r="DH34" s="189" t="e">
        <f t="shared" si="18"/>
        <v>#DIV/0!</v>
      </c>
      <c r="DI34" s="189" t="e">
        <f t="shared" si="10"/>
        <v>#DIV/0!</v>
      </c>
      <c r="DJ34" s="189" t="e">
        <f t="shared" si="11"/>
        <v>#DIV/0!</v>
      </c>
      <c r="DK34" s="189" t="e">
        <f t="shared" si="12"/>
        <v>#DIV/0!</v>
      </c>
      <c r="DL34" s="189" t="e">
        <f t="shared" si="13"/>
        <v>#DIV/0!</v>
      </c>
    </row>
    <row r="35" spans="1:116" s="60" customFormat="1" ht="15" hidden="1" customHeight="1" x14ac:dyDescent="0.25">
      <c r="A35" s="193">
        <v>40259.738194444442</v>
      </c>
      <c r="B35" s="193"/>
      <c r="C35" s="190" t="s">
        <v>194</v>
      </c>
      <c r="D35" s="194"/>
      <c r="E35" s="195"/>
      <c r="F35" s="195"/>
      <c r="G35" s="195"/>
      <c r="H35" s="195"/>
      <c r="I35" s="195">
        <v>0.82448999999999995</v>
      </c>
      <c r="J35" s="195">
        <v>0</v>
      </c>
      <c r="K35" s="195">
        <v>8.4940300000000004</v>
      </c>
      <c r="L35" s="195">
        <v>0</v>
      </c>
      <c r="M35" s="195">
        <v>3.6147200000000002</v>
      </c>
      <c r="N35" s="195">
        <v>0</v>
      </c>
      <c r="O35" s="195">
        <v>1.172E-2</v>
      </c>
      <c r="P35" s="195">
        <v>3.55626</v>
      </c>
      <c r="Q35" s="195">
        <v>3.7199999999999997E-2</v>
      </c>
      <c r="R35" s="195">
        <v>0</v>
      </c>
      <c r="S35" s="195">
        <v>0</v>
      </c>
      <c r="T35" s="195">
        <v>0</v>
      </c>
      <c r="U35" s="195">
        <v>1.96861</v>
      </c>
      <c r="V35" s="195">
        <v>1.7100299999999999</v>
      </c>
      <c r="W35" s="195">
        <v>7.17408</v>
      </c>
      <c r="X35" s="195">
        <v>0.29670000000000002</v>
      </c>
      <c r="Y35" s="195">
        <v>0.159</v>
      </c>
      <c r="Z35" s="195"/>
      <c r="AA35" s="195">
        <v>8.320000000000001E-3</v>
      </c>
      <c r="AB35" s="196">
        <v>5283.48</v>
      </c>
      <c r="AC35" s="192">
        <f t="shared" si="14"/>
        <v>2711.1991259143965</v>
      </c>
      <c r="AD35" s="196">
        <v>2.6399699999999999</v>
      </c>
      <c r="AE35" s="195">
        <v>0.1076</v>
      </c>
      <c r="AF35" s="192">
        <f t="shared" si="15"/>
        <v>107600</v>
      </c>
      <c r="AG35" s="195">
        <v>738.49400000000003</v>
      </c>
      <c r="AH35" s="189">
        <f t="shared" si="4"/>
        <v>79.46195440000001</v>
      </c>
      <c r="AI35" s="195">
        <v>4.4085200000000002</v>
      </c>
      <c r="AJ35" s="195" t="s">
        <v>129</v>
      </c>
      <c r="AK35" s="195">
        <v>18.374700000000001</v>
      </c>
      <c r="AL35" s="195" t="s">
        <v>129</v>
      </c>
      <c r="AM35" s="195">
        <v>13.7745</v>
      </c>
      <c r="AN35" s="195" t="s">
        <v>129</v>
      </c>
      <c r="AO35" s="195">
        <v>6.8000000000000005E-4</v>
      </c>
      <c r="AP35" s="195" t="s">
        <v>129</v>
      </c>
      <c r="AQ35" s="195">
        <v>17.6983</v>
      </c>
      <c r="AR35" s="195" t="s">
        <v>129</v>
      </c>
      <c r="AS35" s="195">
        <v>1.8249999999999999E-2</v>
      </c>
      <c r="AT35" s="195" t="s">
        <v>129</v>
      </c>
      <c r="AU35" s="195">
        <v>0</v>
      </c>
      <c r="AV35" s="195" t="s">
        <v>129</v>
      </c>
      <c r="AW35" s="195">
        <v>1.82318</v>
      </c>
      <c r="AX35" s="195" t="s">
        <v>129</v>
      </c>
      <c r="AY35" s="195">
        <v>53.0246</v>
      </c>
      <c r="AZ35" s="195" t="s">
        <v>129</v>
      </c>
      <c r="BA35" s="197" t="e">
        <f>(L35*28*0.45+M35*30*0.125+N35*26*0.55+O35*42*0.55+P35*44*0.275+(Q35+R35+S35)*56*0.65+T35*54*0.95+(U35+V35)*58*0.325+W35*72*0.425+#REF!*78*0.85+#REF!*92*0.9+(#REF!+#REF!)*106*0.95)/100/AK35/BB35</f>
        <v>#REF!</v>
      </c>
      <c r="BB35" s="197" t="e">
        <f>(K35*16+L35*28+M35*30+N35*26+O35*42+P35*44+(Q35+R35+S35)*56+T35*54+(U35+V35)*58+W35*72+#REF!*78+#REF!*92+(#REF!+#REF!)*106)/100/AK35</f>
        <v>#REF!</v>
      </c>
      <c r="BC35" s="195">
        <f t="shared" si="16"/>
        <v>27.39114</v>
      </c>
      <c r="BD35" s="198">
        <f t="shared" si="17"/>
        <v>201.99395752561188</v>
      </c>
      <c r="BE35" s="195"/>
      <c r="BF35" s="195"/>
      <c r="BG35" s="195"/>
      <c r="BH35" s="195"/>
      <c r="BI35" s="195"/>
      <c r="BJ35" s="195"/>
      <c r="BK35" s="195"/>
      <c r="BL35" s="195"/>
      <c r="BM35" s="195"/>
      <c r="BN35" s="195"/>
      <c r="BO35" s="195"/>
      <c r="BP35" s="195"/>
      <c r="BQ35" s="195"/>
      <c r="BR35" s="195"/>
      <c r="BS35" s="195"/>
      <c r="BT35" s="195"/>
      <c r="BU35" s="195"/>
      <c r="BV35" s="195"/>
      <c r="BW35" s="195"/>
      <c r="BX35" s="195"/>
      <c r="BY35" s="195"/>
      <c r="BZ35" s="195"/>
      <c r="CA35" s="195"/>
      <c r="CB35" s="195"/>
      <c r="CC35" s="195"/>
      <c r="CD35" s="195"/>
      <c r="CE35" s="195"/>
      <c r="CF35" s="195"/>
      <c r="CG35" s="195"/>
      <c r="CH35" s="195"/>
      <c r="CI35" s="195"/>
      <c r="CJ35" s="195"/>
      <c r="CK35" s="195"/>
      <c r="CL35" s="195"/>
      <c r="CM35" s="195"/>
      <c r="CN35" s="195"/>
      <c r="CO35" s="195"/>
      <c r="CP35" s="195"/>
      <c r="CQ35" s="195"/>
      <c r="CR35" s="195"/>
      <c r="CS35" s="195"/>
      <c r="CT35" s="195"/>
      <c r="CU35" s="195"/>
      <c r="CV35" s="195"/>
      <c r="CW35" s="195"/>
      <c r="CX35" s="195"/>
      <c r="CY35" s="195"/>
      <c r="CZ35" s="195"/>
      <c r="DA35" s="195"/>
      <c r="DB35" s="195"/>
      <c r="DC35" s="195"/>
      <c r="DD35" s="195"/>
      <c r="DE35" s="189" t="e">
        <f t="shared" si="7"/>
        <v>#DIV/0!</v>
      </c>
      <c r="DF35" s="189" t="e">
        <f t="shared" si="8"/>
        <v>#DIV/0!</v>
      </c>
      <c r="DG35" s="189" t="e">
        <f t="shared" si="9"/>
        <v>#DIV/0!</v>
      </c>
      <c r="DH35" s="189" t="e">
        <f t="shared" si="18"/>
        <v>#DIV/0!</v>
      </c>
      <c r="DI35" s="189" t="e">
        <f t="shared" si="10"/>
        <v>#DIV/0!</v>
      </c>
      <c r="DJ35" s="189" t="e">
        <f t="shared" si="11"/>
        <v>#DIV/0!</v>
      </c>
      <c r="DK35" s="189" t="e">
        <f t="shared" si="12"/>
        <v>#DIV/0!</v>
      </c>
      <c r="DL35" s="189" t="e">
        <f t="shared" si="13"/>
        <v>#DIV/0!</v>
      </c>
    </row>
    <row r="36" spans="1:116" s="60" customFormat="1" ht="15" hidden="1" customHeight="1" x14ac:dyDescent="0.25">
      <c r="A36" s="193">
        <v>40259.738888888889</v>
      </c>
      <c r="B36" s="193"/>
      <c r="C36" s="190" t="s">
        <v>194</v>
      </c>
      <c r="D36" s="194"/>
      <c r="E36" s="195"/>
      <c r="F36" s="195"/>
      <c r="G36" s="195"/>
      <c r="H36" s="195"/>
      <c r="I36" s="195">
        <v>0.83364000000000005</v>
      </c>
      <c r="J36" s="195">
        <v>0</v>
      </c>
      <c r="K36" s="195">
        <v>8.5468299999999999</v>
      </c>
      <c r="L36" s="195">
        <v>0</v>
      </c>
      <c r="M36" s="195">
        <v>3.6302599999999998</v>
      </c>
      <c r="N36" s="195">
        <v>0</v>
      </c>
      <c r="O36" s="195">
        <v>1.329E-2</v>
      </c>
      <c r="P36" s="195">
        <v>3.5851299999999999</v>
      </c>
      <c r="Q36" s="195">
        <v>3.669E-2</v>
      </c>
      <c r="R36" s="195">
        <v>0</v>
      </c>
      <c r="S36" s="195">
        <v>0</v>
      </c>
      <c r="T36" s="195">
        <v>0</v>
      </c>
      <c r="U36" s="195">
        <v>1.9579299999999999</v>
      </c>
      <c r="V36" s="195">
        <v>1.7105900000000001</v>
      </c>
      <c r="W36" s="195">
        <v>7.1460499999999998</v>
      </c>
      <c r="X36" s="195">
        <v>0.29670000000000002</v>
      </c>
      <c r="Y36" s="195">
        <v>0.159</v>
      </c>
      <c r="Z36" s="195"/>
      <c r="AA36" s="195">
        <v>8.320000000000001E-3</v>
      </c>
      <c r="AB36" s="196">
        <v>5112.34</v>
      </c>
      <c r="AC36" s="192">
        <f t="shared" si="14"/>
        <v>2649.2694456031122</v>
      </c>
      <c r="AD36" s="196">
        <v>2.6100599999999998</v>
      </c>
      <c r="AE36" s="195">
        <v>0.10514</v>
      </c>
      <c r="AF36" s="192">
        <f t="shared" si="15"/>
        <v>105140</v>
      </c>
      <c r="AG36" s="195">
        <v>740.11699999999996</v>
      </c>
      <c r="AH36" s="189">
        <f t="shared" si="4"/>
        <v>77.81590138</v>
      </c>
      <c r="AI36" s="195">
        <v>4.30776</v>
      </c>
      <c r="AJ36" s="195" t="s">
        <v>129</v>
      </c>
      <c r="AK36" s="195">
        <v>18.195900000000002</v>
      </c>
      <c r="AL36" s="195" t="s">
        <v>129</v>
      </c>
      <c r="AM36" s="195">
        <v>13.591200000000001</v>
      </c>
      <c r="AN36" s="195" t="s">
        <v>129</v>
      </c>
      <c r="AO36" s="195">
        <v>6.8000000000000005E-4</v>
      </c>
      <c r="AP36" s="195" t="s">
        <v>129</v>
      </c>
      <c r="AQ36" s="195">
        <v>17.035699999999999</v>
      </c>
      <c r="AR36" s="195" t="s">
        <v>129</v>
      </c>
      <c r="AS36" s="195">
        <v>1.601E-2</v>
      </c>
      <c r="AT36" s="195" t="s">
        <v>129</v>
      </c>
      <c r="AU36" s="195">
        <v>0</v>
      </c>
      <c r="AV36" s="195" t="s">
        <v>129</v>
      </c>
      <c r="AW36" s="195">
        <v>1.7958799999999999</v>
      </c>
      <c r="AX36" s="195" t="s">
        <v>129</v>
      </c>
      <c r="AY36" s="195">
        <v>53.652299999999997</v>
      </c>
      <c r="AZ36" s="195" t="s">
        <v>129</v>
      </c>
      <c r="BA36" s="197" t="e">
        <f>(L36*28*0.45+M36*30*0.125+N36*26*0.55+O36*42*0.55+P36*44*0.275+(Q36+R36+S36)*56*0.65+T36*54*0.95+(U36+V36)*58*0.325+W36*72*0.425+#REF!*78*0.85+#REF!*92*0.9+(#REF!+#REF!)*106*0.95)/100/AK36/BB36</f>
        <v>#REF!</v>
      </c>
      <c r="BB36" s="197" t="e">
        <f>(K36*16+L36*28+M36*30+N36*26+O36*42+P36*44+(Q36+R36+S36)*56+T36*54+(U36+V36)*58+W36*72+#REF!*78+#REF!*92+(#REF!+#REF!)*106)/100/AK36</f>
        <v>#REF!</v>
      </c>
      <c r="BC36" s="195">
        <f t="shared" si="16"/>
        <v>27.46041</v>
      </c>
      <c r="BD36" s="198">
        <f t="shared" si="17"/>
        <v>201.01253861090049</v>
      </c>
      <c r="BE36" s="195"/>
      <c r="BF36" s="195"/>
      <c r="BG36" s="195"/>
      <c r="BH36" s="195"/>
      <c r="BI36" s="195"/>
      <c r="BJ36" s="195"/>
      <c r="BK36" s="195"/>
      <c r="BL36" s="195"/>
      <c r="BM36" s="195"/>
      <c r="BN36" s="195"/>
      <c r="BO36" s="195"/>
      <c r="BP36" s="195"/>
      <c r="BQ36" s="195"/>
      <c r="BR36" s="195"/>
      <c r="BS36" s="195"/>
      <c r="BT36" s="195"/>
      <c r="BU36" s="195"/>
      <c r="BV36" s="195"/>
      <c r="BW36" s="195"/>
      <c r="BX36" s="195"/>
      <c r="BY36" s="195"/>
      <c r="BZ36" s="195"/>
      <c r="CA36" s="195"/>
      <c r="CB36" s="195"/>
      <c r="CC36" s="195"/>
      <c r="CD36" s="195"/>
      <c r="CE36" s="195"/>
      <c r="CF36" s="195"/>
      <c r="CG36" s="195"/>
      <c r="CH36" s="195"/>
      <c r="CI36" s="195"/>
      <c r="CJ36" s="195"/>
      <c r="CK36" s="195"/>
      <c r="CL36" s="195"/>
      <c r="CM36" s="195"/>
      <c r="CN36" s="195"/>
      <c r="CO36" s="195"/>
      <c r="CP36" s="195"/>
      <c r="CQ36" s="195"/>
      <c r="CR36" s="195"/>
      <c r="CS36" s="195"/>
      <c r="CT36" s="195"/>
      <c r="CU36" s="195"/>
      <c r="CV36" s="195"/>
      <c r="CW36" s="195"/>
      <c r="CX36" s="195"/>
      <c r="CY36" s="195"/>
      <c r="CZ36" s="195"/>
      <c r="DA36" s="195"/>
      <c r="DB36" s="195"/>
      <c r="DC36" s="195"/>
      <c r="DD36" s="195"/>
      <c r="DE36" s="189" t="e">
        <f t="shared" si="7"/>
        <v>#DIV/0!</v>
      </c>
      <c r="DF36" s="189" t="e">
        <f t="shared" si="8"/>
        <v>#DIV/0!</v>
      </c>
      <c r="DG36" s="189" t="e">
        <f t="shared" si="9"/>
        <v>#DIV/0!</v>
      </c>
      <c r="DH36" s="189" t="e">
        <f t="shared" si="18"/>
        <v>#DIV/0!</v>
      </c>
      <c r="DI36" s="189" t="e">
        <f t="shared" si="10"/>
        <v>#DIV/0!</v>
      </c>
      <c r="DJ36" s="189" t="e">
        <f t="shared" si="11"/>
        <v>#DIV/0!</v>
      </c>
      <c r="DK36" s="189" t="e">
        <f t="shared" si="12"/>
        <v>#DIV/0!</v>
      </c>
      <c r="DL36" s="189" t="e">
        <f t="shared" si="13"/>
        <v>#DIV/0!</v>
      </c>
    </row>
    <row r="37" spans="1:116" s="60" customFormat="1" ht="15" hidden="1" customHeight="1" x14ac:dyDescent="0.25">
      <c r="A37" s="193">
        <v>40259.739583333336</v>
      </c>
      <c r="B37" s="193"/>
      <c r="C37" s="190" t="s">
        <v>194</v>
      </c>
      <c r="D37" s="194"/>
      <c r="E37" s="195"/>
      <c r="F37" s="195"/>
      <c r="G37" s="195"/>
      <c r="H37" s="195"/>
      <c r="I37" s="195">
        <v>0.83364000000000005</v>
      </c>
      <c r="J37" s="195">
        <v>0</v>
      </c>
      <c r="K37" s="195">
        <v>8.5468299999999999</v>
      </c>
      <c r="L37" s="195">
        <v>0</v>
      </c>
      <c r="M37" s="195">
        <v>3.6302599999999998</v>
      </c>
      <c r="N37" s="195">
        <v>0</v>
      </c>
      <c r="O37" s="195">
        <v>1.329E-2</v>
      </c>
      <c r="P37" s="195">
        <v>3.5851299999999999</v>
      </c>
      <c r="Q37" s="195">
        <v>3.669E-2</v>
      </c>
      <c r="R37" s="195">
        <v>0</v>
      </c>
      <c r="S37" s="195">
        <v>0</v>
      </c>
      <c r="T37" s="195">
        <v>0</v>
      </c>
      <c r="U37" s="195">
        <v>1.9579299999999999</v>
      </c>
      <c r="V37" s="195">
        <v>1.7105900000000001</v>
      </c>
      <c r="W37" s="195">
        <v>7.1460499999999998</v>
      </c>
      <c r="X37" s="195">
        <v>0.29670000000000002</v>
      </c>
      <c r="Y37" s="195">
        <v>0.159</v>
      </c>
      <c r="Z37" s="195"/>
      <c r="AA37" s="195">
        <v>8.320000000000001E-3</v>
      </c>
      <c r="AB37" s="196">
        <v>5225.9399999999996</v>
      </c>
      <c r="AC37" s="192">
        <f t="shared" si="14"/>
        <v>2708.2316912062252</v>
      </c>
      <c r="AD37" s="196">
        <v>2.6546799999999999</v>
      </c>
      <c r="AE37" s="195">
        <v>0.10748000000000001</v>
      </c>
      <c r="AF37" s="192">
        <f t="shared" si="15"/>
        <v>107480</v>
      </c>
      <c r="AG37" s="195">
        <v>740.11699999999996</v>
      </c>
      <c r="AH37" s="189">
        <f t="shared" si="4"/>
        <v>79.54777516</v>
      </c>
      <c r="AI37" s="195">
        <v>4.4034800000000001</v>
      </c>
      <c r="AJ37" s="195" t="s">
        <v>129</v>
      </c>
      <c r="AK37" s="195">
        <v>18.195900000000002</v>
      </c>
      <c r="AL37" s="195" t="s">
        <v>129</v>
      </c>
      <c r="AM37" s="195">
        <v>13.554500000000001</v>
      </c>
      <c r="AN37" s="195" t="s">
        <v>129</v>
      </c>
      <c r="AO37" s="195">
        <v>1.0200000000000001E-3</v>
      </c>
      <c r="AP37" s="195" t="s">
        <v>129</v>
      </c>
      <c r="AQ37" s="195">
        <v>17.035699999999999</v>
      </c>
      <c r="AR37" s="195" t="s">
        <v>129</v>
      </c>
      <c r="AS37" s="195">
        <v>1.601E-2</v>
      </c>
      <c r="AT37" s="195" t="s">
        <v>129</v>
      </c>
      <c r="AU37" s="195">
        <v>0</v>
      </c>
      <c r="AV37" s="195" t="s">
        <v>129</v>
      </c>
      <c r="AW37" s="195">
        <v>1.7958799999999999</v>
      </c>
      <c r="AX37" s="195" t="s">
        <v>129</v>
      </c>
      <c r="AY37" s="195">
        <v>53.652299999999997</v>
      </c>
      <c r="AZ37" s="195" t="s">
        <v>129</v>
      </c>
      <c r="BA37" s="197" t="e">
        <f>(L37*28*0.45+M37*30*0.125+N37*26*0.55+O37*42*0.55+P37*44*0.275+(Q37+R37+S37)*56*0.65+T37*54*0.95+(U37+V37)*58*0.325+W37*72*0.425+#REF!*78*0.85+#REF!*92*0.9+(#REF!+#REF!)*106*0.95)/100/AK37/BB37</f>
        <v>#REF!</v>
      </c>
      <c r="BB37" s="197" t="e">
        <f>(K37*16+L37*28+M37*30+N37*26+O37*42+P37*44+(Q37+R37+S37)*56+T37*54+(U37+V37)*58+W37*72+#REF!*78+#REF!*92+(#REF!+#REF!)*106)/100/AK37</f>
        <v>#REF!</v>
      </c>
      <c r="BC37" s="195">
        <f t="shared" si="16"/>
        <v>27.46041</v>
      </c>
      <c r="BD37" s="198">
        <f t="shared" si="17"/>
        <v>204.64071973263881</v>
      </c>
      <c r="BE37" s="195"/>
      <c r="BF37" s="195"/>
      <c r="BG37" s="195"/>
      <c r="BH37" s="195"/>
      <c r="BI37" s="195"/>
      <c r="BJ37" s="195"/>
      <c r="BK37" s="195"/>
      <c r="BL37" s="195"/>
      <c r="BM37" s="195"/>
      <c r="BN37" s="195"/>
      <c r="BO37" s="195"/>
      <c r="BP37" s="195"/>
      <c r="BQ37" s="195"/>
      <c r="BR37" s="195"/>
      <c r="BS37" s="195"/>
      <c r="BT37" s="195"/>
      <c r="BU37" s="195"/>
      <c r="BV37" s="195"/>
      <c r="BW37" s="195"/>
      <c r="BX37" s="195"/>
      <c r="BY37" s="195"/>
      <c r="BZ37" s="195"/>
      <c r="CA37" s="195"/>
      <c r="CB37" s="195"/>
      <c r="CC37" s="195"/>
      <c r="CD37" s="195"/>
      <c r="CE37" s="195"/>
      <c r="CF37" s="195"/>
      <c r="CG37" s="195"/>
      <c r="CH37" s="195"/>
      <c r="CI37" s="195"/>
      <c r="CJ37" s="195"/>
      <c r="CK37" s="195"/>
      <c r="CL37" s="195"/>
      <c r="CM37" s="195"/>
      <c r="CN37" s="195"/>
      <c r="CO37" s="195"/>
      <c r="CP37" s="195"/>
      <c r="CQ37" s="195"/>
      <c r="CR37" s="195"/>
      <c r="CS37" s="195"/>
      <c r="CT37" s="195"/>
      <c r="CU37" s="195"/>
      <c r="CV37" s="195"/>
      <c r="CW37" s="195"/>
      <c r="CX37" s="195"/>
      <c r="CY37" s="195"/>
      <c r="CZ37" s="195"/>
      <c r="DA37" s="195"/>
      <c r="DB37" s="195"/>
      <c r="DC37" s="195"/>
      <c r="DD37" s="195"/>
      <c r="DE37" s="189" t="e">
        <f t="shared" si="7"/>
        <v>#DIV/0!</v>
      </c>
      <c r="DF37" s="189" t="e">
        <f t="shared" si="8"/>
        <v>#DIV/0!</v>
      </c>
      <c r="DG37" s="189" t="e">
        <f t="shared" si="9"/>
        <v>#DIV/0!</v>
      </c>
      <c r="DH37" s="189" t="e">
        <f t="shared" si="18"/>
        <v>#DIV/0!</v>
      </c>
      <c r="DI37" s="189" t="e">
        <f t="shared" si="10"/>
        <v>#DIV/0!</v>
      </c>
      <c r="DJ37" s="189" t="e">
        <f t="shared" si="11"/>
        <v>#DIV/0!</v>
      </c>
      <c r="DK37" s="189" t="e">
        <f t="shared" si="12"/>
        <v>#DIV/0!</v>
      </c>
      <c r="DL37" s="189" t="e">
        <f t="shared" si="13"/>
        <v>#DIV/0!</v>
      </c>
    </row>
    <row r="38" spans="1:116" s="60" customFormat="1" ht="15" hidden="1" customHeight="1" x14ac:dyDescent="0.25">
      <c r="A38" s="193">
        <v>40259.740277777775</v>
      </c>
      <c r="B38" s="193"/>
      <c r="C38" s="190" t="s">
        <v>194</v>
      </c>
      <c r="D38" s="194"/>
      <c r="E38" s="195"/>
      <c r="F38" s="195"/>
      <c r="G38" s="195"/>
      <c r="H38" s="195"/>
      <c r="I38" s="195">
        <v>0.83364000000000005</v>
      </c>
      <c r="J38" s="195">
        <v>0</v>
      </c>
      <c r="K38" s="195">
        <v>8.5468299999999999</v>
      </c>
      <c r="L38" s="195">
        <v>0</v>
      </c>
      <c r="M38" s="195">
        <v>3.6302599999999998</v>
      </c>
      <c r="N38" s="195">
        <v>0</v>
      </c>
      <c r="O38" s="195">
        <v>1.329E-2</v>
      </c>
      <c r="P38" s="195">
        <v>3.5851299999999999</v>
      </c>
      <c r="Q38" s="195">
        <v>3.669E-2</v>
      </c>
      <c r="R38" s="195">
        <v>0</v>
      </c>
      <c r="S38" s="195">
        <v>0</v>
      </c>
      <c r="T38" s="195">
        <v>0</v>
      </c>
      <c r="U38" s="195">
        <v>1.9579299999999999</v>
      </c>
      <c r="V38" s="195">
        <v>1.7105900000000001</v>
      </c>
      <c r="W38" s="195">
        <v>7.1460499999999998</v>
      </c>
      <c r="X38" s="195">
        <v>0.29670000000000002</v>
      </c>
      <c r="Y38" s="195">
        <v>0.159</v>
      </c>
      <c r="Z38" s="195"/>
      <c r="AA38" s="195">
        <v>8.320000000000001E-3</v>
      </c>
      <c r="AB38" s="196">
        <v>5243.88</v>
      </c>
      <c r="AC38" s="192">
        <f t="shared" si="14"/>
        <v>2717.5547813229568</v>
      </c>
      <c r="AD38" s="196">
        <v>2.59198</v>
      </c>
      <c r="AE38" s="195">
        <v>0.10785</v>
      </c>
      <c r="AF38" s="192">
        <f t="shared" si="15"/>
        <v>107850</v>
      </c>
      <c r="AG38" s="195">
        <v>740.11699999999996</v>
      </c>
      <c r="AH38" s="189">
        <f t="shared" si="4"/>
        <v>79.821618450000003</v>
      </c>
      <c r="AI38" s="195">
        <v>4.4185999999999996</v>
      </c>
      <c r="AJ38" s="195" t="s">
        <v>129</v>
      </c>
      <c r="AK38" s="195">
        <v>18.195900000000002</v>
      </c>
      <c r="AL38" s="195" t="s">
        <v>129</v>
      </c>
      <c r="AM38" s="195">
        <v>13.542299999999999</v>
      </c>
      <c r="AN38" s="195" t="s">
        <v>129</v>
      </c>
      <c r="AO38" s="195">
        <v>1.0200000000000001E-3</v>
      </c>
      <c r="AP38" s="195" t="s">
        <v>129</v>
      </c>
      <c r="AQ38" s="195">
        <v>17.035699999999999</v>
      </c>
      <c r="AR38" s="195" t="s">
        <v>129</v>
      </c>
      <c r="AS38" s="195">
        <v>1.601E-2</v>
      </c>
      <c r="AT38" s="195" t="s">
        <v>129</v>
      </c>
      <c r="AU38" s="195">
        <v>0</v>
      </c>
      <c r="AV38" s="195" t="s">
        <v>129</v>
      </c>
      <c r="AW38" s="195">
        <v>1.7958799999999999</v>
      </c>
      <c r="AX38" s="195" t="s">
        <v>129</v>
      </c>
      <c r="AY38" s="195">
        <v>53.652299999999997</v>
      </c>
      <c r="AZ38" s="195" t="s">
        <v>129</v>
      </c>
      <c r="BA38" s="197" t="e">
        <f>(L38*28*0.45+M38*30*0.125+N38*26*0.55+O38*42*0.55+P38*44*0.275+(Q38+R38+S38)*56*0.65+T38*54*0.95+(U38+V38)*58*0.325+W38*72*0.425+#REF!*78*0.85+#REF!*92*0.9+(#REF!+#REF!)*106*0.95)/100/AK38/BB38</f>
        <v>#REF!</v>
      </c>
      <c r="BB38" s="197" t="e">
        <f>(K38*16+L38*28+M38*30+N38*26+O38*42+P38*44+(Q38+R38+S38)*56+T38*54+(U38+V38)*58+W38*72+#REF!*78+#REF!*92+(#REF!+#REF!)*106)/100/AK38</f>
        <v>#REF!</v>
      </c>
      <c r="BC38" s="195">
        <f t="shared" si="16"/>
        <v>27.46041</v>
      </c>
      <c r="BD38" s="198">
        <f t="shared" si="17"/>
        <v>205.28115401174378</v>
      </c>
      <c r="BE38" s="195"/>
      <c r="BF38" s="195"/>
      <c r="BG38" s="195"/>
      <c r="BH38" s="195"/>
      <c r="BI38" s="195"/>
      <c r="BJ38" s="195"/>
      <c r="BK38" s="195"/>
      <c r="BL38" s="195"/>
      <c r="BM38" s="195"/>
      <c r="BN38" s="195"/>
      <c r="BO38" s="195"/>
      <c r="BP38" s="195"/>
      <c r="BQ38" s="195"/>
      <c r="BR38" s="195"/>
      <c r="BS38" s="195"/>
      <c r="BT38" s="195"/>
      <c r="BU38" s="195"/>
      <c r="BV38" s="195"/>
      <c r="BW38" s="195"/>
      <c r="BX38" s="195"/>
      <c r="BY38" s="195"/>
      <c r="BZ38" s="195"/>
      <c r="CA38" s="195"/>
      <c r="CB38" s="195"/>
      <c r="CC38" s="195"/>
      <c r="CD38" s="195"/>
      <c r="CE38" s="195"/>
      <c r="CF38" s="195"/>
      <c r="CG38" s="195"/>
      <c r="CH38" s="195"/>
      <c r="CI38" s="195"/>
      <c r="CJ38" s="195"/>
      <c r="CK38" s="195"/>
      <c r="CL38" s="195"/>
      <c r="CM38" s="195"/>
      <c r="CN38" s="195"/>
      <c r="CO38" s="195"/>
      <c r="CP38" s="195"/>
      <c r="CQ38" s="195"/>
      <c r="CR38" s="195"/>
      <c r="CS38" s="195"/>
      <c r="CT38" s="195"/>
      <c r="CU38" s="195"/>
      <c r="CV38" s="195"/>
      <c r="CW38" s="195"/>
      <c r="CX38" s="195"/>
      <c r="CY38" s="195"/>
      <c r="CZ38" s="195"/>
      <c r="DA38" s="195"/>
      <c r="DB38" s="195"/>
      <c r="DC38" s="195"/>
      <c r="DD38" s="195"/>
      <c r="DE38" s="189" t="e">
        <f t="shared" si="7"/>
        <v>#DIV/0!</v>
      </c>
      <c r="DF38" s="189" t="e">
        <f t="shared" si="8"/>
        <v>#DIV/0!</v>
      </c>
      <c r="DG38" s="189" t="e">
        <f t="shared" si="9"/>
        <v>#DIV/0!</v>
      </c>
      <c r="DH38" s="189" t="e">
        <f t="shared" si="18"/>
        <v>#DIV/0!</v>
      </c>
      <c r="DI38" s="189" t="e">
        <f t="shared" si="10"/>
        <v>#DIV/0!</v>
      </c>
      <c r="DJ38" s="189" t="e">
        <f t="shared" si="11"/>
        <v>#DIV/0!</v>
      </c>
      <c r="DK38" s="189" t="e">
        <f t="shared" si="12"/>
        <v>#DIV/0!</v>
      </c>
      <c r="DL38" s="189" t="e">
        <f t="shared" si="13"/>
        <v>#DIV/0!</v>
      </c>
    </row>
    <row r="39" spans="1:116" s="60" customFormat="1" ht="15" hidden="1" customHeight="1" x14ac:dyDescent="0.25">
      <c r="A39" s="193">
        <v>40259.740972222222</v>
      </c>
      <c r="B39" s="193"/>
      <c r="C39" s="190" t="s">
        <v>194</v>
      </c>
      <c r="D39" s="194"/>
      <c r="E39" s="195"/>
      <c r="F39" s="195"/>
      <c r="G39" s="195"/>
      <c r="H39" s="195"/>
      <c r="I39" s="195">
        <v>0.83364000000000005</v>
      </c>
      <c r="J39" s="195">
        <v>0</v>
      </c>
      <c r="K39" s="195">
        <v>8.5468299999999999</v>
      </c>
      <c r="L39" s="195">
        <v>0</v>
      </c>
      <c r="M39" s="195">
        <v>3.6302599999999998</v>
      </c>
      <c r="N39" s="195">
        <v>0</v>
      </c>
      <c r="O39" s="195">
        <v>1.329E-2</v>
      </c>
      <c r="P39" s="195">
        <v>3.5851299999999999</v>
      </c>
      <c r="Q39" s="195">
        <v>3.669E-2</v>
      </c>
      <c r="R39" s="195">
        <v>0</v>
      </c>
      <c r="S39" s="195">
        <v>0</v>
      </c>
      <c r="T39" s="195">
        <v>0</v>
      </c>
      <c r="U39" s="195">
        <v>1.9579299999999999</v>
      </c>
      <c r="V39" s="195">
        <v>1.7105900000000001</v>
      </c>
      <c r="W39" s="195">
        <v>7.1460499999999998</v>
      </c>
      <c r="X39" s="195">
        <v>0.29670000000000002</v>
      </c>
      <c r="Y39" s="195">
        <v>0.159</v>
      </c>
      <c r="Z39" s="195"/>
      <c r="AA39" s="195">
        <v>8.320000000000001E-3</v>
      </c>
      <c r="AB39" s="196">
        <v>5249.86</v>
      </c>
      <c r="AC39" s="192">
        <f t="shared" si="14"/>
        <v>2720.5784862256805</v>
      </c>
      <c r="AD39" s="196">
        <v>2.5708299999999999</v>
      </c>
      <c r="AE39" s="195">
        <v>0.10797</v>
      </c>
      <c r="AF39" s="192">
        <f t="shared" si="15"/>
        <v>107970</v>
      </c>
      <c r="AG39" s="195">
        <v>740.11699999999996</v>
      </c>
      <c r="AH39" s="189">
        <f t="shared" si="4"/>
        <v>79.910432489999991</v>
      </c>
      <c r="AI39" s="195">
        <v>4.4236399999999998</v>
      </c>
      <c r="AJ39" s="195" t="s">
        <v>129</v>
      </c>
      <c r="AK39" s="195">
        <v>18.195900000000002</v>
      </c>
      <c r="AL39" s="195" t="s">
        <v>129</v>
      </c>
      <c r="AM39" s="195">
        <v>13.542299999999999</v>
      </c>
      <c r="AN39" s="195" t="s">
        <v>129</v>
      </c>
      <c r="AO39" s="195">
        <v>6.8000000000000005E-4</v>
      </c>
      <c r="AP39" s="195" t="s">
        <v>129</v>
      </c>
      <c r="AQ39" s="195">
        <v>17.035699999999999</v>
      </c>
      <c r="AR39" s="195" t="s">
        <v>129</v>
      </c>
      <c r="AS39" s="195">
        <v>1.601E-2</v>
      </c>
      <c r="AT39" s="195" t="s">
        <v>129</v>
      </c>
      <c r="AU39" s="195">
        <v>0</v>
      </c>
      <c r="AV39" s="195" t="s">
        <v>129</v>
      </c>
      <c r="AW39" s="195">
        <v>1.7958799999999999</v>
      </c>
      <c r="AX39" s="195" t="s">
        <v>129</v>
      </c>
      <c r="AY39" s="195">
        <v>53.652299999999997</v>
      </c>
      <c r="AZ39" s="195" t="s">
        <v>129</v>
      </c>
      <c r="BA39" s="197" t="e">
        <f>(L39*28*0.45+M39*30*0.125+N39*26*0.55+O39*42*0.55+P39*44*0.275+(Q39+R39+S39)*56*0.65+T39*54*0.95+(U39+V39)*58*0.325+W39*72*0.425+#REF!*78*0.85+#REF!*92*0.9+(#REF!+#REF!)*106*0.95)/100/AK39/BB39</f>
        <v>#REF!</v>
      </c>
      <c r="BB39" s="197" t="e">
        <f>(K39*16+L39*28+M39*30+N39*26+O39*42+P39*44+(Q39+R39+S39)*56+T39*54+(U39+V39)*58+W39*72+#REF!*78+#REF!*92+(#REF!+#REF!)*106)/100/AK39</f>
        <v>#REF!</v>
      </c>
      <c r="BC39" s="195">
        <f t="shared" si="16"/>
        <v>27.46041</v>
      </c>
      <c r="BD39" s="198">
        <f t="shared" si="17"/>
        <v>205.44996084809807</v>
      </c>
      <c r="BE39" s="195"/>
      <c r="BF39" s="195"/>
      <c r="BG39" s="195"/>
      <c r="BH39" s="195"/>
      <c r="BI39" s="195"/>
      <c r="BJ39" s="195"/>
      <c r="BK39" s="195"/>
      <c r="BL39" s="195"/>
      <c r="BM39" s="195"/>
      <c r="BN39" s="195"/>
      <c r="BO39" s="195"/>
      <c r="BP39" s="195"/>
      <c r="BQ39" s="195"/>
      <c r="BR39" s="195"/>
      <c r="BS39" s="195"/>
      <c r="BT39" s="195"/>
      <c r="BU39" s="195"/>
      <c r="BV39" s="195"/>
      <c r="BW39" s="195"/>
      <c r="BX39" s="195"/>
      <c r="BY39" s="195"/>
      <c r="BZ39" s="195"/>
      <c r="CA39" s="195"/>
      <c r="CB39" s="195"/>
      <c r="CC39" s="195"/>
      <c r="CD39" s="195"/>
      <c r="CE39" s="195"/>
      <c r="CF39" s="195"/>
      <c r="CG39" s="195"/>
      <c r="CH39" s="195"/>
      <c r="CI39" s="195"/>
      <c r="CJ39" s="195"/>
      <c r="CK39" s="195"/>
      <c r="CL39" s="195"/>
      <c r="CM39" s="195"/>
      <c r="CN39" s="195"/>
      <c r="CO39" s="195"/>
      <c r="CP39" s="195"/>
      <c r="CQ39" s="195"/>
      <c r="CR39" s="195"/>
      <c r="CS39" s="195"/>
      <c r="CT39" s="195"/>
      <c r="CU39" s="195"/>
      <c r="CV39" s="195"/>
      <c r="CW39" s="195"/>
      <c r="CX39" s="195"/>
      <c r="CY39" s="195"/>
      <c r="CZ39" s="195"/>
      <c r="DA39" s="195"/>
      <c r="DB39" s="195"/>
      <c r="DC39" s="195"/>
      <c r="DD39" s="195"/>
      <c r="DE39" s="189" t="e">
        <f t="shared" si="7"/>
        <v>#DIV/0!</v>
      </c>
      <c r="DF39" s="189" t="e">
        <f t="shared" si="8"/>
        <v>#DIV/0!</v>
      </c>
      <c r="DG39" s="189" t="e">
        <f t="shared" si="9"/>
        <v>#DIV/0!</v>
      </c>
      <c r="DH39" s="189" t="e">
        <f t="shared" si="18"/>
        <v>#DIV/0!</v>
      </c>
      <c r="DI39" s="189" t="e">
        <f t="shared" si="10"/>
        <v>#DIV/0!</v>
      </c>
      <c r="DJ39" s="189" t="e">
        <f t="shared" si="11"/>
        <v>#DIV/0!</v>
      </c>
      <c r="DK39" s="189" t="e">
        <f t="shared" si="12"/>
        <v>#DIV/0!</v>
      </c>
      <c r="DL39" s="189" t="e">
        <f t="shared" si="13"/>
        <v>#DIV/0!</v>
      </c>
    </row>
    <row r="40" spans="1:116" s="60" customFormat="1" ht="15" hidden="1" customHeight="1" x14ac:dyDescent="0.25">
      <c r="A40" s="193">
        <v>40259.741666666669</v>
      </c>
      <c r="B40" s="193"/>
      <c r="C40" s="190" t="s">
        <v>194</v>
      </c>
      <c r="D40" s="194"/>
      <c r="E40" s="195"/>
      <c r="F40" s="195"/>
      <c r="G40" s="195"/>
      <c r="H40" s="195"/>
      <c r="I40" s="195">
        <v>0.83364000000000005</v>
      </c>
      <c r="J40" s="195">
        <v>0</v>
      </c>
      <c r="K40" s="195">
        <v>8.5468299999999999</v>
      </c>
      <c r="L40" s="195">
        <v>0</v>
      </c>
      <c r="M40" s="195">
        <v>3.6302599999999998</v>
      </c>
      <c r="N40" s="195">
        <v>0</v>
      </c>
      <c r="O40" s="195">
        <v>1.329E-2</v>
      </c>
      <c r="P40" s="195">
        <v>3.5851299999999999</v>
      </c>
      <c r="Q40" s="195">
        <v>3.669E-2</v>
      </c>
      <c r="R40" s="195">
        <v>0</v>
      </c>
      <c r="S40" s="195">
        <v>0</v>
      </c>
      <c r="T40" s="195">
        <v>0</v>
      </c>
      <c r="U40" s="195">
        <v>1.9579299999999999</v>
      </c>
      <c r="V40" s="195">
        <v>1.7105900000000001</v>
      </c>
      <c r="W40" s="195">
        <v>7.1460499999999998</v>
      </c>
      <c r="X40" s="195">
        <v>0.29670000000000002</v>
      </c>
      <c r="Y40" s="195">
        <v>0.159</v>
      </c>
      <c r="Z40" s="195"/>
      <c r="AA40" s="195">
        <v>8.320000000000001E-3</v>
      </c>
      <c r="AB40" s="196">
        <v>5237.8999999999996</v>
      </c>
      <c r="AC40" s="192">
        <f t="shared" si="14"/>
        <v>2714.5310764202331</v>
      </c>
      <c r="AD40" s="196">
        <v>2.5626600000000002</v>
      </c>
      <c r="AE40" s="195">
        <v>0.10773000000000001</v>
      </c>
      <c r="AF40" s="192">
        <f t="shared" si="15"/>
        <v>107730</v>
      </c>
      <c r="AG40" s="195">
        <v>740.11699999999996</v>
      </c>
      <c r="AH40" s="189">
        <f t="shared" si="4"/>
        <v>79.73280441</v>
      </c>
      <c r="AI40" s="195">
        <v>4.4135600000000004</v>
      </c>
      <c r="AJ40" s="195" t="s">
        <v>129</v>
      </c>
      <c r="AK40" s="195">
        <v>18.195900000000002</v>
      </c>
      <c r="AL40" s="195" t="s">
        <v>129</v>
      </c>
      <c r="AM40" s="195">
        <v>13.603400000000001</v>
      </c>
      <c r="AN40" s="195" t="s">
        <v>129</v>
      </c>
      <c r="AO40" s="195">
        <v>6.8000000000000005E-4</v>
      </c>
      <c r="AP40" s="195" t="s">
        <v>129</v>
      </c>
      <c r="AQ40" s="195">
        <v>17.035699999999999</v>
      </c>
      <c r="AR40" s="195" t="s">
        <v>129</v>
      </c>
      <c r="AS40" s="195">
        <v>1.601E-2</v>
      </c>
      <c r="AT40" s="195" t="s">
        <v>129</v>
      </c>
      <c r="AU40" s="195">
        <v>0</v>
      </c>
      <c r="AV40" s="195" t="s">
        <v>129</v>
      </c>
      <c r="AW40" s="195">
        <v>1.7958799999999999</v>
      </c>
      <c r="AX40" s="195" t="s">
        <v>129</v>
      </c>
      <c r="AY40" s="195">
        <v>53.652299999999997</v>
      </c>
      <c r="AZ40" s="195" t="s">
        <v>129</v>
      </c>
      <c r="BA40" s="197" t="e">
        <f>(L40*28*0.45+M40*30*0.125+N40*26*0.55+O40*42*0.55+P40*44*0.275+(Q40+R40+S40)*56*0.65+T40*54*0.95+(U40+V40)*58*0.325+W40*72*0.425+#REF!*78*0.85+#REF!*92*0.9+(#REF!+#REF!)*106*0.95)/100/AK40/BB40</f>
        <v>#REF!</v>
      </c>
      <c r="BB40" s="197" t="e">
        <f>(K40*16+L40*28+M40*30+N40*26+O40*42+P40*44+(Q40+R40+S40)*56+T40*54+(U40+V40)*58+W40*72+#REF!*78+#REF!*92+(#REF!+#REF!)*106)/100/AK40</f>
        <v>#REF!</v>
      </c>
      <c r="BC40" s="195">
        <f t="shared" si="16"/>
        <v>27.46041</v>
      </c>
      <c r="BD40" s="198">
        <f t="shared" si="17"/>
        <v>204.44533852922069</v>
      </c>
      <c r="BE40" s="195"/>
      <c r="BF40" s="195"/>
      <c r="BG40" s="195"/>
      <c r="BH40" s="195"/>
      <c r="BI40" s="195"/>
      <c r="BJ40" s="195"/>
      <c r="BK40" s="195"/>
      <c r="BL40" s="195"/>
      <c r="BM40" s="195"/>
      <c r="BN40" s="195"/>
      <c r="BO40" s="195"/>
      <c r="BP40" s="195"/>
      <c r="BQ40" s="195"/>
      <c r="BR40" s="195"/>
      <c r="BS40" s="195"/>
      <c r="BT40" s="195"/>
      <c r="BU40" s="195"/>
      <c r="BV40" s="195"/>
      <c r="BW40" s="195"/>
      <c r="BX40" s="195"/>
      <c r="BY40" s="195"/>
      <c r="BZ40" s="195"/>
      <c r="CA40" s="195"/>
      <c r="CB40" s="195"/>
      <c r="CC40" s="195"/>
      <c r="CD40" s="195"/>
      <c r="CE40" s="195"/>
      <c r="CF40" s="195"/>
      <c r="CG40" s="195"/>
      <c r="CH40" s="195"/>
      <c r="CI40" s="195"/>
      <c r="CJ40" s="195"/>
      <c r="CK40" s="195"/>
      <c r="CL40" s="195"/>
      <c r="CM40" s="195"/>
      <c r="CN40" s="195"/>
      <c r="CO40" s="195"/>
      <c r="CP40" s="195"/>
      <c r="CQ40" s="195"/>
      <c r="CR40" s="195"/>
      <c r="CS40" s="195"/>
      <c r="CT40" s="195"/>
      <c r="CU40" s="195"/>
      <c r="CV40" s="195"/>
      <c r="CW40" s="195"/>
      <c r="CX40" s="195"/>
      <c r="CY40" s="195"/>
      <c r="CZ40" s="195"/>
      <c r="DA40" s="195"/>
      <c r="DB40" s="195"/>
      <c r="DC40" s="195"/>
      <c r="DD40" s="195"/>
      <c r="DE40" s="189" t="e">
        <f t="shared" si="7"/>
        <v>#DIV/0!</v>
      </c>
      <c r="DF40" s="189" t="e">
        <f t="shared" si="8"/>
        <v>#DIV/0!</v>
      </c>
      <c r="DG40" s="189" t="e">
        <f t="shared" si="9"/>
        <v>#DIV/0!</v>
      </c>
      <c r="DH40" s="189" t="e">
        <f t="shared" si="18"/>
        <v>#DIV/0!</v>
      </c>
      <c r="DI40" s="189" t="e">
        <f t="shared" si="10"/>
        <v>#DIV/0!</v>
      </c>
      <c r="DJ40" s="189" t="e">
        <f t="shared" si="11"/>
        <v>#DIV/0!</v>
      </c>
      <c r="DK40" s="189" t="e">
        <f t="shared" si="12"/>
        <v>#DIV/0!</v>
      </c>
      <c r="DL40" s="189" t="e">
        <f t="shared" si="13"/>
        <v>#DIV/0!</v>
      </c>
    </row>
    <row r="41" spans="1:116" s="60" customFormat="1" ht="15" hidden="1" customHeight="1" x14ac:dyDescent="0.25">
      <c r="A41" s="193">
        <v>40259.742361111108</v>
      </c>
      <c r="B41" s="193"/>
      <c r="C41" s="190" t="s">
        <v>194</v>
      </c>
      <c r="D41" s="194"/>
      <c r="E41" s="195"/>
      <c r="F41" s="195"/>
      <c r="G41" s="195"/>
      <c r="H41" s="195"/>
      <c r="I41" s="195">
        <v>0.83364000000000005</v>
      </c>
      <c r="J41" s="195">
        <v>0</v>
      </c>
      <c r="K41" s="195">
        <v>8.5468299999999999</v>
      </c>
      <c r="L41" s="195">
        <v>0</v>
      </c>
      <c r="M41" s="195">
        <v>3.6302599999999998</v>
      </c>
      <c r="N41" s="195">
        <v>0</v>
      </c>
      <c r="O41" s="195">
        <v>1.329E-2</v>
      </c>
      <c r="P41" s="195">
        <v>3.5851299999999999</v>
      </c>
      <c r="Q41" s="195">
        <v>3.669E-2</v>
      </c>
      <c r="R41" s="195">
        <v>0</v>
      </c>
      <c r="S41" s="195">
        <v>0</v>
      </c>
      <c r="T41" s="195">
        <v>0</v>
      </c>
      <c r="U41" s="195">
        <v>1.9579299999999999</v>
      </c>
      <c r="V41" s="195">
        <v>1.7105900000000001</v>
      </c>
      <c r="W41" s="195">
        <v>7.1460499999999998</v>
      </c>
      <c r="X41" s="195">
        <v>0.29670000000000002</v>
      </c>
      <c r="Y41" s="195">
        <v>0.159</v>
      </c>
      <c r="Z41" s="195"/>
      <c r="AA41" s="195">
        <v>8.320000000000001E-3</v>
      </c>
      <c r="AB41" s="196">
        <v>5184.09</v>
      </c>
      <c r="AC41" s="192">
        <f t="shared" si="14"/>
        <v>2686.5618060700385</v>
      </c>
      <c r="AD41" s="196">
        <v>2.5954000000000002</v>
      </c>
      <c r="AE41" s="195">
        <v>0.10662000000000001</v>
      </c>
      <c r="AF41" s="192">
        <f t="shared" si="15"/>
        <v>106620</v>
      </c>
      <c r="AG41" s="195">
        <v>740.11699999999996</v>
      </c>
      <c r="AH41" s="189">
        <f t="shared" si="4"/>
        <v>78.911274539999994</v>
      </c>
      <c r="AI41" s="195">
        <v>4.36822</v>
      </c>
      <c r="AJ41" s="195" t="s">
        <v>129</v>
      </c>
      <c r="AK41" s="195">
        <v>18.195900000000002</v>
      </c>
      <c r="AL41" s="195" t="s">
        <v>129</v>
      </c>
      <c r="AM41" s="195">
        <v>13.591200000000001</v>
      </c>
      <c r="AN41" s="195" t="s">
        <v>129</v>
      </c>
      <c r="AO41" s="195">
        <v>6.8000000000000005E-4</v>
      </c>
      <c r="AP41" s="195" t="s">
        <v>129</v>
      </c>
      <c r="AQ41" s="195">
        <v>17.035699999999999</v>
      </c>
      <c r="AR41" s="195" t="s">
        <v>129</v>
      </c>
      <c r="AS41" s="195">
        <v>1.601E-2</v>
      </c>
      <c r="AT41" s="195" t="s">
        <v>129</v>
      </c>
      <c r="AU41" s="195">
        <v>0</v>
      </c>
      <c r="AV41" s="195" t="s">
        <v>129</v>
      </c>
      <c r="AW41" s="195">
        <v>1.7958799999999999</v>
      </c>
      <c r="AX41" s="195" t="s">
        <v>129</v>
      </c>
      <c r="AY41" s="195">
        <v>53.652299999999997</v>
      </c>
      <c r="AZ41" s="195" t="s">
        <v>129</v>
      </c>
      <c r="BA41" s="197" t="e">
        <f>(L41*28*0.45+M41*30*0.125+N41*26*0.55+O41*42*0.55+P41*44*0.275+(Q41+R41+S41)*56*0.65+T41*54*0.95+(U41+V41)*58*0.325+W41*72*0.425+#REF!*78*0.85+#REF!*92*0.9+(#REF!+#REF!)*106*0.95)/100/AK41/BB41</f>
        <v>#REF!</v>
      </c>
      <c r="BB41" s="197" t="e">
        <f>(K41*16+L41*28+M41*30+N41*26+O41*42+P41*44+(Q41+R41+S41)*56+T41*54+(U41+V41)*58+W41*72+#REF!*78+#REF!*92+(#REF!+#REF!)*106)/100/AK41</f>
        <v>#REF!</v>
      </c>
      <c r="BC41" s="195">
        <f t="shared" si="16"/>
        <v>27.46041</v>
      </c>
      <c r="BD41" s="198">
        <f t="shared" si="17"/>
        <v>203.05586539519658</v>
      </c>
      <c r="BE41" s="195"/>
      <c r="BF41" s="195"/>
      <c r="BG41" s="195"/>
      <c r="BH41" s="195"/>
      <c r="BI41" s="195"/>
      <c r="BJ41" s="195"/>
      <c r="BK41" s="195"/>
      <c r="BL41" s="195"/>
      <c r="BM41" s="195"/>
      <c r="BN41" s="195"/>
      <c r="BO41" s="195"/>
      <c r="BP41" s="195"/>
      <c r="BQ41" s="195"/>
      <c r="BR41" s="195"/>
      <c r="BS41" s="195"/>
      <c r="BT41" s="195"/>
      <c r="BU41" s="195"/>
      <c r="BV41" s="195"/>
      <c r="BW41" s="195"/>
      <c r="BX41" s="195"/>
      <c r="BY41" s="195"/>
      <c r="BZ41" s="195"/>
      <c r="CA41" s="195"/>
      <c r="CB41" s="195"/>
      <c r="CC41" s="195"/>
      <c r="CD41" s="195"/>
      <c r="CE41" s="195"/>
      <c r="CF41" s="195"/>
      <c r="CG41" s="195"/>
      <c r="CH41" s="195"/>
      <c r="CI41" s="195"/>
      <c r="CJ41" s="195"/>
      <c r="CK41" s="195"/>
      <c r="CL41" s="195"/>
      <c r="CM41" s="195"/>
      <c r="CN41" s="195"/>
      <c r="CO41" s="195"/>
      <c r="CP41" s="195"/>
      <c r="CQ41" s="195"/>
      <c r="CR41" s="195"/>
      <c r="CS41" s="195"/>
      <c r="CT41" s="195"/>
      <c r="CU41" s="195"/>
      <c r="CV41" s="195"/>
      <c r="CW41" s="195"/>
      <c r="CX41" s="195"/>
      <c r="CY41" s="195"/>
      <c r="CZ41" s="195"/>
      <c r="DA41" s="195"/>
      <c r="DB41" s="195"/>
      <c r="DC41" s="195"/>
      <c r="DD41" s="195"/>
      <c r="DE41" s="189" t="e">
        <f t="shared" si="7"/>
        <v>#DIV/0!</v>
      </c>
      <c r="DF41" s="189" t="e">
        <f t="shared" si="8"/>
        <v>#DIV/0!</v>
      </c>
      <c r="DG41" s="189" t="e">
        <f t="shared" si="9"/>
        <v>#DIV/0!</v>
      </c>
      <c r="DH41" s="189" t="e">
        <f t="shared" si="18"/>
        <v>#DIV/0!</v>
      </c>
      <c r="DI41" s="189" t="e">
        <f t="shared" si="10"/>
        <v>#DIV/0!</v>
      </c>
      <c r="DJ41" s="189" t="e">
        <f t="shared" si="11"/>
        <v>#DIV/0!</v>
      </c>
      <c r="DK41" s="189" t="e">
        <f t="shared" si="12"/>
        <v>#DIV/0!</v>
      </c>
      <c r="DL41" s="189" t="e">
        <f t="shared" si="13"/>
        <v>#DIV/0!</v>
      </c>
    </row>
    <row r="42" spans="1:116" s="60" customFormat="1" ht="15" hidden="1" customHeight="1" x14ac:dyDescent="0.25">
      <c r="A42" s="193">
        <v>40259.743055555555</v>
      </c>
      <c r="B42" s="193"/>
      <c r="C42" s="190" t="s">
        <v>194</v>
      </c>
      <c r="D42" s="194"/>
      <c r="E42" s="195"/>
      <c r="F42" s="195"/>
      <c r="G42" s="195"/>
      <c r="H42" s="195"/>
      <c r="I42" s="195">
        <v>0.83364000000000005</v>
      </c>
      <c r="J42" s="195">
        <v>0</v>
      </c>
      <c r="K42" s="195">
        <v>8.5468299999999999</v>
      </c>
      <c r="L42" s="195">
        <v>0</v>
      </c>
      <c r="M42" s="195">
        <v>3.6302599999999998</v>
      </c>
      <c r="N42" s="195">
        <v>0</v>
      </c>
      <c r="O42" s="195">
        <v>1.329E-2</v>
      </c>
      <c r="P42" s="195">
        <v>3.5851299999999999</v>
      </c>
      <c r="Q42" s="195">
        <v>3.669E-2</v>
      </c>
      <c r="R42" s="195">
        <v>0</v>
      </c>
      <c r="S42" s="195">
        <v>0</v>
      </c>
      <c r="T42" s="195">
        <v>0</v>
      </c>
      <c r="U42" s="195">
        <v>1.9579299999999999</v>
      </c>
      <c r="V42" s="195">
        <v>1.7105900000000001</v>
      </c>
      <c r="W42" s="195">
        <v>7.1460499999999998</v>
      </c>
      <c r="X42" s="195">
        <v>0.29670000000000002</v>
      </c>
      <c r="Y42" s="195">
        <v>0.159</v>
      </c>
      <c r="Z42" s="195"/>
      <c r="AA42" s="195">
        <v>8.320000000000001E-3</v>
      </c>
      <c r="AB42" s="196">
        <v>5070.4799999999996</v>
      </c>
      <c r="AC42" s="192">
        <f t="shared" si="14"/>
        <v>2627.5995604669261</v>
      </c>
      <c r="AD42" s="196">
        <v>2.6338599999999999</v>
      </c>
      <c r="AE42" s="195">
        <v>0.10428</v>
      </c>
      <c r="AF42" s="192">
        <f t="shared" si="15"/>
        <v>104280</v>
      </c>
      <c r="AG42" s="195">
        <v>740.11699999999996</v>
      </c>
      <c r="AH42" s="189">
        <f t="shared" si="4"/>
        <v>77.179400759999993</v>
      </c>
      <c r="AI42" s="195">
        <v>4.2724900000000003</v>
      </c>
      <c r="AJ42" s="195" t="s">
        <v>129</v>
      </c>
      <c r="AK42" s="195">
        <v>18.195900000000002</v>
      </c>
      <c r="AL42" s="195" t="s">
        <v>129</v>
      </c>
      <c r="AM42" s="195">
        <v>13.554500000000001</v>
      </c>
      <c r="AN42" s="195" t="s">
        <v>129</v>
      </c>
      <c r="AO42" s="195">
        <v>3.4000000000000002E-4</v>
      </c>
      <c r="AP42" s="195" t="s">
        <v>129</v>
      </c>
      <c r="AQ42" s="195">
        <v>17.035699999999999</v>
      </c>
      <c r="AR42" s="195" t="s">
        <v>129</v>
      </c>
      <c r="AS42" s="195">
        <v>1.601E-2</v>
      </c>
      <c r="AT42" s="195" t="s">
        <v>129</v>
      </c>
      <c r="AU42" s="195">
        <v>0</v>
      </c>
      <c r="AV42" s="195" t="s">
        <v>129</v>
      </c>
      <c r="AW42" s="195">
        <v>1.7958799999999999</v>
      </c>
      <c r="AX42" s="195" t="s">
        <v>129</v>
      </c>
      <c r="AY42" s="195">
        <v>53.652299999999997</v>
      </c>
      <c r="AZ42" s="195" t="s">
        <v>129</v>
      </c>
      <c r="BA42" s="197" t="e">
        <f>(L42*28*0.45+M42*30*0.125+N42*26*0.55+O42*42*0.55+P42*44*0.275+(Q42+R42+S42)*56*0.65+T42*54*0.95+(U42+V42)*58*0.325+W42*72*0.425+#REF!*78*0.85+#REF!*92*0.9+(#REF!+#REF!)*106*0.95)/100/AK42/BB42</f>
        <v>#REF!</v>
      </c>
      <c r="BB42" s="197" t="e">
        <f>(K42*16+L42*28+M42*30+N42*26+O42*42+P42*44+(Q42+R42+S42)*56+T42*54+(U42+V42)*58+W42*72+#REF!*78+#REF!*92+(#REF!+#REF!)*106)/100/AK42</f>
        <v>#REF!</v>
      </c>
      <c r="BC42" s="195">
        <f t="shared" si="16"/>
        <v>27.46041</v>
      </c>
      <c r="BD42" s="198">
        <f t="shared" si="17"/>
        <v>200.20796932481258</v>
      </c>
      <c r="BE42" s="195"/>
      <c r="BF42" s="195"/>
      <c r="BG42" s="195"/>
      <c r="BH42" s="195"/>
      <c r="BI42" s="195"/>
      <c r="BJ42" s="195"/>
      <c r="BK42" s="195"/>
      <c r="BL42" s="195"/>
      <c r="BM42" s="195"/>
      <c r="BN42" s="195"/>
      <c r="BO42" s="195"/>
      <c r="BP42" s="195"/>
      <c r="BQ42" s="195"/>
      <c r="BR42" s="195"/>
      <c r="BS42" s="195"/>
      <c r="BT42" s="195"/>
      <c r="BU42" s="195"/>
      <c r="BV42" s="195"/>
      <c r="BW42" s="195"/>
      <c r="BX42" s="195"/>
      <c r="BY42" s="195"/>
      <c r="BZ42" s="195"/>
      <c r="CA42" s="195"/>
      <c r="CB42" s="195"/>
      <c r="CC42" s="195"/>
      <c r="CD42" s="195"/>
      <c r="CE42" s="195"/>
      <c r="CF42" s="195"/>
      <c r="CG42" s="195"/>
      <c r="CH42" s="195"/>
      <c r="CI42" s="195"/>
      <c r="CJ42" s="195"/>
      <c r="CK42" s="195"/>
      <c r="CL42" s="195"/>
      <c r="CM42" s="195"/>
      <c r="CN42" s="195"/>
      <c r="CO42" s="195"/>
      <c r="CP42" s="195"/>
      <c r="CQ42" s="195"/>
      <c r="CR42" s="195"/>
      <c r="CS42" s="195"/>
      <c r="CT42" s="195"/>
      <c r="CU42" s="195"/>
      <c r="CV42" s="195"/>
      <c r="CW42" s="195"/>
      <c r="CX42" s="195"/>
      <c r="CY42" s="195"/>
      <c r="CZ42" s="195"/>
      <c r="DA42" s="195"/>
      <c r="DB42" s="195"/>
      <c r="DC42" s="195"/>
      <c r="DD42" s="195"/>
      <c r="DE42" s="189" t="e">
        <f t="shared" si="7"/>
        <v>#DIV/0!</v>
      </c>
      <c r="DF42" s="189" t="e">
        <f t="shared" si="8"/>
        <v>#DIV/0!</v>
      </c>
      <c r="DG42" s="189" t="e">
        <f t="shared" si="9"/>
        <v>#DIV/0!</v>
      </c>
      <c r="DH42" s="189" t="e">
        <f t="shared" si="18"/>
        <v>#DIV/0!</v>
      </c>
      <c r="DI42" s="189" t="e">
        <f t="shared" si="10"/>
        <v>#DIV/0!</v>
      </c>
      <c r="DJ42" s="189" t="e">
        <f t="shared" si="11"/>
        <v>#DIV/0!</v>
      </c>
      <c r="DK42" s="189" t="e">
        <f t="shared" si="12"/>
        <v>#DIV/0!</v>
      </c>
      <c r="DL42" s="189" t="e">
        <f t="shared" si="13"/>
        <v>#DIV/0!</v>
      </c>
    </row>
    <row r="43" spans="1:116" s="60" customFormat="1" ht="15" hidden="1" customHeight="1" x14ac:dyDescent="0.25">
      <c r="A43" s="193">
        <v>40259.743750000001</v>
      </c>
      <c r="B43" s="193"/>
      <c r="C43" s="190" t="s">
        <v>194</v>
      </c>
      <c r="D43" s="194">
        <f>IF(BQ43/(BQ43+BS43)=0,#N/A,(BQ43/(BQ43+BS43)))</f>
        <v>0.98864400342970005</v>
      </c>
      <c r="E43" s="195">
        <v>23702.139996999998</v>
      </c>
      <c r="F43" s="195">
        <v>110.65176599999999</v>
      </c>
      <c r="G43" s="195">
        <v>86.612931000000003</v>
      </c>
      <c r="H43" s="195">
        <v>14.770273</v>
      </c>
      <c r="I43" s="195">
        <v>0.82211999999999996</v>
      </c>
      <c r="J43" s="195">
        <v>0</v>
      </c>
      <c r="K43" s="195">
        <v>8.4508399999999995</v>
      </c>
      <c r="L43" s="195">
        <v>0</v>
      </c>
      <c r="M43" s="195">
        <v>3.5721500000000002</v>
      </c>
      <c r="N43" s="195">
        <v>0</v>
      </c>
      <c r="O43" s="195">
        <v>1.4120000000000001E-2</v>
      </c>
      <c r="P43" s="195">
        <v>3.4874499999999999</v>
      </c>
      <c r="Q43" s="195">
        <v>3.5380000000000002E-2</v>
      </c>
      <c r="R43" s="195">
        <v>0</v>
      </c>
      <c r="S43" s="195">
        <v>0</v>
      </c>
      <c r="T43" s="195">
        <v>0</v>
      </c>
      <c r="U43" s="195">
        <v>1.8832500000000001</v>
      </c>
      <c r="V43" s="195">
        <v>1.64653</v>
      </c>
      <c r="W43" s="195">
        <v>6.9714999999999998</v>
      </c>
      <c r="X43" s="195">
        <v>0.33169999999999999</v>
      </c>
      <c r="Y43" s="195">
        <v>0.22090000000000001</v>
      </c>
      <c r="Z43" s="195"/>
      <c r="AA43" s="195">
        <v>2.0150000000000001E-2</v>
      </c>
      <c r="AB43" s="196">
        <v>5264.76</v>
      </c>
      <c r="AC43" s="192">
        <f t="shared" si="14"/>
        <v>2683.1617933073931</v>
      </c>
      <c r="AD43" s="196">
        <v>2.68527</v>
      </c>
      <c r="AE43" s="195">
        <v>0.1081</v>
      </c>
      <c r="AF43" s="192">
        <f t="shared" si="15"/>
        <v>108100</v>
      </c>
      <c r="AG43" s="195">
        <v>723.87300000000005</v>
      </c>
      <c r="AH43" s="189">
        <f t="shared" si="4"/>
        <v>78.250671300000008</v>
      </c>
      <c r="AI43" s="195">
        <v>4.4286799999999999</v>
      </c>
      <c r="AJ43" s="195" t="s">
        <v>129</v>
      </c>
      <c r="AK43" s="195">
        <v>18.2317</v>
      </c>
      <c r="AL43" s="195" t="s">
        <v>129</v>
      </c>
      <c r="AM43" s="195">
        <v>13.6645</v>
      </c>
      <c r="AN43" s="195" t="s">
        <v>129</v>
      </c>
      <c r="AO43" s="195">
        <v>6.8000000000000005E-4</v>
      </c>
      <c r="AP43" s="195" t="s">
        <v>129</v>
      </c>
      <c r="AQ43" s="195">
        <v>18.250800000000002</v>
      </c>
      <c r="AR43" s="195" t="s">
        <v>129</v>
      </c>
      <c r="AS43" s="195">
        <v>1.5890000000000001E-2</v>
      </c>
      <c r="AT43" s="195" t="s">
        <v>129</v>
      </c>
      <c r="AU43" s="195">
        <v>0</v>
      </c>
      <c r="AV43" s="195" t="s">
        <v>129</v>
      </c>
      <c r="AW43" s="195">
        <v>1.7850299999999999</v>
      </c>
      <c r="AX43" s="195" t="s">
        <v>129</v>
      </c>
      <c r="AY43" s="195">
        <v>53.014899999999997</v>
      </c>
      <c r="AZ43" s="195" t="s">
        <v>129</v>
      </c>
      <c r="BA43" s="197" t="e">
        <f>(L43*28*0.45+M43*30*0.125+N43*26*0.55+O43*42*0.55+P43*44*0.275+(Q43+R43+S43)*56*0.65+T43*54*0.95+(U43+V43)*58*0.325+W43*72*0.425+#REF!*78*0.85+#REF!*92*0.9+(#REF!+#REF!)*106*0.95)/100/AK43/BB43</f>
        <v>#REF!</v>
      </c>
      <c r="BB43" s="197" t="e">
        <f>(K43*16+L43*28+M43*30+N43*26+O43*42+P43*44+(Q43+R43+S43)*56+T43*54+(U43+V43)*58+W43*72+#REF!*78+#REF!*92+(#REF!+#REF!)*106)/100/AK43</f>
        <v>#REF!</v>
      </c>
      <c r="BC43" s="195">
        <f t="shared" si="16"/>
        <v>26.883339999999997</v>
      </c>
      <c r="BD43" s="198">
        <f t="shared" si="17"/>
        <v>199.77265902762238</v>
      </c>
      <c r="BE43" s="199"/>
      <c r="BF43" s="193">
        <v>40259.744293981479</v>
      </c>
      <c r="BG43" s="195">
        <v>35042.528931000001</v>
      </c>
      <c r="BH43" s="195">
        <v>1299.81</v>
      </c>
      <c r="BI43" s="195">
        <v>5326.22</v>
      </c>
      <c r="BJ43" s="195">
        <v>6.3359500000000004</v>
      </c>
      <c r="BK43" s="195">
        <v>341.32067000000001</v>
      </c>
      <c r="BL43" s="195">
        <v>9.8024299999999993</v>
      </c>
      <c r="BM43" s="195">
        <v>15.044600000000001</v>
      </c>
      <c r="BN43" s="195">
        <v>0.95740599999999998</v>
      </c>
      <c r="BO43" s="195">
        <v>22.629380999999999</v>
      </c>
      <c r="BP43" s="195">
        <v>3.1719499999999998</v>
      </c>
      <c r="BQ43" s="195">
        <f>IF(BG43/BH43&gt;1.9,BG43,0)</f>
        <v>35042.528931000001</v>
      </c>
      <c r="BR43" s="195">
        <v>774.51099999999997</v>
      </c>
      <c r="BS43" s="195">
        <f>IF(F43/BJ43&gt;1.9,F43,0)+IF(G43/BM43&gt;1.9,G43,0)*2+IF(H43/BN43&gt;1.9,H43,0)*6.5+IF(BO43/BP43&gt;1.9,BO43,0)</f>
        <v>402.51378350000005</v>
      </c>
      <c r="BT43" s="195">
        <v>776.803</v>
      </c>
      <c r="BU43" s="195"/>
      <c r="BV43" s="195" t="s">
        <v>223</v>
      </c>
      <c r="BW43" s="195">
        <v>300</v>
      </c>
      <c r="BX43" s="195">
        <v>760</v>
      </c>
      <c r="BY43" s="195">
        <v>1</v>
      </c>
      <c r="BZ43" s="195">
        <v>0</v>
      </c>
      <c r="CA43" s="195">
        <v>0</v>
      </c>
      <c r="CB43" s="195">
        <v>-0.482989</v>
      </c>
      <c r="CC43" s="195">
        <v>0.52137900000000004</v>
      </c>
      <c r="CD43" s="195">
        <v>127</v>
      </c>
      <c r="CE43" s="195">
        <v>0</v>
      </c>
      <c r="CF43" s="195"/>
      <c r="CG43" s="195"/>
      <c r="CH43" s="195"/>
      <c r="CI43" s="195"/>
      <c r="CJ43" s="195"/>
      <c r="CK43" s="195"/>
      <c r="CL43" s="195"/>
      <c r="CM43" s="195"/>
      <c r="CN43" s="195"/>
      <c r="CO43" s="195"/>
      <c r="CP43" s="195"/>
      <c r="CQ43" s="195"/>
      <c r="CR43" s="195"/>
      <c r="CS43" s="195"/>
      <c r="CT43" s="195"/>
      <c r="CU43" s="195"/>
      <c r="CV43" s="195"/>
      <c r="CW43" s="195"/>
      <c r="CX43" s="195"/>
      <c r="CY43" s="195"/>
      <c r="CZ43" s="195"/>
      <c r="DA43" s="195"/>
      <c r="DB43" s="195"/>
      <c r="DC43" s="195"/>
      <c r="DD43" s="195"/>
      <c r="DE43" s="189">
        <f t="shared" si="7"/>
        <v>23974.393123080725</v>
      </c>
      <c r="DF43" s="189">
        <f t="shared" si="8"/>
        <v>3595359.939560534</v>
      </c>
      <c r="DG43" s="189">
        <f t="shared" si="9"/>
        <v>28.89577677848181</v>
      </c>
      <c r="DH43" s="189">
        <f t="shared" si="18"/>
        <v>0.36927193464833324</v>
      </c>
      <c r="DI43" s="189">
        <f t="shared" si="10"/>
        <v>22.618237474005134</v>
      </c>
      <c r="DJ43" s="189">
        <f t="shared" si="11"/>
        <v>9.9183404527139452</v>
      </c>
      <c r="DK43" s="189">
        <f t="shared" si="12"/>
        <v>32.536577926719076</v>
      </c>
      <c r="DL43" s="189">
        <f t="shared" si="13"/>
        <v>0.41579934569480265</v>
      </c>
    </row>
    <row r="44" spans="1:116" s="60" customFormat="1" ht="15" hidden="1" customHeight="1" x14ac:dyDescent="0.25">
      <c r="A44" s="193">
        <v>40259.744444444441</v>
      </c>
      <c r="B44" s="193"/>
      <c r="C44" s="190" t="s">
        <v>194</v>
      </c>
      <c r="D44" s="194"/>
      <c r="E44" s="195"/>
      <c r="F44" s="195"/>
      <c r="G44" s="195"/>
      <c r="H44" s="195"/>
      <c r="I44" s="195">
        <v>0.82211999999999996</v>
      </c>
      <c r="J44" s="195">
        <v>0</v>
      </c>
      <c r="K44" s="195">
        <v>8.4508399999999995</v>
      </c>
      <c r="L44" s="195">
        <v>0</v>
      </c>
      <c r="M44" s="195">
        <v>3.5721500000000002</v>
      </c>
      <c r="N44" s="195">
        <v>0</v>
      </c>
      <c r="O44" s="195">
        <v>1.4120000000000001E-2</v>
      </c>
      <c r="P44" s="195">
        <v>3.4874499999999999</v>
      </c>
      <c r="Q44" s="195">
        <v>3.5380000000000002E-2</v>
      </c>
      <c r="R44" s="195">
        <v>0</v>
      </c>
      <c r="S44" s="195">
        <v>0</v>
      </c>
      <c r="T44" s="195">
        <v>0</v>
      </c>
      <c r="U44" s="195">
        <v>1.8832500000000001</v>
      </c>
      <c r="V44" s="195">
        <v>1.64653</v>
      </c>
      <c r="W44" s="195">
        <v>6.9714999999999998</v>
      </c>
      <c r="X44" s="195">
        <v>0.33169999999999999</v>
      </c>
      <c r="Y44" s="195">
        <v>0.22090000000000001</v>
      </c>
      <c r="Z44" s="195"/>
      <c r="AA44" s="195">
        <v>2.0150000000000001E-2</v>
      </c>
      <c r="AB44" s="196">
        <v>5504.34</v>
      </c>
      <c r="AC44" s="192">
        <f t="shared" si="14"/>
        <v>2805.0334344280154</v>
      </c>
      <c r="AD44" s="196">
        <v>2.5884999999999998</v>
      </c>
      <c r="AE44" s="195">
        <v>0.11301</v>
      </c>
      <c r="AF44" s="192">
        <f t="shared" si="15"/>
        <v>113010</v>
      </c>
      <c r="AG44" s="195">
        <v>723.87300000000005</v>
      </c>
      <c r="AH44" s="189">
        <f t="shared" si="4"/>
        <v>81.804887730000004</v>
      </c>
      <c r="AI44" s="195">
        <v>4.6302099999999999</v>
      </c>
      <c r="AJ44" s="195" t="s">
        <v>129</v>
      </c>
      <c r="AK44" s="195">
        <v>18.2317</v>
      </c>
      <c r="AL44" s="195" t="s">
        <v>129</v>
      </c>
      <c r="AM44" s="195">
        <v>13.6645</v>
      </c>
      <c r="AN44" s="195" t="s">
        <v>129</v>
      </c>
      <c r="AO44" s="195">
        <v>6.8000000000000005E-4</v>
      </c>
      <c r="AP44" s="195" t="s">
        <v>129</v>
      </c>
      <c r="AQ44" s="195">
        <v>18.250800000000002</v>
      </c>
      <c r="AR44" s="195" t="s">
        <v>129</v>
      </c>
      <c r="AS44" s="195">
        <v>1.5890000000000001E-2</v>
      </c>
      <c r="AT44" s="195" t="s">
        <v>129</v>
      </c>
      <c r="AU44" s="195">
        <v>0</v>
      </c>
      <c r="AV44" s="195" t="s">
        <v>129</v>
      </c>
      <c r="AW44" s="195">
        <v>1.7850299999999999</v>
      </c>
      <c r="AX44" s="195" t="s">
        <v>129</v>
      </c>
      <c r="AY44" s="195">
        <v>53.014899999999997</v>
      </c>
      <c r="AZ44" s="195" t="s">
        <v>129</v>
      </c>
      <c r="BA44" s="197" t="e">
        <f>(L44*28*0.45+M44*30*0.125+N44*26*0.55+O44*42*0.55+P44*44*0.275+(Q44+R44+S44)*56*0.65+T44*54*0.95+(U44+V44)*58*0.325+W44*72*0.425+#REF!*78*0.85+#REF!*92*0.9+(#REF!+#REF!)*106*0.95)/100/AK44/BB44</f>
        <v>#REF!</v>
      </c>
      <c r="BB44" s="197" t="e">
        <f>(K44*16+L44*28+M44*30+N44*26+O44*42+P44*44+(Q44+R44+S44)*56+T44*54+(U44+V44)*58+W44*72+#REF!*78+#REF!*92+(#REF!+#REF!)*106)/100/AK44</f>
        <v>#REF!</v>
      </c>
      <c r="BC44" s="195">
        <f t="shared" si="16"/>
        <v>26.883339999999997</v>
      </c>
      <c r="BD44" s="198">
        <f t="shared" si="17"/>
        <v>206.2611431579038</v>
      </c>
      <c r="BE44" s="195"/>
      <c r="BF44" s="195"/>
      <c r="BG44" s="195"/>
      <c r="BH44" s="195"/>
      <c r="BI44" s="195"/>
      <c r="BJ44" s="195"/>
      <c r="BK44" s="195"/>
      <c r="BL44" s="195"/>
      <c r="BM44" s="195"/>
      <c r="BN44" s="195"/>
      <c r="BO44" s="195"/>
      <c r="BP44" s="195"/>
      <c r="BQ44" s="195"/>
      <c r="BR44" s="195"/>
      <c r="BS44" s="195"/>
      <c r="BT44" s="195"/>
      <c r="BU44" s="195"/>
      <c r="BV44" s="195"/>
      <c r="BW44" s="195"/>
      <c r="BX44" s="195"/>
      <c r="BY44" s="195"/>
      <c r="BZ44" s="195"/>
      <c r="CA44" s="195"/>
      <c r="CB44" s="195"/>
      <c r="CC44" s="195"/>
      <c r="CD44" s="195"/>
      <c r="CE44" s="195"/>
      <c r="CF44" s="195"/>
      <c r="CG44" s="195"/>
      <c r="CH44" s="195"/>
      <c r="CI44" s="195"/>
      <c r="CJ44" s="195"/>
      <c r="CK44" s="195"/>
      <c r="CL44" s="195"/>
      <c r="CM44" s="195"/>
      <c r="CN44" s="195"/>
      <c r="CO44" s="195"/>
      <c r="CP44" s="195"/>
      <c r="CQ44" s="195"/>
      <c r="CR44" s="195"/>
      <c r="CS44" s="195"/>
      <c r="CT44" s="195"/>
      <c r="CU44" s="195"/>
      <c r="CV44" s="195"/>
      <c r="CW44" s="195"/>
      <c r="CX44" s="195"/>
      <c r="CY44" s="195"/>
      <c r="CZ44" s="195"/>
      <c r="DA44" s="195"/>
      <c r="DB44" s="195"/>
      <c r="DC44" s="195"/>
      <c r="DD44" s="195"/>
      <c r="DE44" s="189" t="e">
        <f t="shared" si="7"/>
        <v>#DIV/0!</v>
      </c>
      <c r="DF44" s="189" t="e">
        <f t="shared" si="8"/>
        <v>#DIV/0!</v>
      </c>
      <c r="DG44" s="189" t="e">
        <f t="shared" si="9"/>
        <v>#DIV/0!</v>
      </c>
      <c r="DH44" s="189" t="e">
        <f t="shared" si="18"/>
        <v>#DIV/0!</v>
      </c>
      <c r="DI44" s="189" t="e">
        <f t="shared" si="10"/>
        <v>#DIV/0!</v>
      </c>
      <c r="DJ44" s="189" t="e">
        <f t="shared" si="11"/>
        <v>#DIV/0!</v>
      </c>
      <c r="DK44" s="189" t="e">
        <f t="shared" si="12"/>
        <v>#DIV/0!</v>
      </c>
      <c r="DL44" s="189" t="e">
        <f t="shared" si="13"/>
        <v>#DIV/0!</v>
      </c>
    </row>
    <row r="45" spans="1:116" s="60" customFormat="1" ht="15" hidden="1" customHeight="1" x14ac:dyDescent="0.25">
      <c r="A45" s="193">
        <v>40259.745138888888</v>
      </c>
      <c r="B45" s="193"/>
      <c r="C45" s="190" t="s">
        <v>194</v>
      </c>
      <c r="D45" s="194"/>
      <c r="E45" s="195"/>
      <c r="F45" s="195"/>
      <c r="G45" s="195"/>
      <c r="H45" s="195"/>
      <c r="I45" s="195">
        <v>0.82211999999999996</v>
      </c>
      <c r="J45" s="195">
        <v>0</v>
      </c>
      <c r="K45" s="195">
        <v>8.4508399999999995</v>
      </c>
      <c r="L45" s="195">
        <v>0</v>
      </c>
      <c r="M45" s="195">
        <v>3.5721500000000002</v>
      </c>
      <c r="N45" s="195">
        <v>0</v>
      </c>
      <c r="O45" s="195">
        <v>1.4120000000000001E-2</v>
      </c>
      <c r="P45" s="195">
        <v>3.4874499999999999</v>
      </c>
      <c r="Q45" s="195">
        <v>3.5380000000000002E-2</v>
      </c>
      <c r="R45" s="195">
        <v>0</v>
      </c>
      <c r="S45" s="195">
        <v>0</v>
      </c>
      <c r="T45" s="195">
        <v>0</v>
      </c>
      <c r="U45" s="195">
        <v>1.8832500000000001</v>
      </c>
      <c r="V45" s="195">
        <v>1.64653</v>
      </c>
      <c r="W45" s="195">
        <v>6.9714999999999998</v>
      </c>
      <c r="X45" s="195">
        <v>0.33169999999999999</v>
      </c>
      <c r="Y45" s="195">
        <v>0.22090000000000001</v>
      </c>
      <c r="Z45" s="195"/>
      <c r="AA45" s="195">
        <v>2.0150000000000001E-2</v>
      </c>
      <c r="AB45" s="196">
        <v>5486.37</v>
      </c>
      <c r="AC45" s="192">
        <f t="shared" si="14"/>
        <v>2796.097835486381</v>
      </c>
      <c r="AD45" s="196">
        <v>2.4736099999999999</v>
      </c>
      <c r="AE45" s="195">
        <v>0.11265</v>
      </c>
      <c r="AF45" s="192">
        <f t="shared" si="15"/>
        <v>112650</v>
      </c>
      <c r="AG45" s="195">
        <v>723.87300000000005</v>
      </c>
      <c r="AH45" s="189">
        <f t="shared" si="4"/>
        <v>81.544293449999998</v>
      </c>
      <c r="AI45" s="195">
        <v>4.6150900000000004</v>
      </c>
      <c r="AJ45" s="195" t="s">
        <v>129</v>
      </c>
      <c r="AK45" s="195">
        <v>18.2317</v>
      </c>
      <c r="AL45" s="195" t="s">
        <v>129</v>
      </c>
      <c r="AM45" s="195">
        <v>13.53</v>
      </c>
      <c r="AN45" s="195" t="s">
        <v>129</v>
      </c>
      <c r="AO45" s="195">
        <v>6.8000000000000005E-4</v>
      </c>
      <c r="AP45" s="195" t="s">
        <v>129</v>
      </c>
      <c r="AQ45" s="195">
        <v>18.250800000000002</v>
      </c>
      <c r="AR45" s="195" t="s">
        <v>129</v>
      </c>
      <c r="AS45" s="195">
        <v>1.5890000000000001E-2</v>
      </c>
      <c r="AT45" s="195" t="s">
        <v>129</v>
      </c>
      <c r="AU45" s="195">
        <v>0</v>
      </c>
      <c r="AV45" s="195" t="s">
        <v>129</v>
      </c>
      <c r="AW45" s="195">
        <v>1.7850299999999999</v>
      </c>
      <c r="AX45" s="195" t="s">
        <v>129</v>
      </c>
      <c r="AY45" s="195">
        <v>53.014899999999997</v>
      </c>
      <c r="AZ45" s="195" t="s">
        <v>129</v>
      </c>
      <c r="BA45" s="197" t="e">
        <f>(L45*28*0.45+M45*30*0.125+N45*26*0.55+O45*42*0.55+P45*44*0.275+(Q45+R45+S45)*56*0.65+T45*54*0.95+(U45+V45)*58*0.325+W45*72*0.425+#REF!*78*0.85+#REF!*92*0.9+(#REF!+#REF!)*106*0.95)/100/AK45/BB45</f>
        <v>#REF!</v>
      </c>
      <c r="BB45" s="197" t="e">
        <f>(K45*16+L45*28+M45*30+N45*26+O45*42+P45*44+(Q45+R45+S45)*56+T45*54+(U45+V45)*58+W45*72+#REF!*78+#REF!*92+(#REF!+#REF!)*106)/100/AK45</f>
        <v>#REF!</v>
      </c>
      <c r="BC45" s="195">
        <f t="shared" si="16"/>
        <v>26.883339999999997</v>
      </c>
      <c r="BD45" s="198">
        <f t="shared" si="17"/>
        <v>207.2403137718747</v>
      </c>
      <c r="BE45" s="195"/>
      <c r="BF45" s="195"/>
      <c r="BG45" s="195"/>
      <c r="BH45" s="195"/>
      <c r="BI45" s="195"/>
      <c r="BJ45" s="195"/>
      <c r="BK45" s="195"/>
      <c r="BL45" s="195"/>
      <c r="BM45" s="195"/>
      <c r="BN45" s="195"/>
      <c r="BO45" s="195"/>
      <c r="BP45" s="195"/>
      <c r="BQ45" s="195"/>
      <c r="BR45" s="195"/>
      <c r="BS45" s="195"/>
      <c r="BT45" s="195"/>
      <c r="BU45" s="195"/>
      <c r="BV45" s="195"/>
      <c r="BW45" s="195"/>
      <c r="BX45" s="195"/>
      <c r="BY45" s="195"/>
      <c r="BZ45" s="195"/>
      <c r="CA45" s="195"/>
      <c r="CB45" s="195"/>
      <c r="CC45" s="195"/>
      <c r="CD45" s="195"/>
      <c r="CE45" s="195"/>
      <c r="CF45" s="195"/>
      <c r="CG45" s="195"/>
      <c r="CH45" s="195"/>
      <c r="CI45" s="195"/>
      <c r="CJ45" s="195"/>
      <c r="CK45" s="195"/>
      <c r="CL45" s="195"/>
      <c r="CM45" s="195"/>
      <c r="CN45" s="195"/>
      <c r="CO45" s="195"/>
      <c r="CP45" s="195"/>
      <c r="CQ45" s="195"/>
      <c r="CR45" s="195"/>
      <c r="CS45" s="195"/>
      <c r="CT45" s="195"/>
      <c r="CU45" s="195"/>
      <c r="CV45" s="195"/>
      <c r="CW45" s="195"/>
      <c r="CX45" s="195"/>
      <c r="CY45" s="195"/>
      <c r="CZ45" s="195"/>
      <c r="DA45" s="195"/>
      <c r="DB45" s="195"/>
      <c r="DC45" s="195"/>
      <c r="DD45" s="195"/>
      <c r="DE45" s="189" t="e">
        <f t="shared" si="7"/>
        <v>#DIV/0!</v>
      </c>
      <c r="DF45" s="189" t="e">
        <f t="shared" si="8"/>
        <v>#DIV/0!</v>
      </c>
      <c r="DG45" s="189" t="e">
        <f t="shared" si="9"/>
        <v>#DIV/0!</v>
      </c>
      <c r="DH45" s="189" t="e">
        <f t="shared" si="18"/>
        <v>#DIV/0!</v>
      </c>
      <c r="DI45" s="189" t="e">
        <f t="shared" si="10"/>
        <v>#DIV/0!</v>
      </c>
      <c r="DJ45" s="189" t="e">
        <f t="shared" si="11"/>
        <v>#DIV/0!</v>
      </c>
      <c r="DK45" s="189" t="e">
        <f t="shared" si="12"/>
        <v>#DIV/0!</v>
      </c>
      <c r="DL45" s="189" t="e">
        <f t="shared" si="13"/>
        <v>#DIV/0!</v>
      </c>
    </row>
    <row r="46" spans="1:116" s="60" customFormat="1" ht="15" hidden="1" customHeight="1" x14ac:dyDescent="0.25">
      <c r="A46" s="193">
        <v>40259.745833333334</v>
      </c>
      <c r="B46" s="193"/>
      <c r="C46" s="190" t="s">
        <v>194</v>
      </c>
      <c r="D46" s="194">
        <f>IF(BQ46/(BQ46+BS46)=0,#N/A,(BQ46/(BQ46+BS46)))</f>
        <v>0.98690167814008289</v>
      </c>
      <c r="E46" s="195">
        <v>9421.6380279999994</v>
      </c>
      <c r="F46" s="195">
        <v>86.113895999999997</v>
      </c>
      <c r="G46" s="195">
        <v>59.457149999999999</v>
      </c>
      <c r="H46" s="195">
        <v>11.000280999999999</v>
      </c>
      <c r="I46" s="195">
        <v>0.82211999999999996</v>
      </c>
      <c r="J46" s="195">
        <v>0</v>
      </c>
      <c r="K46" s="195">
        <v>8.4508399999999995</v>
      </c>
      <c r="L46" s="195">
        <v>0</v>
      </c>
      <c r="M46" s="195">
        <v>3.5721500000000002</v>
      </c>
      <c r="N46" s="195">
        <v>0</v>
      </c>
      <c r="O46" s="195">
        <v>1.4120000000000001E-2</v>
      </c>
      <c r="P46" s="195">
        <v>3.4874499999999999</v>
      </c>
      <c r="Q46" s="195">
        <v>3.5380000000000002E-2</v>
      </c>
      <c r="R46" s="195">
        <v>0</v>
      </c>
      <c r="S46" s="195">
        <v>0</v>
      </c>
      <c r="T46" s="195">
        <v>0</v>
      </c>
      <c r="U46" s="195">
        <v>1.8832500000000001</v>
      </c>
      <c r="V46" s="195">
        <v>1.64653</v>
      </c>
      <c r="W46" s="195">
        <v>6.9714999999999998</v>
      </c>
      <c r="X46" s="195">
        <v>0.33169999999999999</v>
      </c>
      <c r="Y46" s="195">
        <v>0.22090000000000001</v>
      </c>
      <c r="Z46" s="195"/>
      <c r="AA46" s="195">
        <v>2.0150000000000001E-2</v>
      </c>
      <c r="AB46" s="196">
        <v>5486.37</v>
      </c>
      <c r="AC46" s="192">
        <f t="shared" si="14"/>
        <v>2796.097835486381</v>
      </c>
      <c r="AD46" s="196">
        <v>2.4620500000000001</v>
      </c>
      <c r="AE46" s="195">
        <v>0.11265</v>
      </c>
      <c r="AF46" s="192">
        <f t="shared" si="15"/>
        <v>112650</v>
      </c>
      <c r="AG46" s="195">
        <v>723.87300000000005</v>
      </c>
      <c r="AH46" s="189">
        <f t="shared" si="4"/>
        <v>81.544293449999998</v>
      </c>
      <c r="AI46" s="195">
        <v>4.6150900000000004</v>
      </c>
      <c r="AJ46" s="195" t="s">
        <v>129</v>
      </c>
      <c r="AK46" s="195">
        <v>18.2317</v>
      </c>
      <c r="AL46" s="195" t="s">
        <v>129</v>
      </c>
      <c r="AM46" s="195">
        <v>13.493399999999999</v>
      </c>
      <c r="AN46" s="195" t="s">
        <v>129</v>
      </c>
      <c r="AO46" s="195">
        <v>6.8000000000000005E-4</v>
      </c>
      <c r="AP46" s="195" t="s">
        <v>129</v>
      </c>
      <c r="AQ46" s="195">
        <v>18.250800000000002</v>
      </c>
      <c r="AR46" s="195" t="s">
        <v>129</v>
      </c>
      <c r="AS46" s="195">
        <v>1.5890000000000001E-2</v>
      </c>
      <c r="AT46" s="195" t="s">
        <v>129</v>
      </c>
      <c r="AU46" s="195">
        <v>0</v>
      </c>
      <c r="AV46" s="195" t="s">
        <v>129</v>
      </c>
      <c r="AW46" s="195">
        <v>1.7850299999999999</v>
      </c>
      <c r="AX46" s="195" t="s">
        <v>129</v>
      </c>
      <c r="AY46" s="195">
        <v>53.014899999999997</v>
      </c>
      <c r="AZ46" s="195" t="s">
        <v>129</v>
      </c>
      <c r="BA46" s="197" t="e">
        <f>(L46*28*0.45+M46*30*0.125+N46*26*0.55+O46*42*0.55+P46*44*0.275+(Q46+R46+S46)*56*0.65+T46*54*0.95+(U46+V46)*58*0.325+W46*72*0.425+#REF!*78*0.85+#REF!*92*0.9+(#REF!+#REF!)*106*0.95)/100/AK46/BB46</f>
        <v>#REF!</v>
      </c>
      <c r="BB46" s="197" t="e">
        <f>(K46*16+L46*28+M46*30+N46*26+O46*42+P46*44+(Q46+R46+S46)*56+T46*54+(U46+V46)*58+W46*72+#REF!*78+#REF!*92+(#REF!+#REF!)*106)/100/AK46</f>
        <v>#REF!</v>
      </c>
      <c r="BC46" s="195">
        <f t="shared" si="16"/>
        <v>26.883339999999997</v>
      </c>
      <c r="BD46" s="198">
        <f t="shared" si="17"/>
        <v>207.64127477122165</v>
      </c>
      <c r="BE46" s="195"/>
      <c r="BF46" s="193">
        <v>40259.746400462966</v>
      </c>
      <c r="BG46" s="195">
        <v>22178.594874999999</v>
      </c>
      <c r="BH46" s="195">
        <v>948.93600000000004</v>
      </c>
      <c r="BI46" s="195">
        <v>4062.55</v>
      </c>
      <c r="BJ46" s="195">
        <v>4.9119700000000002</v>
      </c>
      <c r="BK46" s="195">
        <v>223.51730000000001</v>
      </c>
      <c r="BL46" s="195">
        <v>7.6402599999999996</v>
      </c>
      <c r="BM46" s="195">
        <v>11.1152</v>
      </c>
      <c r="BN46" s="195">
        <v>0.70734900000000001</v>
      </c>
      <c r="BO46" s="195">
        <v>17.827947000000002</v>
      </c>
      <c r="BP46" s="195">
        <v>2.3600300000000001</v>
      </c>
      <c r="BQ46" s="195">
        <f>IF(BG46/BH46&gt;1.9,BG46,0)</f>
        <v>22178.594874999999</v>
      </c>
      <c r="BR46" s="195">
        <v>839.18100000000004</v>
      </c>
      <c r="BS46" s="195">
        <f>IF(F46/BJ46&gt;1.9,F46,0)+IF(G46/BM46&gt;1.9,G46,0)*2+IF(H46/BN46&gt;1.9,H46,0)*6.5+IF(BO46/BP46&gt;1.9,BO46,0)</f>
        <v>294.35796949999997</v>
      </c>
      <c r="BT46" s="195">
        <v>841.41600000000005</v>
      </c>
      <c r="BU46" s="195"/>
      <c r="BV46" s="195" t="s">
        <v>224</v>
      </c>
      <c r="BW46" s="195">
        <v>300</v>
      </c>
      <c r="BX46" s="195">
        <v>760</v>
      </c>
      <c r="BY46" s="195">
        <v>1</v>
      </c>
      <c r="BZ46" s="195">
        <v>0</v>
      </c>
      <c r="CA46" s="195">
        <v>0</v>
      </c>
      <c r="CB46" s="195">
        <v>-0.35131800000000002</v>
      </c>
      <c r="CC46" s="195">
        <v>0.38259599999999999</v>
      </c>
      <c r="CD46" s="195">
        <v>127</v>
      </c>
      <c r="CE46" s="195">
        <v>0</v>
      </c>
      <c r="CF46" s="195"/>
      <c r="CG46" s="195"/>
      <c r="CH46" s="195"/>
      <c r="CI46" s="195"/>
      <c r="CJ46" s="195"/>
      <c r="CK46" s="195"/>
      <c r="CL46" s="195"/>
      <c r="CM46" s="195"/>
      <c r="CN46" s="195"/>
      <c r="CO46" s="195"/>
      <c r="CP46" s="195"/>
      <c r="CQ46" s="195"/>
      <c r="CR46" s="195"/>
      <c r="CS46" s="195"/>
      <c r="CT46" s="195"/>
      <c r="CU46" s="195"/>
      <c r="CV46" s="195"/>
      <c r="CW46" s="195"/>
      <c r="CX46" s="195"/>
      <c r="CY46" s="195"/>
      <c r="CZ46" s="195"/>
      <c r="DA46" s="195"/>
      <c r="DB46" s="195"/>
      <c r="DC46" s="195"/>
      <c r="DD46" s="195"/>
      <c r="DE46" s="189">
        <f t="shared" si="7"/>
        <v>9546.6835619897211</v>
      </c>
      <c r="DF46" s="189">
        <f t="shared" si="8"/>
        <v>9408989.2455049325</v>
      </c>
      <c r="DG46" s="189">
        <f t="shared" si="9"/>
        <v>58.850459657252514</v>
      </c>
      <c r="DH46" s="189">
        <f t="shared" si="18"/>
        <v>0.72169930190562603</v>
      </c>
      <c r="DI46" s="189">
        <f t="shared" si="10"/>
        <v>40.633170370206123</v>
      </c>
      <c r="DJ46" s="189">
        <f t="shared" si="11"/>
        <v>19.331024241531313</v>
      </c>
      <c r="DK46" s="189">
        <f t="shared" si="12"/>
        <v>59.96419461173744</v>
      </c>
      <c r="DL46" s="189">
        <f t="shared" si="13"/>
        <v>0.73535733862854924</v>
      </c>
    </row>
    <row r="47" spans="1:116" s="60" customFormat="1" ht="15" hidden="1" customHeight="1" x14ac:dyDescent="0.25">
      <c r="A47" s="193">
        <v>40259.746527777781</v>
      </c>
      <c r="B47" s="193"/>
      <c r="C47" s="190" t="s">
        <v>194</v>
      </c>
      <c r="D47" s="194"/>
      <c r="E47" s="195"/>
      <c r="F47" s="195"/>
      <c r="G47" s="195"/>
      <c r="H47" s="195"/>
      <c r="I47" s="195">
        <v>0.82211999999999996</v>
      </c>
      <c r="J47" s="195">
        <v>0</v>
      </c>
      <c r="K47" s="195">
        <v>8.4508399999999995</v>
      </c>
      <c r="L47" s="195">
        <v>0</v>
      </c>
      <c r="M47" s="195">
        <v>3.5721500000000002</v>
      </c>
      <c r="N47" s="195">
        <v>0</v>
      </c>
      <c r="O47" s="195">
        <v>1.4120000000000001E-2</v>
      </c>
      <c r="P47" s="195">
        <v>3.4874499999999999</v>
      </c>
      <c r="Q47" s="195">
        <v>3.5380000000000002E-2</v>
      </c>
      <c r="R47" s="195">
        <v>0</v>
      </c>
      <c r="S47" s="195">
        <v>0</v>
      </c>
      <c r="T47" s="195">
        <v>0</v>
      </c>
      <c r="U47" s="195">
        <v>1.8832500000000001</v>
      </c>
      <c r="V47" s="195">
        <v>1.64653</v>
      </c>
      <c r="W47" s="195">
        <v>6.9714999999999998</v>
      </c>
      <c r="X47" s="195">
        <v>0.33169999999999999</v>
      </c>
      <c r="Y47" s="195">
        <v>0.22090000000000001</v>
      </c>
      <c r="Z47" s="195"/>
      <c r="AA47" s="195">
        <v>2.0150000000000001E-2</v>
      </c>
      <c r="AB47" s="196">
        <v>5492.36</v>
      </c>
      <c r="AC47" s="192">
        <f t="shared" si="14"/>
        <v>2799.0763684669264</v>
      </c>
      <c r="AD47" s="196">
        <v>2.4705699999999999</v>
      </c>
      <c r="AE47" s="195">
        <v>0.11277</v>
      </c>
      <c r="AF47" s="192">
        <f t="shared" si="15"/>
        <v>112770</v>
      </c>
      <c r="AG47" s="195">
        <v>723.87300000000005</v>
      </c>
      <c r="AH47" s="189">
        <f t="shared" si="4"/>
        <v>81.631158210000009</v>
      </c>
      <c r="AI47" s="195">
        <v>4.6201299999999996</v>
      </c>
      <c r="AJ47" s="195" t="s">
        <v>129</v>
      </c>
      <c r="AK47" s="195">
        <v>18.2317</v>
      </c>
      <c r="AL47" s="195" t="s">
        <v>129</v>
      </c>
      <c r="AM47" s="195">
        <v>13.493399999999999</v>
      </c>
      <c r="AN47" s="195" t="s">
        <v>129</v>
      </c>
      <c r="AO47" s="195">
        <v>6.8000000000000005E-4</v>
      </c>
      <c r="AP47" s="195" t="s">
        <v>129</v>
      </c>
      <c r="AQ47" s="195">
        <v>18.250800000000002</v>
      </c>
      <c r="AR47" s="195" t="s">
        <v>129</v>
      </c>
      <c r="AS47" s="195">
        <v>1.5890000000000001E-2</v>
      </c>
      <c r="AT47" s="195" t="s">
        <v>129</v>
      </c>
      <c r="AU47" s="195">
        <v>0</v>
      </c>
      <c r="AV47" s="195" t="s">
        <v>129</v>
      </c>
      <c r="AW47" s="195">
        <v>1.7850299999999999</v>
      </c>
      <c r="AX47" s="195" t="s">
        <v>129</v>
      </c>
      <c r="AY47" s="195">
        <v>53.014899999999997</v>
      </c>
      <c r="AZ47" s="195" t="s">
        <v>129</v>
      </c>
      <c r="BA47" s="197" t="e">
        <f>(L47*28*0.45+M47*30*0.125+N47*26*0.55+O47*42*0.55+P47*44*0.275+(Q47+R47+S47)*56*0.65+T47*54*0.95+(U47+V47)*58*0.325+W47*72*0.425+#REF!*78*0.85+#REF!*92*0.9+(#REF!+#REF!)*106*0.95)/100/AK47/BB47</f>
        <v>#REF!</v>
      </c>
      <c r="BB47" s="197" t="e">
        <f>(K47*16+L47*28+M47*30+N47*26+O47*42+P47*44+(Q47+R47+S47)*56+T47*54+(U47+V47)*58+W47*72+#REF!*78+#REF!*92+(#REF!+#REF!)*106)/100/AK47</f>
        <v>#REF!</v>
      </c>
      <c r="BC47" s="195">
        <f t="shared" si="16"/>
        <v>26.883339999999997</v>
      </c>
      <c r="BD47" s="198">
        <f t="shared" si="17"/>
        <v>207.80260951691861</v>
      </c>
      <c r="BE47" s="195"/>
      <c r="BF47" s="195"/>
      <c r="BG47" s="195"/>
      <c r="BH47" s="195"/>
      <c r="BI47" s="195"/>
      <c r="BJ47" s="195"/>
      <c r="BK47" s="195"/>
      <c r="BL47" s="195"/>
      <c r="BM47" s="195"/>
      <c r="BN47" s="195"/>
      <c r="BO47" s="195"/>
      <c r="BP47" s="195"/>
      <c r="BQ47" s="195"/>
      <c r="BR47" s="195"/>
      <c r="BS47" s="195"/>
      <c r="BT47" s="195"/>
      <c r="BU47" s="195"/>
      <c r="BV47" s="195"/>
      <c r="BW47" s="195"/>
      <c r="BX47" s="195"/>
      <c r="BY47" s="195"/>
      <c r="BZ47" s="195"/>
      <c r="CA47" s="195"/>
      <c r="CB47" s="195"/>
      <c r="CC47" s="195"/>
      <c r="CD47" s="195"/>
      <c r="CE47" s="195"/>
      <c r="CF47" s="195"/>
      <c r="CG47" s="195"/>
      <c r="CH47" s="195"/>
      <c r="CI47" s="195"/>
      <c r="CJ47" s="195"/>
      <c r="CK47" s="195"/>
      <c r="CL47" s="195"/>
      <c r="CM47" s="195"/>
      <c r="CN47" s="195"/>
      <c r="CO47" s="195"/>
      <c r="CP47" s="195"/>
      <c r="CQ47" s="195"/>
      <c r="CR47" s="195"/>
      <c r="CS47" s="195"/>
      <c r="CT47" s="195"/>
      <c r="CU47" s="195"/>
      <c r="CV47" s="195"/>
      <c r="CW47" s="195"/>
      <c r="CX47" s="195"/>
      <c r="CY47" s="195"/>
      <c r="CZ47" s="195"/>
      <c r="DA47" s="195"/>
      <c r="DB47" s="195"/>
      <c r="DC47" s="195"/>
      <c r="DD47" s="195"/>
      <c r="DE47" s="189" t="e">
        <f t="shared" si="7"/>
        <v>#DIV/0!</v>
      </c>
      <c r="DF47" s="189" t="e">
        <f t="shared" si="8"/>
        <v>#DIV/0!</v>
      </c>
      <c r="DG47" s="189" t="e">
        <f t="shared" si="9"/>
        <v>#DIV/0!</v>
      </c>
      <c r="DH47" s="189" t="e">
        <f t="shared" si="18"/>
        <v>#DIV/0!</v>
      </c>
      <c r="DI47" s="189" t="e">
        <f t="shared" si="10"/>
        <v>#DIV/0!</v>
      </c>
      <c r="DJ47" s="189" t="e">
        <f t="shared" si="11"/>
        <v>#DIV/0!</v>
      </c>
      <c r="DK47" s="189" t="e">
        <f t="shared" si="12"/>
        <v>#DIV/0!</v>
      </c>
      <c r="DL47" s="189" t="e">
        <f t="shared" si="13"/>
        <v>#DIV/0!</v>
      </c>
    </row>
    <row r="48" spans="1:116" s="60" customFormat="1" ht="15" hidden="1" customHeight="1" x14ac:dyDescent="0.25">
      <c r="A48" s="193">
        <v>40259.74722222222</v>
      </c>
      <c r="B48" s="193"/>
      <c r="C48" s="190" t="s">
        <v>194</v>
      </c>
      <c r="D48" s="194"/>
      <c r="E48" s="195"/>
      <c r="F48" s="195"/>
      <c r="G48" s="195"/>
      <c r="H48" s="195"/>
      <c r="I48" s="195">
        <v>0.82211999999999996</v>
      </c>
      <c r="J48" s="195">
        <v>0</v>
      </c>
      <c r="K48" s="195">
        <v>8.4508399999999995</v>
      </c>
      <c r="L48" s="195">
        <v>0</v>
      </c>
      <c r="M48" s="195">
        <v>3.5721500000000002</v>
      </c>
      <c r="N48" s="195">
        <v>0</v>
      </c>
      <c r="O48" s="195">
        <v>1.4120000000000001E-2</v>
      </c>
      <c r="P48" s="195">
        <v>3.4874499999999999</v>
      </c>
      <c r="Q48" s="195">
        <v>3.5380000000000002E-2</v>
      </c>
      <c r="R48" s="195">
        <v>0</v>
      </c>
      <c r="S48" s="195">
        <v>0</v>
      </c>
      <c r="T48" s="195">
        <v>0</v>
      </c>
      <c r="U48" s="195">
        <v>1.8832500000000001</v>
      </c>
      <c r="V48" s="195">
        <v>1.64653</v>
      </c>
      <c r="W48" s="195">
        <v>6.9714999999999998</v>
      </c>
      <c r="X48" s="195">
        <v>0.33169999999999999</v>
      </c>
      <c r="Y48" s="195">
        <v>0.22090000000000001</v>
      </c>
      <c r="Z48" s="195"/>
      <c r="AA48" s="195">
        <v>2.0150000000000001E-2</v>
      </c>
      <c r="AB48" s="196">
        <v>5498.35</v>
      </c>
      <c r="AC48" s="192">
        <f t="shared" si="14"/>
        <v>2802.0549014474709</v>
      </c>
      <c r="AD48" s="196">
        <v>2.4753599999999998</v>
      </c>
      <c r="AE48" s="195">
        <v>0.11289</v>
      </c>
      <c r="AF48" s="192">
        <f t="shared" si="15"/>
        <v>112890</v>
      </c>
      <c r="AG48" s="195">
        <v>723.87300000000005</v>
      </c>
      <c r="AH48" s="189">
        <f t="shared" si="4"/>
        <v>81.718022969999993</v>
      </c>
      <c r="AI48" s="195">
        <v>4.6251699999999998</v>
      </c>
      <c r="AJ48" s="195" t="s">
        <v>129</v>
      </c>
      <c r="AK48" s="195">
        <v>18.2317</v>
      </c>
      <c r="AL48" s="195" t="s">
        <v>129</v>
      </c>
      <c r="AM48" s="195">
        <v>13.493399999999999</v>
      </c>
      <c r="AN48" s="195" t="s">
        <v>129</v>
      </c>
      <c r="AO48" s="195">
        <v>6.8000000000000005E-4</v>
      </c>
      <c r="AP48" s="195" t="s">
        <v>129</v>
      </c>
      <c r="AQ48" s="195">
        <v>18.250800000000002</v>
      </c>
      <c r="AR48" s="195" t="s">
        <v>129</v>
      </c>
      <c r="AS48" s="195">
        <v>1.5890000000000001E-2</v>
      </c>
      <c r="AT48" s="195" t="s">
        <v>129</v>
      </c>
      <c r="AU48" s="195">
        <v>0</v>
      </c>
      <c r="AV48" s="195" t="s">
        <v>129</v>
      </c>
      <c r="AW48" s="195">
        <v>1.7850299999999999</v>
      </c>
      <c r="AX48" s="195" t="s">
        <v>129</v>
      </c>
      <c r="AY48" s="195">
        <v>53.014899999999997</v>
      </c>
      <c r="AZ48" s="195" t="s">
        <v>129</v>
      </c>
      <c r="BA48" s="197" t="e">
        <f>(L48*28*0.45+M48*30*0.125+N48*26*0.55+O48*42*0.55+P48*44*0.275+(Q48+R48+S48)*56*0.65+T48*54*0.95+(U48+V48)*58*0.325+W48*72*0.425+#REF!*78*0.85+#REF!*92*0.9+(#REF!+#REF!)*106*0.95)/100/AK48/BB48</f>
        <v>#REF!</v>
      </c>
      <c r="BB48" s="197" t="e">
        <f>(K48*16+L48*28+M48*30+N48*26+O48*42+P48*44+(Q48+R48+S48)*56+T48*54+(U48+V48)*58+W48*72+#REF!*78+#REF!*92+(#REF!+#REF!)*106)/100/AK48</f>
        <v>#REF!</v>
      </c>
      <c r="BC48" s="195">
        <f t="shared" si="16"/>
        <v>26.883339999999997</v>
      </c>
      <c r="BD48" s="198">
        <f t="shared" si="17"/>
        <v>207.96384345219738</v>
      </c>
      <c r="BE48" s="195"/>
      <c r="BF48" s="195"/>
      <c r="BG48" s="195"/>
      <c r="BH48" s="195"/>
      <c r="BI48" s="195"/>
      <c r="BJ48" s="195"/>
      <c r="BK48" s="195"/>
      <c r="BL48" s="195"/>
      <c r="BM48" s="195"/>
      <c r="BN48" s="195"/>
      <c r="BO48" s="195"/>
      <c r="BP48" s="195"/>
      <c r="BQ48" s="195"/>
      <c r="BR48" s="195"/>
      <c r="BS48" s="195"/>
      <c r="BT48" s="195"/>
      <c r="BU48" s="195"/>
      <c r="BV48" s="195"/>
      <c r="BW48" s="195"/>
      <c r="BX48" s="195"/>
      <c r="BY48" s="195"/>
      <c r="BZ48" s="195"/>
      <c r="CA48" s="195"/>
      <c r="CB48" s="195"/>
      <c r="CC48" s="195"/>
      <c r="CD48" s="195"/>
      <c r="CE48" s="195"/>
      <c r="CF48" s="195"/>
      <c r="CG48" s="195"/>
      <c r="CH48" s="195"/>
      <c r="CI48" s="195"/>
      <c r="CJ48" s="195"/>
      <c r="CK48" s="195"/>
      <c r="CL48" s="195"/>
      <c r="CM48" s="195"/>
      <c r="CN48" s="195"/>
      <c r="CO48" s="195"/>
      <c r="CP48" s="195"/>
      <c r="CQ48" s="195"/>
      <c r="CR48" s="195"/>
      <c r="CS48" s="195"/>
      <c r="CT48" s="195"/>
      <c r="CU48" s="195"/>
      <c r="CV48" s="195"/>
      <c r="CW48" s="195"/>
      <c r="CX48" s="195"/>
      <c r="CY48" s="195"/>
      <c r="CZ48" s="195"/>
      <c r="DA48" s="195"/>
      <c r="DB48" s="195"/>
      <c r="DC48" s="195"/>
      <c r="DD48" s="195"/>
      <c r="DE48" s="189" t="e">
        <f t="shared" si="7"/>
        <v>#DIV/0!</v>
      </c>
      <c r="DF48" s="189" t="e">
        <f t="shared" si="8"/>
        <v>#DIV/0!</v>
      </c>
      <c r="DG48" s="189" t="e">
        <f t="shared" si="9"/>
        <v>#DIV/0!</v>
      </c>
      <c r="DH48" s="189" t="e">
        <f t="shared" si="18"/>
        <v>#DIV/0!</v>
      </c>
      <c r="DI48" s="189" t="e">
        <f t="shared" si="10"/>
        <v>#DIV/0!</v>
      </c>
      <c r="DJ48" s="189" t="e">
        <f t="shared" si="11"/>
        <v>#DIV/0!</v>
      </c>
      <c r="DK48" s="189" t="e">
        <f t="shared" si="12"/>
        <v>#DIV/0!</v>
      </c>
      <c r="DL48" s="189" t="e">
        <f t="shared" si="13"/>
        <v>#DIV/0!</v>
      </c>
    </row>
    <row r="49" spans="1:116" s="60" customFormat="1" ht="15" hidden="1" customHeight="1" x14ac:dyDescent="0.25">
      <c r="A49" s="193">
        <v>40259.747916666667</v>
      </c>
      <c r="B49" s="193"/>
      <c r="C49" s="190" t="s">
        <v>194</v>
      </c>
      <c r="D49" s="194">
        <f>IF(BQ49/(BQ49+BS49)=0,#N/A,(BQ49/(BQ49+BS49)))</f>
        <v>0.98874128336055067</v>
      </c>
      <c r="E49" s="195">
        <v>23873.416793</v>
      </c>
      <c r="F49" s="195">
        <v>99.445999</v>
      </c>
      <c r="G49" s="195">
        <v>76.240471999999997</v>
      </c>
      <c r="H49" s="195">
        <v>14.584075</v>
      </c>
      <c r="I49" s="195">
        <v>0.82211999999999996</v>
      </c>
      <c r="J49" s="195">
        <v>0</v>
      </c>
      <c r="K49" s="195">
        <v>8.4508399999999995</v>
      </c>
      <c r="L49" s="195">
        <v>0</v>
      </c>
      <c r="M49" s="195">
        <v>3.5721500000000002</v>
      </c>
      <c r="N49" s="195">
        <v>0</v>
      </c>
      <c r="O49" s="195">
        <v>1.4120000000000001E-2</v>
      </c>
      <c r="P49" s="195">
        <v>3.4874499999999999</v>
      </c>
      <c r="Q49" s="195">
        <v>3.5380000000000002E-2</v>
      </c>
      <c r="R49" s="195">
        <v>0</v>
      </c>
      <c r="S49" s="195">
        <v>0</v>
      </c>
      <c r="T49" s="195">
        <v>0</v>
      </c>
      <c r="U49" s="195">
        <v>1.8832500000000001</v>
      </c>
      <c r="V49" s="195">
        <v>1.64653</v>
      </c>
      <c r="W49" s="195">
        <v>6.9714999999999998</v>
      </c>
      <c r="X49" s="195">
        <v>0.33169999999999999</v>
      </c>
      <c r="Y49" s="195">
        <v>0.22090000000000001</v>
      </c>
      <c r="Z49" s="195"/>
      <c r="AA49" s="195">
        <v>2.0150000000000001E-2</v>
      </c>
      <c r="AB49" s="196">
        <v>5504.34</v>
      </c>
      <c r="AC49" s="192">
        <f t="shared" si="14"/>
        <v>2805.0334344280154</v>
      </c>
      <c r="AD49" s="196">
        <v>2.47139</v>
      </c>
      <c r="AE49" s="195">
        <v>0.11301</v>
      </c>
      <c r="AF49" s="192">
        <f t="shared" si="15"/>
        <v>113010</v>
      </c>
      <c r="AG49" s="195">
        <v>723.87300000000005</v>
      </c>
      <c r="AH49" s="189">
        <f t="shared" si="4"/>
        <v>81.804887730000004</v>
      </c>
      <c r="AI49" s="195">
        <v>4.6302099999999999</v>
      </c>
      <c r="AJ49" s="195" t="s">
        <v>129</v>
      </c>
      <c r="AK49" s="195">
        <v>18.2317</v>
      </c>
      <c r="AL49" s="195" t="s">
        <v>129</v>
      </c>
      <c r="AM49" s="195">
        <v>13.554500000000001</v>
      </c>
      <c r="AN49" s="195" t="s">
        <v>129</v>
      </c>
      <c r="AO49" s="195">
        <v>6.8000000000000005E-4</v>
      </c>
      <c r="AP49" s="195" t="s">
        <v>129</v>
      </c>
      <c r="AQ49" s="195">
        <v>18.250800000000002</v>
      </c>
      <c r="AR49" s="195" t="s">
        <v>129</v>
      </c>
      <c r="AS49" s="195">
        <v>1.5890000000000001E-2</v>
      </c>
      <c r="AT49" s="195" t="s">
        <v>129</v>
      </c>
      <c r="AU49" s="195">
        <v>0</v>
      </c>
      <c r="AV49" s="195" t="s">
        <v>129</v>
      </c>
      <c r="AW49" s="195">
        <v>1.7850299999999999</v>
      </c>
      <c r="AX49" s="195" t="s">
        <v>129</v>
      </c>
      <c r="AY49" s="195">
        <v>53.014899999999997</v>
      </c>
      <c r="AZ49" s="195" t="s">
        <v>129</v>
      </c>
      <c r="BA49" s="197" t="e">
        <f>(L49*28*0.45+M49*30*0.125+N49*26*0.55+O49*42*0.55+P49*44*0.275+(Q49+R49+S49)*56*0.65+T49*54*0.95+(U49+V49)*58*0.325+W49*72*0.425+#REF!*78*0.85+#REF!*92*0.9+(#REF!+#REF!)*106*0.95)/100/AK49/BB49</f>
        <v>#REF!</v>
      </c>
      <c r="BB49" s="197" t="e">
        <f>(K49*16+L49*28+M49*30+N49*26+O49*42+P49*44+(Q49+R49+S49)*56+T49*54+(U49+V49)*58+W49*72+#REF!*78+#REF!*92+(#REF!+#REF!)*106)/100/AK49</f>
        <v>#REF!</v>
      </c>
      <c r="BC49" s="195">
        <f t="shared" si="16"/>
        <v>26.883339999999997</v>
      </c>
      <c r="BD49" s="198">
        <f t="shared" si="17"/>
        <v>207.45554547815601</v>
      </c>
      <c r="BE49" s="195"/>
      <c r="BF49" s="193">
        <v>40259.748495370368</v>
      </c>
      <c r="BG49" s="195">
        <v>32412.837768000001</v>
      </c>
      <c r="BH49" s="195">
        <v>1169.76</v>
      </c>
      <c r="BI49" s="195">
        <v>4813.8100000000004</v>
      </c>
      <c r="BJ49" s="195">
        <v>5.7769500000000003</v>
      </c>
      <c r="BK49" s="195">
        <v>344.06988200000001</v>
      </c>
      <c r="BL49" s="195">
        <v>9.2433399999999999</v>
      </c>
      <c r="BM49" s="195">
        <v>13.0358</v>
      </c>
      <c r="BN49" s="195">
        <v>0.829569</v>
      </c>
      <c r="BO49" s="195">
        <v>22.358919</v>
      </c>
      <c r="BP49" s="195">
        <v>2.75427</v>
      </c>
      <c r="BQ49" s="195">
        <f>IF(BG49/BH49&gt;1.9,BG49,0)</f>
        <v>32412.837768000001</v>
      </c>
      <c r="BR49" s="195">
        <v>1220.51</v>
      </c>
      <c r="BS49" s="195">
        <f>IF(F49/BJ49&gt;1.9,F49,0)+IF(G49/BM49&gt;1.9,G49,0)*2+IF(H49/BN49&gt;1.9,H49,0)*6.5+IF(BO49/BP49&gt;1.9,BO49,0)</f>
        <v>369.08234950000002</v>
      </c>
      <c r="BT49" s="195">
        <v>1224.0899999999999</v>
      </c>
      <c r="BU49" s="195"/>
      <c r="BV49" s="195" t="s">
        <v>225</v>
      </c>
      <c r="BW49" s="195">
        <v>300</v>
      </c>
      <c r="BX49" s="195">
        <v>760</v>
      </c>
      <c r="BY49" s="195">
        <v>1</v>
      </c>
      <c r="BZ49" s="195">
        <v>0</v>
      </c>
      <c r="CA49" s="195">
        <v>0</v>
      </c>
      <c r="CB49" s="195">
        <v>-0.28854800000000003</v>
      </c>
      <c r="CC49" s="195">
        <v>0.31556499999999998</v>
      </c>
      <c r="CD49" s="195">
        <v>127</v>
      </c>
      <c r="CE49" s="195">
        <v>0</v>
      </c>
      <c r="CF49" s="195"/>
      <c r="CG49" s="195"/>
      <c r="CH49" s="195"/>
      <c r="CI49" s="195"/>
      <c r="CJ49" s="195"/>
      <c r="CK49" s="195"/>
      <c r="CL49" s="195"/>
      <c r="CM49" s="195"/>
      <c r="CN49" s="195"/>
      <c r="CO49" s="195"/>
      <c r="CP49" s="195"/>
      <c r="CQ49" s="195"/>
      <c r="CR49" s="195"/>
      <c r="CS49" s="195"/>
      <c r="CT49" s="195"/>
      <c r="CU49" s="195"/>
      <c r="CV49" s="195"/>
      <c r="CW49" s="195"/>
      <c r="CX49" s="195"/>
      <c r="CY49" s="195"/>
      <c r="CZ49" s="195"/>
      <c r="DA49" s="195"/>
      <c r="DB49" s="195"/>
      <c r="DC49" s="195"/>
      <c r="DD49" s="195"/>
      <c r="DE49" s="189">
        <f t="shared" si="7"/>
        <v>24145.261449849273</v>
      </c>
      <c r="DF49" s="189">
        <f t="shared" si="8"/>
        <v>3732065.5760206115</v>
      </c>
      <c r="DG49" s="189">
        <f t="shared" si="9"/>
        <v>26.956917528261076</v>
      </c>
      <c r="DH49" s="189">
        <f t="shared" si="18"/>
        <v>0.32952697908752543</v>
      </c>
      <c r="DI49" s="189">
        <f t="shared" si="10"/>
        <v>20.666574187863482</v>
      </c>
      <c r="DJ49" s="189">
        <f t="shared" si="11"/>
        <v>10.16567612742776</v>
      </c>
      <c r="DK49" s="189">
        <f t="shared" si="12"/>
        <v>30.83225031529124</v>
      </c>
      <c r="DL49" s="189">
        <f t="shared" si="13"/>
        <v>0.37689985489686384</v>
      </c>
    </row>
    <row r="50" spans="1:116" s="60" customFormat="1" ht="15" hidden="1" customHeight="1" x14ac:dyDescent="0.25">
      <c r="A50" s="193">
        <v>40259.748611111114</v>
      </c>
      <c r="B50" s="193"/>
      <c r="C50" s="190" t="s">
        <v>194</v>
      </c>
      <c r="D50" s="194"/>
      <c r="E50" s="195"/>
      <c r="F50" s="195"/>
      <c r="G50" s="195"/>
      <c r="H50" s="195"/>
      <c r="I50" s="195">
        <v>0.82211999999999996</v>
      </c>
      <c r="J50" s="195">
        <v>0</v>
      </c>
      <c r="K50" s="195">
        <v>8.4508399999999995</v>
      </c>
      <c r="L50" s="195">
        <v>0</v>
      </c>
      <c r="M50" s="195">
        <v>3.5721500000000002</v>
      </c>
      <c r="N50" s="195">
        <v>0</v>
      </c>
      <c r="O50" s="195">
        <v>1.4120000000000001E-2</v>
      </c>
      <c r="P50" s="195">
        <v>3.4874499999999999</v>
      </c>
      <c r="Q50" s="195">
        <v>3.5380000000000002E-2</v>
      </c>
      <c r="R50" s="195">
        <v>0</v>
      </c>
      <c r="S50" s="195">
        <v>0</v>
      </c>
      <c r="T50" s="195">
        <v>0</v>
      </c>
      <c r="U50" s="195">
        <v>1.8832500000000001</v>
      </c>
      <c r="V50" s="195">
        <v>1.64653</v>
      </c>
      <c r="W50" s="195">
        <v>6.9714999999999998</v>
      </c>
      <c r="X50" s="195">
        <v>0.33169999999999999</v>
      </c>
      <c r="Y50" s="195">
        <v>0.22090000000000001</v>
      </c>
      <c r="Z50" s="195"/>
      <c r="AA50" s="195">
        <v>2.0150000000000001E-2</v>
      </c>
      <c r="AB50" s="196">
        <v>5282.73</v>
      </c>
      <c r="AC50" s="192">
        <f t="shared" si="14"/>
        <v>2692.0973922490275</v>
      </c>
      <c r="AD50" s="196">
        <v>2.4580700000000002</v>
      </c>
      <c r="AE50" s="195">
        <v>0.10846</v>
      </c>
      <c r="AF50" s="192">
        <f t="shared" si="15"/>
        <v>108460</v>
      </c>
      <c r="AG50" s="195">
        <v>723.87300000000005</v>
      </c>
      <c r="AH50" s="189">
        <f t="shared" si="4"/>
        <v>78.51126558</v>
      </c>
      <c r="AI50" s="195">
        <v>4.4437899999999999</v>
      </c>
      <c r="AJ50" s="195" t="s">
        <v>129</v>
      </c>
      <c r="AK50" s="195">
        <v>18.2317</v>
      </c>
      <c r="AL50" s="195" t="s">
        <v>129</v>
      </c>
      <c r="AM50" s="195">
        <v>13.578900000000001</v>
      </c>
      <c r="AN50" s="195" t="s">
        <v>129</v>
      </c>
      <c r="AO50" s="195">
        <v>6.8000000000000005E-4</v>
      </c>
      <c r="AP50" s="195" t="s">
        <v>129</v>
      </c>
      <c r="AQ50" s="195">
        <v>18.250800000000002</v>
      </c>
      <c r="AR50" s="195" t="s">
        <v>129</v>
      </c>
      <c r="AS50" s="195">
        <v>1.5890000000000001E-2</v>
      </c>
      <c r="AT50" s="195" t="s">
        <v>129</v>
      </c>
      <c r="AU50" s="195">
        <v>0</v>
      </c>
      <c r="AV50" s="195" t="s">
        <v>129</v>
      </c>
      <c r="AW50" s="195">
        <v>1.7850299999999999</v>
      </c>
      <c r="AX50" s="195" t="s">
        <v>129</v>
      </c>
      <c r="AY50" s="195">
        <v>53.014899999999997</v>
      </c>
      <c r="AZ50" s="195" t="s">
        <v>129</v>
      </c>
      <c r="BA50" s="197" t="e">
        <f>(L50*28*0.45+M50*30*0.125+N50*26*0.55+O50*42*0.55+P50*44*0.275+(Q50+R50+S50)*56*0.65+T50*54*0.95+(U50+V50)*58*0.325+W50*72*0.425+#REF!*78*0.85+#REF!*92*0.9+(#REF!+#REF!)*106*0.95)/100/AK50/BB50</f>
        <v>#REF!</v>
      </c>
      <c r="BB50" s="197" t="e">
        <f>(K50*16+L50*28+M50*30+N50*26+O50*42+P50*44+(Q50+R50+S50)*56+T50*54+(U50+V50)*58+W50*72+#REF!*78+#REF!*92+(#REF!+#REF!)*106)/100/AK50</f>
        <v>#REF!</v>
      </c>
      <c r="BC50" s="195">
        <f t="shared" si="16"/>
        <v>26.883339999999997</v>
      </c>
      <c r="BD50" s="198">
        <f t="shared" si="17"/>
        <v>201.17674635387471</v>
      </c>
      <c r="BE50" s="195"/>
      <c r="BF50" s="195"/>
      <c r="BG50" s="195"/>
      <c r="BH50" s="195"/>
      <c r="BI50" s="195"/>
      <c r="BJ50" s="195"/>
      <c r="BK50" s="195"/>
      <c r="BL50" s="195"/>
      <c r="BM50" s="195"/>
      <c r="BN50" s="195"/>
      <c r="BO50" s="195"/>
      <c r="BP50" s="195"/>
      <c r="BQ50" s="195"/>
      <c r="BR50" s="195"/>
      <c r="BS50" s="195"/>
      <c r="BT50" s="195"/>
      <c r="BU50" s="195"/>
      <c r="BV50" s="195"/>
      <c r="BW50" s="195"/>
      <c r="BX50" s="195"/>
      <c r="BY50" s="195"/>
      <c r="BZ50" s="195"/>
      <c r="CA50" s="195"/>
      <c r="CB50" s="195"/>
      <c r="CC50" s="195"/>
      <c r="CD50" s="195"/>
      <c r="CE50" s="195"/>
      <c r="CF50" s="195"/>
      <c r="CG50" s="195"/>
      <c r="CH50" s="195"/>
      <c r="CI50" s="195"/>
      <c r="CJ50" s="195"/>
      <c r="CK50" s="195"/>
      <c r="CL50" s="195"/>
      <c r="CM50" s="195"/>
      <c r="CN50" s="195"/>
      <c r="CO50" s="195"/>
      <c r="CP50" s="195"/>
      <c r="CQ50" s="195"/>
      <c r="CR50" s="195"/>
      <c r="CS50" s="195"/>
      <c r="CT50" s="195"/>
      <c r="CU50" s="195"/>
      <c r="CV50" s="195"/>
      <c r="CW50" s="195"/>
      <c r="CX50" s="195"/>
      <c r="CY50" s="195"/>
      <c r="CZ50" s="195"/>
      <c r="DA50" s="195"/>
      <c r="DB50" s="195"/>
      <c r="DC50" s="195"/>
      <c r="DD50" s="195"/>
      <c r="DE50" s="189" t="e">
        <f t="shared" si="7"/>
        <v>#DIV/0!</v>
      </c>
      <c r="DF50" s="189" t="e">
        <f t="shared" si="8"/>
        <v>#DIV/0!</v>
      </c>
      <c r="DG50" s="189" t="e">
        <f t="shared" si="9"/>
        <v>#DIV/0!</v>
      </c>
      <c r="DH50" s="189" t="e">
        <f t="shared" si="18"/>
        <v>#DIV/0!</v>
      </c>
      <c r="DI50" s="189" t="e">
        <f t="shared" si="10"/>
        <v>#DIV/0!</v>
      </c>
      <c r="DJ50" s="189" t="e">
        <f t="shared" si="11"/>
        <v>#DIV/0!</v>
      </c>
      <c r="DK50" s="189" t="e">
        <f t="shared" si="12"/>
        <v>#DIV/0!</v>
      </c>
      <c r="DL50" s="189" t="e">
        <f t="shared" si="13"/>
        <v>#DIV/0!</v>
      </c>
    </row>
    <row r="51" spans="1:116" s="60" customFormat="1" ht="15" hidden="1" customHeight="1" x14ac:dyDescent="0.25">
      <c r="A51" s="193">
        <v>40259.749305555553</v>
      </c>
      <c r="B51" s="193"/>
      <c r="C51" s="190" t="s">
        <v>194</v>
      </c>
      <c r="D51" s="194"/>
      <c r="E51" s="195"/>
      <c r="F51" s="195"/>
      <c r="G51" s="195"/>
      <c r="H51" s="195"/>
      <c r="I51" s="195">
        <v>0.84016999999999997</v>
      </c>
      <c r="J51" s="195">
        <v>0</v>
      </c>
      <c r="K51" s="195">
        <v>8.6559000000000008</v>
      </c>
      <c r="L51" s="195">
        <v>0</v>
      </c>
      <c r="M51" s="195">
        <v>3.5894499999999998</v>
      </c>
      <c r="N51" s="195">
        <v>0</v>
      </c>
      <c r="O51" s="195">
        <v>1.29E-2</v>
      </c>
      <c r="P51" s="195">
        <v>3.4604300000000001</v>
      </c>
      <c r="Q51" s="195">
        <v>2.911E-2</v>
      </c>
      <c r="R51" s="195">
        <v>0</v>
      </c>
      <c r="S51" s="195">
        <v>0</v>
      </c>
      <c r="T51" s="195">
        <v>0</v>
      </c>
      <c r="U51" s="195">
        <v>1.86042</v>
      </c>
      <c r="V51" s="195">
        <v>1.6301600000000001</v>
      </c>
      <c r="W51" s="195">
        <v>7.1064499999999997</v>
      </c>
      <c r="X51" s="195">
        <v>0.33169999999999999</v>
      </c>
      <c r="Y51" s="195">
        <v>0.22090000000000001</v>
      </c>
      <c r="Z51" s="195"/>
      <c r="AA51" s="195">
        <v>2.0150000000000001E-2</v>
      </c>
      <c r="AB51" s="196">
        <v>5184.8</v>
      </c>
      <c r="AC51" s="192">
        <f t="shared" si="14"/>
        <v>2702.3141633929963</v>
      </c>
      <c r="AD51" s="196">
        <v>2.5658099999999999</v>
      </c>
      <c r="AE51" s="195">
        <v>0.10797</v>
      </c>
      <c r="AF51" s="192">
        <f t="shared" si="15"/>
        <v>107970</v>
      </c>
      <c r="AG51" s="195">
        <v>732.30499999999995</v>
      </c>
      <c r="AH51" s="189">
        <f t="shared" si="4"/>
        <v>79.06697084999999</v>
      </c>
      <c r="AI51" s="195">
        <v>4.4236399999999998</v>
      </c>
      <c r="AJ51" s="195" t="s">
        <v>129</v>
      </c>
      <c r="AK51" s="195">
        <v>17.967500000000001</v>
      </c>
      <c r="AL51" s="195" t="s">
        <v>129</v>
      </c>
      <c r="AM51" s="195">
        <v>13.578900000000001</v>
      </c>
      <c r="AN51" s="195" t="s">
        <v>129</v>
      </c>
      <c r="AO51" s="195">
        <v>6.8000000000000005E-4</v>
      </c>
      <c r="AP51" s="195" t="s">
        <v>129</v>
      </c>
      <c r="AQ51" s="195">
        <v>16.773199999999999</v>
      </c>
      <c r="AR51" s="195" t="s">
        <v>129</v>
      </c>
      <c r="AS51" s="195">
        <v>1.444E-2</v>
      </c>
      <c r="AT51" s="195" t="s">
        <v>129</v>
      </c>
      <c r="AU51" s="195">
        <v>0</v>
      </c>
      <c r="AV51" s="195" t="s">
        <v>129</v>
      </c>
      <c r="AW51" s="195">
        <v>1.8519699999999999</v>
      </c>
      <c r="AX51" s="195" t="s">
        <v>129</v>
      </c>
      <c r="AY51" s="195">
        <v>54.136699999999998</v>
      </c>
      <c r="AZ51" s="195" t="s">
        <v>129</v>
      </c>
      <c r="BA51" s="197" t="e">
        <f>(L51*28*0.45+M51*30*0.125+N51*26*0.55+O51*42*0.55+P51*44*0.275+(Q51+R51+S51)*56*0.65+T51*54*0.95+(U51+V51)*58*0.325+W51*72*0.425+#REF!*78*0.85+#REF!*92*0.9+(#REF!+#REF!)*106*0.95)/100/AK51/BB51</f>
        <v>#REF!</v>
      </c>
      <c r="BB51" s="197" t="e">
        <f>(K51*16+L51*28+M51*30+N51*26+O51*42+P51*44+(Q51+R51+S51)*56+T51*54+(U51+V51)*58+W51*72+#REF!*78+#REF!*92+(#REF!+#REF!)*106)/100/AK51</f>
        <v>#REF!</v>
      </c>
      <c r="BC51" s="195">
        <f t="shared" si="16"/>
        <v>27.184989999999999</v>
      </c>
      <c r="BD51" s="198">
        <f t="shared" si="17"/>
        <v>202.91282018195054</v>
      </c>
      <c r="BE51" s="195"/>
      <c r="BF51" s="195"/>
      <c r="BG51" s="195"/>
      <c r="BH51" s="195"/>
      <c r="BI51" s="195"/>
      <c r="BJ51" s="195"/>
      <c r="BK51" s="195"/>
      <c r="BL51" s="195"/>
      <c r="BM51" s="195"/>
      <c r="BN51" s="195"/>
      <c r="BO51" s="195"/>
      <c r="BP51" s="195"/>
      <c r="BQ51" s="195"/>
      <c r="BR51" s="195"/>
      <c r="BS51" s="195"/>
      <c r="BT51" s="195"/>
      <c r="BU51" s="195"/>
      <c r="BV51" s="195"/>
      <c r="BW51" s="195"/>
      <c r="BX51" s="195"/>
      <c r="BY51" s="195"/>
      <c r="BZ51" s="195"/>
      <c r="CA51" s="195"/>
      <c r="CB51" s="195"/>
      <c r="CC51" s="195"/>
      <c r="CD51" s="195"/>
      <c r="CE51" s="195"/>
      <c r="CF51" s="195"/>
      <c r="CG51" s="195"/>
      <c r="CH51" s="195"/>
      <c r="CI51" s="195"/>
      <c r="CJ51" s="195"/>
      <c r="CK51" s="195"/>
      <c r="CL51" s="195"/>
      <c r="CM51" s="195"/>
      <c r="CN51" s="195"/>
      <c r="CO51" s="195"/>
      <c r="CP51" s="195"/>
      <c r="CQ51" s="195"/>
      <c r="CR51" s="195"/>
      <c r="CS51" s="195"/>
      <c r="CT51" s="195"/>
      <c r="CU51" s="195"/>
      <c r="CV51" s="195"/>
      <c r="CW51" s="195"/>
      <c r="CX51" s="195"/>
      <c r="CY51" s="195"/>
      <c r="CZ51" s="195"/>
      <c r="DA51" s="195"/>
      <c r="DB51" s="195"/>
      <c r="DC51" s="195"/>
      <c r="DD51" s="195"/>
      <c r="DE51" s="189" t="e">
        <f t="shared" si="7"/>
        <v>#DIV/0!</v>
      </c>
      <c r="DF51" s="189" t="e">
        <f t="shared" si="8"/>
        <v>#DIV/0!</v>
      </c>
      <c r="DG51" s="189" t="e">
        <f t="shared" si="9"/>
        <v>#DIV/0!</v>
      </c>
      <c r="DH51" s="189" t="e">
        <f t="shared" si="18"/>
        <v>#DIV/0!</v>
      </c>
      <c r="DI51" s="189" t="e">
        <f t="shared" si="10"/>
        <v>#DIV/0!</v>
      </c>
      <c r="DJ51" s="189" t="e">
        <f t="shared" si="11"/>
        <v>#DIV/0!</v>
      </c>
      <c r="DK51" s="189" t="e">
        <f t="shared" si="12"/>
        <v>#DIV/0!</v>
      </c>
      <c r="DL51" s="189" t="e">
        <f t="shared" si="13"/>
        <v>#DIV/0!</v>
      </c>
    </row>
    <row r="52" spans="1:116" s="60" customFormat="1" ht="15" hidden="1" customHeight="1" x14ac:dyDescent="0.25">
      <c r="A52" s="193">
        <v>40259.75</v>
      </c>
      <c r="B52" s="193"/>
      <c r="C52" s="190" t="s">
        <v>194</v>
      </c>
      <c r="D52" s="194">
        <f>IF(BQ52/(BQ52+BS52)=0,#N/A,(BQ52/(BQ52+BS52)))</f>
        <v>0.98846773148900891</v>
      </c>
      <c r="E52" s="195">
        <v>10598.339260000001</v>
      </c>
      <c r="F52" s="195">
        <v>94.007677000000001</v>
      </c>
      <c r="G52" s="195">
        <v>48.154966999999999</v>
      </c>
      <c r="H52" s="195">
        <v>10.010699000000001</v>
      </c>
      <c r="I52" s="195">
        <v>0.84016999999999997</v>
      </c>
      <c r="J52" s="195">
        <v>0</v>
      </c>
      <c r="K52" s="195">
        <v>8.6559000000000008</v>
      </c>
      <c r="L52" s="195">
        <v>0</v>
      </c>
      <c r="M52" s="195">
        <v>3.5894499999999998</v>
      </c>
      <c r="N52" s="195">
        <v>0</v>
      </c>
      <c r="O52" s="195">
        <v>1.29E-2</v>
      </c>
      <c r="P52" s="195">
        <v>3.4604300000000001</v>
      </c>
      <c r="Q52" s="195">
        <v>2.911E-2</v>
      </c>
      <c r="R52" s="195">
        <v>0</v>
      </c>
      <c r="S52" s="195">
        <v>0</v>
      </c>
      <c r="T52" s="195">
        <v>0</v>
      </c>
      <c r="U52" s="195">
        <v>1.86042</v>
      </c>
      <c r="V52" s="195">
        <v>1.6301600000000001</v>
      </c>
      <c r="W52" s="195">
        <v>7.1064499999999997</v>
      </c>
      <c r="X52" s="195">
        <v>0.33169999999999999</v>
      </c>
      <c r="Y52" s="195">
        <v>0.22090000000000001</v>
      </c>
      <c r="Z52" s="195"/>
      <c r="AA52" s="195">
        <v>2.0150000000000001E-2</v>
      </c>
      <c r="AB52" s="196">
        <v>5001.74</v>
      </c>
      <c r="AC52" s="192">
        <f t="shared" si="14"/>
        <v>2606.9560364824906</v>
      </c>
      <c r="AD52" s="196">
        <v>2.6042299999999998</v>
      </c>
      <c r="AE52" s="195">
        <v>0.10416</v>
      </c>
      <c r="AF52" s="192">
        <f t="shared" si="15"/>
        <v>104160</v>
      </c>
      <c r="AG52" s="195">
        <v>732.30499999999995</v>
      </c>
      <c r="AH52" s="189">
        <f t="shared" si="4"/>
        <v>76.276888799999995</v>
      </c>
      <c r="AI52" s="195">
        <v>4.2674500000000002</v>
      </c>
      <c r="AJ52" s="195" t="s">
        <v>129</v>
      </c>
      <c r="AK52" s="195">
        <v>17.967500000000001</v>
      </c>
      <c r="AL52" s="195" t="s">
        <v>129</v>
      </c>
      <c r="AM52" s="195">
        <v>13.554500000000001</v>
      </c>
      <c r="AN52" s="195" t="s">
        <v>129</v>
      </c>
      <c r="AO52" s="195">
        <v>6.8000000000000005E-4</v>
      </c>
      <c r="AP52" s="195" t="s">
        <v>129</v>
      </c>
      <c r="AQ52" s="195">
        <v>16.773199999999999</v>
      </c>
      <c r="AR52" s="195" t="s">
        <v>129</v>
      </c>
      <c r="AS52" s="195">
        <v>1.444E-2</v>
      </c>
      <c r="AT52" s="195" t="s">
        <v>129</v>
      </c>
      <c r="AU52" s="195">
        <v>0</v>
      </c>
      <c r="AV52" s="195" t="s">
        <v>129</v>
      </c>
      <c r="AW52" s="195">
        <v>1.8519699999999999</v>
      </c>
      <c r="AX52" s="195" t="s">
        <v>129</v>
      </c>
      <c r="AY52" s="195">
        <v>54.136699999999998</v>
      </c>
      <c r="AZ52" s="195" t="s">
        <v>129</v>
      </c>
      <c r="BA52" s="197" t="e">
        <f>(L52*28*0.45+M52*30*0.125+N52*26*0.55+O52*42*0.55+P52*44*0.275+(Q52+R52+S52)*56*0.65+T52*54*0.95+(U52+V52)*58*0.325+W52*72*0.425+#REF!*78*0.85+#REF!*92*0.9+(#REF!+#REF!)*106*0.95)/100/AK52/BB52</f>
        <v>#REF!</v>
      </c>
      <c r="BB52" s="197" t="e">
        <f>(K52*16+L52*28+M52*30+N52*26+O52*42+P52*44+(Q52+R52+S52)*56+T52*54+(U52+V52)*58+W52*72+#REF!*78+#REF!*92+(#REF!+#REF!)*106)/100/AK52</f>
        <v>#REF!</v>
      </c>
      <c r="BC52" s="195">
        <f t="shared" si="16"/>
        <v>27.184989999999999</v>
      </c>
      <c r="BD52" s="198">
        <f t="shared" si="17"/>
        <v>197.95194606245045</v>
      </c>
      <c r="BE52" s="195"/>
      <c r="BF52" s="193">
        <v>40259.750590277778</v>
      </c>
      <c r="BG52" s="195">
        <v>23308.922213000002</v>
      </c>
      <c r="BH52" s="195">
        <v>882.48199999999997</v>
      </c>
      <c r="BI52" s="195">
        <v>3989.77</v>
      </c>
      <c r="BJ52" s="195">
        <v>5.0966500000000003</v>
      </c>
      <c r="BK52" s="195">
        <v>252.70145299999999</v>
      </c>
      <c r="BL52" s="195">
        <v>6.492</v>
      </c>
      <c r="BM52" s="195">
        <v>8.8030799999999996</v>
      </c>
      <c r="BN52" s="195">
        <v>0.56021100000000001</v>
      </c>
      <c r="BO52" s="195">
        <v>16.55369</v>
      </c>
      <c r="BP52" s="195">
        <v>1.79339</v>
      </c>
      <c r="BQ52" s="195">
        <f>IF(BG52/BH52&gt;1.9,BG52,0)</f>
        <v>23308.922213000002</v>
      </c>
      <c r="BR52" s="195">
        <v>1508.42</v>
      </c>
      <c r="BS52" s="195">
        <f>IF(F52/BJ52&gt;1.9,F52,0)+IF(G52/BM52&gt;1.9,G52,0)*2+IF(H52/BN52&gt;1.9,H52,0)*6.5+IF(BO52/BP52&gt;1.9,BO52,0)</f>
        <v>271.94084450000003</v>
      </c>
      <c r="BT52" s="195">
        <v>1512.04</v>
      </c>
      <c r="BU52" s="195"/>
      <c r="BV52" s="195" t="s">
        <v>226</v>
      </c>
      <c r="BW52" s="195">
        <v>300</v>
      </c>
      <c r="BX52" s="195">
        <v>760</v>
      </c>
      <c r="BY52" s="195">
        <v>1</v>
      </c>
      <c r="BZ52" s="195">
        <v>0</v>
      </c>
      <c r="CA52" s="195">
        <v>0</v>
      </c>
      <c r="CB52" s="195">
        <v>-0.31371100000000002</v>
      </c>
      <c r="CC52" s="195">
        <v>0.342003</v>
      </c>
      <c r="CD52" s="195">
        <v>127</v>
      </c>
      <c r="CE52" s="195">
        <v>0</v>
      </c>
      <c r="CF52" s="195"/>
      <c r="CG52" s="195"/>
      <c r="CH52" s="195"/>
      <c r="CI52" s="195"/>
      <c r="CJ52" s="195"/>
      <c r="CK52" s="195"/>
      <c r="CL52" s="195"/>
      <c r="CM52" s="195"/>
      <c r="CN52" s="195"/>
      <c r="CO52" s="195"/>
      <c r="CP52" s="195"/>
      <c r="CQ52" s="195"/>
      <c r="CR52" s="195"/>
      <c r="CS52" s="195"/>
      <c r="CT52" s="195"/>
      <c r="CU52" s="195"/>
      <c r="CV52" s="195"/>
      <c r="CW52" s="195"/>
      <c r="CX52" s="195"/>
      <c r="CY52" s="195"/>
      <c r="CZ52" s="195"/>
      <c r="DA52" s="195"/>
      <c r="DB52" s="195"/>
      <c r="DC52" s="195"/>
      <c r="DD52" s="195"/>
      <c r="DE52" s="189">
        <f t="shared" si="7"/>
        <v>10721.98810580783</v>
      </c>
      <c r="DF52" s="189">
        <f t="shared" si="8"/>
        <v>7810908.0000411095</v>
      </c>
      <c r="DG52" s="189">
        <f t="shared" si="9"/>
        <v>53.333304429697172</v>
      </c>
      <c r="DH52" s="189">
        <f t="shared" si="18"/>
        <v>0.69920660463143036</v>
      </c>
      <c r="DI52" s="189">
        <f t="shared" si="10"/>
        <v>27.319721077811771</v>
      </c>
      <c r="DJ52" s="189">
        <f t="shared" si="11"/>
        <v>14.604074503676925</v>
      </c>
      <c r="DK52" s="189">
        <f t="shared" si="12"/>
        <v>41.923795581488697</v>
      </c>
      <c r="DL52" s="189">
        <f t="shared" si="13"/>
        <v>0.54962644964995877</v>
      </c>
    </row>
    <row r="53" spans="1:116" s="60" customFormat="1" ht="15" hidden="1" customHeight="1" x14ac:dyDescent="0.25">
      <c r="A53" s="193">
        <v>40259.750694444447</v>
      </c>
      <c r="B53" s="193"/>
      <c r="C53" s="190" t="s">
        <v>194</v>
      </c>
      <c r="D53" s="194"/>
      <c r="E53" s="195"/>
      <c r="F53" s="195"/>
      <c r="G53" s="195"/>
      <c r="H53" s="195"/>
      <c r="I53" s="195">
        <v>0.84016999999999997</v>
      </c>
      <c r="J53" s="195">
        <v>0</v>
      </c>
      <c r="K53" s="195">
        <v>8.6559000000000008</v>
      </c>
      <c r="L53" s="195">
        <v>0</v>
      </c>
      <c r="M53" s="195">
        <v>3.5894499999999998</v>
      </c>
      <c r="N53" s="195">
        <v>0</v>
      </c>
      <c r="O53" s="195">
        <v>1.29E-2</v>
      </c>
      <c r="P53" s="195">
        <v>3.4604300000000001</v>
      </c>
      <c r="Q53" s="195">
        <v>2.911E-2</v>
      </c>
      <c r="R53" s="195">
        <v>0</v>
      </c>
      <c r="S53" s="195">
        <v>0</v>
      </c>
      <c r="T53" s="195">
        <v>0</v>
      </c>
      <c r="U53" s="195">
        <v>1.86042</v>
      </c>
      <c r="V53" s="195">
        <v>1.6301600000000001</v>
      </c>
      <c r="W53" s="195">
        <v>7.1064499999999997</v>
      </c>
      <c r="X53" s="195">
        <v>0.33169999999999999</v>
      </c>
      <c r="Y53" s="195">
        <v>0.22090000000000001</v>
      </c>
      <c r="Z53" s="195"/>
      <c r="AA53" s="195">
        <v>2.0150000000000001E-2</v>
      </c>
      <c r="AB53" s="196">
        <v>5190.71</v>
      </c>
      <c r="AC53" s="192">
        <f t="shared" si="14"/>
        <v>2705.567852762646</v>
      </c>
      <c r="AD53" s="196">
        <v>2.7197300000000002</v>
      </c>
      <c r="AE53" s="195">
        <v>0.1081</v>
      </c>
      <c r="AF53" s="192">
        <f t="shared" si="15"/>
        <v>108100</v>
      </c>
      <c r="AG53" s="195">
        <v>732.30499999999995</v>
      </c>
      <c r="AH53" s="189">
        <f t="shared" si="4"/>
        <v>79.162170500000002</v>
      </c>
      <c r="AI53" s="195">
        <v>4.4286799999999999</v>
      </c>
      <c r="AJ53" s="195" t="s">
        <v>129</v>
      </c>
      <c r="AK53" s="195">
        <v>17.967500000000001</v>
      </c>
      <c r="AL53" s="195" t="s">
        <v>129</v>
      </c>
      <c r="AM53" s="195">
        <v>13.578900000000001</v>
      </c>
      <c r="AN53" s="195" t="s">
        <v>129</v>
      </c>
      <c r="AO53" s="195">
        <v>6.8000000000000005E-4</v>
      </c>
      <c r="AP53" s="195" t="s">
        <v>129</v>
      </c>
      <c r="AQ53" s="195">
        <v>16.773199999999999</v>
      </c>
      <c r="AR53" s="195" t="s">
        <v>129</v>
      </c>
      <c r="AS53" s="195">
        <v>1.444E-2</v>
      </c>
      <c r="AT53" s="195" t="s">
        <v>129</v>
      </c>
      <c r="AU53" s="195">
        <v>0</v>
      </c>
      <c r="AV53" s="195" t="s">
        <v>129</v>
      </c>
      <c r="AW53" s="195">
        <v>1.8519699999999999</v>
      </c>
      <c r="AX53" s="195" t="s">
        <v>129</v>
      </c>
      <c r="AY53" s="195">
        <v>54.136699999999998</v>
      </c>
      <c r="AZ53" s="195" t="s">
        <v>129</v>
      </c>
      <c r="BA53" s="197" t="e">
        <f>(L53*28*0.45+M53*30*0.125+N53*26*0.55+O53*42*0.55+P53*44*0.275+(Q53+R53+S53)*56*0.65+T53*54*0.95+(U53+V53)*58*0.325+W53*72*0.425+#REF!*78*0.85+#REF!*92*0.9+(#REF!+#REF!)*106*0.95)/100/AK53/BB53</f>
        <v>#REF!</v>
      </c>
      <c r="BB53" s="197" t="e">
        <f>(K53*16+L53*28+M53*30+N53*26+O53*42+P53*44+(Q53+R53+S53)*56+T53*54+(U53+V53)*58+W53*72+#REF!*78+#REF!*92+(#REF!+#REF!)*106)/100/AK53</f>
        <v>#REF!</v>
      </c>
      <c r="BC53" s="195">
        <f t="shared" si="16"/>
        <v>27.184989999999999</v>
      </c>
      <c r="BD53" s="198">
        <f t="shared" si="17"/>
        <v>203.07966613513926</v>
      </c>
      <c r="BE53" s="195"/>
      <c r="BF53" s="195"/>
      <c r="BG53" s="195"/>
      <c r="BH53" s="195"/>
      <c r="BI53" s="195"/>
      <c r="BJ53" s="195"/>
      <c r="BK53" s="195"/>
      <c r="BL53" s="195"/>
      <c r="BM53" s="195"/>
      <c r="BN53" s="195"/>
      <c r="BO53" s="195"/>
      <c r="BP53" s="195"/>
      <c r="BQ53" s="195"/>
      <c r="BR53" s="195"/>
      <c r="BS53" s="195"/>
      <c r="BT53" s="195"/>
      <c r="BU53" s="195"/>
      <c r="BV53" s="195"/>
      <c r="BW53" s="195"/>
      <c r="BX53" s="195"/>
      <c r="BY53" s="195"/>
      <c r="BZ53" s="195"/>
      <c r="CA53" s="195"/>
      <c r="CB53" s="195"/>
      <c r="CC53" s="195"/>
      <c r="CD53" s="195"/>
      <c r="CE53" s="195"/>
      <c r="CF53" s="195"/>
      <c r="CG53" s="195"/>
      <c r="CH53" s="195"/>
      <c r="CI53" s="195"/>
      <c r="CJ53" s="195"/>
      <c r="CK53" s="195"/>
      <c r="CL53" s="195"/>
      <c r="CM53" s="195"/>
      <c r="CN53" s="195"/>
      <c r="CO53" s="195"/>
      <c r="CP53" s="195"/>
      <c r="CQ53" s="195"/>
      <c r="CR53" s="195"/>
      <c r="CS53" s="195"/>
      <c r="CT53" s="195"/>
      <c r="CU53" s="195"/>
      <c r="CV53" s="195"/>
      <c r="CW53" s="195"/>
      <c r="CX53" s="195"/>
      <c r="CY53" s="195"/>
      <c r="CZ53" s="195"/>
      <c r="DA53" s="195"/>
      <c r="DB53" s="195"/>
      <c r="DC53" s="195"/>
      <c r="DD53" s="195"/>
      <c r="DE53" s="189" t="e">
        <f t="shared" si="7"/>
        <v>#DIV/0!</v>
      </c>
      <c r="DF53" s="189" t="e">
        <f t="shared" si="8"/>
        <v>#DIV/0!</v>
      </c>
      <c r="DG53" s="189" t="e">
        <f t="shared" si="9"/>
        <v>#DIV/0!</v>
      </c>
      <c r="DH53" s="189" t="e">
        <f t="shared" si="18"/>
        <v>#DIV/0!</v>
      </c>
      <c r="DI53" s="189" t="e">
        <f t="shared" si="10"/>
        <v>#DIV/0!</v>
      </c>
      <c r="DJ53" s="189" t="e">
        <f t="shared" si="11"/>
        <v>#DIV/0!</v>
      </c>
      <c r="DK53" s="189" t="e">
        <f t="shared" si="12"/>
        <v>#DIV/0!</v>
      </c>
      <c r="DL53" s="189" t="e">
        <f t="shared" si="13"/>
        <v>#DIV/0!</v>
      </c>
    </row>
    <row r="54" spans="1:116" s="60" customFormat="1" ht="15" hidden="1" customHeight="1" x14ac:dyDescent="0.25">
      <c r="A54" s="193">
        <v>40259.751388888886</v>
      </c>
      <c r="B54" s="193"/>
      <c r="C54" s="190" t="s">
        <v>194</v>
      </c>
      <c r="D54" s="194"/>
      <c r="E54" s="195"/>
      <c r="F54" s="195"/>
      <c r="G54" s="195"/>
      <c r="H54" s="195"/>
      <c r="I54" s="195">
        <v>0.84016999999999997</v>
      </c>
      <c r="J54" s="195">
        <v>0</v>
      </c>
      <c r="K54" s="195">
        <v>8.6559000000000008</v>
      </c>
      <c r="L54" s="195">
        <v>0</v>
      </c>
      <c r="M54" s="195">
        <v>3.5894499999999998</v>
      </c>
      <c r="N54" s="195">
        <v>0</v>
      </c>
      <c r="O54" s="195">
        <v>1.29E-2</v>
      </c>
      <c r="P54" s="195">
        <v>3.4604300000000001</v>
      </c>
      <c r="Q54" s="195">
        <v>2.911E-2</v>
      </c>
      <c r="R54" s="195">
        <v>0</v>
      </c>
      <c r="S54" s="195">
        <v>0</v>
      </c>
      <c r="T54" s="195">
        <v>0</v>
      </c>
      <c r="U54" s="195">
        <v>1.86042</v>
      </c>
      <c r="V54" s="195">
        <v>1.6301600000000001</v>
      </c>
      <c r="W54" s="195">
        <v>7.1064499999999997</v>
      </c>
      <c r="X54" s="195">
        <v>0.33169999999999999</v>
      </c>
      <c r="Y54" s="195">
        <v>0.22090000000000001</v>
      </c>
      <c r="Z54" s="195"/>
      <c r="AA54" s="195">
        <v>2.0150000000000001E-2</v>
      </c>
      <c r="AB54" s="196">
        <v>5385.58</v>
      </c>
      <c r="AC54" s="192">
        <f t="shared" si="14"/>
        <v>2806.9327908171208</v>
      </c>
      <c r="AD54" s="196">
        <v>2.6160100000000002</v>
      </c>
      <c r="AE54" s="195">
        <v>0.11215</v>
      </c>
      <c r="AF54" s="192">
        <f t="shared" si="15"/>
        <v>112150</v>
      </c>
      <c r="AG54" s="195">
        <v>732.30499999999995</v>
      </c>
      <c r="AH54" s="189">
        <f t="shared" si="4"/>
        <v>82.12800575</v>
      </c>
      <c r="AI54" s="195">
        <v>4.5949400000000002</v>
      </c>
      <c r="AJ54" s="195" t="s">
        <v>129</v>
      </c>
      <c r="AK54" s="195">
        <v>17.967500000000001</v>
      </c>
      <c r="AL54" s="195" t="s">
        <v>129</v>
      </c>
      <c r="AM54" s="195">
        <v>13.554500000000001</v>
      </c>
      <c r="AN54" s="195" t="s">
        <v>129</v>
      </c>
      <c r="AO54" s="195">
        <v>6.8000000000000005E-4</v>
      </c>
      <c r="AP54" s="195" t="s">
        <v>129</v>
      </c>
      <c r="AQ54" s="195">
        <v>16.773199999999999</v>
      </c>
      <c r="AR54" s="195" t="s">
        <v>129</v>
      </c>
      <c r="AS54" s="195">
        <v>1.444E-2</v>
      </c>
      <c r="AT54" s="195" t="s">
        <v>129</v>
      </c>
      <c r="AU54" s="195">
        <v>0</v>
      </c>
      <c r="AV54" s="195" t="s">
        <v>129</v>
      </c>
      <c r="AW54" s="195">
        <v>1.8519699999999999</v>
      </c>
      <c r="AX54" s="195" t="s">
        <v>129</v>
      </c>
      <c r="AY54" s="195">
        <v>54.136699999999998</v>
      </c>
      <c r="AZ54" s="195" t="s">
        <v>129</v>
      </c>
      <c r="BA54" s="197" t="e">
        <f>(L54*28*0.45+M54*30*0.125+N54*26*0.55+O54*42*0.55+P54*44*0.275+(Q54+R54+S54)*56*0.65+T54*54*0.95+(U54+V54)*58*0.325+W54*72*0.425+#REF!*78*0.85+#REF!*92*0.9+(#REF!+#REF!)*106*0.95)/100/AK54/BB54</f>
        <v>#REF!</v>
      </c>
      <c r="BB54" s="197" t="e">
        <f>(K54*16+L54*28+M54*30+N54*26+O54*42+P54*44+(Q54+R54+S54)*56+T54*54+(U54+V54)*58+W54*72+#REF!*78+#REF!*92+(#REF!+#REF!)*106)/100/AK54</f>
        <v>#REF!</v>
      </c>
      <c r="BC54" s="195">
        <f t="shared" si="16"/>
        <v>27.184989999999999</v>
      </c>
      <c r="BD54" s="198">
        <f t="shared" si="17"/>
        <v>208.7911646566545</v>
      </c>
      <c r="BE54" s="195"/>
      <c r="BF54" s="195"/>
      <c r="BG54" s="195"/>
      <c r="BH54" s="195"/>
      <c r="BI54" s="195"/>
      <c r="BJ54" s="195"/>
      <c r="BK54" s="195"/>
      <c r="BL54" s="195"/>
      <c r="BM54" s="195"/>
      <c r="BN54" s="195"/>
      <c r="BO54" s="195"/>
      <c r="BP54" s="195"/>
      <c r="BQ54" s="195"/>
      <c r="BR54" s="195"/>
      <c r="BS54" s="195"/>
      <c r="BT54" s="195"/>
      <c r="BU54" s="195"/>
      <c r="BV54" s="195"/>
      <c r="BW54" s="195"/>
      <c r="BX54" s="195"/>
      <c r="BY54" s="195"/>
      <c r="BZ54" s="195"/>
      <c r="CA54" s="195"/>
      <c r="CB54" s="195"/>
      <c r="CC54" s="195"/>
      <c r="CD54" s="195"/>
      <c r="CE54" s="195"/>
      <c r="CF54" s="195"/>
      <c r="CG54" s="195"/>
      <c r="CH54" s="195"/>
      <c r="CI54" s="195"/>
      <c r="CJ54" s="195"/>
      <c r="CK54" s="195"/>
      <c r="CL54" s="195"/>
      <c r="CM54" s="195"/>
      <c r="CN54" s="195"/>
      <c r="CO54" s="195"/>
      <c r="CP54" s="195"/>
      <c r="CQ54" s="195"/>
      <c r="CR54" s="195"/>
      <c r="CS54" s="195"/>
      <c r="CT54" s="195"/>
      <c r="CU54" s="195"/>
      <c r="CV54" s="195"/>
      <c r="CW54" s="195"/>
      <c r="CX54" s="195"/>
      <c r="CY54" s="195"/>
      <c r="CZ54" s="195"/>
      <c r="DA54" s="195"/>
      <c r="DB54" s="195"/>
      <c r="DC54" s="195"/>
      <c r="DD54" s="195"/>
      <c r="DE54" s="189" t="e">
        <f t="shared" si="7"/>
        <v>#DIV/0!</v>
      </c>
      <c r="DF54" s="189" t="e">
        <f t="shared" si="8"/>
        <v>#DIV/0!</v>
      </c>
      <c r="DG54" s="189" t="e">
        <f t="shared" si="9"/>
        <v>#DIV/0!</v>
      </c>
      <c r="DH54" s="189" t="e">
        <f t="shared" si="18"/>
        <v>#DIV/0!</v>
      </c>
      <c r="DI54" s="189" t="e">
        <f t="shared" si="10"/>
        <v>#DIV/0!</v>
      </c>
      <c r="DJ54" s="189" t="e">
        <f t="shared" si="11"/>
        <v>#DIV/0!</v>
      </c>
      <c r="DK54" s="189" t="e">
        <f t="shared" si="12"/>
        <v>#DIV/0!</v>
      </c>
      <c r="DL54" s="189" t="e">
        <f t="shared" si="13"/>
        <v>#DIV/0!</v>
      </c>
    </row>
    <row r="55" spans="1:116" s="60" customFormat="1" ht="15" hidden="1" customHeight="1" x14ac:dyDescent="0.25">
      <c r="A55" s="193">
        <v>40259.752083333333</v>
      </c>
      <c r="B55" s="193"/>
      <c r="C55" s="190" t="s">
        <v>194</v>
      </c>
      <c r="D55" s="194">
        <f>IF(BQ55/(BQ55+BS55)=0,#N/A,(BQ55/(BQ55+BS55)))</f>
        <v>0.98930072776823019</v>
      </c>
      <c r="E55" s="195">
        <v>6719.1432699999996</v>
      </c>
      <c r="F55" s="195">
        <v>59.804991000000001</v>
      </c>
      <c r="G55" s="195">
        <v>32.543323000000001</v>
      </c>
      <c r="H55" s="195">
        <v>5.9532970000000001</v>
      </c>
      <c r="I55" s="195">
        <v>0.84016999999999997</v>
      </c>
      <c r="J55" s="195">
        <v>0</v>
      </c>
      <c r="K55" s="195">
        <v>8.6559000000000008</v>
      </c>
      <c r="L55" s="195">
        <v>0</v>
      </c>
      <c r="M55" s="195">
        <v>3.5894499999999998</v>
      </c>
      <c r="N55" s="195">
        <v>0</v>
      </c>
      <c r="O55" s="195">
        <v>1.29E-2</v>
      </c>
      <c r="P55" s="195">
        <v>3.4604300000000001</v>
      </c>
      <c r="Q55" s="195">
        <v>2.911E-2</v>
      </c>
      <c r="R55" s="195">
        <v>0</v>
      </c>
      <c r="S55" s="195">
        <v>0</v>
      </c>
      <c r="T55" s="195">
        <v>0</v>
      </c>
      <c r="U55" s="195">
        <v>1.86042</v>
      </c>
      <c r="V55" s="195">
        <v>1.6301600000000001</v>
      </c>
      <c r="W55" s="195">
        <v>7.1064499999999997</v>
      </c>
      <c r="X55" s="195">
        <v>0.33169999999999999</v>
      </c>
      <c r="Y55" s="195">
        <v>0.22090000000000001</v>
      </c>
      <c r="Z55" s="195"/>
      <c r="AA55" s="195">
        <v>2.0150000000000001E-2</v>
      </c>
      <c r="AB55" s="196">
        <v>5196.6099999999997</v>
      </c>
      <c r="AC55" s="192">
        <f t="shared" si="14"/>
        <v>2708.5712583346303</v>
      </c>
      <c r="AD55" s="196">
        <v>2.5223399999999998</v>
      </c>
      <c r="AE55" s="195">
        <v>0.10822</v>
      </c>
      <c r="AF55" s="192">
        <f t="shared" si="15"/>
        <v>108220</v>
      </c>
      <c r="AG55" s="195">
        <v>732.30499999999995</v>
      </c>
      <c r="AH55" s="189">
        <f t="shared" si="4"/>
        <v>79.250047099999989</v>
      </c>
      <c r="AI55" s="195">
        <v>4.4337200000000001</v>
      </c>
      <c r="AJ55" s="195" t="s">
        <v>129</v>
      </c>
      <c r="AK55" s="195">
        <v>17.967500000000001</v>
      </c>
      <c r="AL55" s="195" t="s">
        <v>129</v>
      </c>
      <c r="AM55" s="195">
        <v>13.591200000000001</v>
      </c>
      <c r="AN55" s="195" t="s">
        <v>129</v>
      </c>
      <c r="AO55" s="195">
        <v>6.8000000000000005E-4</v>
      </c>
      <c r="AP55" s="195" t="s">
        <v>129</v>
      </c>
      <c r="AQ55" s="195">
        <v>16.773199999999999</v>
      </c>
      <c r="AR55" s="195" t="s">
        <v>129</v>
      </c>
      <c r="AS55" s="195">
        <v>1.444E-2</v>
      </c>
      <c r="AT55" s="195" t="s">
        <v>129</v>
      </c>
      <c r="AU55" s="195">
        <v>0</v>
      </c>
      <c r="AV55" s="195" t="s">
        <v>129</v>
      </c>
      <c r="AW55" s="195">
        <v>1.8519699999999999</v>
      </c>
      <c r="AX55" s="195" t="s">
        <v>129</v>
      </c>
      <c r="AY55" s="195">
        <v>54.136699999999998</v>
      </c>
      <c r="AZ55" s="195" t="s">
        <v>129</v>
      </c>
      <c r="BA55" s="197" t="e">
        <f>(L55*28*0.45+M55*30*0.125+N55*26*0.55+O55*42*0.55+P55*44*0.275+(Q55+R55+S55)*56*0.65+T55*54*0.95+(U55+V55)*58*0.325+W55*72*0.425+#REF!*78*0.85+#REF!*92*0.9+(#REF!+#REF!)*106*0.95)/100/AK55/BB55</f>
        <v>#REF!</v>
      </c>
      <c r="BB55" s="197" t="e">
        <f>(K55*16+L55*28+M55*30+N55*26+O55*42+P55*44+(Q55+R55+S55)*56+T55*54+(U55+V55)*58+W55*72+#REF!*78+#REF!*92+(#REF!+#REF!)*106)/100/AK55</f>
        <v>#REF!</v>
      </c>
      <c r="BC55" s="195">
        <f t="shared" si="16"/>
        <v>27.184989999999999</v>
      </c>
      <c r="BD55" s="198">
        <f t="shared" si="17"/>
        <v>203.11317978321128</v>
      </c>
      <c r="BE55" s="195"/>
      <c r="BF55" s="193">
        <v>40259.752685185187</v>
      </c>
      <c r="BG55" s="195">
        <v>16011.359826</v>
      </c>
      <c r="BH55" s="195">
        <v>642.38800000000003</v>
      </c>
      <c r="BI55" s="195">
        <v>2846</v>
      </c>
      <c r="BJ55" s="195">
        <v>3.4187500000000002</v>
      </c>
      <c r="BK55" s="195">
        <v>217.013149</v>
      </c>
      <c r="BL55" s="195">
        <v>5.6680599999999997</v>
      </c>
      <c r="BM55" s="195">
        <v>6.7212199999999998</v>
      </c>
      <c r="BN55" s="195">
        <v>0.42772700000000002</v>
      </c>
      <c r="BO55" s="195">
        <v>9.5745439999999995</v>
      </c>
      <c r="BP55" s="195">
        <v>1.2050399999999999</v>
      </c>
      <c r="BQ55" s="195">
        <f>IF(BG55/BH55&gt;1.9,BG55,0)</f>
        <v>16011.359826</v>
      </c>
      <c r="BR55" s="195">
        <v>968.46</v>
      </c>
      <c r="BS55" s="195">
        <f>IF(F55/BJ55&gt;1.9,F55,0)+IF(G55/BM55&gt;1.9,G55,0)*2+IF(H55/BN55&gt;1.9,H55,0)*6.5+IF(BO55/BP55&gt;1.9,BO55,0)</f>
        <v>173.1626115</v>
      </c>
      <c r="BT55" s="195">
        <v>971.14599999999996</v>
      </c>
      <c r="BU55" s="195"/>
      <c r="BV55" s="195" t="s">
        <v>227</v>
      </c>
      <c r="BW55" s="195">
        <v>300</v>
      </c>
      <c r="BX55" s="195">
        <v>760</v>
      </c>
      <c r="BY55" s="195">
        <v>1</v>
      </c>
      <c r="BZ55" s="195">
        <v>0</v>
      </c>
      <c r="CA55" s="195">
        <v>0</v>
      </c>
      <c r="CB55" s="195">
        <v>-0.27046399999999998</v>
      </c>
      <c r="CC55" s="195">
        <v>0.29642600000000002</v>
      </c>
      <c r="CD55" s="195">
        <v>127</v>
      </c>
      <c r="CE55" s="195">
        <v>0</v>
      </c>
      <c r="CF55" s="195"/>
      <c r="CG55" s="195"/>
      <c r="CH55" s="195"/>
      <c r="CI55" s="195"/>
      <c r="CJ55" s="195"/>
      <c r="CK55" s="195"/>
      <c r="CL55" s="195"/>
      <c r="CM55" s="195"/>
      <c r="CN55" s="195"/>
      <c r="CO55" s="195"/>
      <c r="CP55" s="195"/>
      <c r="CQ55" s="195"/>
      <c r="CR55" s="195"/>
      <c r="CS55" s="195"/>
      <c r="CT55" s="195"/>
      <c r="CU55" s="195"/>
      <c r="CV55" s="195"/>
      <c r="CW55" s="195"/>
      <c r="CX55" s="195"/>
      <c r="CY55" s="195"/>
      <c r="CZ55" s="195"/>
      <c r="DA55" s="195"/>
      <c r="DB55" s="195"/>
      <c r="DC55" s="195"/>
      <c r="DD55" s="195"/>
      <c r="DE55" s="189">
        <f t="shared" si="7"/>
        <v>6791.8107016435315</v>
      </c>
      <c r="DF55" s="189">
        <f t="shared" si="8"/>
        <v>12811436.522066789</v>
      </c>
      <c r="DG55" s="189">
        <f t="shared" si="9"/>
        <v>55.650479079584223</v>
      </c>
      <c r="DH55" s="189">
        <f t="shared" si="18"/>
        <v>0.70221382972003599</v>
      </c>
      <c r="DI55" s="189">
        <f t="shared" si="10"/>
        <v>30.282614970908568</v>
      </c>
      <c r="DJ55" s="189">
        <f t="shared" si="11"/>
        <v>14.24503407548837</v>
      </c>
      <c r="DK55" s="189">
        <f t="shared" si="12"/>
        <v>44.527649046396938</v>
      </c>
      <c r="DL55" s="189">
        <f t="shared" si="13"/>
        <v>0.56186274552254423</v>
      </c>
    </row>
    <row r="56" spans="1:116" s="60" customFormat="1" ht="15" hidden="1" customHeight="1" x14ac:dyDescent="0.25">
      <c r="A56" s="193">
        <v>40259.75277777778</v>
      </c>
      <c r="B56" s="193"/>
      <c r="C56" s="190" t="s">
        <v>194</v>
      </c>
      <c r="D56" s="194"/>
      <c r="E56" s="195"/>
      <c r="F56" s="195"/>
      <c r="G56" s="195"/>
      <c r="H56" s="195"/>
      <c r="I56" s="195">
        <v>0.84016999999999997</v>
      </c>
      <c r="J56" s="195">
        <v>0</v>
      </c>
      <c r="K56" s="195">
        <v>8.6559000000000008</v>
      </c>
      <c r="L56" s="195">
        <v>0</v>
      </c>
      <c r="M56" s="195">
        <v>3.5894499999999998</v>
      </c>
      <c r="N56" s="195">
        <v>0</v>
      </c>
      <c r="O56" s="195">
        <v>1.29E-2</v>
      </c>
      <c r="P56" s="195">
        <v>3.4604300000000001</v>
      </c>
      <c r="Q56" s="195">
        <v>2.911E-2</v>
      </c>
      <c r="R56" s="195">
        <v>0</v>
      </c>
      <c r="S56" s="195">
        <v>0</v>
      </c>
      <c r="T56" s="195">
        <v>0</v>
      </c>
      <c r="U56" s="195">
        <v>1.86042</v>
      </c>
      <c r="V56" s="195">
        <v>1.6301600000000001</v>
      </c>
      <c r="W56" s="195">
        <v>7.1064499999999997</v>
      </c>
      <c r="X56" s="195">
        <v>0.33169999999999999</v>
      </c>
      <c r="Y56" s="195">
        <v>0.22090000000000001</v>
      </c>
      <c r="Z56" s="195"/>
      <c r="AA56" s="195">
        <v>2.0150000000000001E-2</v>
      </c>
      <c r="AB56" s="196">
        <v>5255.67</v>
      </c>
      <c r="AC56" s="192">
        <f t="shared" si="14"/>
        <v>2739.3561654474711</v>
      </c>
      <c r="AD56" s="196">
        <v>2.6153900000000001</v>
      </c>
      <c r="AE56" s="195">
        <v>0.10945000000000001</v>
      </c>
      <c r="AF56" s="192">
        <f t="shared" si="15"/>
        <v>109450</v>
      </c>
      <c r="AG56" s="195">
        <v>732.30499999999995</v>
      </c>
      <c r="AH56" s="189">
        <f t="shared" si="4"/>
        <v>80.150782250000006</v>
      </c>
      <c r="AI56" s="195">
        <v>4.4840999999999998</v>
      </c>
      <c r="AJ56" s="195" t="s">
        <v>129</v>
      </c>
      <c r="AK56" s="195">
        <v>17.967500000000001</v>
      </c>
      <c r="AL56" s="195" t="s">
        <v>129</v>
      </c>
      <c r="AM56" s="195">
        <v>13.481199999999999</v>
      </c>
      <c r="AN56" s="195" t="s">
        <v>129</v>
      </c>
      <c r="AO56" s="195">
        <v>6.8000000000000005E-4</v>
      </c>
      <c r="AP56" s="195" t="s">
        <v>129</v>
      </c>
      <c r="AQ56" s="195">
        <v>16.773199999999999</v>
      </c>
      <c r="AR56" s="195" t="s">
        <v>129</v>
      </c>
      <c r="AS56" s="195">
        <v>1.444E-2</v>
      </c>
      <c r="AT56" s="195" t="s">
        <v>129</v>
      </c>
      <c r="AU56" s="195">
        <v>0</v>
      </c>
      <c r="AV56" s="195" t="s">
        <v>129</v>
      </c>
      <c r="AW56" s="195">
        <v>1.8519699999999999</v>
      </c>
      <c r="AX56" s="195" t="s">
        <v>129</v>
      </c>
      <c r="AY56" s="195">
        <v>54.136699999999998</v>
      </c>
      <c r="AZ56" s="195" t="s">
        <v>129</v>
      </c>
      <c r="BA56" s="197" t="e">
        <f>(L56*28*0.45+M56*30*0.125+N56*26*0.55+O56*42*0.55+P56*44*0.275+(Q56+R56+S56)*56*0.65+T56*54*0.95+(U56+V56)*58*0.325+W56*72*0.425+#REF!*78*0.85+#REF!*92*0.9+(#REF!+#REF!)*106*0.95)/100/AK56/BB56</f>
        <v>#REF!</v>
      </c>
      <c r="BB56" s="197" t="e">
        <f>(K56*16+L56*28+M56*30+N56*26+O56*42+P56*44+(Q56+R56+S56)*56+T56*54+(U56+V56)*58+W56*72+#REF!*78+#REF!*92+(#REF!+#REF!)*106)/100/AK56</f>
        <v>#REF!</v>
      </c>
      <c r="BC56" s="195">
        <f t="shared" si="16"/>
        <v>27.184989999999999</v>
      </c>
      <c r="BD56" s="198">
        <f t="shared" si="17"/>
        <v>205.97416144890309</v>
      </c>
      <c r="BE56" s="195"/>
      <c r="BF56" s="195"/>
      <c r="BG56" s="195"/>
      <c r="BH56" s="195"/>
      <c r="BI56" s="195"/>
      <c r="BJ56" s="195"/>
      <c r="BK56" s="195"/>
      <c r="BL56" s="195"/>
      <c r="BM56" s="195"/>
      <c r="BN56" s="195"/>
      <c r="BO56" s="195"/>
      <c r="BP56" s="195"/>
      <c r="BQ56" s="195"/>
      <c r="BR56" s="195"/>
      <c r="BS56" s="195"/>
      <c r="BT56" s="195"/>
      <c r="BU56" s="195"/>
      <c r="BV56" s="195"/>
      <c r="BW56" s="195"/>
      <c r="BX56" s="195"/>
      <c r="BY56" s="195"/>
      <c r="BZ56" s="195"/>
      <c r="CA56" s="195"/>
      <c r="CB56" s="195"/>
      <c r="CC56" s="195"/>
      <c r="CD56" s="195"/>
      <c r="CE56" s="195"/>
      <c r="CF56" s="195"/>
      <c r="CG56" s="195"/>
      <c r="CH56" s="195"/>
      <c r="CI56" s="195"/>
      <c r="CJ56" s="195"/>
      <c r="CK56" s="195"/>
      <c r="CL56" s="195"/>
      <c r="CM56" s="195"/>
      <c r="CN56" s="195"/>
      <c r="CO56" s="195"/>
      <c r="CP56" s="195"/>
      <c r="CQ56" s="195"/>
      <c r="CR56" s="195"/>
      <c r="CS56" s="195"/>
      <c r="CT56" s="195"/>
      <c r="CU56" s="195"/>
      <c r="CV56" s="195"/>
      <c r="CW56" s="195"/>
      <c r="CX56" s="195"/>
      <c r="CY56" s="195"/>
      <c r="CZ56" s="195"/>
      <c r="DA56" s="195"/>
      <c r="DB56" s="195"/>
      <c r="DC56" s="195"/>
      <c r="DD56" s="195"/>
      <c r="DE56" s="189" t="e">
        <f t="shared" si="7"/>
        <v>#DIV/0!</v>
      </c>
      <c r="DF56" s="189" t="e">
        <f t="shared" si="8"/>
        <v>#DIV/0!</v>
      </c>
      <c r="DG56" s="189" t="e">
        <f t="shared" si="9"/>
        <v>#DIV/0!</v>
      </c>
      <c r="DH56" s="189" t="e">
        <f t="shared" si="18"/>
        <v>#DIV/0!</v>
      </c>
      <c r="DI56" s="189" t="e">
        <f t="shared" si="10"/>
        <v>#DIV/0!</v>
      </c>
      <c r="DJ56" s="189" t="e">
        <f t="shared" si="11"/>
        <v>#DIV/0!</v>
      </c>
      <c r="DK56" s="189" t="e">
        <f t="shared" si="12"/>
        <v>#DIV/0!</v>
      </c>
      <c r="DL56" s="189" t="e">
        <f t="shared" si="13"/>
        <v>#DIV/0!</v>
      </c>
    </row>
    <row r="57" spans="1:116" s="60" customFormat="1" ht="15" hidden="1" customHeight="1" x14ac:dyDescent="0.25">
      <c r="A57" s="193">
        <v>40259.753472222219</v>
      </c>
      <c r="B57" s="193"/>
      <c r="C57" s="190" t="s">
        <v>194</v>
      </c>
      <c r="D57" s="194"/>
      <c r="E57" s="195"/>
      <c r="F57" s="195"/>
      <c r="G57" s="195"/>
      <c r="H57" s="195"/>
      <c r="I57" s="195">
        <v>0.84016999999999997</v>
      </c>
      <c r="J57" s="195">
        <v>0</v>
      </c>
      <c r="K57" s="195">
        <v>8.6559000000000008</v>
      </c>
      <c r="L57" s="195">
        <v>0</v>
      </c>
      <c r="M57" s="195">
        <v>3.5894499999999998</v>
      </c>
      <c r="N57" s="195">
        <v>0</v>
      </c>
      <c r="O57" s="195">
        <v>1.29E-2</v>
      </c>
      <c r="P57" s="195">
        <v>3.4604300000000001</v>
      </c>
      <c r="Q57" s="195">
        <v>2.911E-2</v>
      </c>
      <c r="R57" s="195">
        <v>0</v>
      </c>
      <c r="S57" s="195">
        <v>0</v>
      </c>
      <c r="T57" s="195">
        <v>0</v>
      </c>
      <c r="U57" s="195">
        <v>1.86042</v>
      </c>
      <c r="V57" s="195">
        <v>1.6301600000000001</v>
      </c>
      <c r="W57" s="195">
        <v>7.1064499999999997</v>
      </c>
      <c r="X57" s="195">
        <v>0.3009</v>
      </c>
      <c r="Y57" s="195">
        <v>0.1593</v>
      </c>
      <c r="Z57" s="195">
        <v>1.3000000000000001E-2</v>
      </c>
      <c r="AA57" s="195">
        <v>1.6630000000000002E-2</v>
      </c>
      <c r="AB57" s="196">
        <v>5426.92</v>
      </c>
      <c r="AC57" s="192">
        <f t="shared" si="14"/>
        <v>2809.455335439689</v>
      </c>
      <c r="AD57" s="196">
        <v>2.5895000000000001</v>
      </c>
      <c r="AE57" s="195">
        <v>0.11301</v>
      </c>
      <c r="AF57" s="192">
        <f t="shared" si="15"/>
        <v>113010</v>
      </c>
      <c r="AG57" s="195">
        <v>732.30499999999995</v>
      </c>
      <c r="AH57" s="189">
        <f t="shared" si="4"/>
        <v>82.757788050000002</v>
      </c>
      <c r="AI57" s="195">
        <v>4.6302099999999999</v>
      </c>
      <c r="AJ57" s="195" t="s">
        <v>129</v>
      </c>
      <c r="AK57" s="195">
        <v>17.967500000000001</v>
      </c>
      <c r="AL57" s="195" t="s">
        <v>129</v>
      </c>
      <c r="AM57" s="195">
        <v>13.615600000000001</v>
      </c>
      <c r="AN57" s="195" t="s">
        <v>129</v>
      </c>
      <c r="AO57" s="195">
        <v>6.8000000000000005E-4</v>
      </c>
      <c r="AP57" s="195" t="s">
        <v>129</v>
      </c>
      <c r="AQ57" s="195">
        <v>16.773199999999999</v>
      </c>
      <c r="AR57" s="195" t="s">
        <v>129</v>
      </c>
      <c r="AS57" s="195">
        <v>1.444E-2</v>
      </c>
      <c r="AT57" s="195" t="s">
        <v>129</v>
      </c>
      <c r="AU57" s="195">
        <v>0</v>
      </c>
      <c r="AV57" s="195" t="s">
        <v>129</v>
      </c>
      <c r="AW57" s="195">
        <v>1.8519699999999999</v>
      </c>
      <c r="AX57" s="195" t="s">
        <v>129</v>
      </c>
      <c r="AY57" s="195">
        <v>54.136699999999998</v>
      </c>
      <c r="AZ57" s="195" t="s">
        <v>129</v>
      </c>
      <c r="BA57" s="197" t="e">
        <f>(L57*28*0.45+M57*30*0.125+N57*26*0.55+O57*42*0.55+P57*44*0.275+(Q57+R57+S57)*56*0.65+T57*54*0.95+(U57+V57)*58*0.325+W57*72*0.425+#REF!*78*0.85+#REF!*92*0.9+(#REF!+#REF!)*106*0.95)/100/AK57/BB57</f>
        <v>#REF!</v>
      </c>
      <c r="BB57" s="197" t="e">
        <f>(K57*16+L57*28+M57*30+N57*26+O57*42+P57*44+(Q57+R57+S57)*56+T57*54+(U57+V57)*58+W57*72+#REF!*78+#REF!*92+(#REF!+#REF!)*106)/100/AK57</f>
        <v>#REF!</v>
      </c>
      <c r="BC57" s="195">
        <f t="shared" si="16"/>
        <v>27.184989999999999</v>
      </c>
      <c r="BD57" s="198">
        <f t="shared" si="17"/>
        <v>209.25939034357995</v>
      </c>
      <c r="BE57" s="199"/>
      <c r="BF57" s="195"/>
      <c r="BG57" s="195"/>
      <c r="BH57" s="195"/>
      <c r="BI57" s="195"/>
      <c r="BJ57" s="195"/>
      <c r="BK57" s="195"/>
      <c r="BL57" s="195"/>
      <c r="BM57" s="195"/>
      <c r="BN57" s="195"/>
      <c r="BO57" s="195"/>
      <c r="BP57" s="195"/>
      <c r="BQ57" s="195"/>
      <c r="BR57" s="195"/>
      <c r="BS57" s="195"/>
      <c r="BT57" s="195"/>
      <c r="BU57" s="195"/>
      <c r="BV57" s="195"/>
      <c r="BW57" s="195"/>
      <c r="BX57" s="195"/>
      <c r="BY57" s="195"/>
      <c r="BZ57" s="195"/>
      <c r="CA57" s="195"/>
      <c r="CB57" s="195"/>
      <c r="CC57" s="195"/>
      <c r="CD57" s="195"/>
      <c r="CE57" s="195"/>
      <c r="CF57" s="195"/>
      <c r="CG57" s="195"/>
      <c r="CH57" s="195"/>
      <c r="CI57" s="195"/>
      <c r="CJ57" s="195"/>
      <c r="CK57" s="195"/>
      <c r="CL57" s="195"/>
      <c r="CM57" s="195"/>
      <c r="CN57" s="195"/>
      <c r="CO57" s="195"/>
      <c r="CP57" s="195"/>
      <c r="CQ57" s="195"/>
      <c r="CR57" s="195"/>
      <c r="CS57" s="195"/>
      <c r="CT57" s="195"/>
      <c r="CU57" s="195"/>
      <c r="CV57" s="195"/>
      <c r="CW57" s="195"/>
      <c r="CX57" s="195"/>
      <c r="CY57" s="195"/>
      <c r="CZ57" s="195"/>
      <c r="DA57" s="195"/>
      <c r="DB57" s="195"/>
      <c r="DC57" s="195"/>
      <c r="DD57" s="195"/>
      <c r="DE57" s="189" t="e">
        <f t="shared" si="7"/>
        <v>#DIV/0!</v>
      </c>
      <c r="DF57" s="189" t="e">
        <f t="shared" si="8"/>
        <v>#DIV/0!</v>
      </c>
      <c r="DG57" s="189" t="e">
        <f t="shared" si="9"/>
        <v>#DIV/0!</v>
      </c>
      <c r="DH57" s="189" t="e">
        <f t="shared" si="18"/>
        <v>#DIV/0!</v>
      </c>
      <c r="DI57" s="189" t="e">
        <f t="shared" si="10"/>
        <v>#DIV/0!</v>
      </c>
      <c r="DJ57" s="189" t="e">
        <f t="shared" si="11"/>
        <v>#DIV/0!</v>
      </c>
      <c r="DK57" s="189" t="e">
        <f t="shared" si="12"/>
        <v>#DIV/0!</v>
      </c>
      <c r="DL57" s="189" t="e">
        <f t="shared" si="13"/>
        <v>#DIV/0!</v>
      </c>
    </row>
    <row r="58" spans="1:116" s="60" customFormat="1" ht="15" hidden="1" customHeight="1" x14ac:dyDescent="0.25">
      <c r="A58" s="193">
        <v>40259.754166666666</v>
      </c>
      <c r="B58" s="193"/>
      <c r="C58" s="190" t="s">
        <v>194</v>
      </c>
      <c r="D58" s="194">
        <f>IF(BQ58/(BQ58+BS58)=0,#N/A,(BQ58/(BQ58+BS58)))</f>
        <v>0.98634650379779087</v>
      </c>
      <c r="E58" s="195">
        <v>9342.2934750000004</v>
      </c>
      <c r="F58" s="195">
        <v>62.890006999999997</v>
      </c>
      <c r="G58" s="195">
        <v>37.907176999999997</v>
      </c>
      <c r="H58" s="195">
        <v>9.6436019999999996</v>
      </c>
      <c r="I58" s="195">
        <v>0.84016999999999997</v>
      </c>
      <c r="J58" s="195">
        <v>0</v>
      </c>
      <c r="K58" s="195">
        <v>8.6559000000000008</v>
      </c>
      <c r="L58" s="195">
        <v>0</v>
      </c>
      <c r="M58" s="195">
        <v>3.5894499999999998</v>
      </c>
      <c r="N58" s="195">
        <v>0</v>
      </c>
      <c r="O58" s="195">
        <v>1.29E-2</v>
      </c>
      <c r="P58" s="195">
        <v>3.4604300000000001</v>
      </c>
      <c r="Q58" s="195">
        <v>2.911E-2</v>
      </c>
      <c r="R58" s="195">
        <v>0</v>
      </c>
      <c r="S58" s="195">
        <v>0</v>
      </c>
      <c r="T58" s="195">
        <v>0</v>
      </c>
      <c r="U58" s="195">
        <v>1.86042</v>
      </c>
      <c r="V58" s="195">
        <v>1.6301600000000001</v>
      </c>
      <c r="W58" s="195">
        <v>7.1064499999999997</v>
      </c>
      <c r="X58" s="195">
        <v>0.3009</v>
      </c>
      <c r="Y58" s="195">
        <v>0.1593</v>
      </c>
      <c r="Z58" s="195">
        <v>1.3000000000000001E-2</v>
      </c>
      <c r="AA58" s="195">
        <v>1.6630000000000002E-2</v>
      </c>
      <c r="AB58" s="196">
        <v>5388.42</v>
      </c>
      <c r="AC58" s="192">
        <f t="shared" si="14"/>
        <v>2733.1344091517517</v>
      </c>
      <c r="AD58" s="196">
        <v>2.5044</v>
      </c>
      <c r="AE58" s="195">
        <v>0.10994</v>
      </c>
      <c r="AF58" s="192">
        <f t="shared" si="15"/>
        <v>109940</v>
      </c>
      <c r="AG58" s="195">
        <v>732.30499999999995</v>
      </c>
      <c r="AH58" s="189">
        <f t="shared" si="4"/>
        <v>80.509611699999994</v>
      </c>
      <c r="AI58" s="195">
        <v>4.5042499999999999</v>
      </c>
      <c r="AJ58" s="195" t="s">
        <v>129</v>
      </c>
      <c r="AK58" s="195">
        <v>17.967500000000001</v>
      </c>
      <c r="AL58" s="195" t="s">
        <v>129</v>
      </c>
      <c r="AM58" s="195">
        <v>13.591200000000001</v>
      </c>
      <c r="AN58" s="195" t="s">
        <v>129</v>
      </c>
      <c r="AO58" s="195">
        <v>6.8000000000000005E-4</v>
      </c>
      <c r="AP58" s="195" t="s">
        <v>129</v>
      </c>
      <c r="AQ58" s="195">
        <v>16.773199999999999</v>
      </c>
      <c r="AR58" s="195" t="s">
        <v>129</v>
      </c>
      <c r="AS58" s="195">
        <v>1.444E-2</v>
      </c>
      <c r="AT58" s="195" t="s">
        <v>129</v>
      </c>
      <c r="AU58" s="195">
        <v>0</v>
      </c>
      <c r="AV58" s="195" t="s">
        <v>129</v>
      </c>
      <c r="AW58" s="195">
        <v>1.8519699999999999</v>
      </c>
      <c r="AX58" s="195" t="s">
        <v>129</v>
      </c>
      <c r="AY58" s="195">
        <v>54.136699999999998</v>
      </c>
      <c r="AZ58" s="195" t="s">
        <v>129</v>
      </c>
      <c r="BA58" s="197" t="e">
        <f>(L58*28*0.45+M58*30*0.125+N58*26*0.55+O58*42*0.55+P58*44*0.275+(Q58+R58+S58)*56*0.65+T58*54*0.95+(U58+V58)*58*0.325+W58*72*0.425+#REF!*78*0.85+#REF!*92*0.9+(#REF!+#REF!)*106*0.95)/100/AK58/BB58</f>
        <v>#REF!</v>
      </c>
      <c r="BB58" s="197" t="e">
        <f>(K58*16+L58*28+M58*30+N58*26+O58*42+P58*44+(Q58+R58+S58)*56+T58*54+(U58+V58)*58+W58*72+#REF!*78+#REF!*92+(#REF!+#REF!)*106)/100/AK58</f>
        <v>#REF!</v>
      </c>
      <c r="BC58" s="195">
        <f t="shared" si="16"/>
        <v>27.184989999999999</v>
      </c>
      <c r="BD58" s="198">
        <f t="shared" si="17"/>
        <v>208.46619889258261</v>
      </c>
      <c r="BE58" s="195"/>
      <c r="BF58" s="193">
        <v>40259.754791666666</v>
      </c>
      <c r="BG58" s="195">
        <v>15544.827101999999</v>
      </c>
      <c r="BH58" s="195">
        <v>687.06399999999996</v>
      </c>
      <c r="BI58" s="195">
        <v>3058.01</v>
      </c>
      <c r="BJ58" s="195">
        <v>3.5960200000000002</v>
      </c>
      <c r="BK58" s="195">
        <v>237.805184</v>
      </c>
      <c r="BL58" s="195">
        <v>6.4041699999999997</v>
      </c>
      <c r="BM58" s="195">
        <v>6.9536499999999997</v>
      </c>
      <c r="BN58" s="195">
        <v>0.44251699999999999</v>
      </c>
      <c r="BO58" s="195">
        <v>13.791411999999999</v>
      </c>
      <c r="BP58" s="195">
        <v>1.4888399999999999</v>
      </c>
      <c r="BQ58" s="195">
        <f>IF(BG58/BH58&gt;1.9,BG58,0)</f>
        <v>15544.827101999999</v>
      </c>
      <c r="BR58" s="195">
        <v>1110.99</v>
      </c>
      <c r="BS58" s="195">
        <f>IF(F58/BJ58&gt;1.9,F58,0)+IF(G58/BM58&gt;1.9,G58,0)*2+IF(H58/BN58&gt;1.9,H58,0)*6.5+IF(BO58/BP58&gt;1.9,BO58,0)</f>
        <v>215.17918600000002</v>
      </c>
      <c r="BT58" s="195">
        <v>1113.97</v>
      </c>
      <c r="BU58" s="195"/>
      <c r="BV58" s="195" t="s">
        <v>228</v>
      </c>
      <c r="BW58" s="195">
        <v>300</v>
      </c>
      <c r="BX58" s="195">
        <v>760</v>
      </c>
      <c r="BY58" s="195">
        <v>1</v>
      </c>
      <c r="BZ58" s="195">
        <v>0</v>
      </c>
      <c r="CA58" s="195">
        <v>0</v>
      </c>
      <c r="CB58" s="195">
        <v>-0.24996299999999999</v>
      </c>
      <c r="CC58" s="195">
        <v>0.27387800000000001</v>
      </c>
      <c r="CD58" s="195">
        <v>127</v>
      </c>
      <c r="CE58" s="195">
        <v>0</v>
      </c>
      <c r="CF58" s="195"/>
      <c r="CG58" s="195"/>
      <c r="CH58" s="195"/>
      <c r="CI58" s="195"/>
      <c r="CJ58" s="195"/>
      <c r="CK58" s="195"/>
      <c r="CL58" s="195"/>
      <c r="CM58" s="195"/>
      <c r="CN58" s="195"/>
      <c r="CO58" s="195"/>
      <c r="CP58" s="195"/>
      <c r="CQ58" s="195"/>
      <c r="CR58" s="195"/>
      <c r="CS58" s="195"/>
      <c r="CT58" s="195"/>
      <c r="CU58" s="195"/>
      <c r="CV58" s="195"/>
      <c r="CW58" s="195"/>
      <c r="CX58" s="195"/>
      <c r="CY58" s="195"/>
      <c r="CZ58" s="195"/>
      <c r="DA58" s="195"/>
      <c r="DB58" s="195"/>
      <c r="DC58" s="195"/>
      <c r="DD58" s="195"/>
      <c r="DE58" s="189">
        <f t="shared" si="7"/>
        <v>9471.6141224496569</v>
      </c>
      <c r="DF58" s="189">
        <f t="shared" si="8"/>
        <v>9270008.4440614525</v>
      </c>
      <c r="DG58" s="189">
        <f t="shared" si="9"/>
        <v>42.344345230190271</v>
      </c>
      <c r="DH58" s="189">
        <f t="shared" si="18"/>
        <v>0.52595391203694342</v>
      </c>
      <c r="DI58" s="189">
        <f t="shared" si="10"/>
        <v>25.523205770829826</v>
      </c>
      <c r="DJ58" s="189">
        <f t="shared" si="11"/>
        <v>16.696579979050817</v>
      </c>
      <c r="DK58" s="189">
        <f t="shared" si="12"/>
        <v>42.219785749880643</v>
      </c>
      <c r="DL58" s="189">
        <f t="shared" si="13"/>
        <v>0.52440677402845615</v>
      </c>
    </row>
    <row r="59" spans="1:116" s="60" customFormat="1" ht="15" hidden="1" customHeight="1" x14ac:dyDescent="0.25">
      <c r="A59" s="193">
        <v>40259.754861111112</v>
      </c>
      <c r="B59" s="193"/>
      <c r="C59" s="190" t="s">
        <v>194</v>
      </c>
      <c r="D59" s="194"/>
      <c r="E59" s="195"/>
      <c r="F59" s="195"/>
      <c r="G59" s="195"/>
      <c r="H59" s="195"/>
      <c r="I59" s="195">
        <v>0.84136</v>
      </c>
      <c r="J59" s="195">
        <v>0</v>
      </c>
      <c r="K59" s="195">
        <v>8.5982299999999992</v>
      </c>
      <c r="L59" s="195">
        <v>0</v>
      </c>
      <c r="M59" s="195">
        <v>3.6228600000000002</v>
      </c>
      <c r="N59" s="195">
        <v>0</v>
      </c>
      <c r="O59" s="195">
        <v>1.668E-2</v>
      </c>
      <c r="P59" s="195">
        <v>3.8606699999999998</v>
      </c>
      <c r="Q59" s="195">
        <v>3.2120000000000003E-2</v>
      </c>
      <c r="R59" s="195">
        <v>0</v>
      </c>
      <c r="S59" s="195">
        <v>0</v>
      </c>
      <c r="T59" s="195">
        <v>0</v>
      </c>
      <c r="U59" s="195">
        <v>1.95482</v>
      </c>
      <c r="V59" s="195">
        <v>1.6991799999999999</v>
      </c>
      <c r="W59" s="195">
        <v>7.3402599999999998</v>
      </c>
      <c r="X59" s="195">
        <v>0.3009</v>
      </c>
      <c r="Y59" s="195">
        <v>0.1593</v>
      </c>
      <c r="Z59" s="195">
        <v>1.3000000000000001E-2</v>
      </c>
      <c r="AA59" s="195">
        <v>1.6630000000000002E-2</v>
      </c>
      <c r="AB59" s="196">
        <v>5406.51</v>
      </c>
      <c r="AC59" s="192">
        <f t="shared" si="14"/>
        <v>2847.3090150350195</v>
      </c>
      <c r="AD59" s="196">
        <v>2.51837</v>
      </c>
      <c r="AE59" s="195">
        <v>0.11031000000000001</v>
      </c>
      <c r="AF59" s="192">
        <f t="shared" si="15"/>
        <v>110310</v>
      </c>
      <c r="AG59" s="195">
        <v>753.95799999999997</v>
      </c>
      <c r="AH59" s="189">
        <f t="shared" si="4"/>
        <v>83.169106979999995</v>
      </c>
      <c r="AI59" s="195">
        <v>4.5193700000000003</v>
      </c>
      <c r="AJ59" s="195" t="s">
        <v>129</v>
      </c>
      <c r="AK59" s="195">
        <v>18.332000000000001</v>
      </c>
      <c r="AL59" s="195" t="s">
        <v>129</v>
      </c>
      <c r="AM59" s="195">
        <v>13.603400000000001</v>
      </c>
      <c r="AN59" s="195" t="s">
        <v>129</v>
      </c>
      <c r="AO59" s="195">
        <v>6.8000000000000005E-4</v>
      </c>
      <c r="AP59" s="195" t="s">
        <v>129</v>
      </c>
      <c r="AQ59" s="195">
        <v>16.432700000000001</v>
      </c>
      <c r="AR59" s="195" t="s">
        <v>129</v>
      </c>
      <c r="AS59" s="195">
        <v>1.3780000000000001E-2</v>
      </c>
      <c r="AT59" s="195" t="s">
        <v>129</v>
      </c>
      <c r="AU59" s="195">
        <v>0</v>
      </c>
      <c r="AV59" s="195" t="s">
        <v>129</v>
      </c>
      <c r="AW59" s="195">
        <v>1.9275599999999999</v>
      </c>
      <c r="AX59" s="195" t="s">
        <v>129</v>
      </c>
      <c r="AY59" s="195">
        <v>53.619100000000003</v>
      </c>
      <c r="AZ59" s="195" t="s">
        <v>129</v>
      </c>
      <c r="BA59" s="197" t="e">
        <f>(L59*28*0.45+M59*30*0.125+N59*26*0.55+O59*42*0.55+P59*44*0.275+(Q59+R59+S59)*56*0.65+T59*54*0.95+(U59+V59)*58*0.325+W59*72*0.425+#REF!*78*0.85+#REF!*92*0.9+(#REF!+#REF!)*106*0.95)/100/AK59/BB59</f>
        <v>#REF!</v>
      </c>
      <c r="BB59" s="197" t="e">
        <f>(K59*16+L59*28+M59*30+N59*26+O59*42+P59*44+(Q59+R59+S59)*56+T59*54+(U59+V59)*58+W59*72+#REF!*78+#REF!*92+(#REF!+#REF!)*106)/100/AK59</f>
        <v>#REF!</v>
      </c>
      <c r="BC59" s="195">
        <f t="shared" si="16"/>
        <v>27.966179999999998</v>
      </c>
      <c r="BD59" s="198">
        <f t="shared" si="17"/>
        <v>211.92743443363403</v>
      </c>
      <c r="BE59" s="195"/>
      <c r="BF59" s="195"/>
      <c r="BG59" s="195"/>
      <c r="BH59" s="195"/>
      <c r="BI59" s="195"/>
      <c r="BJ59" s="195"/>
      <c r="BK59" s="195"/>
      <c r="BL59" s="195"/>
      <c r="BM59" s="195"/>
      <c r="BN59" s="195"/>
      <c r="BO59" s="195"/>
      <c r="BP59" s="195"/>
      <c r="BQ59" s="195"/>
      <c r="BR59" s="195"/>
      <c r="BS59" s="195"/>
      <c r="BT59" s="195"/>
      <c r="BU59" s="195"/>
      <c r="BV59" s="195"/>
      <c r="BW59" s="195"/>
      <c r="BX59" s="195"/>
      <c r="BY59" s="195"/>
      <c r="BZ59" s="195"/>
      <c r="CA59" s="195"/>
      <c r="CB59" s="195"/>
      <c r="CC59" s="195"/>
      <c r="CD59" s="195"/>
      <c r="CE59" s="195"/>
      <c r="CF59" s="195"/>
      <c r="CG59" s="195"/>
      <c r="CH59" s="195"/>
      <c r="CI59" s="195"/>
      <c r="CJ59" s="195"/>
      <c r="CK59" s="195"/>
      <c r="CL59" s="195"/>
      <c r="CM59" s="195"/>
      <c r="CN59" s="195"/>
      <c r="CO59" s="195"/>
      <c r="CP59" s="195"/>
      <c r="CQ59" s="195"/>
      <c r="CR59" s="195"/>
      <c r="CS59" s="195"/>
      <c r="CT59" s="195"/>
      <c r="CU59" s="195"/>
      <c r="CV59" s="195"/>
      <c r="CW59" s="195"/>
      <c r="CX59" s="195"/>
      <c r="CY59" s="195"/>
      <c r="CZ59" s="195"/>
      <c r="DA59" s="195"/>
      <c r="DB59" s="195"/>
      <c r="DC59" s="195"/>
      <c r="DD59" s="195"/>
      <c r="DE59" s="189" t="e">
        <f t="shared" si="7"/>
        <v>#DIV/0!</v>
      </c>
      <c r="DF59" s="189" t="e">
        <f t="shared" si="8"/>
        <v>#DIV/0!</v>
      </c>
      <c r="DG59" s="189" t="e">
        <f t="shared" si="9"/>
        <v>#DIV/0!</v>
      </c>
      <c r="DH59" s="189" t="e">
        <f t="shared" si="18"/>
        <v>#DIV/0!</v>
      </c>
      <c r="DI59" s="189" t="e">
        <f t="shared" si="10"/>
        <v>#DIV/0!</v>
      </c>
      <c r="DJ59" s="189" t="e">
        <f t="shared" si="11"/>
        <v>#DIV/0!</v>
      </c>
      <c r="DK59" s="189" t="e">
        <f t="shared" si="12"/>
        <v>#DIV/0!</v>
      </c>
      <c r="DL59" s="189" t="e">
        <f t="shared" si="13"/>
        <v>#DIV/0!</v>
      </c>
    </row>
    <row r="60" spans="1:116" s="60" customFormat="1" ht="15" hidden="1" customHeight="1" x14ac:dyDescent="0.25">
      <c r="A60" s="193">
        <v>40259.755555555559</v>
      </c>
      <c r="B60" s="193"/>
      <c r="C60" s="190" t="s">
        <v>194</v>
      </c>
      <c r="D60" s="194"/>
      <c r="E60" s="195"/>
      <c r="F60" s="195"/>
      <c r="G60" s="195"/>
      <c r="H60" s="195"/>
      <c r="I60" s="195">
        <v>0.84136</v>
      </c>
      <c r="J60" s="195">
        <v>0</v>
      </c>
      <c r="K60" s="195">
        <v>8.5982299999999992</v>
      </c>
      <c r="L60" s="195">
        <v>0</v>
      </c>
      <c r="M60" s="195">
        <v>3.6228600000000002</v>
      </c>
      <c r="N60" s="195">
        <v>0</v>
      </c>
      <c r="O60" s="195">
        <v>1.668E-2</v>
      </c>
      <c r="P60" s="195">
        <v>3.8606699999999998</v>
      </c>
      <c r="Q60" s="195">
        <v>3.2120000000000003E-2</v>
      </c>
      <c r="R60" s="195">
        <v>0</v>
      </c>
      <c r="S60" s="195">
        <v>0</v>
      </c>
      <c r="T60" s="195">
        <v>0</v>
      </c>
      <c r="U60" s="195">
        <v>1.95482</v>
      </c>
      <c r="V60" s="195">
        <v>1.6991799999999999</v>
      </c>
      <c r="W60" s="195">
        <v>7.3402599999999998</v>
      </c>
      <c r="X60" s="195">
        <v>0.3009</v>
      </c>
      <c r="Y60" s="195">
        <v>0.1593</v>
      </c>
      <c r="Z60" s="195">
        <v>1.3000000000000001E-2</v>
      </c>
      <c r="AA60" s="195">
        <v>1.6630000000000002E-2</v>
      </c>
      <c r="AB60" s="196">
        <v>5304.04</v>
      </c>
      <c r="AC60" s="192">
        <f t="shared" si="14"/>
        <v>2793.3621757509727</v>
      </c>
      <c r="AD60" s="196">
        <v>2.5211199999999998</v>
      </c>
      <c r="AE60" s="195">
        <v>0.10822</v>
      </c>
      <c r="AF60" s="192">
        <f t="shared" si="15"/>
        <v>108220</v>
      </c>
      <c r="AG60" s="195">
        <v>753.95799999999997</v>
      </c>
      <c r="AH60" s="189">
        <f t="shared" si="4"/>
        <v>81.593334759999991</v>
      </c>
      <c r="AI60" s="195">
        <v>4.4337099999999996</v>
      </c>
      <c r="AJ60" s="195" t="s">
        <v>129</v>
      </c>
      <c r="AK60" s="195">
        <v>18.332000000000001</v>
      </c>
      <c r="AL60" s="195" t="s">
        <v>129</v>
      </c>
      <c r="AM60" s="195">
        <v>13.53</v>
      </c>
      <c r="AN60" s="195" t="s">
        <v>129</v>
      </c>
      <c r="AO60" s="195">
        <v>6.8000000000000005E-4</v>
      </c>
      <c r="AP60" s="195" t="s">
        <v>129</v>
      </c>
      <c r="AQ60" s="195">
        <v>16.432700000000001</v>
      </c>
      <c r="AR60" s="195" t="s">
        <v>129</v>
      </c>
      <c r="AS60" s="195">
        <v>1.3780000000000001E-2</v>
      </c>
      <c r="AT60" s="195" t="s">
        <v>129</v>
      </c>
      <c r="AU60" s="195">
        <v>0</v>
      </c>
      <c r="AV60" s="195" t="s">
        <v>129</v>
      </c>
      <c r="AW60" s="195">
        <v>1.9275599999999999</v>
      </c>
      <c r="AX60" s="195" t="s">
        <v>129</v>
      </c>
      <c r="AY60" s="195">
        <v>53.619100000000003</v>
      </c>
      <c r="AZ60" s="195" t="s">
        <v>129</v>
      </c>
      <c r="BA60" s="197" t="e">
        <f>(L60*28*0.45+M60*30*0.125+N60*26*0.55+O60*42*0.55+P60*44*0.275+(Q60+R60+S60)*56*0.65+T60*54*0.95+(U60+V60)*58*0.325+W60*72*0.425+#REF!*78*0.85+#REF!*92*0.9+(#REF!+#REF!)*106*0.95)/100/AK60/BB60</f>
        <v>#REF!</v>
      </c>
      <c r="BB60" s="197" t="e">
        <f>(K60*16+L60*28+M60*30+N60*26+O60*42+P60*44+(Q60+R60+S60)*56+T60*54+(U60+V60)*58+W60*72+#REF!*78+#REF!*92+(#REF!+#REF!)*106)/100/AK60</f>
        <v>#REF!</v>
      </c>
      <c r="BC60" s="195">
        <f t="shared" si="16"/>
        <v>27.966179999999998</v>
      </c>
      <c r="BD60" s="198">
        <f t="shared" si="17"/>
        <v>209.84791662675752</v>
      </c>
      <c r="BE60" s="195"/>
      <c r="BF60" s="195"/>
      <c r="BG60" s="195"/>
      <c r="BH60" s="195"/>
      <c r="BI60" s="195"/>
      <c r="BJ60" s="195"/>
      <c r="BK60" s="195"/>
      <c r="BL60" s="195"/>
      <c r="BM60" s="195"/>
      <c r="BN60" s="195"/>
      <c r="BO60" s="195"/>
      <c r="BP60" s="195"/>
      <c r="BQ60" s="195"/>
      <c r="BR60" s="195"/>
      <c r="BS60" s="195"/>
      <c r="BT60" s="195"/>
      <c r="BU60" s="195"/>
      <c r="BV60" s="195"/>
      <c r="BW60" s="195"/>
      <c r="BX60" s="195"/>
      <c r="BY60" s="195"/>
      <c r="BZ60" s="195"/>
      <c r="CA60" s="195"/>
      <c r="CB60" s="195"/>
      <c r="CC60" s="195"/>
      <c r="CD60" s="195"/>
      <c r="CE60" s="195"/>
      <c r="CF60" s="195"/>
      <c r="CG60" s="195"/>
      <c r="CH60" s="195"/>
      <c r="CI60" s="195"/>
      <c r="CJ60" s="195"/>
      <c r="CK60" s="195"/>
      <c r="CL60" s="195"/>
      <c r="CM60" s="195"/>
      <c r="CN60" s="195"/>
      <c r="CO60" s="195"/>
      <c r="CP60" s="195"/>
      <c r="CQ60" s="195"/>
      <c r="CR60" s="195"/>
      <c r="CS60" s="195"/>
      <c r="CT60" s="195"/>
      <c r="CU60" s="195"/>
      <c r="CV60" s="195"/>
      <c r="CW60" s="195"/>
      <c r="CX60" s="195"/>
      <c r="CY60" s="195"/>
      <c r="CZ60" s="195"/>
      <c r="DA60" s="195"/>
      <c r="DB60" s="195"/>
      <c r="DC60" s="195"/>
      <c r="DD60" s="195"/>
      <c r="DE60" s="189" t="e">
        <f t="shared" si="7"/>
        <v>#DIV/0!</v>
      </c>
      <c r="DF60" s="189" t="e">
        <f t="shared" si="8"/>
        <v>#DIV/0!</v>
      </c>
      <c r="DG60" s="189" t="e">
        <f t="shared" si="9"/>
        <v>#DIV/0!</v>
      </c>
      <c r="DH60" s="189" t="e">
        <f t="shared" si="18"/>
        <v>#DIV/0!</v>
      </c>
      <c r="DI60" s="189" t="e">
        <f t="shared" si="10"/>
        <v>#DIV/0!</v>
      </c>
      <c r="DJ60" s="189" t="e">
        <f t="shared" si="11"/>
        <v>#DIV/0!</v>
      </c>
      <c r="DK60" s="189" t="e">
        <f t="shared" si="12"/>
        <v>#DIV/0!</v>
      </c>
      <c r="DL60" s="189" t="e">
        <f t="shared" si="13"/>
        <v>#DIV/0!</v>
      </c>
    </row>
    <row r="61" spans="1:116" s="60" customFormat="1" ht="15" hidden="1" customHeight="1" x14ac:dyDescent="0.25">
      <c r="A61" s="193">
        <v>40259.756249999999</v>
      </c>
      <c r="B61" s="193"/>
      <c r="C61" s="190" t="s">
        <v>194</v>
      </c>
      <c r="D61" s="194">
        <f>IF(BQ61/(BQ61+BS61)=0,#N/A,(BQ61/(BQ61+BS61)))</f>
        <v>0.98668739809370898</v>
      </c>
      <c r="E61" s="195">
        <v>5884.7221509999999</v>
      </c>
      <c r="F61" s="195">
        <v>67.598391000000007</v>
      </c>
      <c r="G61" s="195">
        <v>28.951343000000001</v>
      </c>
      <c r="H61" s="195">
        <v>6.4770130000000004</v>
      </c>
      <c r="I61" s="195">
        <v>0.84136</v>
      </c>
      <c r="J61" s="195">
        <v>0</v>
      </c>
      <c r="K61" s="195">
        <v>8.5982299999999992</v>
      </c>
      <c r="L61" s="195">
        <v>0</v>
      </c>
      <c r="M61" s="195">
        <v>3.6228600000000002</v>
      </c>
      <c r="N61" s="195">
        <v>0</v>
      </c>
      <c r="O61" s="195">
        <v>1.668E-2</v>
      </c>
      <c r="P61" s="195">
        <v>3.8606699999999998</v>
      </c>
      <c r="Q61" s="195">
        <v>3.2120000000000003E-2</v>
      </c>
      <c r="R61" s="195">
        <v>0</v>
      </c>
      <c r="S61" s="195">
        <v>0</v>
      </c>
      <c r="T61" s="195">
        <v>0</v>
      </c>
      <c r="U61" s="195">
        <v>1.95482</v>
      </c>
      <c r="V61" s="195">
        <v>1.6991799999999999</v>
      </c>
      <c r="W61" s="195">
        <v>7.3402599999999998</v>
      </c>
      <c r="X61" s="195">
        <v>0.3009</v>
      </c>
      <c r="Y61" s="195">
        <v>0.1593</v>
      </c>
      <c r="Z61" s="195">
        <v>1.3000000000000001E-2</v>
      </c>
      <c r="AA61" s="195">
        <v>1.6630000000000002E-2</v>
      </c>
      <c r="AB61" s="196">
        <v>5117.1899999999996</v>
      </c>
      <c r="AC61" s="192">
        <f t="shared" si="14"/>
        <v>2695.0188945680934</v>
      </c>
      <c r="AD61" s="196">
        <v>2.5462799999999999</v>
      </c>
      <c r="AE61" s="195">
        <v>0.10441</v>
      </c>
      <c r="AF61" s="192">
        <f t="shared" si="15"/>
        <v>104410</v>
      </c>
      <c r="AG61" s="195">
        <v>753.95799999999997</v>
      </c>
      <c r="AH61" s="189">
        <f t="shared" si="4"/>
        <v>78.720754780000007</v>
      </c>
      <c r="AI61" s="195">
        <v>4.2775299999999996</v>
      </c>
      <c r="AJ61" s="195" t="s">
        <v>129</v>
      </c>
      <c r="AK61" s="195">
        <v>18.332000000000001</v>
      </c>
      <c r="AL61" s="195" t="s">
        <v>129</v>
      </c>
      <c r="AM61" s="195">
        <v>13.505599999999999</v>
      </c>
      <c r="AN61" s="195" t="s">
        <v>129</v>
      </c>
      <c r="AO61" s="195">
        <v>6.8000000000000005E-4</v>
      </c>
      <c r="AP61" s="195" t="s">
        <v>129</v>
      </c>
      <c r="AQ61" s="195">
        <v>16.432700000000001</v>
      </c>
      <c r="AR61" s="195" t="s">
        <v>129</v>
      </c>
      <c r="AS61" s="195">
        <v>1.3780000000000001E-2</v>
      </c>
      <c r="AT61" s="195" t="s">
        <v>129</v>
      </c>
      <c r="AU61" s="195">
        <v>0</v>
      </c>
      <c r="AV61" s="195" t="s">
        <v>129</v>
      </c>
      <c r="AW61" s="195">
        <v>1.9275599999999999</v>
      </c>
      <c r="AX61" s="195" t="s">
        <v>129</v>
      </c>
      <c r="AY61" s="195">
        <v>53.619100000000003</v>
      </c>
      <c r="AZ61" s="195" t="s">
        <v>129</v>
      </c>
      <c r="BA61" s="197" t="e">
        <f>(L61*28*0.45+M61*30*0.125+N61*26*0.55+O61*42*0.55+P61*44*0.275+(Q61+R61+S61)*56*0.65+T61*54*0.95+(U61+V61)*58*0.325+W61*72*0.425+#REF!*78*0.85+#REF!*92*0.9+(#REF!+#REF!)*106*0.95)/100/AK61/BB61</f>
        <v>#REF!</v>
      </c>
      <c r="BB61" s="197" t="e">
        <f>(K61*16+L61*28+M61*30+N61*26+O61*42+P61*44+(Q61+R61+S61)*56+T61*54+(U61+V61)*58+W61*72+#REF!*78+#REF!*92+(#REF!+#REF!)*106)/100/AK61</f>
        <v>#REF!</v>
      </c>
      <c r="BC61" s="195">
        <f t="shared" si="16"/>
        <v>27.966179999999998</v>
      </c>
      <c r="BD61" s="198">
        <f t="shared" si="17"/>
        <v>204.7389515575116</v>
      </c>
      <c r="BE61" s="195"/>
      <c r="BF61" s="193">
        <v>40259.756886574076</v>
      </c>
      <c r="BG61" s="195">
        <v>13232.305666</v>
      </c>
      <c r="BH61" s="195">
        <v>572.98099999999999</v>
      </c>
      <c r="BI61" s="195">
        <v>2825.44</v>
      </c>
      <c r="BJ61" s="195">
        <v>3.6732300000000002</v>
      </c>
      <c r="BK61" s="195">
        <v>142.325807</v>
      </c>
      <c r="BL61" s="195">
        <v>2.6481599999999998</v>
      </c>
      <c r="BM61" s="195">
        <v>5.4728700000000003</v>
      </c>
      <c r="BN61" s="195">
        <v>0.34828300000000001</v>
      </c>
      <c r="BO61" s="195">
        <v>10.931497</v>
      </c>
      <c r="BP61" s="195">
        <v>1.1284400000000001</v>
      </c>
      <c r="BQ61" s="195">
        <f>IF(BG61/BH61&gt;1.9,BG61,0)</f>
        <v>13232.305666</v>
      </c>
      <c r="BR61" s="195">
        <v>1589.95</v>
      </c>
      <c r="BS61" s="195">
        <f>IF(F61/BJ61&gt;1.9,F61,0)+IF(G61/BM61&gt;1.9,G61,0)*2+IF(H61/BN61&gt;1.9,H61,0)*6.5+IF(BO61/BP61&gt;1.9,BO61,0)</f>
        <v>178.53315850000001</v>
      </c>
      <c r="BT61" s="195">
        <v>1594.17</v>
      </c>
      <c r="BU61" s="195"/>
      <c r="BV61" s="195" t="s">
        <v>229</v>
      </c>
      <c r="BW61" s="195">
        <v>300</v>
      </c>
      <c r="BX61" s="195">
        <v>760</v>
      </c>
      <c r="BY61" s="195">
        <v>1</v>
      </c>
      <c r="BZ61" s="195">
        <v>0</v>
      </c>
      <c r="CA61" s="195">
        <v>0</v>
      </c>
      <c r="CB61" s="195">
        <v>-0.36657200000000001</v>
      </c>
      <c r="CC61" s="195">
        <v>0.39827000000000001</v>
      </c>
      <c r="CD61" s="195">
        <v>127</v>
      </c>
      <c r="CE61" s="195">
        <v>0</v>
      </c>
      <c r="CF61" s="195"/>
      <c r="CG61" s="195"/>
      <c r="CH61" s="195"/>
      <c r="CI61" s="195"/>
      <c r="CJ61" s="195"/>
      <c r="CK61" s="195"/>
      <c r="CL61" s="195"/>
      <c r="CM61" s="195"/>
      <c r="CN61" s="195"/>
      <c r="CO61" s="195"/>
      <c r="CP61" s="195"/>
      <c r="CQ61" s="195"/>
      <c r="CR61" s="195"/>
      <c r="CS61" s="195"/>
      <c r="CT61" s="195"/>
      <c r="CU61" s="195"/>
      <c r="CV61" s="195"/>
      <c r="CW61" s="195"/>
      <c r="CX61" s="195"/>
      <c r="CY61" s="195"/>
      <c r="CZ61" s="195"/>
      <c r="DA61" s="195"/>
      <c r="DB61" s="195"/>
      <c r="DC61" s="195"/>
      <c r="DD61" s="195"/>
      <c r="DE61" s="189">
        <f t="shared" si="7"/>
        <v>5964.1201077153191</v>
      </c>
      <c r="DF61" s="189">
        <f t="shared" si="8"/>
        <v>14516388.071394041</v>
      </c>
      <c r="DG61" s="189">
        <f t="shared" si="9"/>
        <v>71.273580672423478</v>
      </c>
      <c r="DH61" s="189">
        <f t="shared" si="18"/>
        <v>0.90539757744461336</v>
      </c>
      <c r="DI61" s="189">
        <f t="shared" si="10"/>
        <v>30.525369766352913</v>
      </c>
      <c r="DJ61" s="189">
        <f t="shared" si="11"/>
        <v>17.56068499638241</v>
      </c>
      <c r="DK61" s="189">
        <f t="shared" si="12"/>
        <v>48.086054762735323</v>
      </c>
      <c r="DL61" s="189">
        <f t="shared" si="13"/>
        <v>0.61084341603584558</v>
      </c>
    </row>
    <row r="62" spans="1:116" s="60" customFormat="1" ht="15" hidden="1" customHeight="1" x14ac:dyDescent="0.25">
      <c r="A62" s="193">
        <v>40259.756944444445</v>
      </c>
      <c r="B62" s="193"/>
      <c r="C62" s="190" t="s">
        <v>194</v>
      </c>
      <c r="D62" s="194"/>
      <c r="E62" s="195"/>
      <c r="F62" s="195"/>
      <c r="G62" s="195"/>
      <c r="H62" s="195"/>
      <c r="I62" s="195">
        <v>0.84136</v>
      </c>
      <c r="J62" s="195">
        <v>0</v>
      </c>
      <c r="K62" s="195">
        <v>8.5982299999999992</v>
      </c>
      <c r="L62" s="195">
        <v>0</v>
      </c>
      <c r="M62" s="195">
        <v>3.6228600000000002</v>
      </c>
      <c r="N62" s="195">
        <v>0</v>
      </c>
      <c r="O62" s="195">
        <v>1.668E-2</v>
      </c>
      <c r="P62" s="195">
        <v>3.8606699999999998</v>
      </c>
      <c r="Q62" s="195">
        <v>3.2120000000000003E-2</v>
      </c>
      <c r="R62" s="195">
        <v>0</v>
      </c>
      <c r="S62" s="195">
        <v>0</v>
      </c>
      <c r="T62" s="195">
        <v>0</v>
      </c>
      <c r="U62" s="195">
        <v>1.95482</v>
      </c>
      <c r="V62" s="195">
        <v>1.6991799999999999</v>
      </c>
      <c r="W62" s="195">
        <v>7.3402599999999998</v>
      </c>
      <c r="X62" s="195">
        <v>0.3009</v>
      </c>
      <c r="Y62" s="195">
        <v>0.1593</v>
      </c>
      <c r="Z62" s="195">
        <v>1.3000000000000001E-2</v>
      </c>
      <c r="AA62" s="195">
        <v>1.6630000000000002E-2</v>
      </c>
      <c r="AB62" s="196">
        <v>5111.17</v>
      </c>
      <c r="AC62" s="192">
        <f t="shared" si="14"/>
        <v>2691.663349540856</v>
      </c>
      <c r="AD62" s="196">
        <v>2.63306</v>
      </c>
      <c r="AE62" s="195">
        <v>0.10428</v>
      </c>
      <c r="AF62" s="192">
        <f t="shared" si="15"/>
        <v>104280</v>
      </c>
      <c r="AG62" s="195">
        <v>753.95799999999997</v>
      </c>
      <c r="AH62" s="189">
        <f t="shared" si="4"/>
        <v>78.622740239999999</v>
      </c>
      <c r="AI62" s="195">
        <v>4.2724900000000003</v>
      </c>
      <c r="AJ62" s="195" t="s">
        <v>129</v>
      </c>
      <c r="AK62" s="195">
        <v>18.332000000000001</v>
      </c>
      <c r="AL62" s="195" t="s">
        <v>129</v>
      </c>
      <c r="AM62" s="195">
        <v>13.554500000000001</v>
      </c>
      <c r="AN62" s="195" t="s">
        <v>129</v>
      </c>
      <c r="AO62" s="195">
        <v>6.8000000000000005E-4</v>
      </c>
      <c r="AP62" s="195" t="s">
        <v>129</v>
      </c>
      <c r="AQ62" s="195">
        <v>16.432700000000001</v>
      </c>
      <c r="AR62" s="195" t="s">
        <v>129</v>
      </c>
      <c r="AS62" s="195">
        <v>1.3780000000000001E-2</v>
      </c>
      <c r="AT62" s="195" t="s">
        <v>129</v>
      </c>
      <c r="AU62" s="195">
        <v>0</v>
      </c>
      <c r="AV62" s="195" t="s">
        <v>129</v>
      </c>
      <c r="AW62" s="195">
        <v>1.9275599999999999</v>
      </c>
      <c r="AX62" s="195" t="s">
        <v>129</v>
      </c>
      <c r="AY62" s="195">
        <v>53.619100000000003</v>
      </c>
      <c r="AZ62" s="195" t="s">
        <v>129</v>
      </c>
      <c r="BA62" s="197" t="e">
        <f>(L62*28*0.45+M62*30*0.125+N62*26*0.55+O62*42*0.55+P62*44*0.275+(Q62+R62+S62)*56*0.65+T62*54*0.95+(U62+V62)*58*0.325+W62*72*0.425+#REF!*78*0.85+#REF!*92*0.9+(#REF!+#REF!)*106*0.95)/100/AK62/BB62</f>
        <v>#REF!</v>
      </c>
      <c r="BB62" s="197" t="e">
        <f>(K62*16+L62*28+M62*30+N62*26+O62*42+P62*44+(Q62+R62+S62)*56+T62*54+(U62+V62)*58+W62*72+#REF!*78+#REF!*92+(#REF!+#REF!)*106)/100/AK62</f>
        <v>#REF!</v>
      </c>
      <c r="BC62" s="195">
        <f t="shared" si="16"/>
        <v>27.966179999999998</v>
      </c>
      <c r="BD62" s="198">
        <f t="shared" si="17"/>
        <v>204.02538406426868</v>
      </c>
      <c r="BE62" s="195"/>
      <c r="BF62" s="195"/>
      <c r="BG62" s="195"/>
      <c r="BH62" s="195"/>
      <c r="BI62" s="195"/>
      <c r="BJ62" s="195"/>
      <c r="BK62" s="195"/>
      <c r="BL62" s="195"/>
      <c r="BM62" s="195"/>
      <c r="BN62" s="195"/>
      <c r="BO62" s="195"/>
      <c r="BP62" s="195"/>
      <c r="BQ62" s="195"/>
      <c r="BR62" s="195"/>
      <c r="BS62" s="195"/>
      <c r="BT62" s="195"/>
      <c r="BU62" s="195"/>
      <c r="BV62" s="195"/>
      <c r="BW62" s="195"/>
      <c r="BX62" s="195"/>
      <c r="BY62" s="195"/>
      <c r="BZ62" s="195"/>
      <c r="CA62" s="195"/>
      <c r="CB62" s="195"/>
      <c r="CC62" s="195"/>
      <c r="CD62" s="195"/>
      <c r="CE62" s="195"/>
      <c r="CF62" s="195"/>
      <c r="CG62" s="195"/>
      <c r="CH62" s="195"/>
      <c r="CI62" s="195"/>
      <c r="CJ62" s="195"/>
      <c r="CK62" s="195"/>
      <c r="CL62" s="195"/>
      <c r="CM62" s="195"/>
      <c r="CN62" s="195"/>
      <c r="CO62" s="195"/>
      <c r="CP62" s="195"/>
      <c r="CQ62" s="195"/>
      <c r="CR62" s="195"/>
      <c r="CS62" s="195"/>
      <c r="CT62" s="195"/>
      <c r="CU62" s="195"/>
      <c r="CV62" s="195"/>
      <c r="CW62" s="195"/>
      <c r="CX62" s="195"/>
      <c r="CY62" s="195"/>
      <c r="CZ62" s="195"/>
      <c r="DA62" s="195"/>
      <c r="DB62" s="195"/>
      <c r="DC62" s="195"/>
      <c r="DD62" s="195"/>
      <c r="DE62" s="189" t="e">
        <f t="shared" si="7"/>
        <v>#DIV/0!</v>
      </c>
      <c r="DF62" s="189" t="e">
        <f t="shared" si="8"/>
        <v>#DIV/0!</v>
      </c>
      <c r="DG62" s="189" t="e">
        <f t="shared" si="9"/>
        <v>#DIV/0!</v>
      </c>
      <c r="DH62" s="189" t="e">
        <f t="shared" si="18"/>
        <v>#DIV/0!</v>
      </c>
      <c r="DI62" s="189" t="e">
        <f t="shared" si="10"/>
        <v>#DIV/0!</v>
      </c>
      <c r="DJ62" s="189" t="e">
        <f t="shared" si="11"/>
        <v>#DIV/0!</v>
      </c>
      <c r="DK62" s="189" t="e">
        <f t="shared" si="12"/>
        <v>#DIV/0!</v>
      </c>
      <c r="DL62" s="189" t="e">
        <f t="shared" si="13"/>
        <v>#DIV/0!</v>
      </c>
    </row>
    <row r="63" spans="1:116" s="60" customFormat="1" ht="15" hidden="1" customHeight="1" x14ac:dyDescent="0.25">
      <c r="A63" s="193">
        <v>40259.757638888892</v>
      </c>
      <c r="B63" s="193"/>
      <c r="C63" s="190" t="s">
        <v>194</v>
      </c>
      <c r="D63" s="194"/>
      <c r="E63" s="195"/>
      <c r="F63" s="195"/>
      <c r="G63" s="195"/>
      <c r="H63" s="195"/>
      <c r="I63" s="195">
        <v>0.84136</v>
      </c>
      <c r="J63" s="195">
        <v>0</v>
      </c>
      <c r="K63" s="195">
        <v>8.5982299999999992</v>
      </c>
      <c r="L63" s="195">
        <v>0</v>
      </c>
      <c r="M63" s="195">
        <v>3.6228600000000002</v>
      </c>
      <c r="N63" s="195">
        <v>0</v>
      </c>
      <c r="O63" s="195">
        <v>1.668E-2</v>
      </c>
      <c r="P63" s="195">
        <v>3.8606699999999998</v>
      </c>
      <c r="Q63" s="195">
        <v>3.2120000000000003E-2</v>
      </c>
      <c r="R63" s="195">
        <v>0</v>
      </c>
      <c r="S63" s="195">
        <v>0</v>
      </c>
      <c r="T63" s="195">
        <v>0</v>
      </c>
      <c r="U63" s="195">
        <v>1.95482</v>
      </c>
      <c r="V63" s="195">
        <v>1.6991799999999999</v>
      </c>
      <c r="W63" s="195">
        <v>7.3402599999999998</v>
      </c>
      <c r="X63" s="195">
        <v>0.3009</v>
      </c>
      <c r="Y63" s="195">
        <v>0.1593</v>
      </c>
      <c r="Z63" s="195">
        <v>1.3000000000000001E-2</v>
      </c>
      <c r="AA63" s="195">
        <v>1.6630000000000002E-2</v>
      </c>
      <c r="AB63" s="196">
        <v>5111.17</v>
      </c>
      <c r="AC63" s="192">
        <f t="shared" si="14"/>
        <v>2691.663349540856</v>
      </c>
      <c r="AD63" s="196">
        <v>2.64954</v>
      </c>
      <c r="AE63" s="195">
        <v>0.10428</v>
      </c>
      <c r="AF63" s="192">
        <f t="shared" si="15"/>
        <v>104280</v>
      </c>
      <c r="AG63" s="195">
        <v>753.95799999999997</v>
      </c>
      <c r="AH63" s="189">
        <f t="shared" si="4"/>
        <v>78.622740239999999</v>
      </c>
      <c r="AI63" s="195">
        <v>4.2724900000000003</v>
      </c>
      <c r="AJ63" s="195" t="s">
        <v>129</v>
      </c>
      <c r="AK63" s="195">
        <v>18.332000000000001</v>
      </c>
      <c r="AL63" s="195" t="s">
        <v>129</v>
      </c>
      <c r="AM63" s="195">
        <v>13.493399999999999</v>
      </c>
      <c r="AN63" s="195" t="s">
        <v>129</v>
      </c>
      <c r="AO63" s="195">
        <v>6.8000000000000005E-4</v>
      </c>
      <c r="AP63" s="195" t="s">
        <v>129</v>
      </c>
      <c r="AQ63" s="195">
        <v>16.432700000000001</v>
      </c>
      <c r="AR63" s="195" t="s">
        <v>129</v>
      </c>
      <c r="AS63" s="195">
        <v>1.3780000000000001E-2</v>
      </c>
      <c r="AT63" s="195" t="s">
        <v>129</v>
      </c>
      <c r="AU63" s="195">
        <v>0</v>
      </c>
      <c r="AV63" s="195" t="s">
        <v>129</v>
      </c>
      <c r="AW63" s="195">
        <v>1.9275599999999999</v>
      </c>
      <c r="AX63" s="195" t="s">
        <v>129</v>
      </c>
      <c r="AY63" s="195">
        <v>53.619100000000003</v>
      </c>
      <c r="AZ63" s="195" t="s">
        <v>129</v>
      </c>
      <c r="BA63" s="197" t="e">
        <f>(L63*28*0.45+M63*30*0.125+N63*26*0.55+O63*42*0.55+P63*44*0.275+(Q63+R63+S63)*56*0.65+T63*54*0.95+(U63+V63)*58*0.325+W63*72*0.425+#REF!*78*0.85+#REF!*92*0.9+(#REF!+#REF!)*106*0.95)/100/AK63/BB63</f>
        <v>#REF!</v>
      </c>
      <c r="BB63" s="197" t="e">
        <f>(K63*16+L63*28+M63*30+N63*26+O63*42+P63*44+(Q63+R63+S63)*56+T63*54+(U63+V63)*58+W63*72+#REF!*78+#REF!*92+(#REF!+#REF!)*106)/100/AK63</f>
        <v>#REF!</v>
      </c>
      <c r="BC63" s="195">
        <f t="shared" ref="BC63:BC94" si="19">SUM(I63:W63)</f>
        <v>27.966179999999998</v>
      </c>
      <c r="BD63" s="198">
        <f t="shared" ref="BD63:BD94" si="20">(AB63/AK63*386*AG63+150*1000)/(AB63/AK63*386+AM63*1000/18*386+150)</f>
        <v>204.69852793490404</v>
      </c>
      <c r="BE63" s="195"/>
      <c r="BF63" s="195"/>
      <c r="BG63" s="195"/>
      <c r="BH63" s="195"/>
      <c r="BI63" s="195"/>
      <c r="BJ63" s="195"/>
      <c r="BK63" s="195"/>
      <c r="BL63" s="195"/>
      <c r="BM63" s="195"/>
      <c r="BN63" s="195"/>
      <c r="BO63" s="195"/>
      <c r="BP63" s="195"/>
      <c r="BQ63" s="195"/>
      <c r="BR63" s="195"/>
      <c r="BS63" s="195"/>
      <c r="BT63" s="195"/>
      <c r="BU63" s="195"/>
      <c r="BV63" s="195"/>
      <c r="BW63" s="195"/>
      <c r="BX63" s="195"/>
      <c r="BY63" s="195"/>
      <c r="BZ63" s="195"/>
      <c r="CA63" s="195"/>
      <c r="CB63" s="195"/>
      <c r="CC63" s="195"/>
      <c r="CD63" s="195"/>
      <c r="CE63" s="195"/>
      <c r="CF63" s="195"/>
      <c r="CG63" s="195"/>
      <c r="CH63" s="195"/>
      <c r="CI63" s="195"/>
      <c r="CJ63" s="195"/>
      <c r="CK63" s="195"/>
      <c r="CL63" s="195"/>
      <c r="CM63" s="195"/>
      <c r="CN63" s="195"/>
      <c r="CO63" s="195"/>
      <c r="CP63" s="195"/>
      <c r="CQ63" s="195"/>
      <c r="CR63" s="195"/>
      <c r="CS63" s="195"/>
      <c r="CT63" s="195"/>
      <c r="CU63" s="195"/>
      <c r="CV63" s="195"/>
      <c r="CW63" s="195"/>
      <c r="CX63" s="195"/>
      <c r="CY63" s="195"/>
      <c r="CZ63" s="195"/>
      <c r="DA63" s="195"/>
      <c r="DB63" s="195"/>
      <c r="DC63" s="195"/>
      <c r="DD63" s="195"/>
      <c r="DE63" s="189" t="e">
        <f t="shared" si="7"/>
        <v>#DIV/0!</v>
      </c>
      <c r="DF63" s="189" t="e">
        <f t="shared" si="8"/>
        <v>#DIV/0!</v>
      </c>
      <c r="DG63" s="189" t="e">
        <f t="shared" si="9"/>
        <v>#DIV/0!</v>
      </c>
      <c r="DH63" s="189" t="e">
        <f t="shared" si="18"/>
        <v>#DIV/0!</v>
      </c>
      <c r="DI63" s="189" t="e">
        <f t="shared" si="10"/>
        <v>#DIV/0!</v>
      </c>
      <c r="DJ63" s="189" t="e">
        <f t="shared" si="11"/>
        <v>#DIV/0!</v>
      </c>
      <c r="DK63" s="189" t="e">
        <f t="shared" si="12"/>
        <v>#DIV/0!</v>
      </c>
      <c r="DL63" s="189" t="e">
        <f t="shared" si="13"/>
        <v>#DIV/0!</v>
      </c>
    </row>
    <row r="64" spans="1:116" s="60" customFormat="1" ht="15" hidden="1" customHeight="1" x14ac:dyDescent="0.25">
      <c r="A64" s="193">
        <v>40259.758333333331</v>
      </c>
      <c r="B64" s="193"/>
      <c r="C64" s="190" t="s">
        <v>194</v>
      </c>
      <c r="D64" s="194">
        <f>IF(BQ64/(BQ64+BS64)=0,#N/A,(BQ64/(BQ64+BS64)))</f>
        <v>0.98157711593286257</v>
      </c>
      <c r="E64" s="195">
        <v>3619.6256589999998</v>
      </c>
      <c r="F64" s="195">
        <v>53.605806000000001</v>
      </c>
      <c r="G64" s="195">
        <v>24.431246999999999</v>
      </c>
      <c r="H64" s="195">
        <v>8.1229859999999992</v>
      </c>
      <c r="I64" s="195">
        <v>0.84136</v>
      </c>
      <c r="J64" s="195">
        <v>0</v>
      </c>
      <c r="K64" s="195">
        <v>8.5982299999999992</v>
      </c>
      <c r="L64" s="195">
        <v>0</v>
      </c>
      <c r="M64" s="195">
        <v>3.6228600000000002</v>
      </c>
      <c r="N64" s="195">
        <v>0</v>
      </c>
      <c r="O64" s="195">
        <v>1.668E-2</v>
      </c>
      <c r="P64" s="195">
        <v>3.8606699999999998</v>
      </c>
      <c r="Q64" s="195">
        <v>3.2120000000000003E-2</v>
      </c>
      <c r="R64" s="195">
        <v>0</v>
      </c>
      <c r="S64" s="195">
        <v>0</v>
      </c>
      <c r="T64" s="195">
        <v>0</v>
      </c>
      <c r="U64" s="195">
        <v>1.95482</v>
      </c>
      <c r="V64" s="195">
        <v>1.6991799999999999</v>
      </c>
      <c r="W64" s="195">
        <v>7.3402599999999998</v>
      </c>
      <c r="X64" s="195">
        <v>0.3009</v>
      </c>
      <c r="Y64" s="195">
        <v>0.1593</v>
      </c>
      <c r="Z64" s="195">
        <v>1.3000000000000001E-2</v>
      </c>
      <c r="AA64" s="195">
        <v>1.6630000000000002E-2</v>
      </c>
      <c r="AB64" s="196">
        <v>5105.1400000000003</v>
      </c>
      <c r="AC64" s="192">
        <f t="shared" si="14"/>
        <v>2688.5659233618676</v>
      </c>
      <c r="AD64" s="196">
        <v>2.6423700000000001</v>
      </c>
      <c r="AE64" s="195">
        <v>0.10416</v>
      </c>
      <c r="AF64" s="192">
        <f t="shared" si="15"/>
        <v>104160</v>
      </c>
      <c r="AG64" s="195">
        <v>753.95799999999997</v>
      </c>
      <c r="AH64" s="189">
        <f t="shared" si="4"/>
        <v>78.532265280000004</v>
      </c>
      <c r="AI64" s="195">
        <v>4.2674500000000002</v>
      </c>
      <c r="AJ64" s="195" t="s">
        <v>129</v>
      </c>
      <c r="AK64" s="195">
        <v>18.332000000000001</v>
      </c>
      <c r="AL64" s="195" t="s">
        <v>129</v>
      </c>
      <c r="AM64" s="195">
        <v>13.566700000000001</v>
      </c>
      <c r="AN64" s="195" t="s">
        <v>129</v>
      </c>
      <c r="AO64" s="195">
        <v>6.8000000000000005E-4</v>
      </c>
      <c r="AP64" s="195" t="s">
        <v>129</v>
      </c>
      <c r="AQ64" s="195">
        <v>16.432700000000001</v>
      </c>
      <c r="AR64" s="195" t="s">
        <v>129</v>
      </c>
      <c r="AS64" s="195">
        <v>1.3780000000000001E-2</v>
      </c>
      <c r="AT64" s="195" t="s">
        <v>129</v>
      </c>
      <c r="AU64" s="195">
        <v>0</v>
      </c>
      <c r="AV64" s="195" t="s">
        <v>129</v>
      </c>
      <c r="AW64" s="195">
        <v>1.9275599999999999</v>
      </c>
      <c r="AX64" s="195" t="s">
        <v>129</v>
      </c>
      <c r="AY64" s="195">
        <v>53.619100000000003</v>
      </c>
      <c r="AZ64" s="195" t="s">
        <v>129</v>
      </c>
      <c r="BA64" s="197" t="e">
        <f>(L64*28*0.45+M64*30*0.125+N64*26*0.55+O64*42*0.55+P64*44*0.275+(Q64+R64+S64)*56*0.65+T64*54*0.95+(U64+V64)*58*0.325+W64*72*0.425+#REF!*78*0.85+#REF!*92*0.9+(#REF!+#REF!)*106*0.95)/100/AK64/BB64</f>
        <v>#REF!</v>
      </c>
      <c r="BB64" s="197" t="e">
        <f>(K64*16+L64*28+M64*30+N64*26+O64*42+P64*44+(Q64+R64+S64)*56+T64*54+(U64+V64)*58+W64*72+#REF!*78+#REF!*92+(#REF!+#REF!)*106)/100/AK64</f>
        <v>#REF!</v>
      </c>
      <c r="BC64" s="195">
        <f t="shared" si="19"/>
        <v>27.966179999999998</v>
      </c>
      <c r="BD64" s="198">
        <f t="shared" si="20"/>
        <v>203.71627879646488</v>
      </c>
      <c r="BE64" s="195"/>
      <c r="BF64" s="193">
        <v>40259.758981481478</v>
      </c>
      <c r="BG64" s="195">
        <v>8862.8318089999993</v>
      </c>
      <c r="BH64" s="195">
        <v>456.37900000000002</v>
      </c>
      <c r="BI64" s="195">
        <v>2206.15</v>
      </c>
      <c r="BJ64" s="195">
        <v>2.9331200000000002</v>
      </c>
      <c r="BK64" s="195">
        <v>118.799583</v>
      </c>
      <c r="BL64" s="195">
        <v>2.6078700000000001</v>
      </c>
      <c r="BM64" s="195">
        <v>4.3303099999999999</v>
      </c>
      <c r="BN64" s="195">
        <v>0.27557300000000001</v>
      </c>
      <c r="BO64" s="195">
        <v>11.07574</v>
      </c>
      <c r="BP64" s="195">
        <v>1.0332699999999999</v>
      </c>
      <c r="BQ64" s="195">
        <f>IF(BG64/BH64&gt;1.9,BG64,0)</f>
        <v>8862.8318089999993</v>
      </c>
      <c r="BR64" s="195">
        <v>1172.4100000000001</v>
      </c>
      <c r="BS64" s="195">
        <f>IF(F64/BJ64&gt;1.9,F64,0)+IF(G64/BM64&gt;1.9,G64,0)*2+IF(H64/BN64&gt;1.9,H64,0)*6.5+IF(BO64/BP64&gt;1.9,BO64,0)</f>
        <v>166.34344899999999</v>
      </c>
      <c r="BT64" s="195">
        <v>1175.5</v>
      </c>
      <c r="BU64" s="195"/>
      <c r="BV64" s="195" t="s">
        <v>230</v>
      </c>
      <c r="BW64" s="195">
        <v>300</v>
      </c>
      <c r="BX64" s="195">
        <v>760</v>
      </c>
      <c r="BY64" s="195">
        <v>1</v>
      </c>
      <c r="BZ64" s="195">
        <v>0</v>
      </c>
      <c r="CA64" s="195">
        <v>0</v>
      </c>
      <c r="CB64" s="195">
        <v>-0.48797400000000002</v>
      </c>
      <c r="CC64" s="195">
        <v>0.52659699999999998</v>
      </c>
      <c r="CD64" s="195">
        <v>127</v>
      </c>
      <c r="CE64" s="195">
        <v>0</v>
      </c>
      <c r="CF64" s="195"/>
      <c r="CG64" s="195"/>
      <c r="CH64" s="195"/>
      <c r="CI64" s="195"/>
      <c r="CJ64" s="195"/>
      <c r="CK64" s="195"/>
      <c r="CL64" s="195"/>
      <c r="CM64" s="195"/>
      <c r="CN64" s="195"/>
      <c r="CO64" s="195"/>
      <c r="CP64" s="195"/>
      <c r="CQ64" s="195"/>
      <c r="CR64" s="195"/>
      <c r="CS64" s="195"/>
      <c r="CT64" s="195"/>
      <c r="CU64" s="195"/>
      <c r="CV64" s="195"/>
      <c r="CW64" s="195"/>
      <c r="CX64" s="195"/>
      <c r="CY64" s="195"/>
      <c r="CZ64" s="195"/>
      <c r="DA64" s="195"/>
      <c r="DB64" s="195"/>
      <c r="DC64" s="195"/>
      <c r="DD64" s="195"/>
      <c r="DE64" s="189">
        <f t="shared" si="7"/>
        <v>3687.5611709427558</v>
      </c>
      <c r="DF64" s="189">
        <f t="shared" si="8"/>
        <v>23422033.231226027</v>
      </c>
      <c r="DG64" s="189">
        <f t="shared" si="9"/>
        <v>91.194799342470461</v>
      </c>
      <c r="DH64" s="189">
        <f t="shared" si="18"/>
        <v>1.1612398931486732</v>
      </c>
      <c r="DI64" s="189">
        <f t="shared" si="10"/>
        <v>41.562711842283143</v>
      </c>
      <c r="DJ64" s="189">
        <f t="shared" si="11"/>
        <v>35.534352939228093</v>
      </c>
      <c r="DK64" s="189">
        <f t="shared" si="12"/>
        <v>77.097064781511236</v>
      </c>
      <c r="DL64" s="189">
        <f t="shared" si="13"/>
        <v>0.98172470266365441</v>
      </c>
    </row>
    <row r="65" spans="1:116" s="60" customFormat="1" ht="15" hidden="1" customHeight="1" x14ac:dyDescent="0.25">
      <c r="A65" s="193">
        <v>40259.759027777778</v>
      </c>
      <c r="B65" s="193"/>
      <c r="C65" s="190" t="s">
        <v>194</v>
      </c>
      <c r="D65" s="194"/>
      <c r="E65" s="195"/>
      <c r="F65" s="195"/>
      <c r="G65" s="195"/>
      <c r="H65" s="195"/>
      <c r="I65" s="195">
        <v>0.84136</v>
      </c>
      <c r="J65" s="195">
        <v>0</v>
      </c>
      <c r="K65" s="195">
        <v>8.5982299999999992</v>
      </c>
      <c r="L65" s="195">
        <v>0</v>
      </c>
      <c r="M65" s="195">
        <v>3.6228600000000002</v>
      </c>
      <c r="N65" s="195">
        <v>0</v>
      </c>
      <c r="O65" s="195">
        <v>1.668E-2</v>
      </c>
      <c r="P65" s="195">
        <v>3.8606699999999998</v>
      </c>
      <c r="Q65" s="195">
        <v>3.2120000000000003E-2</v>
      </c>
      <c r="R65" s="195">
        <v>0</v>
      </c>
      <c r="S65" s="195">
        <v>0</v>
      </c>
      <c r="T65" s="195">
        <v>0</v>
      </c>
      <c r="U65" s="195">
        <v>1.95482</v>
      </c>
      <c r="V65" s="195">
        <v>1.6991799999999999</v>
      </c>
      <c r="W65" s="195">
        <v>7.3402599999999998</v>
      </c>
      <c r="X65" s="195">
        <v>0.3009</v>
      </c>
      <c r="Y65" s="195">
        <v>0.1593</v>
      </c>
      <c r="Z65" s="195">
        <v>1.3000000000000001E-2</v>
      </c>
      <c r="AA65" s="195">
        <v>1.6630000000000002E-2</v>
      </c>
      <c r="AB65" s="196">
        <v>5135.28</v>
      </c>
      <c r="AC65" s="192">
        <f t="shared" si="14"/>
        <v>2704.3111731050581</v>
      </c>
      <c r="AD65" s="196">
        <v>2.65341</v>
      </c>
      <c r="AE65" s="195">
        <v>0.10477</v>
      </c>
      <c r="AF65" s="192">
        <f t="shared" si="15"/>
        <v>104770</v>
      </c>
      <c r="AG65" s="195">
        <v>753.95799999999997</v>
      </c>
      <c r="AH65" s="189">
        <f t="shared" si="4"/>
        <v>78.992179659999991</v>
      </c>
      <c r="AI65" s="195">
        <v>4.2926399999999996</v>
      </c>
      <c r="AJ65" s="195" t="s">
        <v>129</v>
      </c>
      <c r="AK65" s="195">
        <v>18.332000000000001</v>
      </c>
      <c r="AL65" s="195" t="s">
        <v>129</v>
      </c>
      <c r="AM65" s="195">
        <v>13.4689</v>
      </c>
      <c r="AN65" s="195" t="s">
        <v>129</v>
      </c>
      <c r="AO65" s="195">
        <v>6.8000000000000005E-4</v>
      </c>
      <c r="AP65" s="195" t="s">
        <v>129</v>
      </c>
      <c r="AQ65" s="195">
        <v>16.432700000000001</v>
      </c>
      <c r="AR65" s="195" t="s">
        <v>129</v>
      </c>
      <c r="AS65" s="195">
        <v>1.3780000000000001E-2</v>
      </c>
      <c r="AT65" s="195" t="s">
        <v>129</v>
      </c>
      <c r="AU65" s="195">
        <v>0</v>
      </c>
      <c r="AV65" s="195" t="s">
        <v>129</v>
      </c>
      <c r="AW65" s="195">
        <v>1.9275599999999999</v>
      </c>
      <c r="AX65" s="195" t="s">
        <v>129</v>
      </c>
      <c r="AY65" s="195">
        <v>53.619100000000003</v>
      </c>
      <c r="AZ65" s="195" t="s">
        <v>129</v>
      </c>
      <c r="BA65" s="197" t="e">
        <f>(L65*28*0.45+M65*30*0.125+N65*26*0.55+O65*42*0.55+P65*44*0.275+(Q65+R65+S65)*56*0.65+T65*54*0.95+(U65+V65)*58*0.325+W65*72*0.425+#REF!*78*0.85+#REF!*92*0.9+(#REF!+#REF!)*106*0.95)/100/AK65/BB65</f>
        <v>#REF!</v>
      </c>
      <c r="BB65" s="197" t="e">
        <f>(K65*16+L65*28+M65*30+N65*26+O65*42+P65*44+(Q65+R65+S65)*56+T65*54+(U65+V65)*58+W65*72+#REF!*78+#REF!*92+(#REF!+#REF!)*106)/100/AK65</f>
        <v>#REF!</v>
      </c>
      <c r="BC65" s="195">
        <f t="shared" si="19"/>
        <v>27.966179999999998</v>
      </c>
      <c r="BD65" s="198">
        <f t="shared" si="20"/>
        <v>205.67151432389218</v>
      </c>
      <c r="BE65" s="195"/>
      <c r="BF65" s="195"/>
      <c r="BG65" s="195"/>
      <c r="BH65" s="195"/>
      <c r="BI65" s="195"/>
      <c r="BJ65" s="195"/>
      <c r="BK65" s="195"/>
      <c r="BL65" s="195"/>
      <c r="BM65" s="195"/>
      <c r="BN65" s="195"/>
      <c r="BO65" s="195"/>
      <c r="BP65" s="195"/>
      <c r="BQ65" s="195"/>
      <c r="BR65" s="195"/>
      <c r="BS65" s="195"/>
      <c r="BT65" s="195"/>
      <c r="BU65" s="195"/>
      <c r="BV65" s="195"/>
      <c r="BW65" s="195"/>
      <c r="BX65" s="195"/>
      <c r="BY65" s="195"/>
      <c r="BZ65" s="195"/>
      <c r="CA65" s="195"/>
      <c r="CB65" s="195"/>
      <c r="CC65" s="195"/>
      <c r="CD65" s="195"/>
      <c r="CE65" s="195"/>
      <c r="CF65" s="195"/>
      <c r="CG65" s="195"/>
      <c r="CH65" s="195"/>
      <c r="CI65" s="195"/>
      <c r="CJ65" s="195"/>
      <c r="CK65" s="195"/>
      <c r="CL65" s="195"/>
      <c r="CM65" s="195"/>
      <c r="CN65" s="195"/>
      <c r="CO65" s="195"/>
      <c r="CP65" s="195"/>
      <c r="CQ65" s="195"/>
      <c r="CR65" s="195"/>
      <c r="CS65" s="195"/>
      <c r="CT65" s="195"/>
      <c r="CU65" s="195"/>
      <c r="CV65" s="195"/>
      <c r="CW65" s="195"/>
      <c r="CX65" s="195"/>
      <c r="CY65" s="195"/>
      <c r="CZ65" s="195"/>
      <c r="DA65" s="195"/>
      <c r="DB65" s="195"/>
      <c r="DC65" s="195"/>
      <c r="DD65" s="195"/>
      <c r="DE65" s="189" t="e">
        <f t="shared" si="7"/>
        <v>#DIV/0!</v>
      </c>
      <c r="DF65" s="189" t="e">
        <f t="shared" si="8"/>
        <v>#DIV/0!</v>
      </c>
      <c r="DG65" s="189" t="e">
        <f t="shared" si="9"/>
        <v>#DIV/0!</v>
      </c>
      <c r="DH65" s="189" t="e">
        <f t="shared" si="18"/>
        <v>#DIV/0!</v>
      </c>
      <c r="DI65" s="189" t="e">
        <f t="shared" si="10"/>
        <v>#DIV/0!</v>
      </c>
      <c r="DJ65" s="189" t="e">
        <f t="shared" si="11"/>
        <v>#DIV/0!</v>
      </c>
      <c r="DK65" s="189" t="e">
        <f t="shared" si="12"/>
        <v>#DIV/0!</v>
      </c>
      <c r="DL65" s="189" t="e">
        <f t="shared" si="13"/>
        <v>#DIV/0!</v>
      </c>
    </row>
    <row r="66" spans="1:116" s="60" customFormat="1" ht="15" hidden="1" customHeight="1" x14ac:dyDescent="0.25">
      <c r="A66" s="193">
        <v>40259.759722222225</v>
      </c>
      <c r="B66" s="193"/>
      <c r="C66" s="190" t="s">
        <v>194</v>
      </c>
      <c r="D66" s="194"/>
      <c r="E66" s="195"/>
      <c r="F66" s="195"/>
      <c r="G66" s="195"/>
      <c r="H66" s="195"/>
      <c r="I66" s="195">
        <v>0.84126000000000001</v>
      </c>
      <c r="J66" s="195">
        <v>0</v>
      </c>
      <c r="K66" s="195">
        <v>8.6255400000000009</v>
      </c>
      <c r="L66" s="195">
        <v>0</v>
      </c>
      <c r="M66" s="195">
        <v>3.6263299999999998</v>
      </c>
      <c r="N66" s="195">
        <v>0</v>
      </c>
      <c r="O66" s="195">
        <v>1.6299999999999999E-2</v>
      </c>
      <c r="P66" s="195">
        <v>3.5309900000000001</v>
      </c>
      <c r="Q66" s="195">
        <v>3.6670000000000001E-2</v>
      </c>
      <c r="R66" s="195">
        <v>0</v>
      </c>
      <c r="S66" s="195">
        <v>0</v>
      </c>
      <c r="T66" s="195">
        <v>0</v>
      </c>
      <c r="U66" s="195">
        <v>1.9277599999999999</v>
      </c>
      <c r="V66" s="195">
        <v>1.65221</v>
      </c>
      <c r="W66" s="195">
        <v>7.0506599999999997</v>
      </c>
      <c r="X66" s="195">
        <v>0.3009</v>
      </c>
      <c r="Y66" s="195">
        <v>0.1593</v>
      </c>
      <c r="Z66" s="195">
        <v>1.3000000000000001E-2</v>
      </c>
      <c r="AA66" s="195">
        <v>1.6630000000000002E-2</v>
      </c>
      <c r="AB66" s="196">
        <v>5203.78</v>
      </c>
      <c r="AC66" s="192">
        <f t="shared" si="14"/>
        <v>2703.0148982412447</v>
      </c>
      <c r="AD66" s="196">
        <v>2.6328100000000001</v>
      </c>
      <c r="AE66" s="195">
        <v>0.10822</v>
      </c>
      <c r="AF66" s="192">
        <f t="shared" si="15"/>
        <v>108220</v>
      </c>
      <c r="AG66" s="195">
        <v>735.90099999999995</v>
      </c>
      <c r="AH66" s="189">
        <f t="shared" si="4"/>
        <v>79.639206220000005</v>
      </c>
      <c r="AI66" s="195">
        <v>4.4337099999999996</v>
      </c>
      <c r="AJ66" s="195" t="s">
        <v>129</v>
      </c>
      <c r="AK66" s="195">
        <v>17.998999999999999</v>
      </c>
      <c r="AL66" s="195" t="s">
        <v>129</v>
      </c>
      <c r="AM66" s="195">
        <v>13.53</v>
      </c>
      <c r="AN66" s="195" t="s">
        <v>129</v>
      </c>
      <c r="AO66" s="195">
        <v>6.8000000000000005E-4</v>
      </c>
      <c r="AP66" s="195" t="s">
        <v>129</v>
      </c>
      <c r="AQ66" s="195">
        <v>16.5291</v>
      </c>
      <c r="AR66" s="195" t="s">
        <v>129</v>
      </c>
      <c r="AS66" s="195">
        <v>1.188E-2</v>
      </c>
      <c r="AT66" s="195" t="s">
        <v>129</v>
      </c>
      <c r="AU66" s="195">
        <v>0</v>
      </c>
      <c r="AV66" s="195" t="s">
        <v>129</v>
      </c>
      <c r="AW66" s="195">
        <v>1.986</v>
      </c>
      <c r="AX66" s="195" t="s">
        <v>129</v>
      </c>
      <c r="AY66" s="195">
        <v>54.129199999999997</v>
      </c>
      <c r="AZ66" s="195" t="s">
        <v>129</v>
      </c>
      <c r="BA66" s="197" t="e">
        <f>(L66*28*0.45+M66*30*0.125+N66*26*0.55+O66*42*0.55+P66*44*0.275+(Q66+R66+S66)*56*0.65+T66*54*0.95+(U66+V66)*58*0.325+W66*72*0.425+#REF!*78*0.85+#REF!*92*0.9+(#REF!+#REF!)*106*0.95)/100/AK66/BB66</f>
        <v>#REF!</v>
      </c>
      <c r="BB66" s="197" t="e">
        <f>(K66*16+L66*28+M66*30+N66*26+O66*42+P66*44+(Q66+R66+S66)*56+T66*54+(U66+V66)*58+W66*72+#REF!*78+#REF!*92+(#REF!+#REF!)*106)/100/AK66</f>
        <v>#REF!</v>
      </c>
      <c r="BC66" s="195">
        <f t="shared" si="19"/>
        <v>27.30772</v>
      </c>
      <c r="BD66" s="198">
        <f t="shared" si="20"/>
        <v>204.72020681466907</v>
      </c>
      <c r="BE66" s="195"/>
      <c r="BF66" s="195"/>
      <c r="BG66" s="195"/>
      <c r="BH66" s="195"/>
      <c r="BI66" s="195"/>
      <c r="BJ66" s="195"/>
      <c r="BK66" s="195"/>
      <c r="BL66" s="195"/>
      <c r="BM66" s="195"/>
      <c r="BN66" s="195"/>
      <c r="BO66" s="195"/>
      <c r="BP66" s="195"/>
      <c r="BQ66" s="195"/>
      <c r="BR66" s="195"/>
      <c r="BS66" s="195"/>
      <c r="BT66" s="195"/>
      <c r="BU66" s="195"/>
      <c r="BV66" s="195"/>
      <c r="BW66" s="195"/>
      <c r="BX66" s="195"/>
      <c r="BY66" s="195"/>
      <c r="BZ66" s="195"/>
      <c r="CA66" s="195"/>
      <c r="CB66" s="195"/>
      <c r="CC66" s="195"/>
      <c r="CD66" s="195"/>
      <c r="CE66" s="195"/>
      <c r="CF66" s="195"/>
      <c r="CG66" s="195"/>
      <c r="CH66" s="195"/>
      <c r="CI66" s="195"/>
      <c r="CJ66" s="195"/>
      <c r="CK66" s="195"/>
      <c r="CL66" s="195"/>
      <c r="CM66" s="195"/>
      <c r="CN66" s="195"/>
      <c r="CO66" s="195"/>
      <c r="CP66" s="195"/>
      <c r="CQ66" s="195"/>
      <c r="CR66" s="195"/>
      <c r="CS66" s="195"/>
      <c r="CT66" s="195"/>
      <c r="CU66" s="195"/>
      <c r="CV66" s="195"/>
      <c r="CW66" s="195"/>
      <c r="CX66" s="195"/>
      <c r="CY66" s="195"/>
      <c r="CZ66" s="195"/>
      <c r="DA66" s="195"/>
      <c r="DB66" s="195"/>
      <c r="DC66" s="195"/>
      <c r="DD66" s="195"/>
      <c r="DE66" s="189" t="e">
        <f t="shared" si="7"/>
        <v>#DIV/0!</v>
      </c>
      <c r="DF66" s="189" t="e">
        <f t="shared" si="8"/>
        <v>#DIV/0!</v>
      </c>
      <c r="DG66" s="189" t="e">
        <f t="shared" si="9"/>
        <v>#DIV/0!</v>
      </c>
      <c r="DH66" s="189" t="e">
        <f t="shared" si="18"/>
        <v>#DIV/0!</v>
      </c>
      <c r="DI66" s="189" t="e">
        <f t="shared" si="10"/>
        <v>#DIV/0!</v>
      </c>
      <c r="DJ66" s="189" t="e">
        <f t="shared" si="11"/>
        <v>#DIV/0!</v>
      </c>
      <c r="DK66" s="189" t="e">
        <f t="shared" si="12"/>
        <v>#DIV/0!</v>
      </c>
      <c r="DL66" s="189" t="e">
        <f t="shared" si="13"/>
        <v>#DIV/0!</v>
      </c>
    </row>
    <row r="67" spans="1:116" s="60" customFormat="1" ht="15" hidden="1" customHeight="1" x14ac:dyDescent="0.25">
      <c r="A67" s="193">
        <v>40259.760416666664</v>
      </c>
      <c r="B67" s="193"/>
      <c r="C67" s="190" t="s">
        <v>194</v>
      </c>
      <c r="D67" s="194">
        <f>IF(BQ67/(BQ67+BS67)=0,#N/A,(BQ67/(BQ67+BS67)))</f>
        <v>0.98397926568880623</v>
      </c>
      <c r="E67" s="195">
        <v>13152.997529</v>
      </c>
      <c r="F67" s="195">
        <v>90.610276999999996</v>
      </c>
      <c r="G67" s="195">
        <v>60.467917</v>
      </c>
      <c r="H67" s="195">
        <v>14.159941999999999</v>
      </c>
      <c r="I67" s="195">
        <v>0.84126000000000001</v>
      </c>
      <c r="J67" s="195">
        <v>0</v>
      </c>
      <c r="K67" s="195">
        <v>8.6255400000000009</v>
      </c>
      <c r="L67" s="195">
        <v>0</v>
      </c>
      <c r="M67" s="195">
        <v>3.6263299999999998</v>
      </c>
      <c r="N67" s="195">
        <v>0</v>
      </c>
      <c r="O67" s="195">
        <v>1.6299999999999999E-2</v>
      </c>
      <c r="P67" s="195">
        <v>3.5309900000000001</v>
      </c>
      <c r="Q67" s="195">
        <v>3.6670000000000001E-2</v>
      </c>
      <c r="R67" s="195">
        <v>0</v>
      </c>
      <c r="S67" s="195">
        <v>0</v>
      </c>
      <c r="T67" s="195">
        <v>0</v>
      </c>
      <c r="U67" s="195">
        <v>1.9277599999999999</v>
      </c>
      <c r="V67" s="195">
        <v>1.65221</v>
      </c>
      <c r="W67" s="195">
        <v>7.0506599999999997</v>
      </c>
      <c r="X67" s="195">
        <v>0.3009</v>
      </c>
      <c r="Y67" s="195">
        <v>0.1593</v>
      </c>
      <c r="Z67" s="195">
        <v>1.3000000000000001E-2</v>
      </c>
      <c r="AA67" s="195">
        <v>1.6630000000000002E-2</v>
      </c>
      <c r="AB67" s="196">
        <v>5014.5600000000004</v>
      </c>
      <c r="AC67" s="192">
        <f t="shared" si="14"/>
        <v>2604.6053741322953</v>
      </c>
      <c r="AD67" s="196">
        <v>2.5906400000000001</v>
      </c>
      <c r="AE67" s="195">
        <v>0.10428</v>
      </c>
      <c r="AF67" s="192">
        <f t="shared" si="15"/>
        <v>104280</v>
      </c>
      <c r="AG67" s="195">
        <v>735.90099999999995</v>
      </c>
      <c r="AH67" s="189">
        <f t="shared" si="4"/>
        <v>76.739756279999995</v>
      </c>
      <c r="AI67" s="195">
        <v>4.2724900000000003</v>
      </c>
      <c r="AJ67" s="195" t="s">
        <v>129</v>
      </c>
      <c r="AK67" s="195">
        <v>17.998999999999999</v>
      </c>
      <c r="AL67" s="195" t="s">
        <v>129</v>
      </c>
      <c r="AM67" s="195">
        <v>13.53</v>
      </c>
      <c r="AN67" s="195" t="s">
        <v>129</v>
      </c>
      <c r="AO67" s="195">
        <v>6.8000000000000005E-4</v>
      </c>
      <c r="AP67" s="195" t="s">
        <v>129</v>
      </c>
      <c r="AQ67" s="195">
        <v>16.5291</v>
      </c>
      <c r="AR67" s="195" t="s">
        <v>129</v>
      </c>
      <c r="AS67" s="195">
        <v>1.188E-2</v>
      </c>
      <c r="AT67" s="195" t="s">
        <v>129</v>
      </c>
      <c r="AU67" s="195">
        <v>0</v>
      </c>
      <c r="AV67" s="195" t="s">
        <v>129</v>
      </c>
      <c r="AW67" s="195">
        <v>1.986</v>
      </c>
      <c r="AX67" s="195" t="s">
        <v>129</v>
      </c>
      <c r="AY67" s="195">
        <v>54.129199999999997</v>
      </c>
      <c r="AZ67" s="195" t="s">
        <v>129</v>
      </c>
      <c r="BA67" s="197" t="e">
        <f>(L67*28*0.45+M67*30*0.125+N67*26*0.55+O67*42*0.55+P67*44*0.275+(Q67+R67+S67)*56*0.65+T67*54*0.95+(U67+V67)*58*0.325+W67*72*0.425+#REF!*78*0.85+#REF!*92*0.9+(#REF!+#REF!)*106*0.95)/100/AK67/BB67</f>
        <v>#REF!</v>
      </c>
      <c r="BB67" s="197" t="e">
        <f>(K67*16+L67*28+M67*30+N67*26+O67*42+P67*44+(Q67+R67+S67)*56+T67*54+(U67+V67)*58+W67*72+#REF!*78+#REF!*92+(#REF!+#REF!)*106)/100/AK67</f>
        <v>#REF!</v>
      </c>
      <c r="BC67" s="195">
        <f t="shared" si="19"/>
        <v>27.30772</v>
      </c>
      <c r="BD67" s="198">
        <f t="shared" si="20"/>
        <v>199.30211084499436</v>
      </c>
      <c r="BE67" s="195"/>
      <c r="BF67" s="193">
        <v>40259.761087962965</v>
      </c>
      <c r="BG67" s="195">
        <v>19976.969819999998</v>
      </c>
      <c r="BH67" s="195">
        <v>877.62599999999998</v>
      </c>
      <c r="BI67" s="195">
        <v>4003.2</v>
      </c>
      <c r="BJ67" s="195">
        <v>4.86951</v>
      </c>
      <c r="BK67" s="195">
        <v>186.96225999999999</v>
      </c>
      <c r="BL67" s="195">
        <v>6.0987600000000004</v>
      </c>
      <c r="BM67" s="195">
        <v>12.0533</v>
      </c>
      <c r="BN67" s="195">
        <v>0.76704799999999995</v>
      </c>
      <c r="BO67" s="195">
        <v>21.670840999999999</v>
      </c>
      <c r="BP67" s="195">
        <v>2.9176600000000001</v>
      </c>
      <c r="BQ67" s="195">
        <f>IF(BG67/BH67&gt;1.9,BG67,0)</f>
        <v>19976.969819999998</v>
      </c>
      <c r="BR67" s="195">
        <v>1314.35</v>
      </c>
      <c r="BS67" s="195">
        <f>IF(F67/BJ67&gt;1.9,F67,0)+IF(G67/BM67&gt;1.9,G67,0)*2+IF(H67/BN67&gt;1.9,H67,0)*6.5+IF(BO67/BP67&gt;1.9,BO67,0)</f>
        <v>325.256575</v>
      </c>
      <c r="BT67" s="195">
        <v>1317.51</v>
      </c>
      <c r="BU67" s="195"/>
      <c r="BV67" s="195" t="s">
        <v>231</v>
      </c>
      <c r="BW67" s="195">
        <v>300</v>
      </c>
      <c r="BX67" s="195">
        <v>760</v>
      </c>
      <c r="BY67" s="195">
        <v>1</v>
      </c>
      <c r="BZ67" s="195">
        <v>0</v>
      </c>
      <c r="CA67" s="195">
        <v>0</v>
      </c>
      <c r="CB67" s="195">
        <v>-0.42764600000000003</v>
      </c>
      <c r="CC67" s="195">
        <v>0.46266400000000002</v>
      </c>
      <c r="CD67" s="195">
        <v>127</v>
      </c>
      <c r="CE67" s="195">
        <v>0</v>
      </c>
      <c r="CF67" s="195"/>
      <c r="CG67" s="195"/>
      <c r="CH67" s="195"/>
      <c r="CI67" s="195"/>
      <c r="CJ67" s="195"/>
      <c r="CK67" s="195"/>
      <c r="CL67" s="195"/>
      <c r="CM67" s="195"/>
      <c r="CN67" s="195"/>
      <c r="CO67" s="195"/>
      <c r="CP67" s="195"/>
      <c r="CQ67" s="195"/>
      <c r="CR67" s="195"/>
      <c r="CS67" s="195"/>
      <c r="CT67" s="195"/>
      <c r="CU67" s="195"/>
      <c r="CV67" s="195"/>
      <c r="CW67" s="195"/>
      <c r="CX67" s="195"/>
      <c r="CY67" s="195"/>
      <c r="CZ67" s="195"/>
      <c r="DA67" s="195"/>
      <c r="DB67" s="195"/>
      <c r="DC67" s="195"/>
      <c r="DD67" s="195"/>
      <c r="DE67" s="189">
        <f t="shared" si="7"/>
        <v>13367.149072793343</v>
      </c>
      <c r="DF67" s="189">
        <f t="shared" si="8"/>
        <v>6259595.6092314897</v>
      </c>
      <c r="DG67" s="189">
        <f t="shared" si="9"/>
        <v>41.196221472613672</v>
      </c>
      <c r="DH67" s="189">
        <f t="shared" si="18"/>
        <v>0.5368302359770496</v>
      </c>
      <c r="DI67" s="189">
        <f t="shared" si="10"/>
        <v>27.491911328332233</v>
      </c>
      <c r="DJ67" s="189">
        <f t="shared" si="11"/>
        <v>16.554492283923281</v>
      </c>
      <c r="DK67" s="189">
        <f t="shared" si="12"/>
        <v>44.046403612255517</v>
      </c>
      <c r="DL67" s="189">
        <f t="shared" si="13"/>
        <v>0.57397111676434842</v>
      </c>
    </row>
    <row r="68" spans="1:116" s="60" customFormat="1" ht="15" hidden="1" customHeight="1" x14ac:dyDescent="0.25">
      <c r="A68" s="193">
        <v>40259.761111111111</v>
      </c>
      <c r="B68" s="193"/>
      <c r="C68" s="190" t="s">
        <v>194</v>
      </c>
      <c r="D68" s="194"/>
      <c r="E68" s="195"/>
      <c r="F68" s="195"/>
      <c r="G68" s="195"/>
      <c r="H68" s="195"/>
      <c r="I68" s="195">
        <v>0.84126000000000001</v>
      </c>
      <c r="J68" s="195">
        <v>0</v>
      </c>
      <c r="K68" s="195">
        <v>8.6255400000000009</v>
      </c>
      <c r="L68" s="195">
        <v>0</v>
      </c>
      <c r="M68" s="195">
        <v>3.6263299999999998</v>
      </c>
      <c r="N68" s="195">
        <v>0</v>
      </c>
      <c r="O68" s="195">
        <v>1.6299999999999999E-2</v>
      </c>
      <c r="P68" s="195">
        <v>3.5309900000000001</v>
      </c>
      <c r="Q68" s="195">
        <v>3.6670000000000001E-2</v>
      </c>
      <c r="R68" s="195">
        <v>0</v>
      </c>
      <c r="S68" s="195">
        <v>0</v>
      </c>
      <c r="T68" s="195">
        <v>0</v>
      </c>
      <c r="U68" s="195">
        <v>1.9277599999999999</v>
      </c>
      <c r="V68" s="195">
        <v>1.65221</v>
      </c>
      <c r="W68" s="195">
        <v>7.0506599999999997</v>
      </c>
      <c r="X68" s="195">
        <v>0.3009</v>
      </c>
      <c r="Y68" s="195">
        <v>0.1593</v>
      </c>
      <c r="Z68" s="195">
        <v>1.3000000000000001E-2</v>
      </c>
      <c r="AA68" s="195">
        <v>1.6630000000000002E-2</v>
      </c>
      <c r="AB68" s="196">
        <v>5138.74</v>
      </c>
      <c r="AC68" s="192">
        <f t="shared" si="14"/>
        <v>2669.2958988638129</v>
      </c>
      <c r="AD68" s="196">
        <v>2.6908400000000001</v>
      </c>
      <c r="AE68" s="195">
        <v>0.10687000000000001</v>
      </c>
      <c r="AF68" s="192">
        <f t="shared" si="15"/>
        <v>106870</v>
      </c>
      <c r="AG68" s="195">
        <v>735.90099999999995</v>
      </c>
      <c r="AH68" s="189">
        <f t="shared" si="4"/>
        <v>78.645739869999986</v>
      </c>
      <c r="AI68" s="195">
        <v>4.3782899999999998</v>
      </c>
      <c r="AJ68" s="195" t="s">
        <v>129</v>
      </c>
      <c r="AK68" s="195">
        <v>17.998999999999999</v>
      </c>
      <c r="AL68" s="195" t="s">
        <v>129</v>
      </c>
      <c r="AM68" s="195">
        <v>13.591200000000001</v>
      </c>
      <c r="AN68" s="195" t="s">
        <v>129</v>
      </c>
      <c r="AO68" s="195">
        <v>3.4000000000000002E-4</v>
      </c>
      <c r="AP68" s="195" t="s">
        <v>129</v>
      </c>
      <c r="AQ68" s="195">
        <v>16.5291</v>
      </c>
      <c r="AR68" s="195" t="s">
        <v>129</v>
      </c>
      <c r="AS68" s="195">
        <v>1.188E-2</v>
      </c>
      <c r="AT68" s="195" t="s">
        <v>129</v>
      </c>
      <c r="AU68" s="195">
        <v>0</v>
      </c>
      <c r="AV68" s="195" t="s">
        <v>129</v>
      </c>
      <c r="AW68" s="195">
        <v>1.986</v>
      </c>
      <c r="AX68" s="195" t="s">
        <v>129</v>
      </c>
      <c r="AY68" s="195">
        <v>54.129199999999997</v>
      </c>
      <c r="AZ68" s="195" t="s">
        <v>129</v>
      </c>
      <c r="BA68" s="197" t="e">
        <f>(L68*28*0.45+M68*30*0.125+N68*26*0.55+O68*42*0.55+P68*44*0.275+(Q68+R68+S68)*56*0.65+T68*54*0.95+(U68+V68)*58*0.325+W68*72*0.425+#REF!*78*0.85+#REF!*92*0.9+(#REF!+#REF!)*106*0.95)/100/AK68/BB68</f>
        <v>#REF!</v>
      </c>
      <c r="BB68" s="197" t="e">
        <f>(K68*16+L68*28+M68*30+N68*26+O68*42+P68*44+(Q68+R68+S68)*56+T68*54+(U68+V68)*58+W68*72+#REF!*78+#REF!*92+(#REF!+#REF!)*106)/100/AK68</f>
        <v>#REF!</v>
      </c>
      <c r="BC68" s="195">
        <f t="shared" si="19"/>
        <v>27.30772</v>
      </c>
      <c r="BD68" s="198">
        <f t="shared" si="20"/>
        <v>202.20762522137338</v>
      </c>
      <c r="BE68" s="195"/>
      <c r="BF68" s="195"/>
      <c r="BG68" s="195"/>
      <c r="BH68" s="195"/>
      <c r="BI68" s="195"/>
      <c r="BJ68" s="195"/>
      <c r="BK68" s="195"/>
      <c r="BL68" s="195"/>
      <c r="BM68" s="195"/>
      <c r="BN68" s="195"/>
      <c r="BO68" s="195"/>
      <c r="BP68" s="195"/>
      <c r="BQ68" s="195"/>
      <c r="BR68" s="195"/>
      <c r="BS68" s="195"/>
      <c r="BT68" s="195"/>
      <c r="BU68" s="195"/>
      <c r="BV68" s="195"/>
      <c r="BW68" s="195"/>
      <c r="BX68" s="195"/>
      <c r="BY68" s="195"/>
      <c r="BZ68" s="195"/>
      <c r="CA68" s="195"/>
      <c r="CB68" s="195"/>
      <c r="CC68" s="195"/>
      <c r="CD68" s="195"/>
      <c r="CE68" s="195"/>
      <c r="CF68" s="195"/>
      <c r="CG68" s="195"/>
      <c r="CH68" s="195"/>
      <c r="CI68" s="195"/>
      <c r="CJ68" s="195"/>
      <c r="CK68" s="195"/>
      <c r="CL68" s="195"/>
      <c r="CM68" s="195"/>
      <c r="CN68" s="195"/>
      <c r="CO68" s="195"/>
      <c r="CP68" s="195"/>
      <c r="CQ68" s="195"/>
      <c r="CR68" s="195"/>
      <c r="CS68" s="195"/>
      <c r="CT68" s="195"/>
      <c r="CU68" s="195"/>
      <c r="CV68" s="195"/>
      <c r="CW68" s="195"/>
      <c r="CX68" s="195"/>
      <c r="CY68" s="195"/>
      <c r="CZ68" s="195"/>
      <c r="DA68" s="195"/>
      <c r="DB68" s="195"/>
      <c r="DC68" s="195"/>
      <c r="DD68" s="195"/>
      <c r="DE68" s="189" t="e">
        <f t="shared" si="7"/>
        <v>#DIV/0!</v>
      </c>
      <c r="DF68" s="189" t="e">
        <f t="shared" si="8"/>
        <v>#DIV/0!</v>
      </c>
      <c r="DG68" s="189" t="e">
        <f t="shared" si="9"/>
        <v>#DIV/0!</v>
      </c>
      <c r="DH68" s="189" t="e">
        <f t="shared" si="18"/>
        <v>#DIV/0!</v>
      </c>
      <c r="DI68" s="189" t="e">
        <f t="shared" si="10"/>
        <v>#DIV/0!</v>
      </c>
      <c r="DJ68" s="189" t="e">
        <f t="shared" si="11"/>
        <v>#DIV/0!</v>
      </c>
      <c r="DK68" s="189" t="e">
        <f t="shared" si="12"/>
        <v>#DIV/0!</v>
      </c>
      <c r="DL68" s="189" t="e">
        <f t="shared" si="13"/>
        <v>#DIV/0!</v>
      </c>
    </row>
    <row r="69" spans="1:116" s="60" customFormat="1" ht="15" hidden="1" customHeight="1" x14ac:dyDescent="0.25">
      <c r="A69" s="193">
        <v>40259.761805555558</v>
      </c>
      <c r="B69" s="193"/>
      <c r="C69" s="190" t="s">
        <v>194</v>
      </c>
      <c r="D69" s="194"/>
      <c r="E69" s="195"/>
      <c r="F69" s="195"/>
      <c r="G69" s="195"/>
      <c r="H69" s="195"/>
      <c r="I69" s="195">
        <v>0.84126000000000001</v>
      </c>
      <c r="J69" s="195">
        <v>0</v>
      </c>
      <c r="K69" s="195">
        <v>8.6255400000000009</v>
      </c>
      <c r="L69" s="195">
        <v>0</v>
      </c>
      <c r="M69" s="195">
        <v>3.6263299999999998</v>
      </c>
      <c r="N69" s="195">
        <v>0</v>
      </c>
      <c r="O69" s="195">
        <v>1.6299999999999999E-2</v>
      </c>
      <c r="P69" s="195">
        <v>3.5309900000000001</v>
      </c>
      <c r="Q69" s="195">
        <v>3.6670000000000001E-2</v>
      </c>
      <c r="R69" s="195">
        <v>0</v>
      </c>
      <c r="S69" s="195">
        <v>0</v>
      </c>
      <c r="T69" s="195">
        <v>0</v>
      </c>
      <c r="U69" s="195">
        <v>1.9277599999999999</v>
      </c>
      <c r="V69" s="195">
        <v>1.65221</v>
      </c>
      <c r="W69" s="195">
        <v>7.0506599999999997</v>
      </c>
      <c r="X69" s="195">
        <v>0.3009</v>
      </c>
      <c r="Y69" s="195">
        <v>0.1593</v>
      </c>
      <c r="Z69" s="195">
        <v>1.3000000000000001E-2</v>
      </c>
      <c r="AA69" s="195">
        <v>1.6630000000000002E-2</v>
      </c>
      <c r="AB69" s="196">
        <v>5014.5600000000004</v>
      </c>
      <c r="AC69" s="192">
        <f t="shared" si="14"/>
        <v>2604.6053741322953</v>
      </c>
      <c r="AD69" s="196">
        <v>2.6273499999999999</v>
      </c>
      <c r="AE69" s="195">
        <v>0.10428</v>
      </c>
      <c r="AF69" s="192">
        <f t="shared" si="15"/>
        <v>104280</v>
      </c>
      <c r="AG69" s="195">
        <v>735.90099999999995</v>
      </c>
      <c r="AH69" s="189">
        <f t="shared" si="4"/>
        <v>76.739756279999995</v>
      </c>
      <c r="AI69" s="195">
        <v>4.2724900000000003</v>
      </c>
      <c r="AJ69" s="195" t="s">
        <v>129</v>
      </c>
      <c r="AK69" s="195">
        <v>17.998999999999999</v>
      </c>
      <c r="AL69" s="195" t="s">
        <v>129</v>
      </c>
      <c r="AM69" s="195">
        <v>13.603400000000001</v>
      </c>
      <c r="AN69" s="195" t="s">
        <v>129</v>
      </c>
      <c r="AO69" s="195">
        <v>6.8000000000000005E-4</v>
      </c>
      <c r="AP69" s="195" t="s">
        <v>129</v>
      </c>
      <c r="AQ69" s="195">
        <v>16.5291</v>
      </c>
      <c r="AR69" s="195" t="s">
        <v>129</v>
      </c>
      <c r="AS69" s="195">
        <v>1.188E-2</v>
      </c>
      <c r="AT69" s="195" t="s">
        <v>129</v>
      </c>
      <c r="AU69" s="195">
        <v>0</v>
      </c>
      <c r="AV69" s="195" t="s">
        <v>129</v>
      </c>
      <c r="AW69" s="195">
        <v>1.986</v>
      </c>
      <c r="AX69" s="195" t="s">
        <v>129</v>
      </c>
      <c r="AY69" s="195">
        <v>54.129199999999997</v>
      </c>
      <c r="AZ69" s="195" t="s">
        <v>129</v>
      </c>
      <c r="BA69" s="197" t="e">
        <f>(L69*28*0.45+M69*30*0.125+N69*26*0.55+O69*42*0.55+P69*44*0.275+(Q69+R69+S69)*56*0.65+T69*54*0.95+(U69+V69)*58*0.325+W69*72*0.425+#REF!*78*0.85+#REF!*92*0.9+(#REF!+#REF!)*106*0.95)/100/AK69/BB69</f>
        <v>#REF!</v>
      </c>
      <c r="BB69" s="197" t="e">
        <f>(K69*16+L69*28+M69*30+N69*26+O69*42+P69*44+(Q69+R69+S69)*56+T69*54+(U69+V69)*58+W69*72+#REF!*78+#REF!*92+(#REF!+#REF!)*106)/100/AK69</f>
        <v>#REF!</v>
      </c>
      <c r="BC69" s="195">
        <f t="shared" si="19"/>
        <v>27.30772</v>
      </c>
      <c r="BD69" s="198">
        <f t="shared" si="20"/>
        <v>198.51668310803572</v>
      </c>
      <c r="BE69" s="195"/>
      <c r="BF69" s="195"/>
      <c r="BG69" s="195"/>
      <c r="BH69" s="195"/>
      <c r="BI69" s="195"/>
      <c r="BJ69" s="195"/>
      <c r="BK69" s="195"/>
      <c r="BL69" s="195"/>
      <c r="BM69" s="195"/>
      <c r="BN69" s="195"/>
      <c r="BO69" s="195"/>
      <c r="BP69" s="195"/>
      <c r="BQ69" s="195"/>
      <c r="BR69" s="195"/>
      <c r="BS69" s="195"/>
      <c r="BT69" s="195"/>
      <c r="BU69" s="195"/>
      <c r="BV69" s="195"/>
      <c r="BW69" s="195"/>
      <c r="BX69" s="195"/>
      <c r="BY69" s="195"/>
      <c r="BZ69" s="195"/>
      <c r="CA69" s="195"/>
      <c r="CB69" s="195"/>
      <c r="CC69" s="195"/>
      <c r="CD69" s="195"/>
      <c r="CE69" s="195"/>
      <c r="CF69" s="195"/>
      <c r="CG69" s="195"/>
      <c r="CH69" s="195"/>
      <c r="CI69" s="195"/>
      <c r="CJ69" s="195"/>
      <c r="CK69" s="195"/>
      <c r="CL69" s="195"/>
      <c r="CM69" s="195"/>
      <c r="CN69" s="195"/>
      <c r="CO69" s="195"/>
      <c r="CP69" s="195"/>
      <c r="CQ69" s="195"/>
      <c r="CR69" s="195"/>
      <c r="CS69" s="195"/>
      <c r="CT69" s="195"/>
      <c r="CU69" s="195"/>
      <c r="CV69" s="195"/>
      <c r="CW69" s="195"/>
      <c r="CX69" s="195"/>
      <c r="CY69" s="195"/>
      <c r="CZ69" s="195"/>
      <c r="DA69" s="195"/>
      <c r="DB69" s="195"/>
      <c r="DC69" s="195"/>
      <c r="DD69" s="195"/>
      <c r="DE69" s="189" t="e">
        <f t="shared" si="7"/>
        <v>#DIV/0!</v>
      </c>
      <c r="DF69" s="189" t="e">
        <f t="shared" si="8"/>
        <v>#DIV/0!</v>
      </c>
      <c r="DG69" s="189" t="e">
        <f t="shared" si="9"/>
        <v>#DIV/0!</v>
      </c>
      <c r="DH69" s="189" t="e">
        <f t="shared" si="18"/>
        <v>#DIV/0!</v>
      </c>
      <c r="DI69" s="189" t="e">
        <f t="shared" si="10"/>
        <v>#DIV/0!</v>
      </c>
      <c r="DJ69" s="189" t="e">
        <f t="shared" si="11"/>
        <v>#DIV/0!</v>
      </c>
      <c r="DK69" s="189" t="e">
        <f t="shared" si="12"/>
        <v>#DIV/0!</v>
      </c>
      <c r="DL69" s="189" t="e">
        <f t="shared" si="13"/>
        <v>#DIV/0!</v>
      </c>
    </row>
    <row r="70" spans="1:116" s="60" customFormat="1" ht="15" hidden="1" customHeight="1" x14ac:dyDescent="0.25">
      <c r="A70" s="193">
        <v>40259.762499999997</v>
      </c>
      <c r="B70" s="193"/>
      <c r="C70" s="190" t="s">
        <v>194</v>
      </c>
      <c r="D70" s="194">
        <f>IF(BQ70/(BQ70+BS70)=0,#N/A,(BQ70/(BQ70+BS70)))</f>
        <v>0.98690549207065237</v>
      </c>
      <c r="E70" s="195">
        <v>22592.834805999999</v>
      </c>
      <c r="F70" s="195">
        <v>135.14366200000001</v>
      </c>
      <c r="G70" s="195">
        <v>99.860759999999999</v>
      </c>
      <c r="H70" s="195">
        <v>20.446507</v>
      </c>
      <c r="I70" s="195">
        <v>0.84126000000000001</v>
      </c>
      <c r="J70" s="195">
        <v>0</v>
      </c>
      <c r="K70" s="195">
        <v>8.6255400000000009</v>
      </c>
      <c r="L70" s="195">
        <v>0</v>
      </c>
      <c r="M70" s="195">
        <v>3.6263299999999998</v>
      </c>
      <c r="N70" s="195">
        <v>0</v>
      </c>
      <c r="O70" s="195">
        <v>1.6299999999999999E-2</v>
      </c>
      <c r="P70" s="195">
        <v>3.5309900000000001</v>
      </c>
      <c r="Q70" s="195">
        <v>3.6670000000000001E-2</v>
      </c>
      <c r="R70" s="195">
        <v>0</v>
      </c>
      <c r="S70" s="195">
        <v>0</v>
      </c>
      <c r="T70" s="195">
        <v>0</v>
      </c>
      <c r="U70" s="195">
        <v>1.9277599999999999</v>
      </c>
      <c r="V70" s="195">
        <v>1.65221</v>
      </c>
      <c r="W70" s="195">
        <v>7.0506599999999997</v>
      </c>
      <c r="X70" s="195">
        <v>0.3009</v>
      </c>
      <c r="Y70" s="195">
        <v>0.1593</v>
      </c>
      <c r="Z70" s="195">
        <v>1.3000000000000001E-2</v>
      </c>
      <c r="AA70" s="195">
        <v>1.6630000000000002E-2</v>
      </c>
      <c r="AB70" s="196">
        <v>5203.78</v>
      </c>
      <c r="AC70" s="192">
        <f t="shared" si="14"/>
        <v>2703.0148982412447</v>
      </c>
      <c r="AD70" s="196">
        <v>2.71522</v>
      </c>
      <c r="AE70" s="195">
        <v>0.10822</v>
      </c>
      <c r="AF70" s="192">
        <f t="shared" si="15"/>
        <v>108220</v>
      </c>
      <c r="AG70" s="195">
        <v>735.90099999999995</v>
      </c>
      <c r="AH70" s="189">
        <f t="shared" si="4"/>
        <v>79.639206220000005</v>
      </c>
      <c r="AI70" s="195">
        <v>4.4337200000000001</v>
      </c>
      <c r="AJ70" s="195" t="s">
        <v>129</v>
      </c>
      <c r="AK70" s="195">
        <v>17.998999999999999</v>
      </c>
      <c r="AL70" s="195" t="s">
        <v>129</v>
      </c>
      <c r="AM70" s="195">
        <v>13.481199999999999</v>
      </c>
      <c r="AN70" s="195" t="s">
        <v>129</v>
      </c>
      <c r="AO70" s="195">
        <v>6.8000000000000005E-4</v>
      </c>
      <c r="AP70" s="195" t="s">
        <v>129</v>
      </c>
      <c r="AQ70" s="195">
        <v>16.5291</v>
      </c>
      <c r="AR70" s="195" t="s">
        <v>129</v>
      </c>
      <c r="AS70" s="195">
        <v>1.188E-2</v>
      </c>
      <c r="AT70" s="195" t="s">
        <v>129</v>
      </c>
      <c r="AU70" s="195">
        <v>0</v>
      </c>
      <c r="AV70" s="195" t="s">
        <v>129</v>
      </c>
      <c r="AW70" s="195">
        <v>1.986</v>
      </c>
      <c r="AX70" s="195" t="s">
        <v>129</v>
      </c>
      <c r="AY70" s="195">
        <v>54.129199999999997</v>
      </c>
      <c r="AZ70" s="195" t="s">
        <v>129</v>
      </c>
      <c r="BA70" s="197" t="e">
        <f>(L70*28*0.45+M70*30*0.125+N70*26*0.55+O70*42*0.55+P70*44*0.275+(Q70+R70+S70)*56*0.65+T70*54*0.95+(U70+V70)*58*0.325+W70*72*0.425+#REF!*78*0.85+#REF!*92*0.9+(#REF!+#REF!)*106*0.95)/100/AK70/BB70</f>
        <v>#REF!</v>
      </c>
      <c r="BB70" s="197" t="e">
        <f>(K70*16+L70*28+M70*30+N70*26+O70*42+P70*44+(Q70+R70+S70)*56+T70*54+(U70+V70)*58+W70*72+#REF!*78+#REF!*92+(#REF!+#REF!)*106)/100/AK70</f>
        <v>#REF!</v>
      </c>
      <c r="BC70" s="195">
        <f t="shared" si="19"/>
        <v>27.30772</v>
      </c>
      <c r="BD70" s="198">
        <f t="shared" si="20"/>
        <v>205.25467102553418</v>
      </c>
      <c r="BE70" s="195"/>
      <c r="BF70" s="193">
        <v>40259.763182870367</v>
      </c>
      <c r="BG70" s="195">
        <v>37677.660924000003</v>
      </c>
      <c r="BH70" s="195">
        <v>1384.34</v>
      </c>
      <c r="BI70" s="195">
        <v>6120.74</v>
      </c>
      <c r="BJ70" s="195">
        <v>7.6587300000000003</v>
      </c>
      <c r="BK70" s="195">
        <v>241.84477100000001</v>
      </c>
      <c r="BL70" s="195">
        <v>4.7892900000000003</v>
      </c>
      <c r="BM70" s="195">
        <v>15.187099999999999</v>
      </c>
      <c r="BN70" s="195">
        <v>0.96647499999999997</v>
      </c>
      <c r="BO70" s="195">
        <v>32.149113999999997</v>
      </c>
      <c r="BP70" s="195">
        <v>3.3014000000000001</v>
      </c>
      <c r="BQ70" s="195">
        <f>IF(BG70/BH70&gt;1.9,BG70,0)</f>
        <v>37677.660924000003</v>
      </c>
      <c r="BR70" s="195">
        <v>1626.37</v>
      </c>
      <c r="BS70" s="195">
        <f>IF(F70/BJ70&gt;1.9,F70,0)+IF(G70/BM70&gt;1.9,G70,0)*2+IF(H70/BN70&gt;1.9,H70,0)*6.5+IF(BO70/BP70&gt;1.9,BO70,0)</f>
        <v>499.91659150000004</v>
      </c>
      <c r="BT70" s="195">
        <v>1630.62</v>
      </c>
      <c r="BU70" s="195"/>
      <c r="BV70" s="195" t="s">
        <v>232</v>
      </c>
      <c r="BW70" s="195">
        <v>300</v>
      </c>
      <c r="BX70" s="195">
        <v>760</v>
      </c>
      <c r="BY70" s="195">
        <v>1</v>
      </c>
      <c r="BZ70" s="195">
        <v>0</v>
      </c>
      <c r="CA70" s="195">
        <v>0</v>
      </c>
      <c r="CB70" s="195">
        <v>-0.22500400000000001</v>
      </c>
      <c r="CC70" s="195">
        <v>0.247866</v>
      </c>
      <c r="CD70" s="195">
        <v>127</v>
      </c>
      <c r="CE70" s="195">
        <v>0</v>
      </c>
      <c r="CF70" s="195"/>
      <c r="CG70" s="195"/>
      <c r="CH70" s="195"/>
      <c r="CI70" s="195"/>
      <c r="CJ70" s="195"/>
      <c r="CK70" s="195"/>
      <c r="CL70" s="195"/>
      <c r="CM70" s="195"/>
      <c r="CN70" s="195"/>
      <c r="CO70" s="195"/>
      <c r="CP70" s="195"/>
      <c r="CQ70" s="195"/>
      <c r="CR70" s="195"/>
      <c r="CS70" s="195"/>
      <c r="CT70" s="195"/>
      <c r="CU70" s="195"/>
      <c r="CV70" s="195"/>
      <c r="CW70" s="195"/>
      <c r="CX70" s="195"/>
      <c r="CY70" s="195"/>
      <c r="CZ70" s="195"/>
      <c r="DA70" s="195"/>
      <c r="DB70" s="195"/>
      <c r="DC70" s="195"/>
      <c r="DD70" s="195"/>
      <c r="DE70" s="189">
        <f t="shared" si="7"/>
        <v>22892.602166593864</v>
      </c>
      <c r="DF70" s="189">
        <f t="shared" si="8"/>
        <v>3793118.5355902184</v>
      </c>
      <c r="DG70" s="189">
        <f t="shared" si="9"/>
        <v>37.232804203353325</v>
      </c>
      <c r="DH70" s="189">
        <f t="shared" si="18"/>
        <v>0.4675185247389238</v>
      </c>
      <c r="DI70" s="189">
        <f t="shared" si="10"/>
        <v>27.51217533736844</v>
      </c>
      <c r="DJ70" s="189">
        <f t="shared" si="11"/>
        <v>14.485171926494973</v>
      </c>
      <c r="DK70" s="189">
        <f t="shared" si="12"/>
        <v>41.997347263863411</v>
      </c>
      <c r="DL70" s="189">
        <f t="shared" si="13"/>
        <v>0.52734512631689823</v>
      </c>
    </row>
    <row r="71" spans="1:116" s="60" customFormat="1" ht="15" hidden="1" customHeight="1" x14ac:dyDescent="0.25">
      <c r="A71" s="193">
        <v>40259.763194444444</v>
      </c>
      <c r="B71" s="193"/>
      <c r="C71" s="190" t="s">
        <v>194</v>
      </c>
      <c r="D71" s="194"/>
      <c r="E71" s="195"/>
      <c r="F71" s="195"/>
      <c r="G71" s="195"/>
      <c r="H71" s="195"/>
      <c r="I71" s="195">
        <v>0.84126000000000001</v>
      </c>
      <c r="J71" s="195">
        <v>0</v>
      </c>
      <c r="K71" s="195">
        <v>8.6255400000000009</v>
      </c>
      <c r="L71" s="195">
        <v>0</v>
      </c>
      <c r="M71" s="195">
        <v>3.6263299999999998</v>
      </c>
      <c r="N71" s="195">
        <v>0</v>
      </c>
      <c r="O71" s="195">
        <v>1.6299999999999999E-2</v>
      </c>
      <c r="P71" s="195">
        <v>3.5309900000000001</v>
      </c>
      <c r="Q71" s="195">
        <v>3.6670000000000001E-2</v>
      </c>
      <c r="R71" s="195">
        <v>0</v>
      </c>
      <c r="S71" s="195">
        <v>0</v>
      </c>
      <c r="T71" s="195">
        <v>0</v>
      </c>
      <c r="U71" s="195">
        <v>1.9277599999999999</v>
      </c>
      <c r="V71" s="195">
        <v>1.65221</v>
      </c>
      <c r="W71" s="195">
        <v>7.0506599999999997</v>
      </c>
      <c r="X71" s="195">
        <v>0.30070000000000002</v>
      </c>
      <c r="Y71" s="195">
        <v>0.157</v>
      </c>
      <c r="Z71" s="195">
        <v>1.3100000000000001E-2</v>
      </c>
      <c r="AA71" s="195">
        <v>1.6760000000000001E-2</v>
      </c>
      <c r="AB71" s="196">
        <v>5197.87</v>
      </c>
      <c r="AC71" s="192">
        <f t="shared" si="14"/>
        <v>2699.4974278599216</v>
      </c>
      <c r="AD71" s="196">
        <v>2.5953400000000002</v>
      </c>
      <c r="AE71" s="195">
        <v>0.1081</v>
      </c>
      <c r="AF71" s="192">
        <f t="shared" si="15"/>
        <v>108100</v>
      </c>
      <c r="AG71" s="195">
        <v>735.90099999999995</v>
      </c>
      <c r="AH71" s="189">
        <f t="shared" si="4"/>
        <v>79.550898099999998</v>
      </c>
      <c r="AI71" s="195">
        <v>4.4286799999999999</v>
      </c>
      <c r="AJ71" s="195" t="s">
        <v>129</v>
      </c>
      <c r="AK71" s="195">
        <v>17.998999999999999</v>
      </c>
      <c r="AL71" s="195" t="s">
        <v>129</v>
      </c>
      <c r="AM71" s="195">
        <v>13.542299999999999</v>
      </c>
      <c r="AN71" s="195" t="s">
        <v>129</v>
      </c>
      <c r="AO71" s="195">
        <v>6.8000000000000005E-4</v>
      </c>
      <c r="AP71" s="195" t="s">
        <v>129</v>
      </c>
      <c r="AQ71" s="195">
        <v>16.5291</v>
      </c>
      <c r="AR71" s="195" t="s">
        <v>129</v>
      </c>
      <c r="AS71" s="195">
        <v>1.188E-2</v>
      </c>
      <c r="AT71" s="195" t="s">
        <v>129</v>
      </c>
      <c r="AU71" s="195">
        <v>0</v>
      </c>
      <c r="AV71" s="195" t="s">
        <v>129</v>
      </c>
      <c r="AW71" s="195">
        <v>1.986</v>
      </c>
      <c r="AX71" s="195" t="s">
        <v>129</v>
      </c>
      <c r="AY71" s="195">
        <v>54.129199999999997</v>
      </c>
      <c r="AZ71" s="195" t="s">
        <v>129</v>
      </c>
      <c r="BA71" s="197" t="e">
        <f>(L71*28*0.45+M71*30*0.125+N71*26*0.55+O71*42*0.55+P71*44*0.275+(Q71+R71+S71)*56*0.65+T71*54*0.95+(U71+V71)*58*0.325+W71*72*0.425+#REF!*78*0.85+#REF!*92*0.9+(#REF!+#REF!)*106*0.95)/100/AK71/BB71</f>
        <v>#REF!</v>
      </c>
      <c r="BB71" s="197" t="e">
        <f>(K71*16+L71*28+M71*30+N71*26+O71*42+P71*44+(Q71+R71+S71)*56+T71*54+(U71+V71)*58+W71*72+#REF!*78+#REF!*92+(#REF!+#REF!)*106)/100/AK71</f>
        <v>#REF!</v>
      </c>
      <c r="BC71" s="195">
        <f t="shared" si="19"/>
        <v>27.30772</v>
      </c>
      <c r="BD71" s="198">
        <f t="shared" si="20"/>
        <v>204.41843188753919</v>
      </c>
      <c r="BE71" s="199"/>
      <c r="BF71" s="195"/>
      <c r="BG71" s="195"/>
      <c r="BH71" s="195"/>
      <c r="BI71" s="195"/>
      <c r="BJ71" s="195"/>
      <c r="BK71" s="195"/>
      <c r="BL71" s="195"/>
      <c r="BM71" s="195"/>
      <c r="BN71" s="195"/>
      <c r="BO71" s="195"/>
      <c r="BP71" s="195"/>
      <c r="BQ71" s="195"/>
      <c r="BR71" s="195"/>
      <c r="BS71" s="195"/>
      <c r="BT71" s="195"/>
      <c r="BU71" s="195"/>
      <c r="BV71" s="195"/>
      <c r="BW71" s="195"/>
      <c r="BX71" s="195"/>
      <c r="BY71" s="195"/>
      <c r="BZ71" s="195"/>
      <c r="CA71" s="195"/>
      <c r="CB71" s="195"/>
      <c r="CC71" s="195"/>
      <c r="CD71" s="195"/>
      <c r="CE71" s="195"/>
      <c r="CF71" s="195"/>
      <c r="CG71" s="195"/>
      <c r="CH71" s="195"/>
      <c r="CI71" s="195"/>
      <c r="CJ71" s="195"/>
      <c r="CK71" s="195"/>
      <c r="CL71" s="195"/>
      <c r="CM71" s="195"/>
      <c r="CN71" s="195"/>
      <c r="CO71" s="195"/>
      <c r="CP71" s="195"/>
      <c r="CQ71" s="195"/>
      <c r="CR71" s="195"/>
      <c r="CS71" s="195"/>
      <c r="CT71" s="195"/>
      <c r="CU71" s="195"/>
      <c r="CV71" s="195"/>
      <c r="CW71" s="195"/>
      <c r="CX71" s="195"/>
      <c r="CY71" s="195"/>
      <c r="CZ71" s="195"/>
      <c r="DA71" s="195"/>
      <c r="DB71" s="195"/>
      <c r="DC71" s="195"/>
      <c r="DD71" s="195"/>
      <c r="DE71" s="189" t="e">
        <f t="shared" si="7"/>
        <v>#DIV/0!</v>
      </c>
      <c r="DF71" s="189" t="e">
        <f t="shared" si="8"/>
        <v>#DIV/0!</v>
      </c>
      <c r="DG71" s="189" t="e">
        <f t="shared" si="9"/>
        <v>#DIV/0!</v>
      </c>
      <c r="DH71" s="189" t="e">
        <f t="shared" si="18"/>
        <v>#DIV/0!</v>
      </c>
      <c r="DI71" s="189" t="e">
        <f t="shared" si="10"/>
        <v>#DIV/0!</v>
      </c>
      <c r="DJ71" s="189" t="e">
        <f t="shared" si="11"/>
        <v>#DIV/0!</v>
      </c>
      <c r="DK71" s="189" t="e">
        <f t="shared" si="12"/>
        <v>#DIV/0!</v>
      </c>
      <c r="DL71" s="189" t="e">
        <f t="shared" si="13"/>
        <v>#DIV/0!</v>
      </c>
    </row>
    <row r="72" spans="1:116" s="60" customFormat="1" ht="15" hidden="1" customHeight="1" x14ac:dyDescent="0.25">
      <c r="A72" s="193">
        <v>40259.763888888891</v>
      </c>
      <c r="B72" s="193"/>
      <c r="C72" s="190" t="s">
        <v>194</v>
      </c>
      <c r="D72" s="194"/>
      <c r="E72" s="195"/>
      <c r="F72" s="195"/>
      <c r="G72" s="195"/>
      <c r="H72" s="195"/>
      <c r="I72" s="195">
        <v>0.84126000000000001</v>
      </c>
      <c r="J72" s="195">
        <v>0</v>
      </c>
      <c r="K72" s="195">
        <v>8.6255400000000009</v>
      </c>
      <c r="L72" s="195">
        <v>0</v>
      </c>
      <c r="M72" s="195">
        <v>3.6263299999999998</v>
      </c>
      <c r="N72" s="195">
        <v>0</v>
      </c>
      <c r="O72" s="195">
        <v>1.6299999999999999E-2</v>
      </c>
      <c r="P72" s="195">
        <v>3.5309900000000001</v>
      </c>
      <c r="Q72" s="195">
        <v>3.6670000000000001E-2</v>
      </c>
      <c r="R72" s="195">
        <v>0</v>
      </c>
      <c r="S72" s="195">
        <v>0</v>
      </c>
      <c r="T72" s="195">
        <v>0</v>
      </c>
      <c r="U72" s="195">
        <v>1.9277599999999999</v>
      </c>
      <c r="V72" s="195">
        <v>1.65221</v>
      </c>
      <c r="W72" s="195">
        <v>7.0506599999999997</v>
      </c>
      <c r="X72" s="195">
        <v>0.30070000000000002</v>
      </c>
      <c r="Y72" s="195">
        <v>0.157</v>
      </c>
      <c r="Z72" s="195">
        <v>1.3100000000000001E-2</v>
      </c>
      <c r="AA72" s="195">
        <v>1.6760000000000001E-2</v>
      </c>
      <c r="AB72" s="196">
        <v>5274.74</v>
      </c>
      <c r="AC72" s="192">
        <f t="shared" si="14"/>
        <v>2739.2032642178988</v>
      </c>
      <c r="AD72" s="196">
        <v>2.6100500000000002</v>
      </c>
      <c r="AE72" s="195">
        <v>0.10969</v>
      </c>
      <c r="AF72" s="192">
        <f t="shared" si="15"/>
        <v>109690</v>
      </c>
      <c r="AG72" s="195">
        <v>735.90099999999995</v>
      </c>
      <c r="AH72" s="189">
        <f t="shared" si="4"/>
        <v>80.720980690000005</v>
      </c>
      <c r="AI72" s="195">
        <v>4.4941700000000004</v>
      </c>
      <c r="AJ72" s="195" t="s">
        <v>129</v>
      </c>
      <c r="AK72" s="195">
        <v>17.998999999999999</v>
      </c>
      <c r="AL72" s="195" t="s">
        <v>129</v>
      </c>
      <c r="AM72" s="195">
        <v>13.554500000000001</v>
      </c>
      <c r="AN72" s="195" t="s">
        <v>129</v>
      </c>
      <c r="AO72" s="195">
        <v>6.8000000000000005E-4</v>
      </c>
      <c r="AP72" s="195" t="s">
        <v>129</v>
      </c>
      <c r="AQ72" s="195">
        <v>16.5291</v>
      </c>
      <c r="AR72" s="195" t="s">
        <v>129</v>
      </c>
      <c r="AS72" s="195">
        <v>1.188E-2</v>
      </c>
      <c r="AT72" s="195" t="s">
        <v>129</v>
      </c>
      <c r="AU72" s="195">
        <v>0</v>
      </c>
      <c r="AV72" s="195" t="s">
        <v>129</v>
      </c>
      <c r="AW72" s="195">
        <v>1.986</v>
      </c>
      <c r="AX72" s="195" t="s">
        <v>129</v>
      </c>
      <c r="AY72" s="195">
        <v>54.129199999999997</v>
      </c>
      <c r="AZ72" s="195" t="s">
        <v>129</v>
      </c>
      <c r="BA72" s="197" t="e">
        <f>(L72*28*0.45+M72*30*0.125+N72*26*0.55+O72*42*0.55+P72*44*0.275+(Q72+R72+S72)*56*0.65+T72*54*0.95+(U72+V72)*58*0.325+W72*72*0.425+#REF!*78*0.85+#REF!*92*0.9+(#REF!+#REF!)*106*0.95)/100/AK72/BB72</f>
        <v>#REF!</v>
      </c>
      <c r="BB72" s="197" t="e">
        <f>(K72*16+L72*28+M72*30+N72*26+O72*42+P72*44+(Q72+R72+S72)*56+T72*54+(U72+V72)*58+W72*72+#REF!*78+#REF!*92+(#REF!+#REF!)*106)/100/AK72</f>
        <v>#REF!</v>
      </c>
      <c r="BC72" s="195">
        <f t="shared" si="19"/>
        <v>27.30772</v>
      </c>
      <c r="BD72" s="198">
        <f t="shared" si="20"/>
        <v>206.45508271014126</v>
      </c>
      <c r="BE72" s="195"/>
      <c r="BF72" s="195"/>
      <c r="BG72" s="195"/>
      <c r="BH72" s="195"/>
      <c r="BI72" s="195"/>
      <c r="BJ72" s="195"/>
      <c r="BK72" s="195"/>
      <c r="BL72" s="195"/>
      <c r="BM72" s="195"/>
      <c r="BN72" s="195"/>
      <c r="BO72" s="195"/>
      <c r="BP72" s="195"/>
      <c r="BQ72" s="195"/>
      <c r="BR72" s="195"/>
      <c r="BS72" s="195"/>
      <c r="BT72" s="195"/>
      <c r="BU72" s="195"/>
      <c r="BV72" s="195"/>
      <c r="BW72" s="195"/>
      <c r="BX72" s="195"/>
      <c r="BY72" s="195"/>
      <c r="BZ72" s="195"/>
      <c r="CA72" s="195"/>
      <c r="CB72" s="195"/>
      <c r="CC72" s="195"/>
      <c r="CD72" s="195"/>
      <c r="CE72" s="195"/>
      <c r="CF72" s="195"/>
      <c r="CG72" s="195"/>
      <c r="CH72" s="195"/>
      <c r="CI72" s="195"/>
      <c r="CJ72" s="195"/>
      <c r="CK72" s="195"/>
      <c r="CL72" s="195"/>
      <c r="CM72" s="195"/>
      <c r="CN72" s="195"/>
      <c r="CO72" s="195"/>
      <c r="CP72" s="195"/>
      <c r="CQ72" s="195"/>
      <c r="CR72" s="195"/>
      <c r="CS72" s="195"/>
      <c r="CT72" s="195"/>
      <c r="CU72" s="195"/>
      <c r="CV72" s="195"/>
      <c r="CW72" s="195"/>
      <c r="CX72" s="195"/>
      <c r="CY72" s="195"/>
      <c r="CZ72" s="195"/>
      <c r="DA72" s="195"/>
      <c r="DB72" s="195"/>
      <c r="DC72" s="195"/>
      <c r="DD72" s="195"/>
      <c r="DE72" s="189" t="e">
        <f t="shared" si="7"/>
        <v>#DIV/0!</v>
      </c>
      <c r="DF72" s="189" t="e">
        <f t="shared" si="8"/>
        <v>#DIV/0!</v>
      </c>
      <c r="DG72" s="189" t="e">
        <f t="shared" si="9"/>
        <v>#DIV/0!</v>
      </c>
      <c r="DH72" s="189" t="e">
        <f t="shared" si="18"/>
        <v>#DIV/0!</v>
      </c>
      <c r="DI72" s="189" t="e">
        <f t="shared" si="10"/>
        <v>#DIV/0!</v>
      </c>
      <c r="DJ72" s="189" t="e">
        <f t="shared" si="11"/>
        <v>#DIV/0!</v>
      </c>
      <c r="DK72" s="189" t="e">
        <f t="shared" si="12"/>
        <v>#DIV/0!</v>
      </c>
      <c r="DL72" s="189" t="e">
        <f t="shared" si="13"/>
        <v>#DIV/0!</v>
      </c>
    </row>
    <row r="73" spans="1:116" s="60" customFormat="1" ht="15" hidden="1" customHeight="1" x14ac:dyDescent="0.25">
      <c r="A73" s="193">
        <v>40259.76458333333</v>
      </c>
      <c r="B73" s="193"/>
      <c r="C73" s="190" t="s">
        <v>194</v>
      </c>
      <c r="D73" s="194"/>
      <c r="E73" s="195"/>
      <c r="F73" s="195"/>
      <c r="G73" s="195"/>
      <c r="H73" s="195"/>
      <c r="I73" s="195">
        <v>0.84126000000000001</v>
      </c>
      <c r="J73" s="195">
        <v>0</v>
      </c>
      <c r="K73" s="195">
        <v>8.6255400000000009</v>
      </c>
      <c r="L73" s="195">
        <v>0</v>
      </c>
      <c r="M73" s="195">
        <v>3.6263299999999998</v>
      </c>
      <c r="N73" s="195">
        <v>0</v>
      </c>
      <c r="O73" s="195">
        <v>1.6299999999999999E-2</v>
      </c>
      <c r="P73" s="195">
        <v>3.5309900000000001</v>
      </c>
      <c r="Q73" s="195">
        <v>3.6670000000000001E-2</v>
      </c>
      <c r="R73" s="195">
        <v>0</v>
      </c>
      <c r="S73" s="195">
        <v>0</v>
      </c>
      <c r="T73" s="195">
        <v>0</v>
      </c>
      <c r="U73" s="195">
        <v>1.9277599999999999</v>
      </c>
      <c r="V73" s="195">
        <v>1.65221</v>
      </c>
      <c r="W73" s="195">
        <v>7.0506599999999997</v>
      </c>
      <c r="X73" s="195">
        <v>0.30070000000000002</v>
      </c>
      <c r="Y73" s="195">
        <v>0.157</v>
      </c>
      <c r="Z73" s="195">
        <v>1.3100000000000001E-2</v>
      </c>
      <c r="AA73" s="195">
        <v>1.6760000000000001E-2</v>
      </c>
      <c r="AB73" s="196">
        <v>5184.5200000000004</v>
      </c>
      <c r="AC73" s="192">
        <f t="shared" si="14"/>
        <v>2702.4940947548635</v>
      </c>
      <c r="AD73" s="196">
        <v>2.5941399999999999</v>
      </c>
      <c r="AE73" s="195">
        <v>0.10822</v>
      </c>
      <c r="AF73" s="192">
        <f t="shared" si="15"/>
        <v>108220</v>
      </c>
      <c r="AG73" s="195">
        <v>735.90099999999995</v>
      </c>
      <c r="AH73" s="189">
        <f t="shared" si="4"/>
        <v>79.639206220000005</v>
      </c>
      <c r="AI73" s="195">
        <v>4.4337200000000001</v>
      </c>
      <c r="AJ73" s="195" t="s">
        <v>129</v>
      </c>
      <c r="AK73" s="195">
        <v>17.998999999999999</v>
      </c>
      <c r="AL73" s="195" t="s">
        <v>129</v>
      </c>
      <c r="AM73" s="195">
        <v>13.578900000000001</v>
      </c>
      <c r="AN73" s="195" t="s">
        <v>129</v>
      </c>
      <c r="AO73" s="195">
        <v>3.4000000000000002E-4</v>
      </c>
      <c r="AP73" s="195" t="s">
        <v>129</v>
      </c>
      <c r="AQ73" s="195">
        <v>16.5291</v>
      </c>
      <c r="AR73" s="195" t="s">
        <v>129</v>
      </c>
      <c r="AS73" s="195">
        <v>1.188E-2</v>
      </c>
      <c r="AT73" s="195" t="s">
        <v>129</v>
      </c>
      <c r="AU73" s="195">
        <v>0</v>
      </c>
      <c r="AV73" s="195" t="s">
        <v>129</v>
      </c>
      <c r="AW73" s="195">
        <v>1.986</v>
      </c>
      <c r="AX73" s="195" t="s">
        <v>129</v>
      </c>
      <c r="AY73" s="195">
        <v>54.129199999999997</v>
      </c>
      <c r="AZ73" s="195" t="s">
        <v>129</v>
      </c>
      <c r="BA73" s="197" t="e">
        <f>(L73*28*0.45+M73*30*0.125+N73*26*0.55+O73*42*0.55+P73*44*0.275+(Q73+R73+S73)*56*0.65+T73*54*0.95+(U73+V73)*58*0.325+W73*72*0.425+#REF!*78*0.85+#REF!*92*0.9+(#REF!+#REF!)*106*0.95)/100/AK73/BB73</f>
        <v>#REF!</v>
      </c>
      <c r="BB73" s="197" t="e">
        <f>(K73*16+L73*28+M73*30+N73*26+O73*42+P73*44+(Q73+R73+S73)*56+T73*54+(U73+V73)*58+W73*72+#REF!*78+#REF!*92+(#REF!+#REF!)*106)/100/AK73</f>
        <v>#REF!</v>
      </c>
      <c r="BC73" s="195">
        <f t="shared" si="19"/>
        <v>27.30772</v>
      </c>
      <c r="BD73" s="198">
        <f t="shared" si="20"/>
        <v>203.64182798505547</v>
      </c>
      <c r="BE73" s="195"/>
      <c r="BF73" s="195"/>
      <c r="BG73" s="195"/>
      <c r="BH73" s="195"/>
      <c r="BI73" s="195"/>
      <c r="BJ73" s="195"/>
      <c r="BK73" s="195"/>
      <c r="BL73" s="195"/>
      <c r="BM73" s="195"/>
      <c r="BN73" s="195"/>
      <c r="BO73" s="195"/>
      <c r="BP73" s="195"/>
      <c r="BQ73" s="195"/>
      <c r="BR73" s="195"/>
      <c r="BS73" s="195"/>
      <c r="BT73" s="195"/>
      <c r="BU73" s="195"/>
      <c r="BV73" s="195"/>
      <c r="BW73" s="195"/>
      <c r="BX73" s="195"/>
      <c r="BY73" s="195"/>
      <c r="BZ73" s="195"/>
      <c r="CA73" s="195"/>
      <c r="CB73" s="195"/>
      <c r="CC73" s="195"/>
      <c r="CD73" s="195"/>
      <c r="CE73" s="195"/>
      <c r="CF73" s="195"/>
      <c r="CG73" s="195"/>
      <c r="CH73" s="195"/>
      <c r="CI73" s="195"/>
      <c r="CJ73" s="195"/>
      <c r="CK73" s="195"/>
      <c r="CL73" s="195"/>
      <c r="CM73" s="195"/>
      <c r="CN73" s="195"/>
      <c r="CO73" s="195"/>
      <c r="CP73" s="195"/>
      <c r="CQ73" s="195"/>
      <c r="CR73" s="195"/>
      <c r="CS73" s="195"/>
      <c r="CT73" s="195"/>
      <c r="CU73" s="195"/>
      <c r="CV73" s="195"/>
      <c r="CW73" s="195"/>
      <c r="CX73" s="195"/>
      <c r="CY73" s="195"/>
      <c r="CZ73" s="195"/>
      <c r="DA73" s="195"/>
      <c r="DB73" s="195"/>
      <c r="DC73" s="195"/>
      <c r="DD73" s="195"/>
      <c r="DE73" s="189" t="e">
        <f t="shared" si="7"/>
        <v>#DIV/0!</v>
      </c>
      <c r="DF73" s="189" t="e">
        <f t="shared" si="8"/>
        <v>#DIV/0!</v>
      </c>
      <c r="DG73" s="189" t="e">
        <f t="shared" si="9"/>
        <v>#DIV/0!</v>
      </c>
      <c r="DH73" s="189" t="e">
        <f t="shared" si="18"/>
        <v>#DIV/0!</v>
      </c>
      <c r="DI73" s="189" t="e">
        <f t="shared" si="10"/>
        <v>#DIV/0!</v>
      </c>
      <c r="DJ73" s="189" t="e">
        <f t="shared" si="11"/>
        <v>#DIV/0!</v>
      </c>
      <c r="DK73" s="189" t="e">
        <f t="shared" si="12"/>
        <v>#DIV/0!</v>
      </c>
      <c r="DL73" s="189" t="e">
        <f t="shared" si="13"/>
        <v>#DIV/0!</v>
      </c>
    </row>
    <row r="74" spans="1:116" s="60" customFormat="1" ht="15" hidden="1" customHeight="1" x14ac:dyDescent="0.25">
      <c r="A74" s="193">
        <v>40259.765277777777</v>
      </c>
      <c r="B74" s="193"/>
      <c r="C74" s="190" t="s">
        <v>194</v>
      </c>
      <c r="D74" s="194">
        <f>IF(BQ74/(BQ74+BS74)=0,#N/A,(BQ74/(BQ74+BS74)))</f>
        <v>0.98839605111288065</v>
      </c>
      <c r="E74" s="195">
        <v>18142.357818</v>
      </c>
      <c r="F74" s="195">
        <v>94.009321</v>
      </c>
      <c r="G74" s="195">
        <v>63.605390999999997</v>
      </c>
      <c r="H74" s="195">
        <v>14.608962999999999</v>
      </c>
      <c r="I74" s="195">
        <v>0.84689000000000003</v>
      </c>
      <c r="J74" s="195">
        <v>0</v>
      </c>
      <c r="K74" s="195">
        <v>8.6477199999999996</v>
      </c>
      <c r="L74" s="195">
        <v>0</v>
      </c>
      <c r="M74" s="195">
        <v>3.62005</v>
      </c>
      <c r="N74" s="195">
        <v>0</v>
      </c>
      <c r="O74" s="195">
        <v>1.4E-2</v>
      </c>
      <c r="P74" s="195">
        <v>3.5382099999999999</v>
      </c>
      <c r="Q74" s="195">
        <v>3.3739999999999999E-2</v>
      </c>
      <c r="R74" s="195">
        <v>0</v>
      </c>
      <c r="S74" s="195">
        <v>0</v>
      </c>
      <c r="T74" s="195">
        <v>0</v>
      </c>
      <c r="U74" s="195">
        <v>1.9342999999999999</v>
      </c>
      <c r="V74" s="195">
        <v>1.65218</v>
      </c>
      <c r="W74" s="195">
        <v>6.9812700000000003</v>
      </c>
      <c r="X74" s="195">
        <v>0.30070000000000002</v>
      </c>
      <c r="Y74" s="195">
        <v>0.157</v>
      </c>
      <c r="Z74" s="195">
        <v>1.3100000000000001E-2</v>
      </c>
      <c r="AA74" s="195">
        <v>1.6760000000000001E-2</v>
      </c>
      <c r="AB74" s="196">
        <v>5178.63</v>
      </c>
      <c r="AC74" s="192">
        <f t="shared" si="14"/>
        <v>2689.3143237354079</v>
      </c>
      <c r="AD74" s="196">
        <v>2.6049899999999999</v>
      </c>
      <c r="AE74" s="195">
        <v>0.1081</v>
      </c>
      <c r="AF74" s="192">
        <f t="shared" si="15"/>
        <v>108100</v>
      </c>
      <c r="AG74" s="195">
        <v>734.23099999999999</v>
      </c>
      <c r="AH74" s="189">
        <f t="shared" si="4"/>
        <v>79.3703711</v>
      </c>
      <c r="AI74" s="195">
        <v>4.4286799999999999</v>
      </c>
      <c r="AJ74" s="195" t="s">
        <v>129</v>
      </c>
      <c r="AK74" s="195">
        <v>17.933700000000002</v>
      </c>
      <c r="AL74" s="195" t="s">
        <v>129</v>
      </c>
      <c r="AM74" s="195">
        <v>13.505599999999999</v>
      </c>
      <c r="AN74" s="195" t="s">
        <v>129</v>
      </c>
      <c r="AO74" s="195">
        <v>6.8000000000000005E-4</v>
      </c>
      <c r="AP74" s="195" t="s">
        <v>129</v>
      </c>
      <c r="AQ74" s="195">
        <v>16.404</v>
      </c>
      <c r="AR74" s="195" t="s">
        <v>129</v>
      </c>
      <c r="AS74" s="195">
        <v>1.1849999999999999E-2</v>
      </c>
      <c r="AT74" s="195" t="s">
        <v>129</v>
      </c>
      <c r="AU74" s="195">
        <v>0</v>
      </c>
      <c r="AV74" s="195" t="s">
        <v>129</v>
      </c>
      <c r="AW74" s="195">
        <v>2.0112800000000002</v>
      </c>
      <c r="AX74" s="195" t="s">
        <v>129</v>
      </c>
      <c r="AY74" s="195">
        <v>54.266500000000001</v>
      </c>
      <c r="AZ74" s="195" t="s">
        <v>129</v>
      </c>
      <c r="BA74" s="197" t="e">
        <f>(L74*28*0.45+M74*30*0.125+N74*26*0.55+O74*42*0.55+P74*44*0.275+(Q74+R74+S74)*56*0.65+T74*54*0.95+(U74+V74)*58*0.325+W74*72*0.425+#REF!*78*0.85+#REF!*92*0.9+(#REF!+#REF!)*106*0.95)/100/AK74/BB74</f>
        <v>#REF!</v>
      </c>
      <c r="BB74" s="197" t="e">
        <f>(K74*16+L74*28+M74*30+N74*26+O74*42+P74*44+(Q74+R74+S74)*56+T74*54+(U74+V74)*58+W74*72+#REF!*78+#REF!*92+(#REF!+#REF!)*106)/100/AK74</f>
        <v>#REF!</v>
      </c>
      <c r="BC74" s="195">
        <f t="shared" si="19"/>
        <v>27.268360000000001</v>
      </c>
      <c r="BD74" s="198">
        <f t="shared" si="20"/>
        <v>204.34456748239077</v>
      </c>
      <c r="BE74" s="195"/>
      <c r="BF74" s="193">
        <v>40259.765416666669</v>
      </c>
      <c r="BG74" s="195">
        <v>28751.378739</v>
      </c>
      <c r="BH74" s="195">
        <v>1039.6300000000001</v>
      </c>
      <c r="BI74" s="195">
        <v>4382.5200000000004</v>
      </c>
      <c r="BJ74" s="195">
        <v>5.4668799999999997</v>
      </c>
      <c r="BK74" s="195">
        <v>322.14982600000002</v>
      </c>
      <c r="BL74" s="195">
        <v>8.3955099999999998</v>
      </c>
      <c r="BM74" s="195">
        <v>10.2517</v>
      </c>
      <c r="BN74" s="195">
        <v>0.65239599999999998</v>
      </c>
      <c r="BO74" s="195">
        <v>21.368037999999999</v>
      </c>
      <c r="BP74" s="195">
        <v>2.3571499999999999</v>
      </c>
      <c r="BQ74" s="195">
        <f>IF(BG74/BH74&gt;1.9,BG74,0)</f>
        <v>28751.378739</v>
      </c>
      <c r="BR74" s="195">
        <v>1257.3</v>
      </c>
      <c r="BS74" s="195">
        <f>IF(F74/BJ74&gt;1.9,F74,0)+IF(G74/BM74&gt;1.9,G74,0)*2+IF(H74/BN74&gt;1.9,H74,0)*6.5+IF(BO74/BP74&gt;1.9,BO74,0)</f>
        <v>337.5464005</v>
      </c>
      <c r="BT74" s="195">
        <v>1260.71</v>
      </c>
      <c r="BU74" s="195"/>
      <c r="BV74" s="195" t="s">
        <v>233</v>
      </c>
      <c r="BW74" s="195">
        <v>300</v>
      </c>
      <c r="BX74" s="195">
        <v>760</v>
      </c>
      <c r="BY74" s="195">
        <v>1</v>
      </c>
      <c r="BZ74" s="195">
        <v>0</v>
      </c>
      <c r="CA74" s="195">
        <v>0</v>
      </c>
      <c r="CB74" s="195">
        <v>-0.275806</v>
      </c>
      <c r="CC74" s="195">
        <v>0.30164000000000002</v>
      </c>
      <c r="CD74" s="195">
        <v>127</v>
      </c>
      <c r="CE74" s="195">
        <v>0</v>
      </c>
      <c r="CF74" s="195"/>
      <c r="CG74" s="195"/>
      <c r="CH74" s="195"/>
      <c r="CI74" s="195"/>
      <c r="CJ74" s="195"/>
      <c r="CK74" s="195"/>
      <c r="CL74" s="195"/>
      <c r="CM74" s="195"/>
      <c r="CN74" s="195"/>
      <c r="CO74" s="195"/>
      <c r="CP74" s="195"/>
      <c r="CQ74" s="195"/>
      <c r="CR74" s="195"/>
      <c r="CS74" s="195"/>
      <c r="CT74" s="195"/>
      <c r="CU74" s="195"/>
      <c r="CV74" s="195"/>
      <c r="CW74" s="195"/>
      <c r="CX74" s="195"/>
      <c r="CY74" s="195"/>
      <c r="CZ74" s="195"/>
      <c r="DA74" s="195"/>
      <c r="DB74" s="195"/>
      <c r="DC74" s="195"/>
      <c r="DD74" s="195"/>
      <c r="DE74" s="189">
        <f t="shared" si="7"/>
        <v>18355.352388926163</v>
      </c>
      <c r="DF74" s="189">
        <f t="shared" si="8"/>
        <v>4706759.1413892908</v>
      </c>
      <c r="DG74" s="189">
        <f t="shared" si="9"/>
        <v>32.138569306851899</v>
      </c>
      <c r="DH74" s="189">
        <f t="shared" si="18"/>
        <v>0.40491897494544909</v>
      </c>
      <c r="DI74" s="189">
        <f t="shared" si="10"/>
        <v>21.744506238300708</v>
      </c>
      <c r="DJ74" s="189">
        <f t="shared" si="11"/>
        <v>12.842497147978444</v>
      </c>
      <c r="DK74" s="189">
        <f t="shared" si="12"/>
        <v>34.58700338627915</v>
      </c>
      <c r="DL74" s="189">
        <f t="shared" si="13"/>
        <v>0.43576718751512994</v>
      </c>
    </row>
    <row r="75" spans="1:116" s="60" customFormat="1" ht="15" hidden="1" customHeight="1" x14ac:dyDescent="0.25">
      <c r="A75" s="193">
        <v>40259.765972222223</v>
      </c>
      <c r="B75" s="193"/>
      <c r="C75" s="190" t="s">
        <v>194</v>
      </c>
      <c r="D75" s="194"/>
      <c r="E75" s="195"/>
      <c r="F75" s="195"/>
      <c r="G75" s="195"/>
      <c r="H75" s="195"/>
      <c r="I75" s="195">
        <v>0.84689000000000003</v>
      </c>
      <c r="J75" s="195">
        <v>0</v>
      </c>
      <c r="K75" s="195">
        <v>8.6477199999999996</v>
      </c>
      <c r="L75" s="195">
        <v>0</v>
      </c>
      <c r="M75" s="195">
        <v>3.62005</v>
      </c>
      <c r="N75" s="195">
        <v>0</v>
      </c>
      <c r="O75" s="195">
        <v>1.4E-2</v>
      </c>
      <c r="P75" s="195">
        <v>3.5382099999999999</v>
      </c>
      <c r="Q75" s="195">
        <v>3.3739999999999999E-2</v>
      </c>
      <c r="R75" s="195">
        <v>0</v>
      </c>
      <c r="S75" s="195">
        <v>0</v>
      </c>
      <c r="T75" s="195">
        <v>0</v>
      </c>
      <c r="U75" s="195">
        <v>1.9342999999999999</v>
      </c>
      <c r="V75" s="195">
        <v>1.65218</v>
      </c>
      <c r="W75" s="195">
        <v>6.9812700000000003</v>
      </c>
      <c r="X75" s="195">
        <v>0.30070000000000002</v>
      </c>
      <c r="Y75" s="195">
        <v>0.157</v>
      </c>
      <c r="Z75" s="195">
        <v>1.3100000000000001E-2</v>
      </c>
      <c r="AA75" s="195">
        <v>1.6760000000000001E-2</v>
      </c>
      <c r="AB75" s="196">
        <v>4995.99</v>
      </c>
      <c r="AC75" s="192">
        <f t="shared" si="14"/>
        <v>2594.2802745525291</v>
      </c>
      <c r="AD75" s="196">
        <v>2.6032299999999999</v>
      </c>
      <c r="AE75" s="195">
        <v>0.10428</v>
      </c>
      <c r="AF75" s="192">
        <f t="shared" si="15"/>
        <v>104280</v>
      </c>
      <c r="AG75" s="195">
        <v>734.23099999999999</v>
      </c>
      <c r="AH75" s="189">
        <f t="shared" si="4"/>
        <v>76.565608679999997</v>
      </c>
      <c r="AI75" s="195">
        <v>4.2724900000000003</v>
      </c>
      <c r="AJ75" s="195" t="s">
        <v>129</v>
      </c>
      <c r="AK75" s="195">
        <v>17.933700000000002</v>
      </c>
      <c r="AL75" s="195" t="s">
        <v>129</v>
      </c>
      <c r="AM75" s="195">
        <v>13.542299999999999</v>
      </c>
      <c r="AN75" s="195" t="s">
        <v>129</v>
      </c>
      <c r="AO75" s="195">
        <v>6.8000000000000005E-4</v>
      </c>
      <c r="AP75" s="195" t="s">
        <v>129</v>
      </c>
      <c r="AQ75" s="195">
        <v>16.404</v>
      </c>
      <c r="AR75" s="195" t="s">
        <v>129</v>
      </c>
      <c r="AS75" s="195">
        <v>1.1849999999999999E-2</v>
      </c>
      <c r="AT75" s="195" t="s">
        <v>129</v>
      </c>
      <c r="AU75" s="195">
        <v>0</v>
      </c>
      <c r="AV75" s="195" t="s">
        <v>129</v>
      </c>
      <c r="AW75" s="195">
        <v>2.0112800000000002</v>
      </c>
      <c r="AX75" s="195" t="s">
        <v>129</v>
      </c>
      <c r="AY75" s="195">
        <v>54.266500000000001</v>
      </c>
      <c r="AZ75" s="195" t="s">
        <v>129</v>
      </c>
      <c r="BA75" s="197" t="e">
        <f>(L75*28*0.45+M75*30*0.125+N75*26*0.55+O75*42*0.55+P75*44*0.275+(Q75+R75+S75)*56*0.65+T75*54*0.95+(U75+V75)*58*0.325+W75*72*0.425+#REF!*78*0.85+#REF!*92*0.9+(#REF!+#REF!)*106*0.95)/100/AK75/BB75</f>
        <v>#REF!</v>
      </c>
      <c r="BB75" s="197" t="e">
        <f>(K75*16+L75*28+M75*30+N75*26+O75*42+P75*44+(Q75+R75+S75)*56+T75*54+(U75+V75)*58+W75*72+#REF!*78+#REF!*92+(#REF!+#REF!)*106)/100/AK75</f>
        <v>#REF!</v>
      </c>
      <c r="BC75" s="195">
        <f t="shared" si="19"/>
        <v>27.268360000000001</v>
      </c>
      <c r="BD75" s="198">
        <f t="shared" si="20"/>
        <v>198.70800902450029</v>
      </c>
      <c r="BE75" s="195"/>
      <c r="BF75" s="195"/>
      <c r="BG75" s="195"/>
      <c r="BH75" s="195"/>
      <c r="BI75" s="195"/>
      <c r="BJ75" s="195"/>
      <c r="BK75" s="195"/>
      <c r="BL75" s="195"/>
      <c r="BM75" s="195"/>
      <c r="BN75" s="195"/>
      <c r="BO75" s="195"/>
      <c r="BP75" s="195"/>
      <c r="BQ75" s="195"/>
      <c r="BR75" s="195"/>
      <c r="BS75" s="195"/>
      <c r="BT75" s="195"/>
      <c r="BU75" s="195"/>
      <c r="BV75" s="195"/>
      <c r="BW75" s="195"/>
      <c r="BX75" s="195"/>
      <c r="BY75" s="195"/>
      <c r="BZ75" s="195"/>
      <c r="CA75" s="195"/>
      <c r="CB75" s="195"/>
      <c r="CC75" s="195"/>
      <c r="CD75" s="195"/>
      <c r="CE75" s="195"/>
      <c r="CF75" s="195"/>
      <c r="CG75" s="195"/>
      <c r="CH75" s="195"/>
      <c r="CI75" s="195"/>
      <c r="CJ75" s="195"/>
      <c r="CK75" s="195"/>
      <c r="CL75" s="195"/>
      <c r="CM75" s="195"/>
      <c r="CN75" s="195"/>
      <c r="CO75" s="195"/>
      <c r="CP75" s="195"/>
      <c r="CQ75" s="195"/>
      <c r="CR75" s="195"/>
      <c r="CS75" s="195"/>
      <c r="CT75" s="195"/>
      <c r="CU75" s="195"/>
      <c r="CV75" s="195"/>
      <c r="CW75" s="195"/>
      <c r="CX75" s="195"/>
      <c r="CY75" s="195"/>
      <c r="CZ75" s="195"/>
      <c r="DA75" s="195"/>
      <c r="DB75" s="195"/>
      <c r="DC75" s="195"/>
      <c r="DD75" s="195"/>
      <c r="DE75" s="189" t="e">
        <f t="shared" si="7"/>
        <v>#DIV/0!</v>
      </c>
      <c r="DF75" s="189" t="e">
        <f t="shared" si="8"/>
        <v>#DIV/0!</v>
      </c>
      <c r="DG75" s="189" t="e">
        <f t="shared" si="9"/>
        <v>#DIV/0!</v>
      </c>
      <c r="DH75" s="189" t="e">
        <f t="shared" si="18"/>
        <v>#DIV/0!</v>
      </c>
      <c r="DI75" s="189" t="e">
        <f t="shared" si="10"/>
        <v>#DIV/0!</v>
      </c>
      <c r="DJ75" s="189" t="e">
        <f t="shared" si="11"/>
        <v>#DIV/0!</v>
      </c>
      <c r="DK75" s="189" t="e">
        <f t="shared" si="12"/>
        <v>#DIV/0!</v>
      </c>
      <c r="DL75" s="189" t="e">
        <f t="shared" si="13"/>
        <v>#DIV/0!</v>
      </c>
    </row>
    <row r="76" spans="1:116" s="60" customFormat="1" ht="15" hidden="1" customHeight="1" x14ac:dyDescent="0.25">
      <c r="A76" s="193">
        <v>40259.76666666667</v>
      </c>
      <c r="B76" s="193"/>
      <c r="C76" s="190" t="s">
        <v>194</v>
      </c>
      <c r="D76" s="194"/>
      <c r="E76" s="195"/>
      <c r="F76" s="195"/>
      <c r="G76" s="195"/>
      <c r="H76" s="195"/>
      <c r="I76" s="195">
        <v>0.84689000000000003</v>
      </c>
      <c r="J76" s="195">
        <v>0</v>
      </c>
      <c r="K76" s="195">
        <v>8.6477199999999996</v>
      </c>
      <c r="L76" s="195">
        <v>0</v>
      </c>
      <c r="M76" s="195">
        <v>3.62005</v>
      </c>
      <c r="N76" s="195">
        <v>0</v>
      </c>
      <c r="O76" s="195">
        <v>1.4E-2</v>
      </c>
      <c r="P76" s="195">
        <v>3.5382099999999999</v>
      </c>
      <c r="Q76" s="195">
        <v>3.3739999999999999E-2</v>
      </c>
      <c r="R76" s="195">
        <v>0</v>
      </c>
      <c r="S76" s="195">
        <v>0</v>
      </c>
      <c r="T76" s="195">
        <v>0</v>
      </c>
      <c r="U76" s="195">
        <v>1.9342999999999999</v>
      </c>
      <c r="V76" s="195">
        <v>1.65218</v>
      </c>
      <c r="W76" s="195">
        <v>6.9812700000000003</v>
      </c>
      <c r="X76" s="195">
        <v>0.30070000000000002</v>
      </c>
      <c r="Y76" s="195">
        <v>0.157</v>
      </c>
      <c r="Z76" s="195">
        <v>1.3100000000000001E-2</v>
      </c>
      <c r="AA76" s="195">
        <v>1.6760000000000001E-2</v>
      </c>
      <c r="AB76" s="196">
        <v>5043.12</v>
      </c>
      <c r="AC76" s="192">
        <f t="shared" si="14"/>
        <v>2618.9095176653695</v>
      </c>
      <c r="AD76" s="196">
        <v>2.7098800000000001</v>
      </c>
      <c r="AE76" s="195">
        <v>0.10527</v>
      </c>
      <c r="AF76" s="192">
        <f t="shared" si="15"/>
        <v>105270</v>
      </c>
      <c r="AG76" s="195">
        <v>734.23099999999999</v>
      </c>
      <c r="AH76" s="189">
        <f t="shared" si="4"/>
        <v>77.292497370000007</v>
      </c>
      <c r="AI76" s="195">
        <v>4.3128000000000002</v>
      </c>
      <c r="AJ76" s="195" t="s">
        <v>129</v>
      </c>
      <c r="AK76" s="195">
        <v>17.933700000000002</v>
      </c>
      <c r="AL76" s="195" t="s">
        <v>129</v>
      </c>
      <c r="AM76" s="195">
        <v>13.566700000000001</v>
      </c>
      <c r="AN76" s="195" t="s">
        <v>129</v>
      </c>
      <c r="AO76" s="195">
        <v>6.8000000000000005E-4</v>
      </c>
      <c r="AP76" s="195" t="s">
        <v>129</v>
      </c>
      <c r="AQ76" s="195">
        <v>16.404</v>
      </c>
      <c r="AR76" s="195" t="s">
        <v>129</v>
      </c>
      <c r="AS76" s="195">
        <v>1.1849999999999999E-2</v>
      </c>
      <c r="AT76" s="195" t="s">
        <v>129</v>
      </c>
      <c r="AU76" s="195">
        <v>0</v>
      </c>
      <c r="AV76" s="195" t="s">
        <v>129</v>
      </c>
      <c r="AW76" s="195">
        <v>2.0112800000000002</v>
      </c>
      <c r="AX76" s="195" t="s">
        <v>129</v>
      </c>
      <c r="AY76" s="195">
        <v>54.266500000000001</v>
      </c>
      <c r="AZ76" s="195" t="s">
        <v>129</v>
      </c>
      <c r="BA76" s="197" t="e">
        <f>(L76*28*0.45+M76*30*0.125+N76*26*0.55+O76*42*0.55+P76*44*0.275+(Q76+R76+S76)*56*0.65+T76*54*0.95+(U76+V76)*58*0.325+W76*72*0.425+#REF!*78*0.85+#REF!*92*0.9+(#REF!+#REF!)*106*0.95)/100/AK76/BB76</f>
        <v>#REF!</v>
      </c>
      <c r="BB76" s="197" t="e">
        <f>(K76*16+L76*28+M76*30+N76*26+O76*42+P76*44+(Q76+R76+S76)*56+T76*54+(U76+V76)*58+W76*72+#REF!*78+#REF!*92+(#REF!+#REF!)*106)/100/AK76</f>
        <v>#REF!</v>
      </c>
      <c r="BC76" s="195">
        <f t="shared" si="19"/>
        <v>27.268360000000001</v>
      </c>
      <c r="BD76" s="198">
        <f t="shared" si="20"/>
        <v>199.80720552021819</v>
      </c>
      <c r="BE76" s="195"/>
      <c r="BF76" s="195"/>
      <c r="BG76" s="195"/>
      <c r="BH76" s="195"/>
      <c r="BI76" s="195"/>
      <c r="BJ76" s="195"/>
      <c r="BK76" s="195"/>
      <c r="BL76" s="195"/>
      <c r="BM76" s="195"/>
      <c r="BN76" s="195"/>
      <c r="BO76" s="195"/>
      <c r="BP76" s="195"/>
      <c r="BQ76" s="195"/>
      <c r="BR76" s="195"/>
      <c r="BS76" s="195"/>
      <c r="BT76" s="195"/>
      <c r="BU76" s="195"/>
      <c r="BV76" s="195"/>
      <c r="BW76" s="195"/>
      <c r="BX76" s="195"/>
      <c r="BY76" s="195"/>
      <c r="BZ76" s="195"/>
      <c r="CA76" s="195"/>
      <c r="CB76" s="195"/>
      <c r="CC76" s="195"/>
      <c r="CD76" s="195"/>
      <c r="CE76" s="195"/>
      <c r="CF76" s="195"/>
      <c r="CG76" s="195"/>
      <c r="CH76" s="195"/>
      <c r="CI76" s="195"/>
      <c r="CJ76" s="195"/>
      <c r="CK76" s="195"/>
      <c r="CL76" s="195"/>
      <c r="CM76" s="195"/>
      <c r="CN76" s="195"/>
      <c r="CO76" s="195"/>
      <c r="CP76" s="195"/>
      <c r="CQ76" s="195"/>
      <c r="CR76" s="195"/>
      <c r="CS76" s="195"/>
      <c r="CT76" s="195"/>
      <c r="CU76" s="195"/>
      <c r="CV76" s="195"/>
      <c r="CW76" s="195"/>
      <c r="CX76" s="195"/>
      <c r="CY76" s="195"/>
      <c r="CZ76" s="195"/>
      <c r="DA76" s="195"/>
      <c r="DB76" s="195"/>
      <c r="DC76" s="195"/>
      <c r="DD76" s="195"/>
      <c r="DE76" s="189" t="e">
        <f t="shared" si="7"/>
        <v>#DIV/0!</v>
      </c>
      <c r="DF76" s="189" t="e">
        <f t="shared" si="8"/>
        <v>#DIV/0!</v>
      </c>
      <c r="DG76" s="189" t="e">
        <f t="shared" si="9"/>
        <v>#DIV/0!</v>
      </c>
      <c r="DH76" s="189" t="e">
        <f t="shared" si="18"/>
        <v>#DIV/0!</v>
      </c>
      <c r="DI76" s="189" t="e">
        <f t="shared" si="10"/>
        <v>#DIV/0!</v>
      </c>
      <c r="DJ76" s="189" t="e">
        <f t="shared" si="11"/>
        <v>#DIV/0!</v>
      </c>
      <c r="DK76" s="189" t="e">
        <f t="shared" si="12"/>
        <v>#DIV/0!</v>
      </c>
      <c r="DL76" s="189" t="e">
        <f t="shared" si="13"/>
        <v>#DIV/0!</v>
      </c>
    </row>
    <row r="77" spans="1:116" s="60" customFormat="1" ht="15" hidden="1" customHeight="1" x14ac:dyDescent="0.25">
      <c r="A77" s="193">
        <v>40259.767361111109</v>
      </c>
      <c r="B77" s="193"/>
      <c r="C77" s="190" t="s">
        <v>194</v>
      </c>
      <c r="D77" s="194">
        <f>IF(BQ77/(BQ77+BS77)=0,#N/A,(BQ77/(BQ77+BS77)))</f>
        <v>0.97959403048252214</v>
      </c>
      <c r="E77" s="195">
        <v>1080.1819210000001</v>
      </c>
      <c r="F77" s="195">
        <v>53.802303999999999</v>
      </c>
      <c r="G77" s="195">
        <v>19.345524999999999</v>
      </c>
      <c r="H77" s="195">
        <v>6.6580950000000003</v>
      </c>
      <c r="I77" s="195">
        <v>0.84689000000000003</v>
      </c>
      <c r="J77" s="195">
        <v>0</v>
      </c>
      <c r="K77" s="195">
        <v>8.6477199999999996</v>
      </c>
      <c r="L77" s="195">
        <v>0</v>
      </c>
      <c r="M77" s="195">
        <v>3.62005</v>
      </c>
      <c r="N77" s="195">
        <v>0</v>
      </c>
      <c r="O77" s="195">
        <v>1.4E-2</v>
      </c>
      <c r="P77" s="195">
        <v>3.5382099999999999</v>
      </c>
      <c r="Q77" s="195">
        <v>3.3739999999999999E-2</v>
      </c>
      <c r="R77" s="195">
        <v>0</v>
      </c>
      <c r="S77" s="195">
        <v>0</v>
      </c>
      <c r="T77" s="195">
        <v>0</v>
      </c>
      <c r="U77" s="195">
        <v>1.9342999999999999</v>
      </c>
      <c r="V77" s="195">
        <v>1.65218</v>
      </c>
      <c r="W77" s="195">
        <v>6.9812700000000003</v>
      </c>
      <c r="X77" s="195">
        <v>0.30070000000000002</v>
      </c>
      <c r="Y77" s="195">
        <v>0.157</v>
      </c>
      <c r="Z77" s="195">
        <v>1.3100000000000001E-2</v>
      </c>
      <c r="AA77" s="195">
        <v>1.6760000000000001E-2</v>
      </c>
      <c r="AB77" s="196">
        <v>5184.5200000000004</v>
      </c>
      <c r="AC77" s="192">
        <f t="shared" si="14"/>
        <v>2692.2996865369646</v>
      </c>
      <c r="AD77" s="196">
        <v>2.6928200000000002</v>
      </c>
      <c r="AE77" s="195">
        <v>0.10822</v>
      </c>
      <c r="AF77" s="192">
        <f t="shared" si="15"/>
        <v>108220</v>
      </c>
      <c r="AG77" s="195">
        <v>734.23099999999999</v>
      </c>
      <c r="AH77" s="189">
        <f t="shared" si="4"/>
        <v>79.458478819999996</v>
      </c>
      <c r="AI77" s="195">
        <v>4.4337200000000001</v>
      </c>
      <c r="AJ77" s="195" t="s">
        <v>129</v>
      </c>
      <c r="AK77" s="195">
        <v>17.933700000000002</v>
      </c>
      <c r="AL77" s="195" t="s">
        <v>129</v>
      </c>
      <c r="AM77" s="195">
        <v>13.578900000000001</v>
      </c>
      <c r="AN77" s="195" t="s">
        <v>129</v>
      </c>
      <c r="AO77" s="195">
        <v>1.0200000000000001E-3</v>
      </c>
      <c r="AP77" s="195" t="s">
        <v>129</v>
      </c>
      <c r="AQ77" s="195">
        <v>16.404</v>
      </c>
      <c r="AR77" s="195" t="s">
        <v>129</v>
      </c>
      <c r="AS77" s="195">
        <v>1.1849999999999999E-2</v>
      </c>
      <c r="AT77" s="195" t="s">
        <v>129</v>
      </c>
      <c r="AU77" s="195">
        <v>0</v>
      </c>
      <c r="AV77" s="195" t="s">
        <v>129</v>
      </c>
      <c r="AW77" s="195">
        <v>2.0112800000000002</v>
      </c>
      <c r="AX77" s="195" t="s">
        <v>129</v>
      </c>
      <c r="AY77" s="195">
        <v>54.266500000000001</v>
      </c>
      <c r="AZ77" s="195" t="s">
        <v>129</v>
      </c>
      <c r="BA77" s="197" t="e">
        <f>(L77*28*0.45+M77*30*0.125+N77*26*0.55+O77*42*0.55+P77*44*0.275+(Q77+R77+S77)*56*0.65+T77*54*0.95+(U77+V77)*58*0.325+W77*72*0.425+#REF!*78*0.85+#REF!*92*0.9+(#REF!+#REF!)*106*0.95)/100/AK77/BB77</f>
        <v>#REF!</v>
      </c>
      <c r="BB77" s="197" t="e">
        <f>(K77*16+L77*28+M77*30+N77*26+O77*42+P77*44+(Q77+R77+S77)*56+T77*54+(U77+V77)*58+W77*72+#REF!*78+#REF!*92+(#REF!+#REF!)*106)/100/AK77</f>
        <v>#REF!</v>
      </c>
      <c r="BC77" s="195">
        <f t="shared" si="19"/>
        <v>27.268360000000001</v>
      </c>
      <c r="BD77" s="198">
        <f t="shared" si="20"/>
        <v>203.7141177161009</v>
      </c>
      <c r="BE77" s="195"/>
      <c r="BF77" s="193">
        <v>40259.767511574071</v>
      </c>
      <c r="BG77" s="195">
        <v>6975.9421060000004</v>
      </c>
      <c r="BH77" s="195">
        <v>409.24799999999999</v>
      </c>
      <c r="BI77" s="195">
        <v>2107.25</v>
      </c>
      <c r="BJ77" s="195">
        <v>2.9060100000000002</v>
      </c>
      <c r="BK77" s="195">
        <v>107.81543000000001</v>
      </c>
      <c r="BL77" s="195">
        <v>2.53491</v>
      </c>
      <c r="BM77" s="195">
        <v>3.7035</v>
      </c>
      <c r="BN77" s="195">
        <v>0.235684</v>
      </c>
      <c r="BO77" s="195">
        <v>9.5452080000000006</v>
      </c>
      <c r="BP77" s="195">
        <v>0.88689899999999999</v>
      </c>
      <c r="BQ77" s="195">
        <f>IF(BG77/BH77&gt;1.9,BG77,0)</f>
        <v>6975.9421060000004</v>
      </c>
      <c r="BR77" s="195">
        <v>884.18899999999996</v>
      </c>
      <c r="BS77" s="195">
        <f>IF(F77/BJ77&gt;1.9,F77,0)+IF(G77/BM77&gt;1.9,G77,0)*2+IF(H77/BN77&gt;1.9,H77,0)*6.5+IF(BO77/BP77&gt;1.9,BO77,0)</f>
        <v>145.3161795</v>
      </c>
      <c r="BT77" s="195">
        <v>885.6</v>
      </c>
      <c r="BU77" s="195"/>
      <c r="BV77" s="195" t="s">
        <v>234</v>
      </c>
      <c r="BW77" s="195">
        <v>300</v>
      </c>
      <c r="BX77" s="195">
        <v>760</v>
      </c>
      <c r="BY77" s="195">
        <v>1</v>
      </c>
      <c r="BZ77" s="195">
        <v>0</v>
      </c>
      <c r="CA77" s="195">
        <v>0</v>
      </c>
      <c r="CB77" s="195">
        <v>-0.309249</v>
      </c>
      <c r="CC77" s="195">
        <v>0.33807100000000001</v>
      </c>
      <c r="CD77" s="195">
        <v>127</v>
      </c>
      <c r="CE77" s="195">
        <v>0</v>
      </c>
      <c r="CF77" s="195"/>
      <c r="CG77" s="195"/>
      <c r="CH77" s="195"/>
      <c r="CI77" s="195"/>
      <c r="CJ77" s="195"/>
      <c r="CK77" s="195"/>
      <c r="CL77" s="195"/>
      <c r="CM77" s="195"/>
      <c r="CN77" s="195"/>
      <c r="CO77" s="195"/>
      <c r="CP77" s="195"/>
      <c r="CQ77" s="195"/>
      <c r="CR77" s="195"/>
      <c r="CS77" s="195"/>
      <c r="CT77" s="195"/>
      <c r="CU77" s="195"/>
      <c r="CV77" s="195"/>
      <c r="CW77" s="195"/>
      <c r="CX77" s="195"/>
      <c r="CY77" s="195"/>
      <c r="CZ77" s="195"/>
      <c r="DA77" s="195"/>
      <c r="DB77" s="195"/>
      <c r="DC77" s="195"/>
      <c r="DD77" s="195"/>
      <c r="DE77" s="189">
        <f t="shared" si="7"/>
        <v>1102.6832416158468</v>
      </c>
      <c r="DF77" s="189">
        <f t="shared" si="8"/>
        <v>78436058.666548088</v>
      </c>
      <c r="DG77" s="189">
        <f t="shared" si="9"/>
        <v>306.51397883866343</v>
      </c>
      <c r="DH77" s="189">
        <f t="shared" si="18"/>
        <v>3.8575364566570673</v>
      </c>
      <c r="DI77" s="189">
        <f t="shared" si="10"/>
        <v>110.21226601137441</v>
      </c>
      <c r="DJ77" s="189">
        <f t="shared" si="11"/>
        <v>97.538004051819541</v>
      </c>
      <c r="DK77" s="189">
        <f t="shared" si="12"/>
        <v>207.75027006319397</v>
      </c>
      <c r="DL77" s="189">
        <f t="shared" si="13"/>
        <v>2.614576482565413</v>
      </c>
    </row>
    <row r="78" spans="1:116" s="60" customFormat="1" ht="15" hidden="1" customHeight="1" x14ac:dyDescent="0.25">
      <c r="A78" s="193">
        <v>40259.768055555556</v>
      </c>
      <c r="B78" s="193"/>
      <c r="C78" s="190" t="s">
        <v>194</v>
      </c>
      <c r="D78" s="194"/>
      <c r="E78" s="195"/>
      <c r="F78" s="195"/>
      <c r="G78" s="195"/>
      <c r="H78" s="195"/>
      <c r="I78" s="195">
        <v>0.84689000000000003</v>
      </c>
      <c r="J78" s="195">
        <v>0</v>
      </c>
      <c r="K78" s="195">
        <v>8.6477199999999996</v>
      </c>
      <c r="L78" s="195">
        <v>0</v>
      </c>
      <c r="M78" s="195">
        <v>3.62005</v>
      </c>
      <c r="N78" s="195">
        <v>0</v>
      </c>
      <c r="O78" s="195">
        <v>1.4E-2</v>
      </c>
      <c r="P78" s="195">
        <v>3.5382099999999999</v>
      </c>
      <c r="Q78" s="195">
        <v>3.3739999999999999E-2</v>
      </c>
      <c r="R78" s="195">
        <v>0</v>
      </c>
      <c r="S78" s="195">
        <v>0</v>
      </c>
      <c r="T78" s="195">
        <v>0</v>
      </c>
      <c r="U78" s="195">
        <v>1.9342999999999999</v>
      </c>
      <c r="V78" s="195">
        <v>1.65218</v>
      </c>
      <c r="W78" s="195">
        <v>6.9812700000000003</v>
      </c>
      <c r="X78" s="195">
        <v>0.30070000000000002</v>
      </c>
      <c r="Y78" s="195">
        <v>0.157</v>
      </c>
      <c r="Z78" s="195">
        <v>1.3100000000000001E-2</v>
      </c>
      <c r="AA78" s="195">
        <v>1.6760000000000001E-2</v>
      </c>
      <c r="AB78" s="196">
        <v>5149.17</v>
      </c>
      <c r="AC78" s="192">
        <f t="shared" si="14"/>
        <v>2673.8899492607006</v>
      </c>
      <c r="AD78" s="196">
        <v>2.6097000000000001</v>
      </c>
      <c r="AE78" s="195">
        <v>0.10748000000000001</v>
      </c>
      <c r="AF78" s="192">
        <f t="shared" si="15"/>
        <v>107480</v>
      </c>
      <c r="AG78" s="195">
        <v>734.23099999999999</v>
      </c>
      <c r="AH78" s="189">
        <f t="shared" si="4"/>
        <v>78.915147879999992</v>
      </c>
      <c r="AI78" s="195">
        <v>4.4034800000000001</v>
      </c>
      <c r="AJ78" s="195" t="s">
        <v>129</v>
      </c>
      <c r="AK78" s="195">
        <v>17.933700000000002</v>
      </c>
      <c r="AL78" s="195" t="s">
        <v>129</v>
      </c>
      <c r="AM78" s="195">
        <v>13.566700000000001</v>
      </c>
      <c r="AN78" s="195" t="s">
        <v>129</v>
      </c>
      <c r="AO78" s="195">
        <v>6.8000000000000005E-4</v>
      </c>
      <c r="AP78" s="195" t="s">
        <v>129</v>
      </c>
      <c r="AQ78" s="195">
        <v>16.404</v>
      </c>
      <c r="AR78" s="195" t="s">
        <v>129</v>
      </c>
      <c r="AS78" s="195">
        <v>1.1849999999999999E-2</v>
      </c>
      <c r="AT78" s="195" t="s">
        <v>129</v>
      </c>
      <c r="AU78" s="195">
        <v>0</v>
      </c>
      <c r="AV78" s="195" t="s">
        <v>129</v>
      </c>
      <c r="AW78" s="195">
        <v>2.0112800000000002</v>
      </c>
      <c r="AX78" s="195" t="s">
        <v>129</v>
      </c>
      <c r="AY78" s="195">
        <v>54.266500000000001</v>
      </c>
      <c r="AZ78" s="195" t="s">
        <v>129</v>
      </c>
      <c r="BA78" s="197" t="e">
        <f>(L78*28*0.45+M78*30*0.125+N78*26*0.55+O78*42*0.55+P78*44*0.275+(Q78+R78+S78)*56*0.65+T78*54*0.95+(U78+V78)*58*0.325+W78*72*0.425+#REF!*78*0.85+#REF!*92*0.9+(#REF!+#REF!)*106*0.95)/100/AK78/BB78</f>
        <v>#REF!</v>
      </c>
      <c r="BB78" s="197" t="e">
        <f>(K78*16+L78*28+M78*30+N78*26+O78*42+P78*44+(Q78+R78+S78)*56+T78*54+(U78+V78)*58+W78*72+#REF!*78+#REF!*92+(#REF!+#REF!)*106)/100/AK78</f>
        <v>#REF!</v>
      </c>
      <c r="BC78" s="195">
        <f t="shared" si="19"/>
        <v>27.268360000000001</v>
      </c>
      <c r="BD78" s="198">
        <f t="shared" si="20"/>
        <v>202.84239230904657</v>
      </c>
      <c r="BE78" s="195"/>
      <c r="BF78" s="195"/>
      <c r="BG78" s="195"/>
      <c r="BH78" s="195"/>
      <c r="BI78" s="195"/>
      <c r="BJ78" s="195"/>
      <c r="BK78" s="195"/>
      <c r="BL78" s="195"/>
      <c r="BM78" s="195"/>
      <c r="BN78" s="195"/>
      <c r="BO78" s="195"/>
      <c r="BP78" s="195"/>
      <c r="BQ78" s="195"/>
      <c r="BR78" s="195"/>
      <c r="BS78" s="195"/>
      <c r="BT78" s="195"/>
      <c r="BU78" s="195"/>
      <c r="BV78" s="195"/>
      <c r="BW78" s="195"/>
      <c r="BX78" s="195"/>
      <c r="BY78" s="195"/>
      <c r="BZ78" s="195"/>
      <c r="CA78" s="195"/>
      <c r="CB78" s="195"/>
      <c r="CC78" s="195"/>
      <c r="CD78" s="195"/>
      <c r="CE78" s="195"/>
      <c r="CF78" s="195"/>
      <c r="CG78" s="195"/>
      <c r="CH78" s="195"/>
      <c r="CI78" s="195"/>
      <c r="CJ78" s="195"/>
      <c r="CK78" s="195"/>
      <c r="CL78" s="195"/>
      <c r="CM78" s="195"/>
      <c r="CN78" s="195"/>
      <c r="CO78" s="195"/>
      <c r="CP78" s="195"/>
      <c r="CQ78" s="195"/>
      <c r="CR78" s="195"/>
      <c r="CS78" s="195"/>
      <c r="CT78" s="195"/>
      <c r="CU78" s="195"/>
      <c r="CV78" s="195"/>
      <c r="CW78" s="195"/>
      <c r="CX78" s="195"/>
      <c r="CY78" s="195"/>
      <c r="CZ78" s="195"/>
      <c r="DA78" s="195"/>
      <c r="DB78" s="195"/>
      <c r="DC78" s="195"/>
      <c r="DD78" s="195"/>
      <c r="DE78" s="189" t="e">
        <f t="shared" si="7"/>
        <v>#DIV/0!</v>
      </c>
      <c r="DF78" s="189" t="e">
        <f t="shared" si="8"/>
        <v>#DIV/0!</v>
      </c>
      <c r="DG78" s="189" t="e">
        <f t="shared" si="9"/>
        <v>#DIV/0!</v>
      </c>
      <c r="DH78" s="189" t="e">
        <f t="shared" si="18"/>
        <v>#DIV/0!</v>
      </c>
      <c r="DI78" s="189" t="e">
        <f t="shared" si="10"/>
        <v>#DIV/0!</v>
      </c>
      <c r="DJ78" s="189" t="e">
        <f t="shared" si="11"/>
        <v>#DIV/0!</v>
      </c>
      <c r="DK78" s="189" t="e">
        <f t="shared" si="12"/>
        <v>#DIV/0!</v>
      </c>
      <c r="DL78" s="189" t="e">
        <f t="shared" si="13"/>
        <v>#DIV/0!</v>
      </c>
    </row>
    <row r="79" spans="1:116" s="60" customFormat="1" ht="15" hidden="1" customHeight="1" x14ac:dyDescent="0.25">
      <c r="A79" s="193">
        <v>40259.768750000003</v>
      </c>
      <c r="B79" s="193"/>
      <c r="C79" s="190" t="s">
        <v>194</v>
      </c>
      <c r="D79" s="194"/>
      <c r="E79" s="195"/>
      <c r="F79" s="195"/>
      <c r="G79" s="195"/>
      <c r="H79" s="195"/>
      <c r="I79" s="195">
        <v>0.84689000000000003</v>
      </c>
      <c r="J79" s="195">
        <v>0</v>
      </c>
      <c r="K79" s="195">
        <v>8.6477199999999996</v>
      </c>
      <c r="L79" s="195">
        <v>0</v>
      </c>
      <c r="M79" s="195">
        <v>3.62005</v>
      </c>
      <c r="N79" s="195">
        <v>0</v>
      </c>
      <c r="O79" s="195">
        <v>1.4E-2</v>
      </c>
      <c r="P79" s="195">
        <v>3.5382099999999999</v>
      </c>
      <c r="Q79" s="195">
        <v>3.3739999999999999E-2</v>
      </c>
      <c r="R79" s="195">
        <v>0</v>
      </c>
      <c r="S79" s="195">
        <v>0</v>
      </c>
      <c r="T79" s="195">
        <v>0</v>
      </c>
      <c r="U79" s="195">
        <v>1.9342999999999999</v>
      </c>
      <c r="V79" s="195">
        <v>1.65218</v>
      </c>
      <c r="W79" s="195">
        <v>6.9812700000000003</v>
      </c>
      <c r="X79" s="195">
        <v>0.30070000000000002</v>
      </c>
      <c r="Y79" s="195">
        <v>0.157</v>
      </c>
      <c r="Z79" s="195">
        <v>1.3100000000000001E-2</v>
      </c>
      <c r="AA79" s="195">
        <v>1.6760000000000001E-2</v>
      </c>
      <c r="AB79" s="196">
        <v>4995.99</v>
      </c>
      <c r="AC79" s="192">
        <f t="shared" si="14"/>
        <v>2594.2802745525291</v>
      </c>
      <c r="AD79" s="196">
        <v>2.6401300000000001</v>
      </c>
      <c r="AE79" s="195">
        <v>0.10428</v>
      </c>
      <c r="AF79" s="192">
        <f t="shared" si="15"/>
        <v>104280</v>
      </c>
      <c r="AG79" s="195">
        <v>734.23099999999999</v>
      </c>
      <c r="AH79" s="189">
        <f t="shared" si="4"/>
        <v>76.565608679999997</v>
      </c>
      <c r="AI79" s="195">
        <v>4.2724900000000003</v>
      </c>
      <c r="AJ79" s="195" t="s">
        <v>129</v>
      </c>
      <c r="AK79" s="195">
        <v>17.933700000000002</v>
      </c>
      <c r="AL79" s="195" t="s">
        <v>129</v>
      </c>
      <c r="AM79" s="195">
        <v>13.591200000000001</v>
      </c>
      <c r="AN79" s="195" t="s">
        <v>129</v>
      </c>
      <c r="AO79" s="195">
        <v>6.8000000000000005E-4</v>
      </c>
      <c r="AP79" s="195" t="s">
        <v>129</v>
      </c>
      <c r="AQ79" s="195">
        <v>16.404</v>
      </c>
      <c r="AR79" s="195" t="s">
        <v>129</v>
      </c>
      <c r="AS79" s="195">
        <v>1.1849999999999999E-2</v>
      </c>
      <c r="AT79" s="195" t="s">
        <v>129</v>
      </c>
      <c r="AU79" s="195">
        <v>0</v>
      </c>
      <c r="AV79" s="195" t="s">
        <v>129</v>
      </c>
      <c r="AW79" s="195">
        <v>2.0112800000000002</v>
      </c>
      <c r="AX79" s="195" t="s">
        <v>129</v>
      </c>
      <c r="AY79" s="195">
        <v>54.266500000000001</v>
      </c>
      <c r="AZ79" s="195" t="s">
        <v>129</v>
      </c>
      <c r="BA79" s="197" t="e">
        <f>(L79*28*0.45+M79*30*0.125+N79*26*0.55+O79*42*0.55+P79*44*0.275+(Q79+R79+S79)*56*0.65+T79*54*0.95+(U79+V79)*58*0.325+W79*72*0.425+#REF!*78*0.85+#REF!*92*0.9+(#REF!+#REF!)*106*0.95)/100/AK79/BB79</f>
        <v>#REF!</v>
      </c>
      <c r="BB79" s="197" t="e">
        <f>(K79*16+L79*28+M79*30+N79*26+O79*42+P79*44+(Q79+R79+S79)*56+T79*54+(U79+V79)*58+W79*72+#REF!*78+#REF!*92+(#REF!+#REF!)*106)/100/AK79</f>
        <v>#REF!</v>
      </c>
      <c r="BC79" s="195">
        <f t="shared" si="19"/>
        <v>27.268360000000001</v>
      </c>
      <c r="BD79" s="198">
        <f t="shared" si="20"/>
        <v>198.18595444529743</v>
      </c>
      <c r="BE79" s="195"/>
      <c r="BF79" s="195"/>
      <c r="BG79" s="195"/>
      <c r="BH79" s="195"/>
      <c r="BI79" s="195"/>
      <c r="BJ79" s="195"/>
      <c r="BK79" s="195"/>
      <c r="BL79" s="195"/>
      <c r="BM79" s="195"/>
      <c r="BN79" s="195"/>
      <c r="BO79" s="195"/>
      <c r="BP79" s="195"/>
      <c r="BQ79" s="195"/>
      <c r="BR79" s="195"/>
      <c r="BS79" s="195"/>
      <c r="BT79" s="195"/>
      <c r="BU79" s="195"/>
      <c r="BV79" s="195"/>
      <c r="BW79" s="195"/>
      <c r="BX79" s="195"/>
      <c r="BY79" s="195"/>
      <c r="BZ79" s="195"/>
      <c r="CA79" s="195"/>
      <c r="CB79" s="195"/>
      <c r="CC79" s="195"/>
      <c r="CD79" s="195"/>
      <c r="CE79" s="195"/>
      <c r="CF79" s="195"/>
      <c r="CG79" s="195"/>
      <c r="CH79" s="195"/>
      <c r="CI79" s="195"/>
      <c r="CJ79" s="195"/>
      <c r="CK79" s="195"/>
      <c r="CL79" s="195"/>
      <c r="CM79" s="195"/>
      <c r="CN79" s="195"/>
      <c r="CO79" s="195"/>
      <c r="CP79" s="195"/>
      <c r="CQ79" s="195"/>
      <c r="CR79" s="195"/>
      <c r="CS79" s="195"/>
      <c r="CT79" s="195"/>
      <c r="CU79" s="195"/>
      <c r="CV79" s="195"/>
      <c r="CW79" s="195"/>
      <c r="CX79" s="195"/>
      <c r="CY79" s="195"/>
      <c r="CZ79" s="195"/>
      <c r="DA79" s="195"/>
      <c r="DB79" s="195"/>
      <c r="DC79" s="195"/>
      <c r="DD79" s="195"/>
      <c r="DE79" s="189" t="e">
        <f t="shared" si="7"/>
        <v>#DIV/0!</v>
      </c>
      <c r="DF79" s="189" t="e">
        <f t="shared" si="8"/>
        <v>#DIV/0!</v>
      </c>
      <c r="DG79" s="189" t="e">
        <f t="shared" si="9"/>
        <v>#DIV/0!</v>
      </c>
      <c r="DH79" s="189" t="e">
        <f t="shared" si="18"/>
        <v>#DIV/0!</v>
      </c>
      <c r="DI79" s="189" t="e">
        <f t="shared" si="10"/>
        <v>#DIV/0!</v>
      </c>
      <c r="DJ79" s="189" t="e">
        <f t="shared" si="11"/>
        <v>#DIV/0!</v>
      </c>
      <c r="DK79" s="189" t="e">
        <f t="shared" si="12"/>
        <v>#DIV/0!</v>
      </c>
      <c r="DL79" s="189" t="e">
        <f t="shared" si="13"/>
        <v>#DIV/0!</v>
      </c>
    </row>
    <row r="80" spans="1:116" s="60" customFormat="1" ht="15" hidden="1" customHeight="1" x14ac:dyDescent="0.25">
      <c r="A80" s="193">
        <v>40259.769444444442</v>
      </c>
      <c r="B80" s="193"/>
      <c r="C80" s="190" t="s">
        <v>194</v>
      </c>
      <c r="D80" s="194">
        <f>IF(BQ80/(BQ80+BS80)=0,#N/A,(BQ80/(BQ80+BS80)))</f>
        <v>0.9832471269423847</v>
      </c>
      <c r="E80" s="195">
        <v>4304.7682539999996</v>
      </c>
      <c r="F80" s="195">
        <v>66.443155000000004</v>
      </c>
      <c r="G80" s="195">
        <v>27.540329</v>
      </c>
      <c r="H80" s="195">
        <v>9.2537240000000001</v>
      </c>
      <c r="I80" s="195">
        <v>0.84689000000000003</v>
      </c>
      <c r="J80" s="195">
        <v>0</v>
      </c>
      <c r="K80" s="195">
        <v>8.6477199999999996</v>
      </c>
      <c r="L80" s="195">
        <v>0</v>
      </c>
      <c r="M80" s="195">
        <v>3.62005</v>
      </c>
      <c r="N80" s="195">
        <v>0</v>
      </c>
      <c r="O80" s="195">
        <v>1.4E-2</v>
      </c>
      <c r="P80" s="195">
        <v>3.5382099999999999</v>
      </c>
      <c r="Q80" s="195">
        <v>3.3739999999999999E-2</v>
      </c>
      <c r="R80" s="195">
        <v>0</v>
      </c>
      <c r="S80" s="195">
        <v>0</v>
      </c>
      <c r="T80" s="195">
        <v>0</v>
      </c>
      <c r="U80" s="195">
        <v>1.9342999999999999</v>
      </c>
      <c r="V80" s="195">
        <v>1.65218</v>
      </c>
      <c r="W80" s="195">
        <v>6.9812700000000003</v>
      </c>
      <c r="X80" s="195">
        <v>0.30070000000000002</v>
      </c>
      <c r="Y80" s="195">
        <v>0.157</v>
      </c>
      <c r="Z80" s="195">
        <v>1.3100000000000001E-2</v>
      </c>
      <c r="AA80" s="195">
        <v>1.6760000000000001E-2</v>
      </c>
      <c r="AB80" s="196">
        <v>4995.99</v>
      </c>
      <c r="AC80" s="192">
        <f t="shared" si="14"/>
        <v>2594.2802745525291</v>
      </c>
      <c r="AD80" s="196">
        <v>2.7155200000000002</v>
      </c>
      <c r="AE80" s="195">
        <v>0.10428</v>
      </c>
      <c r="AF80" s="192">
        <f t="shared" si="15"/>
        <v>104280</v>
      </c>
      <c r="AG80" s="195">
        <v>734.23099999999999</v>
      </c>
      <c r="AH80" s="189">
        <f t="shared" si="4"/>
        <v>76.565608679999997</v>
      </c>
      <c r="AI80" s="195">
        <v>4.2724900000000003</v>
      </c>
      <c r="AJ80" s="195" t="s">
        <v>129</v>
      </c>
      <c r="AK80" s="195">
        <v>17.933700000000002</v>
      </c>
      <c r="AL80" s="195" t="s">
        <v>129</v>
      </c>
      <c r="AM80" s="195">
        <v>13.53</v>
      </c>
      <c r="AN80" s="195" t="s">
        <v>129</v>
      </c>
      <c r="AO80" s="195">
        <v>6.8000000000000005E-4</v>
      </c>
      <c r="AP80" s="195" t="s">
        <v>129</v>
      </c>
      <c r="AQ80" s="195">
        <v>16.404</v>
      </c>
      <c r="AR80" s="195" t="s">
        <v>129</v>
      </c>
      <c r="AS80" s="195">
        <v>1.1849999999999999E-2</v>
      </c>
      <c r="AT80" s="195" t="s">
        <v>129</v>
      </c>
      <c r="AU80" s="195">
        <v>0</v>
      </c>
      <c r="AV80" s="195" t="s">
        <v>129</v>
      </c>
      <c r="AW80" s="195">
        <v>2.0112800000000002</v>
      </c>
      <c r="AX80" s="195" t="s">
        <v>129</v>
      </c>
      <c r="AY80" s="195">
        <v>54.266500000000001</v>
      </c>
      <c r="AZ80" s="195" t="s">
        <v>129</v>
      </c>
      <c r="BA80" s="197" t="e">
        <f>(L80*28*0.45+M80*30*0.125+N80*26*0.55+O80*42*0.55+P80*44*0.275+(Q80+R80+S80)*56*0.65+T80*54*0.95+(U80+V80)*58*0.325+W80*72*0.425+#REF!*78*0.85+#REF!*92*0.9+(#REF!+#REF!)*106*0.95)/100/AK80/BB80</f>
        <v>#REF!</v>
      </c>
      <c r="BB80" s="197" t="e">
        <f>(K80*16+L80*28+M80*30+N80*26+O80*42+P80*44+(Q80+R80+S80)*56+T80*54+(U80+V80)*58+W80*72+#REF!*78+#REF!*92+(#REF!+#REF!)*106)/100/AK80</f>
        <v>#REF!</v>
      </c>
      <c r="BC80" s="195">
        <f t="shared" si="19"/>
        <v>27.268360000000001</v>
      </c>
      <c r="BD80" s="198">
        <f t="shared" si="20"/>
        <v>198.83975656368028</v>
      </c>
      <c r="BE80" s="195"/>
      <c r="BF80" s="193">
        <v>40259.769618055558</v>
      </c>
      <c r="BG80" s="195">
        <v>11468.988815000001</v>
      </c>
      <c r="BH80" s="195">
        <v>537.13300000000004</v>
      </c>
      <c r="BI80" s="195">
        <v>2700.55</v>
      </c>
      <c r="BJ80" s="195">
        <v>3.5981100000000001</v>
      </c>
      <c r="BK80" s="195">
        <v>134.878602</v>
      </c>
      <c r="BL80" s="195">
        <v>2.8564400000000001</v>
      </c>
      <c r="BM80" s="195">
        <v>5.1415899999999999</v>
      </c>
      <c r="BN80" s="195">
        <v>0.32720100000000002</v>
      </c>
      <c r="BO80" s="195">
        <v>13.739210999999999</v>
      </c>
      <c r="BP80" s="195">
        <v>1.1642399999999999</v>
      </c>
      <c r="BQ80" s="195">
        <f>IF(BG80/BH80&gt;1.9,BG80,0)</f>
        <v>11468.988815000001</v>
      </c>
      <c r="BR80" s="195">
        <v>875.57500000000005</v>
      </c>
      <c r="BS80" s="195">
        <f>IF(F80/BJ80&gt;1.9,F80,0)+IF(G80/BM80&gt;1.9,G80,0)*2+IF(H80/BN80&gt;1.9,H80,0)*6.5+IF(BO80/BP80&gt;1.9,BO80,0)</f>
        <v>195.41223000000002</v>
      </c>
      <c r="BT80" s="195">
        <v>877.36300000000006</v>
      </c>
      <c r="BU80" s="195"/>
      <c r="BV80" s="195" t="s">
        <v>235</v>
      </c>
      <c r="BW80" s="195">
        <v>300</v>
      </c>
      <c r="BX80" s="195">
        <v>760</v>
      </c>
      <c r="BY80" s="195">
        <v>1</v>
      </c>
      <c r="BZ80" s="195">
        <v>0</v>
      </c>
      <c r="CA80" s="195">
        <v>0</v>
      </c>
      <c r="CB80" s="195">
        <v>-0.37311100000000003</v>
      </c>
      <c r="CC80" s="195">
        <v>0.40494999999999998</v>
      </c>
      <c r="CD80" s="195">
        <v>127</v>
      </c>
      <c r="CE80" s="195">
        <v>0</v>
      </c>
      <c r="CF80" s="195"/>
      <c r="CG80" s="195"/>
      <c r="CH80" s="195"/>
      <c r="CI80" s="195"/>
      <c r="CJ80" s="195"/>
      <c r="CK80" s="195"/>
      <c r="CL80" s="195"/>
      <c r="CM80" s="195"/>
      <c r="CN80" s="195"/>
      <c r="CO80" s="195"/>
      <c r="CP80" s="195"/>
      <c r="CQ80" s="195"/>
      <c r="CR80" s="195"/>
      <c r="CS80" s="195"/>
      <c r="CT80" s="195"/>
      <c r="CU80" s="195"/>
      <c r="CV80" s="195"/>
      <c r="CW80" s="195"/>
      <c r="CX80" s="195"/>
      <c r="CY80" s="195"/>
      <c r="CZ80" s="195"/>
      <c r="DA80" s="195"/>
      <c r="DB80" s="195"/>
      <c r="DC80" s="195"/>
      <c r="DD80" s="195"/>
      <c r="DE80" s="189">
        <f t="shared" si="7"/>
        <v>4378.1142461982972</v>
      </c>
      <c r="DF80" s="189">
        <f t="shared" si="8"/>
        <v>19035879.178431388</v>
      </c>
      <c r="DG80" s="189">
        <f t="shared" si="9"/>
        <v>91.866429008524264</v>
      </c>
      <c r="DH80" s="189">
        <f t="shared" si="18"/>
        <v>1.1998393350789236</v>
      </c>
      <c r="DI80" s="189">
        <f t="shared" si="10"/>
        <v>38.078138808277572</v>
      </c>
      <c r="DJ80" s="189">
        <f t="shared" si="11"/>
        <v>32.900128625285753</v>
      </c>
      <c r="DK80" s="189">
        <f t="shared" si="12"/>
        <v>70.978267433563332</v>
      </c>
      <c r="DL80" s="189">
        <f t="shared" si="13"/>
        <v>0.92702544467727643</v>
      </c>
    </row>
    <row r="81" spans="1:116" s="60" customFormat="1" ht="15" hidden="1" customHeight="1" x14ac:dyDescent="0.25">
      <c r="A81" s="193">
        <v>40259.770138888889</v>
      </c>
      <c r="B81" s="193"/>
      <c r="C81" s="190" t="s">
        <v>194</v>
      </c>
      <c r="D81" s="194"/>
      <c r="E81" s="195"/>
      <c r="F81" s="195"/>
      <c r="G81" s="195"/>
      <c r="H81" s="195"/>
      <c r="I81" s="195">
        <v>0.85658999999999996</v>
      </c>
      <c r="J81" s="195">
        <v>0</v>
      </c>
      <c r="K81" s="195">
        <v>8.6755300000000002</v>
      </c>
      <c r="L81" s="195">
        <v>0</v>
      </c>
      <c r="M81" s="195">
        <v>3.6087500000000001</v>
      </c>
      <c r="N81" s="195">
        <v>0</v>
      </c>
      <c r="O81" s="195">
        <v>1.391E-2</v>
      </c>
      <c r="P81" s="195">
        <v>3.4848300000000001</v>
      </c>
      <c r="Q81" s="195">
        <v>3.1989999999999998E-2</v>
      </c>
      <c r="R81" s="195">
        <v>0</v>
      </c>
      <c r="S81" s="195">
        <v>0</v>
      </c>
      <c r="T81" s="195">
        <v>0</v>
      </c>
      <c r="U81" s="195">
        <v>1.90266</v>
      </c>
      <c r="V81" s="195">
        <v>1.63249</v>
      </c>
      <c r="W81" s="195">
        <v>6.9178699999999997</v>
      </c>
      <c r="X81" s="195">
        <v>0.30070000000000002</v>
      </c>
      <c r="Y81" s="195">
        <v>0.157</v>
      </c>
      <c r="Z81" s="195">
        <v>1.3100000000000001E-2</v>
      </c>
      <c r="AA81" s="195">
        <v>1.6760000000000001E-2</v>
      </c>
      <c r="AB81" s="196">
        <v>4948.26</v>
      </c>
      <c r="AC81" s="192">
        <f t="shared" si="14"/>
        <v>2572.3751447159525</v>
      </c>
      <c r="AD81" s="196">
        <v>2.7204100000000002</v>
      </c>
      <c r="AE81" s="195">
        <v>0.10428</v>
      </c>
      <c r="AF81" s="192">
        <f t="shared" si="15"/>
        <v>104280</v>
      </c>
      <c r="AG81" s="195">
        <v>730.47900000000004</v>
      </c>
      <c r="AH81" s="189">
        <f t="shared" si="4"/>
        <v>76.17435012</v>
      </c>
      <c r="AI81" s="195">
        <v>4.2724900000000003</v>
      </c>
      <c r="AJ81" s="195" t="s">
        <v>129</v>
      </c>
      <c r="AK81" s="195">
        <v>17.7621</v>
      </c>
      <c r="AL81" s="195" t="s">
        <v>129</v>
      </c>
      <c r="AM81" s="195">
        <v>13.7012</v>
      </c>
      <c r="AN81" s="195" t="s">
        <v>129</v>
      </c>
      <c r="AO81" s="195">
        <v>6.8000000000000005E-4</v>
      </c>
      <c r="AP81" s="195" t="s">
        <v>129</v>
      </c>
      <c r="AQ81" s="195">
        <v>16.088699999999999</v>
      </c>
      <c r="AR81" s="195" t="s">
        <v>129</v>
      </c>
      <c r="AS81" s="195">
        <v>1.2030000000000001E-2</v>
      </c>
      <c r="AT81" s="195" t="s">
        <v>129</v>
      </c>
      <c r="AU81" s="195">
        <v>0</v>
      </c>
      <c r="AV81" s="195" t="s">
        <v>129</v>
      </c>
      <c r="AW81" s="195">
        <v>2.0181499999999999</v>
      </c>
      <c r="AX81" s="195" t="s">
        <v>129</v>
      </c>
      <c r="AY81" s="195">
        <v>54.718899999999998</v>
      </c>
      <c r="AZ81" s="195" t="s">
        <v>129</v>
      </c>
      <c r="BA81" s="197" t="e">
        <f>(L81*28*0.45+M81*30*0.125+N81*26*0.55+O81*42*0.55+P81*44*0.275+(Q81+R81+S81)*56*0.65+T81*54*0.95+(U81+V81)*58*0.325+W81*72*0.425+#REF!*78*0.85+#REF!*92*0.9+(#REF!+#REF!)*106*0.95)/100/AK81/BB81</f>
        <v>#REF!</v>
      </c>
      <c r="BB81" s="197" t="e">
        <f>(K81*16+L81*28+M81*30+N81*26+O81*42+P81*44+(Q81+R81+S81)*56+T81*54+(U81+V81)*58+W81*72+#REF!*78+#REF!*92+(#REF!+#REF!)*106)/100/AK81</f>
        <v>#REF!</v>
      </c>
      <c r="BC81" s="195">
        <f t="shared" si="19"/>
        <v>27.124620000000004</v>
      </c>
      <c r="BD81" s="198">
        <f t="shared" si="20"/>
        <v>196.01882863602489</v>
      </c>
      <c r="BE81" s="195"/>
      <c r="BF81" s="195"/>
      <c r="BG81" s="195"/>
      <c r="BH81" s="195"/>
      <c r="BI81" s="195"/>
      <c r="BJ81" s="195"/>
      <c r="BK81" s="195"/>
      <c r="BL81" s="195"/>
      <c r="BM81" s="195"/>
      <c r="BN81" s="195"/>
      <c r="BO81" s="195"/>
      <c r="BP81" s="195"/>
      <c r="BQ81" s="195"/>
      <c r="BR81" s="195"/>
      <c r="BS81" s="195"/>
      <c r="BT81" s="195"/>
      <c r="BU81" s="195"/>
      <c r="BV81" s="195"/>
      <c r="BW81" s="195"/>
      <c r="BX81" s="195"/>
      <c r="BY81" s="195"/>
      <c r="BZ81" s="195"/>
      <c r="CA81" s="195"/>
      <c r="CB81" s="195"/>
      <c r="CC81" s="195"/>
      <c r="CD81" s="195"/>
      <c r="CE81" s="195"/>
      <c r="CF81" s="195"/>
      <c r="CG81" s="195"/>
      <c r="CH81" s="195"/>
      <c r="CI81" s="195"/>
      <c r="CJ81" s="195"/>
      <c r="CK81" s="195"/>
      <c r="CL81" s="195"/>
      <c r="CM81" s="195"/>
      <c r="CN81" s="195"/>
      <c r="CO81" s="195"/>
      <c r="CP81" s="195"/>
      <c r="CQ81" s="195"/>
      <c r="CR81" s="195"/>
      <c r="CS81" s="195"/>
      <c r="CT81" s="195"/>
      <c r="CU81" s="195"/>
      <c r="CV81" s="195"/>
      <c r="CW81" s="195"/>
      <c r="CX81" s="195"/>
      <c r="CY81" s="195"/>
      <c r="CZ81" s="195"/>
      <c r="DA81" s="195"/>
      <c r="DB81" s="195"/>
      <c r="DC81" s="195"/>
      <c r="DD81" s="195"/>
      <c r="DE81" s="189" t="e">
        <f t="shared" si="7"/>
        <v>#DIV/0!</v>
      </c>
      <c r="DF81" s="189" t="e">
        <f t="shared" si="8"/>
        <v>#DIV/0!</v>
      </c>
      <c r="DG81" s="189" t="e">
        <f t="shared" si="9"/>
        <v>#DIV/0!</v>
      </c>
      <c r="DH81" s="189" t="e">
        <f t="shared" si="18"/>
        <v>#DIV/0!</v>
      </c>
      <c r="DI81" s="189" t="e">
        <f t="shared" si="10"/>
        <v>#DIV/0!</v>
      </c>
      <c r="DJ81" s="189" t="e">
        <f t="shared" si="11"/>
        <v>#DIV/0!</v>
      </c>
      <c r="DK81" s="189" t="e">
        <f t="shared" si="12"/>
        <v>#DIV/0!</v>
      </c>
      <c r="DL81" s="189" t="e">
        <f t="shared" si="13"/>
        <v>#DIV/0!</v>
      </c>
    </row>
    <row r="82" spans="1:116" s="60" customFormat="1" ht="15" hidden="1" customHeight="1" x14ac:dyDescent="0.25">
      <c r="A82" s="193">
        <v>40259.770833333336</v>
      </c>
      <c r="B82" s="193"/>
      <c r="C82" s="190" t="s">
        <v>194</v>
      </c>
      <c r="D82" s="194"/>
      <c r="E82" s="195"/>
      <c r="F82" s="195"/>
      <c r="G82" s="195"/>
      <c r="H82" s="195"/>
      <c r="I82" s="195">
        <v>0.85658999999999996</v>
      </c>
      <c r="J82" s="195">
        <v>0</v>
      </c>
      <c r="K82" s="195">
        <v>8.6755300000000002</v>
      </c>
      <c r="L82" s="195">
        <v>0</v>
      </c>
      <c r="M82" s="195">
        <v>3.6087500000000001</v>
      </c>
      <c r="N82" s="195">
        <v>0</v>
      </c>
      <c r="O82" s="195">
        <v>1.391E-2</v>
      </c>
      <c r="P82" s="195">
        <v>3.4848300000000001</v>
      </c>
      <c r="Q82" s="195">
        <v>3.1989999999999998E-2</v>
      </c>
      <c r="R82" s="195">
        <v>0</v>
      </c>
      <c r="S82" s="195">
        <v>0</v>
      </c>
      <c r="T82" s="195">
        <v>0</v>
      </c>
      <c r="U82" s="195">
        <v>1.90266</v>
      </c>
      <c r="V82" s="195">
        <v>1.63249</v>
      </c>
      <c r="W82" s="195">
        <v>6.9178699999999997</v>
      </c>
      <c r="X82" s="195">
        <v>0.30070000000000002</v>
      </c>
      <c r="Y82" s="195">
        <v>0.157</v>
      </c>
      <c r="Z82" s="195">
        <v>1.3100000000000001E-2</v>
      </c>
      <c r="AA82" s="195">
        <v>1.6760000000000001E-2</v>
      </c>
      <c r="AB82" s="196">
        <v>4942.42</v>
      </c>
      <c r="AC82" s="192">
        <f t="shared" si="14"/>
        <v>2569.414989198443</v>
      </c>
      <c r="AD82" s="196">
        <v>2.7647300000000001</v>
      </c>
      <c r="AE82" s="195">
        <v>0.10416</v>
      </c>
      <c r="AF82" s="192">
        <f t="shared" si="15"/>
        <v>104160</v>
      </c>
      <c r="AG82" s="195">
        <v>730.47900000000004</v>
      </c>
      <c r="AH82" s="189">
        <f t="shared" si="4"/>
        <v>76.086692639999995</v>
      </c>
      <c r="AI82" s="195">
        <v>4.2674500000000002</v>
      </c>
      <c r="AJ82" s="195" t="s">
        <v>129</v>
      </c>
      <c r="AK82" s="195">
        <v>17.7621</v>
      </c>
      <c r="AL82" s="195" t="s">
        <v>129</v>
      </c>
      <c r="AM82" s="195">
        <v>13.554500000000001</v>
      </c>
      <c r="AN82" s="195" t="s">
        <v>129</v>
      </c>
      <c r="AO82" s="195">
        <v>3.4000000000000002E-4</v>
      </c>
      <c r="AP82" s="195" t="s">
        <v>129</v>
      </c>
      <c r="AQ82" s="195">
        <v>16.088699999999999</v>
      </c>
      <c r="AR82" s="195" t="s">
        <v>129</v>
      </c>
      <c r="AS82" s="195">
        <v>1.2030000000000001E-2</v>
      </c>
      <c r="AT82" s="195" t="s">
        <v>129</v>
      </c>
      <c r="AU82" s="195">
        <v>0</v>
      </c>
      <c r="AV82" s="195" t="s">
        <v>129</v>
      </c>
      <c r="AW82" s="195">
        <v>2.0181499999999999</v>
      </c>
      <c r="AX82" s="195" t="s">
        <v>129</v>
      </c>
      <c r="AY82" s="195">
        <v>54.718899999999998</v>
      </c>
      <c r="AZ82" s="195" t="s">
        <v>129</v>
      </c>
      <c r="BA82" s="197" t="e">
        <f>(L82*28*0.45+M82*30*0.125+N82*26*0.55+O82*42*0.55+P82*44*0.275+(Q82+R82+S82)*56*0.65+T82*54*0.95+(U82+V82)*58*0.325+W82*72*0.425+#REF!*78*0.85+#REF!*92*0.9+(#REF!+#REF!)*106*0.95)/100/AK82/BB82</f>
        <v>#REF!</v>
      </c>
      <c r="BB82" s="197" t="e">
        <f>(K82*16+L82*28+M82*30+N82*26+O82*42+P82*44+(Q82+R82+S82)*56+T82*54+(U82+V82)*58+W82*72+#REF!*78+#REF!*92+(#REF!+#REF!)*106)/100/AK82</f>
        <v>#REF!</v>
      </c>
      <c r="BC82" s="195">
        <f t="shared" si="19"/>
        <v>27.124620000000004</v>
      </c>
      <c r="BD82" s="198">
        <f t="shared" si="20"/>
        <v>197.39700609082797</v>
      </c>
      <c r="BE82" s="195"/>
      <c r="BF82" s="195"/>
      <c r="BG82" s="195"/>
      <c r="BH82" s="195"/>
      <c r="BI82" s="195"/>
      <c r="BJ82" s="195"/>
      <c r="BK82" s="195"/>
      <c r="BL82" s="195"/>
      <c r="BM82" s="195"/>
      <c r="BN82" s="195"/>
      <c r="BO82" s="195"/>
      <c r="BP82" s="195"/>
      <c r="BQ82" s="195"/>
      <c r="BR82" s="195"/>
      <c r="BS82" s="195"/>
      <c r="BT82" s="195"/>
      <c r="BU82" s="195"/>
      <c r="BV82" s="195"/>
      <c r="BW82" s="195"/>
      <c r="BX82" s="195"/>
      <c r="BY82" s="195"/>
      <c r="BZ82" s="195"/>
      <c r="CA82" s="195"/>
      <c r="CB82" s="195"/>
      <c r="CC82" s="195"/>
      <c r="CD82" s="195"/>
      <c r="CE82" s="195"/>
      <c r="CF82" s="195"/>
      <c r="CG82" s="195"/>
      <c r="CH82" s="195"/>
      <c r="CI82" s="195"/>
      <c r="CJ82" s="195"/>
      <c r="CK82" s="195"/>
      <c r="CL82" s="195"/>
      <c r="CM82" s="195"/>
      <c r="CN82" s="195"/>
      <c r="CO82" s="195"/>
      <c r="CP82" s="195"/>
      <c r="CQ82" s="195"/>
      <c r="CR82" s="195"/>
      <c r="CS82" s="195"/>
      <c r="CT82" s="195"/>
      <c r="CU82" s="195"/>
      <c r="CV82" s="195"/>
      <c r="CW82" s="195"/>
      <c r="CX82" s="195"/>
      <c r="CY82" s="195"/>
      <c r="CZ82" s="195"/>
      <c r="DA82" s="195"/>
      <c r="DB82" s="195"/>
      <c r="DC82" s="195"/>
      <c r="DD82" s="195"/>
      <c r="DE82" s="189" t="e">
        <f t="shared" si="7"/>
        <v>#DIV/0!</v>
      </c>
      <c r="DF82" s="189" t="e">
        <f t="shared" si="8"/>
        <v>#DIV/0!</v>
      </c>
      <c r="DG82" s="189" t="e">
        <f t="shared" si="9"/>
        <v>#DIV/0!</v>
      </c>
      <c r="DH82" s="189" t="e">
        <f t="shared" si="18"/>
        <v>#DIV/0!</v>
      </c>
      <c r="DI82" s="189" t="e">
        <f t="shared" si="10"/>
        <v>#DIV/0!</v>
      </c>
      <c r="DJ82" s="189" t="e">
        <f t="shared" si="11"/>
        <v>#DIV/0!</v>
      </c>
      <c r="DK82" s="189" t="e">
        <f t="shared" si="12"/>
        <v>#DIV/0!</v>
      </c>
      <c r="DL82" s="189" t="e">
        <f t="shared" si="13"/>
        <v>#DIV/0!</v>
      </c>
    </row>
    <row r="83" spans="1:116" s="60" customFormat="1" ht="15" hidden="1" customHeight="1" x14ac:dyDescent="0.25">
      <c r="A83" s="193">
        <v>40259.771527777775</v>
      </c>
      <c r="B83" s="193"/>
      <c r="C83" s="190" t="s">
        <v>194</v>
      </c>
      <c r="D83" s="194">
        <f>IF(BQ83/(BQ83+BS83)=0,#N/A,(BQ83/(BQ83+BS83)))</f>
        <v>0.98448078757779223</v>
      </c>
      <c r="E83" s="195">
        <v>9587.1311380000006</v>
      </c>
      <c r="F83" s="195">
        <v>73.423659000000001</v>
      </c>
      <c r="G83" s="195">
        <v>47.880887000000001</v>
      </c>
      <c r="H83" s="195">
        <v>12.121494999999999</v>
      </c>
      <c r="I83" s="195">
        <v>0.85658999999999996</v>
      </c>
      <c r="J83" s="195">
        <v>0</v>
      </c>
      <c r="K83" s="195">
        <v>8.6755300000000002</v>
      </c>
      <c r="L83" s="195">
        <v>0</v>
      </c>
      <c r="M83" s="195">
        <v>3.6087500000000001</v>
      </c>
      <c r="N83" s="195">
        <v>0</v>
      </c>
      <c r="O83" s="195">
        <v>1.391E-2</v>
      </c>
      <c r="P83" s="195">
        <v>3.4848300000000001</v>
      </c>
      <c r="Q83" s="195">
        <v>3.1989999999999998E-2</v>
      </c>
      <c r="R83" s="195">
        <v>0</v>
      </c>
      <c r="S83" s="195">
        <v>0</v>
      </c>
      <c r="T83" s="195">
        <v>0</v>
      </c>
      <c r="U83" s="195">
        <v>1.90266</v>
      </c>
      <c r="V83" s="195">
        <v>1.63249</v>
      </c>
      <c r="W83" s="195">
        <v>6.9178699999999997</v>
      </c>
      <c r="X83" s="195">
        <v>0.30070000000000002</v>
      </c>
      <c r="Y83" s="195">
        <v>0.157</v>
      </c>
      <c r="Z83" s="195">
        <v>1.3100000000000001E-2</v>
      </c>
      <c r="AA83" s="195">
        <v>1.6760000000000001E-2</v>
      </c>
      <c r="AB83" s="196">
        <v>4942.42</v>
      </c>
      <c r="AC83" s="192">
        <f t="shared" si="14"/>
        <v>2569.414989198443</v>
      </c>
      <c r="AD83" s="196">
        <v>2.7367699999999999</v>
      </c>
      <c r="AE83" s="195">
        <v>0.10416</v>
      </c>
      <c r="AF83" s="192">
        <f t="shared" si="15"/>
        <v>104160</v>
      </c>
      <c r="AG83" s="195">
        <v>730.47900000000004</v>
      </c>
      <c r="AH83" s="189">
        <f t="shared" si="4"/>
        <v>76.086692639999995</v>
      </c>
      <c r="AI83" s="195">
        <v>4.2674500000000002</v>
      </c>
      <c r="AJ83" s="195" t="s">
        <v>129</v>
      </c>
      <c r="AK83" s="195">
        <v>17.7621</v>
      </c>
      <c r="AL83" s="195" t="s">
        <v>129</v>
      </c>
      <c r="AM83" s="195">
        <v>13.554500000000001</v>
      </c>
      <c r="AN83" s="195" t="s">
        <v>129</v>
      </c>
      <c r="AO83" s="195">
        <v>6.8000000000000005E-4</v>
      </c>
      <c r="AP83" s="195" t="s">
        <v>129</v>
      </c>
      <c r="AQ83" s="195">
        <v>16.088699999999999</v>
      </c>
      <c r="AR83" s="195" t="s">
        <v>129</v>
      </c>
      <c r="AS83" s="195">
        <v>1.2030000000000001E-2</v>
      </c>
      <c r="AT83" s="195" t="s">
        <v>129</v>
      </c>
      <c r="AU83" s="195">
        <v>0</v>
      </c>
      <c r="AV83" s="195" t="s">
        <v>129</v>
      </c>
      <c r="AW83" s="195">
        <v>2.0181499999999999</v>
      </c>
      <c r="AX83" s="195" t="s">
        <v>129</v>
      </c>
      <c r="AY83" s="195">
        <v>54.718899999999998</v>
      </c>
      <c r="AZ83" s="195" t="s">
        <v>129</v>
      </c>
      <c r="BA83" s="197" t="e">
        <f>(L83*28*0.45+M83*30*0.125+N83*26*0.55+O83*42*0.55+P83*44*0.275+(Q83+R83+S83)*56*0.65+T83*54*0.95+(U83+V83)*58*0.325+W83*72*0.425+#REF!*78*0.85+#REF!*92*0.9+(#REF!+#REF!)*106*0.95)/100/AK83/BB83</f>
        <v>#REF!</v>
      </c>
      <c r="BB83" s="197" t="e">
        <f>(K83*16+L83*28+M83*30+N83*26+O83*42+P83*44+(Q83+R83+S83)*56+T83*54+(U83+V83)*58+W83*72+#REF!*78+#REF!*92+(#REF!+#REF!)*106)/100/AK83</f>
        <v>#REF!</v>
      </c>
      <c r="BC83" s="195">
        <f t="shared" si="19"/>
        <v>27.124620000000004</v>
      </c>
      <c r="BD83" s="198">
        <f t="shared" si="20"/>
        <v>197.39700609082797</v>
      </c>
      <c r="BE83" s="195"/>
      <c r="BF83" s="193">
        <v>40259.77171296296</v>
      </c>
      <c r="BG83" s="195">
        <v>16854.603831</v>
      </c>
      <c r="BH83" s="195">
        <v>697.48199999999997</v>
      </c>
      <c r="BI83" s="195">
        <v>3249.88</v>
      </c>
      <c r="BJ83" s="195">
        <v>3.9552299999999998</v>
      </c>
      <c r="BK83" s="195">
        <v>163.80951300000001</v>
      </c>
      <c r="BL83" s="195">
        <v>2.8053900000000001</v>
      </c>
      <c r="BM83" s="195">
        <v>7.3266099999999996</v>
      </c>
      <c r="BN83" s="195">
        <v>0.466252</v>
      </c>
      <c r="BO83" s="195">
        <v>17.718381000000001</v>
      </c>
      <c r="BP83" s="195">
        <v>1.5963000000000001</v>
      </c>
      <c r="BQ83" s="195">
        <f>IF(BG83/BH83&gt;1.9,BG83,0)</f>
        <v>16854.603831</v>
      </c>
      <c r="BR83" s="195">
        <v>867.44</v>
      </c>
      <c r="BS83" s="195">
        <f>IF(F83/BJ83&gt;1.9,F83,0)+IF(G83/BM83&gt;1.9,G83,0)*2+IF(H83/BN83&gt;1.9,H83,0)*6.5+IF(BO83/BP83&gt;1.9,BO83,0)</f>
        <v>265.69353150000001</v>
      </c>
      <c r="BT83" s="195">
        <v>869.28</v>
      </c>
      <c r="BU83" s="195"/>
      <c r="BV83" s="195" t="s">
        <v>236</v>
      </c>
      <c r="BW83" s="195">
        <v>300</v>
      </c>
      <c r="BX83" s="195">
        <v>760</v>
      </c>
      <c r="BY83" s="195">
        <v>1</v>
      </c>
      <c r="BZ83" s="195">
        <v>0</v>
      </c>
      <c r="CA83" s="195">
        <v>0</v>
      </c>
      <c r="CB83" s="195">
        <v>-0.351553</v>
      </c>
      <c r="CC83" s="195">
        <v>0.38152999999999998</v>
      </c>
      <c r="CD83" s="195">
        <v>127</v>
      </c>
      <c r="CE83" s="195">
        <v>0</v>
      </c>
      <c r="CF83" s="195"/>
      <c r="CG83" s="195"/>
      <c r="CH83" s="195"/>
      <c r="CI83" s="195"/>
      <c r="CJ83" s="195"/>
      <c r="CK83" s="195"/>
      <c r="CL83" s="195"/>
      <c r="CM83" s="195"/>
      <c r="CN83" s="195"/>
      <c r="CO83" s="195"/>
      <c r="CP83" s="195"/>
      <c r="CQ83" s="195"/>
      <c r="CR83" s="195"/>
      <c r="CS83" s="195"/>
      <c r="CT83" s="195"/>
      <c r="CU83" s="195"/>
      <c r="CV83" s="195"/>
      <c r="CW83" s="195"/>
      <c r="CX83" s="195"/>
      <c r="CY83" s="195"/>
      <c r="CZ83" s="195"/>
      <c r="DA83" s="195"/>
      <c r="DB83" s="195"/>
      <c r="DC83" s="195"/>
      <c r="DD83" s="195"/>
      <c r="DE83" s="189">
        <f t="shared" si="7"/>
        <v>9738.2612834813081</v>
      </c>
      <c r="DF83" s="189">
        <f t="shared" si="8"/>
        <v>8476097.9527232479</v>
      </c>
      <c r="DG83" s="189">
        <f t="shared" si="9"/>
        <v>45.202831440928129</v>
      </c>
      <c r="DH83" s="189">
        <f t="shared" si="18"/>
        <v>0.59409641650219758</v>
      </c>
      <c r="DI83" s="189">
        <f t="shared" si="10"/>
        <v>29.477578396128791</v>
      </c>
      <c r="DJ83" s="189">
        <f t="shared" si="11"/>
        <v>19.189350154729041</v>
      </c>
      <c r="DK83" s="189">
        <f t="shared" si="12"/>
        <v>48.666928550857833</v>
      </c>
      <c r="DL83" s="189">
        <f t="shared" si="13"/>
        <v>0.63962470784638692</v>
      </c>
    </row>
    <row r="84" spans="1:116" s="60" customFormat="1" ht="15" hidden="1" customHeight="1" x14ac:dyDescent="0.25">
      <c r="A84" s="193">
        <v>40259.772222222222</v>
      </c>
      <c r="B84" s="193"/>
      <c r="C84" s="190" t="s">
        <v>194</v>
      </c>
      <c r="D84" s="194"/>
      <c r="E84" s="195"/>
      <c r="F84" s="195"/>
      <c r="G84" s="195"/>
      <c r="H84" s="195"/>
      <c r="I84" s="195">
        <v>0.85658999999999996</v>
      </c>
      <c r="J84" s="195">
        <v>0</v>
      </c>
      <c r="K84" s="195">
        <v>8.6755300000000002</v>
      </c>
      <c r="L84" s="195">
        <v>0</v>
      </c>
      <c r="M84" s="195">
        <v>3.6087500000000001</v>
      </c>
      <c r="N84" s="195">
        <v>0</v>
      </c>
      <c r="O84" s="195">
        <v>1.391E-2</v>
      </c>
      <c r="P84" s="195">
        <v>3.4848300000000001</v>
      </c>
      <c r="Q84" s="195">
        <v>3.1989999999999998E-2</v>
      </c>
      <c r="R84" s="195">
        <v>0</v>
      </c>
      <c r="S84" s="195">
        <v>0</v>
      </c>
      <c r="T84" s="195">
        <v>0</v>
      </c>
      <c r="U84" s="195">
        <v>1.90266</v>
      </c>
      <c r="V84" s="195">
        <v>1.63249</v>
      </c>
      <c r="W84" s="195">
        <v>6.9178699999999997</v>
      </c>
      <c r="X84" s="195">
        <v>0.29430000000000001</v>
      </c>
      <c r="Y84" s="195">
        <v>0.15790000000000001</v>
      </c>
      <c r="Z84" s="195">
        <v>1.26E-2</v>
      </c>
      <c r="AA84" s="195">
        <v>1.7080000000000001E-2</v>
      </c>
      <c r="AB84" s="196">
        <v>4948.26</v>
      </c>
      <c r="AC84" s="192">
        <f t="shared" si="14"/>
        <v>2571.2864128249025</v>
      </c>
      <c r="AD84" s="196">
        <v>2.7367699999999999</v>
      </c>
      <c r="AE84" s="195">
        <v>0.10428</v>
      </c>
      <c r="AF84" s="192">
        <f t="shared" si="15"/>
        <v>104280</v>
      </c>
      <c r="AG84" s="195">
        <v>730.47900000000004</v>
      </c>
      <c r="AH84" s="189">
        <f t="shared" si="4"/>
        <v>76.17435012</v>
      </c>
      <c r="AI84" s="195">
        <v>4.2724900000000003</v>
      </c>
      <c r="AJ84" s="195" t="s">
        <v>129</v>
      </c>
      <c r="AK84" s="195">
        <v>17.7621</v>
      </c>
      <c r="AL84" s="195" t="s">
        <v>129</v>
      </c>
      <c r="AM84" s="195">
        <v>13.615600000000001</v>
      </c>
      <c r="AN84" s="195" t="s">
        <v>129</v>
      </c>
      <c r="AO84" s="195">
        <v>3.4000000000000002E-4</v>
      </c>
      <c r="AP84" s="195" t="s">
        <v>129</v>
      </c>
      <c r="AQ84" s="195">
        <v>16.088699999999999</v>
      </c>
      <c r="AR84" s="195" t="s">
        <v>129</v>
      </c>
      <c r="AS84" s="195">
        <v>1.2030000000000001E-2</v>
      </c>
      <c r="AT84" s="195" t="s">
        <v>129</v>
      </c>
      <c r="AU84" s="195">
        <v>0</v>
      </c>
      <c r="AV84" s="195" t="s">
        <v>129</v>
      </c>
      <c r="AW84" s="195">
        <v>2.0181499999999999</v>
      </c>
      <c r="AX84" s="195" t="s">
        <v>129</v>
      </c>
      <c r="AY84" s="195">
        <v>54.718899999999998</v>
      </c>
      <c r="AZ84" s="195" t="s">
        <v>129</v>
      </c>
      <c r="BA84" s="197" t="e">
        <f>(L84*28*0.45+M84*30*0.125+N84*26*0.55+O84*42*0.55+P84*44*0.275+(Q84+R84+S84)*56*0.65+T84*54*0.95+(U84+V84)*58*0.325+W84*72*0.425+#REF!*78*0.85+#REF!*92*0.9+(#REF!+#REF!)*106*0.95)/100/AK84/BB84</f>
        <v>#REF!</v>
      </c>
      <c r="BB84" s="197" t="e">
        <f>(K84*16+L84*28+M84*30+N84*26+O84*42+P84*44+(Q84+R84+S84)*56+T84*54+(U84+V84)*58+W84*72+#REF!*78+#REF!*92+(#REF!+#REF!)*106)/100/AK84</f>
        <v>#REF!</v>
      </c>
      <c r="BC84" s="195">
        <f t="shared" si="19"/>
        <v>27.124620000000004</v>
      </c>
      <c r="BD84" s="198">
        <f t="shared" si="20"/>
        <v>196.91913954737632</v>
      </c>
      <c r="BE84" s="199"/>
      <c r="BF84" s="195"/>
      <c r="BG84" s="195"/>
      <c r="BH84" s="195"/>
      <c r="BI84" s="195"/>
      <c r="BJ84" s="195"/>
      <c r="BK84" s="195"/>
      <c r="BL84" s="195"/>
      <c r="BM84" s="195"/>
      <c r="BN84" s="195"/>
      <c r="BO84" s="195"/>
      <c r="BP84" s="195"/>
      <c r="BQ84" s="195"/>
      <c r="BR84" s="195"/>
      <c r="BS84" s="195"/>
      <c r="BT84" s="195"/>
      <c r="BU84" s="195"/>
      <c r="BV84" s="195"/>
      <c r="BW84" s="195"/>
      <c r="BX84" s="195"/>
      <c r="BY84" s="195"/>
      <c r="BZ84" s="195"/>
      <c r="CA84" s="195"/>
      <c r="CB84" s="195"/>
      <c r="CC84" s="195"/>
      <c r="CD84" s="195"/>
      <c r="CE84" s="195"/>
      <c r="CF84" s="195"/>
      <c r="CG84" s="195"/>
      <c r="CH84" s="195"/>
      <c r="CI84" s="195"/>
      <c r="CJ84" s="195"/>
      <c r="CK84" s="195"/>
      <c r="CL84" s="195"/>
      <c r="CM84" s="195"/>
      <c r="CN84" s="195"/>
      <c r="CO84" s="195"/>
      <c r="CP84" s="195"/>
      <c r="CQ84" s="195"/>
      <c r="CR84" s="195"/>
      <c r="CS84" s="195"/>
      <c r="CT84" s="195"/>
      <c r="CU84" s="195"/>
      <c r="CV84" s="195"/>
      <c r="CW84" s="195"/>
      <c r="CX84" s="195"/>
      <c r="CY84" s="195"/>
      <c r="CZ84" s="195"/>
      <c r="DA84" s="195"/>
      <c r="DB84" s="195"/>
      <c r="DC84" s="195"/>
      <c r="DD84" s="195"/>
      <c r="DE84" s="189" t="e">
        <f t="shared" si="7"/>
        <v>#DIV/0!</v>
      </c>
      <c r="DF84" s="189" t="e">
        <f t="shared" si="8"/>
        <v>#DIV/0!</v>
      </c>
      <c r="DG84" s="189" t="e">
        <f t="shared" si="9"/>
        <v>#DIV/0!</v>
      </c>
      <c r="DH84" s="189" t="e">
        <f t="shared" si="18"/>
        <v>#DIV/0!</v>
      </c>
      <c r="DI84" s="189" t="e">
        <f t="shared" si="10"/>
        <v>#DIV/0!</v>
      </c>
      <c r="DJ84" s="189" t="e">
        <f t="shared" si="11"/>
        <v>#DIV/0!</v>
      </c>
      <c r="DK84" s="189" t="e">
        <f t="shared" si="12"/>
        <v>#DIV/0!</v>
      </c>
      <c r="DL84" s="189" t="e">
        <f t="shared" si="13"/>
        <v>#DIV/0!</v>
      </c>
    </row>
    <row r="85" spans="1:116" s="60" customFormat="1" ht="15" hidden="1" customHeight="1" x14ac:dyDescent="0.25">
      <c r="A85" s="193">
        <v>40259.772916666669</v>
      </c>
      <c r="B85" s="193"/>
      <c r="C85" s="190" t="s">
        <v>194</v>
      </c>
      <c r="D85" s="194"/>
      <c r="E85" s="195"/>
      <c r="F85" s="195"/>
      <c r="G85" s="195"/>
      <c r="H85" s="195"/>
      <c r="I85" s="195">
        <v>0.85658999999999996</v>
      </c>
      <c r="J85" s="195">
        <v>0</v>
      </c>
      <c r="K85" s="195">
        <v>8.6755300000000002</v>
      </c>
      <c r="L85" s="195">
        <v>0</v>
      </c>
      <c r="M85" s="195">
        <v>3.6087500000000001</v>
      </c>
      <c r="N85" s="195">
        <v>0</v>
      </c>
      <c r="O85" s="195">
        <v>1.391E-2</v>
      </c>
      <c r="P85" s="195">
        <v>3.4848300000000001</v>
      </c>
      <c r="Q85" s="195">
        <v>3.1989999999999998E-2</v>
      </c>
      <c r="R85" s="195">
        <v>0</v>
      </c>
      <c r="S85" s="195">
        <v>0</v>
      </c>
      <c r="T85" s="195">
        <v>0</v>
      </c>
      <c r="U85" s="195">
        <v>1.90266</v>
      </c>
      <c r="V85" s="195">
        <v>1.63249</v>
      </c>
      <c r="W85" s="195">
        <v>6.9178699999999997</v>
      </c>
      <c r="X85" s="195">
        <v>0.29430000000000001</v>
      </c>
      <c r="Y85" s="195">
        <v>0.15790000000000001</v>
      </c>
      <c r="Z85" s="195">
        <v>1.26E-2</v>
      </c>
      <c r="AA85" s="195">
        <v>1.7080000000000001E-2</v>
      </c>
      <c r="AB85" s="196">
        <v>4907.41</v>
      </c>
      <c r="AC85" s="192">
        <f t="shared" si="14"/>
        <v>2550.0809437509724</v>
      </c>
      <c r="AD85" s="196">
        <v>2.7515900000000002</v>
      </c>
      <c r="AE85" s="195">
        <v>0.10342</v>
      </c>
      <c r="AF85" s="192">
        <f t="shared" si="15"/>
        <v>103420</v>
      </c>
      <c r="AG85" s="195">
        <v>730.47900000000004</v>
      </c>
      <c r="AH85" s="189">
        <f t="shared" si="4"/>
        <v>75.546138180000014</v>
      </c>
      <c r="AI85" s="195">
        <v>4.2372199999999998</v>
      </c>
      <c r="AJ85" s="195" t="s">
        <v>129</v>
      </c>
      <c r="AK85" s="195">
        <v>17.7621</v>
      </c>
      <c r="AL85" s="195" t="s">
        <v>129</v>
      </c>
      <c r="AM85" s="195">
        <v>13.53</v>
      </c>
      <c r="AN85" s="195" t="s">
        <v>129</v>
      </c>
      <c r="AO85" s="195">
        <v>3.4000000000000002E-4</v>
      </c>
      <c r="AP85" s="195" t="s">
        <v>129</v>
      </c>
      <c r="AQ85" s="195">
        <v>16.088699999999999</v>
      </c>
      <c r="AR85" s="195" t="s">
        <v>129</v>
      </c>
      <c r="AS85" s="195">
        <v>1.2030000000000001E-2</v>
      </c>
      <c r="AT85" s="195" t="s">
        <v>129</v>
      </c>
      <c r="AU85" s="195">
        <v>0</v>
      </c>
      <c r="AV85" s="195" t="s">
        <v>129</v>
      </c>
      <c r="AW85" s="195">
        <v>2.0181499999999999</v>
      </c>
      <c r="AX85" s="195" t="s">
        <v>129</v>
      </c>
      <c r="AY85" s="195">
        <v>54.718899999999998</v>
      </c>
      <c r="AZ85" s="195" t="s">
        <v>129</v>
      </c>
      <c r="BA85" s="197" t="e">
        <f>(L85*28*0.45+M85*30*0.125+N85*26*0.55+O85*42*0.55+P85*44*0.275+(Q85+R85+S85)*56*0.65+T85*54*0.95+(U85+V85)*58*0.325+W85*72*0.425+#REF!*78*0.85+#REF!*92*0.9+(#REF!+#REF!)*106*0.95)/100/AK85/BB85</f>
        <v>#REF!</v>
      </c>
      <c r="BB85" s="197" t="e">
        <f>(K85*16+L85*28+M85*30+N85*26+O85*42+P85*44+(Q85+R85+S85)*56+T85*54+(U85+V85)*58+W85*72+#REF!*78+#REF!*92+(#REF!+#REF!)*106)/100/AK85</f>
        <v>#REF!</v>
      </c>
      <c r="BC85" s="195">
        <f t="shared" si="19"/>
        <v>27.124620000000004</v>
      </c>
      <c r="BD85" s="198">
        <f t="shared" si="20"/>
        <v>196.63650680550396</v>
      </c>
      <c r="BE85" s="195"/>
      <c r="BF85" s="195"/>
      <c r="BG85" s="195"/>
      <c r="BH85" s="195"/>
      <c r="BI85" s="195"/>
      <c r="BJ85" s="195"/>
      <c r="BK85" s="195"/>
      <c r="BL85" s="195"/>
      <c r="BM85" s="195"/>
      <c r="BN85" s="195"/>
      <c r="BO85" s="195"/>
      <c r="BP85" s="195"/>
      <c r="BQ85" s="195"/>
      <c r="BR85" s="195"/>
      <c r="BS85" s="195"/>
      <c r="BT85" s="195"/>
      <c r="BU85" s="195"/>
      <c r="BV85" s="195"/>
      <c r="BW85" s="195"/>
      <c r="BX85" s="195"/>
      <c r="BY85" s="195"/>
      <c r="BZ85" s="195"/>
      <c r="CA85" s="195"/>
      <c r="CB85" s="195"/>
      <c r="CC85" s="195"/>
      <c r="CD85" s="195"/>
      <c r="CE85" s="195"/>
      <c r="CF85" s="195"/>
      <c r="CG85" s="195"/>
      <c r="CH85" s="195"/>
      <c r="CI85" s="195"/>
      <c r="CJ85" s="195"/>
      <c r="CK85" s="195"/>
      <c r="CL85" s="195"/>
      <c r="CM85" s="195"/>
      <c r="CN85" s="195"/>
      <c r="CO85" s="195"/>
      <c r="CP85" s="195"/>
      <c r="CQ85" s="195"/>
      <c r="CR85" s="195"/>
      <c r="CS85" s="195"/>
      <c r="CT85" s="195"/>
      <c r="CU85" s="195"/>
      <c r="CV85" s="195"/>
      <c r="CW85" s="195"/>
      <c r="CX85" s="195"/>
      <c r="CY85" s="195"/>
      <c r="CZ85" s="195"/>
      <c r="DA85" s="195"/>
      <c r="DB85" s="195"/>
      <c r="DC85" s="195"/>
      <c r="DD85" s="195"/>
      <c r="DE85" s="189" t="e">
        <f t="shared" si="7"/>
        <v>#DIV/0!</v>
      </c>
      <c r="DF85" s="189" t="e">
        <f t="shared" si="8"/>
        <v>#DIV/0!</v>
      </c>
      <c r="DG85" s="189" t="e">
        <f t="shared" si="9"/>
        <v>#DIV/0!</v>
      </c>
      <c r="DH85" s="189" t="e">
        <f t="shared" si="18"/>
        <v>#DIV/0!</v>
      </c>
      <c r="DI85" s="189" t="e">
        <f t="shared" si="10"/>
        <v>#DIV/0!</v>
      </c>
      <c r="DJ85" s="189" t="e">
        <f t="shared" si="11"/>
        <v>#DIV/0!</v>
      </c>
      <c r="DK85" s="189" t="e">
        <f t="shared" si="12"/>
        <v>#DIV/0!</v>
      </c>
      <c r="DL85" s="189" t="e">
        <f t="shared" si="13"/>
        <v>#DIV/0!</v>
      </c>
    </row>
    <row r="86" spans="1:116" s="60" customFormat="1" ht="15" hidden="1" customHeight="1" x14ac:dyDescent="0.25">
      <c r="A86" s="193">
        <v>40259.773611111108</v>
      </c>
      <c r="B86" s="193"/>
      <c r="C86" s="190" t="s">
        <v>194</v>
      </c>
      <c r="D86" s="194"/>
      <c r="E86" s="195"/>
      <c r="F86" s="195"/>
      <c r="G86" s="195"/>
      <c r="H86" s="195"/>
      <c r="I86" s="195">
        <v>0.85658999999999996</v>
      </c>
      <c r="J86" s="195">
        <v>0</v>
      </c>
      <c r="K86" s="195">
        <v>8.6755300000000002</v>
      </c>
      <c r="L86" s="195">
        <v>0</v>
      </c>
      <c r="M86" s="195">
        <v>3.6087500000000001</v>
      </c>
      <c r="N86" s="195">
        <v>0</v>
      </c>
      <c r="O86" s="195">
        <v>1.391E-2</v>
      </c>
      <c r="P86" s="195">
        <v>3.4848300000000001</v>
      </c>
      <c r="Q86" s="195">
        <v>3.1989999999999998E-2</v>
      </c>
      <c r="R86" s="195">
        <v>0</v>
      </c>
      <c r="S86" s="195">
        <v>0</v>
      </c>
      <c r="T86" s="195">
        <v>0</v>
      </c>
      <c r="U86" s="195">
        <v>1.90266</v>
      </c>
      <c r="V86" s="195">
        <v>1.63249</v>
      </c>
      <c r="W86" s="195">
        <v>6.9178699999999997</v>
      </c>
      <c r="X86" s="195">
        <v>0.29430000000000001</v>
      </c>
      <c r="Y86" s="195">
        <v>0.15790000000000001</v>
      </c>
      <c r="Z86" s="195">
        <v>1.26E-2</v>
      </c>
      <c r="AA86" s="195">
        <v>1.7080000000000001E-2</v>
      </c>
      <c r="AB86" s="196">
        <v>4761.53</v>
      </c>
      <c r="AC86" s="192">
        <f t="shared" si="14"/>
        <v>2474.3823506614785</v>
      </c>
      <c r="AD86" s="196">
        <v>2.73753</v>
      </c>
      <c r="AE86" s="195">
        <v>0.10034999999999999</v>
      </c>
      <c r="AF86" s="192">
        <f t="shared" si="15"/>
        <v>100350</v>
      </c>
      <c r="AG86" s="195">
        <v>730.47900000000004</v>
      </c>
      <c r="AH86" s="189">
        <f t="shared" si="4"/>
        <v>73.303567650000005</v>
      </c>
      <c r="AI86" s="195">
        <v>4.1112599999999997</v>
      </c>
      <c r="AJ86" s="195" t="s">
        <v>129</v>
      </c>
      <c r="AK86" s="195">
        <v>17.7621</v>
      </c>
      <c r="AL86" s="195" t="s">
        <v>129</v>
      </c>
      <c r="AM86" s="195">
        <v>13.6523</v>
      </c>
      <c r="AN86" s="195" t="s">
        <v>129</v>
      </c>
      <c r="AO86" s="195">
        <v>3.4000000000000002E-4</v>
      </c>
      <c r="AP86" s="195" t="s">
        <v>129</v>
      </c>
      <c r="AQ86" s="195">
        <v>16.088699999999999</v>
      </c>
      <c r="AR86" s="195" t="s">
        <v>129</v>
      </c>
      <c r="AS86" s="195">
        <v>1.2030000000000001E-2</v>
      </c>
      <c r="AT86" s="195" t="s">
        <v>129</v>
      </c>
      <c r="AU86" s="195">
        <v>0</v>
      </c>
      <c r="AV86" s="195" t="s">
        <v>129</v>
      </c>
      <c r="AW86" s="195">
        <v>2.0181499999999999</v>
      </c>
      <c r="AX86" s="195" t="s">
        <v>129</v>
      </c>
      <c r="AY86" s="195">
        <v>54.718899999999998</v>
      </c>
      <c r="AZ86" s="195" t="s">
        <v>129</v>
      </c>
      <c r="BA86" s="197" t="e">
        <f>(L86*28*0.45+M86*30*0.125+N86*26*0.55+O86*42*0.55+P86*44*0.275+(Q86+R86+S86)*56*0.65+T86*54*0.95+(U86+V86)*58*0.325+W86*72*0.425+#REF!*78*0.85+#REF!*92*0.9+(#REF!+#REF!)*106*0.95)/100/AK86/BB86</f>
        <v>#REF!</v>
      </c>
      <c r="BB86" s="197" t="e">
        <f>(K86*16+L86*28+M86*30+N86*26+O86*42+P86*44+(Q86+R86+S86)*56+T86*54+(U86+V86)*58+W86*72+#REF!*78+#REF!*92+(#REF!+#REF!)*106)/100/AK86</f>
        <v>#REF!</v>
      </c>
      <c r="BC86" s="195">
        <f t="shared" si="19"/>
        <v>27.124620000000004</v>
      </c>
      <c r="BD86" s="198">
        <f t="shared" si="20"/>
        <v>191.0659966954349</v>
      </c>
      <c r="BE86" s="195"/>
      <c r="BF86" s="195"/>
      <c r="BG86" s="195"/>
      <c r="BH86" s="195"/>
      <c r="BI86" s="195"/>
      <c r="BJ86" s="195"/>
      <c r="BK86" s="195"/>
      <c r="BL86" s="195"/>
      <c r="BM86" s="195"/>
      <c r="BN86" s="195"/>
      <c r="BO86" s="195"/>
      <c r="BP86" s="195"/>
      <c r="BQ86" s="195"/>
      <c r="BR86" s="195"/>
      <c r="BS86" s="195"/>
      <c r="BT86" s="195"/>
      <c r="BU86" s="195"/>
      <c r="BV86" s="195"/>
      <c r="BW86" s="195"/>
      <c r="BX86" s="195"/>
      <c r="BY86" s="195"/>
      <c r="BZ86" s="195"/>
      <c r="CA86" s="195"/>
      <c r="CB86" s="195"/>
      <c r="CC86" s="195"/>
      <c r="CD86" s="195"/>
      <c r="CE86" s="195"/>
      <c r="CF86" s="195"/>
      <c r="CG86" s="195"/>
      <c r="CH86" s="195"/>
      <c r="CI86" s="195"/>
      <c r="CJ86" s="195"/>
      <c r="CK86" s="195"/>
      <c r="CL86" s="195"/>
      <c r="CM86" s="195"/>
      <c r="CN86" s="195"/>
      <c r="CO86" s="195"/>
      <c r="CP86" s="195"/>
      <c r="CQ86" s="195"/>
      <c r="CR86" s="195"/>
      <c r="CS86" s="195"/>
      <c r="CT86" s="195"/>
      <c r="CU86" s="195"/>
      <c r="CV86" s="195"/>
      <c r="CW86" s="195"/>
      <c r="CX86" s="195"/>
      <c r="CY86" s="195"/>
      <c r="CZ86" s="195"/>
      <c r="DA86" s="195"/>
      <c r="DB86" s="195"/>
      <c r="DC86" s="195"/>
      <c r="DD86" s="195"/>
      <c r="DE86" s="189" t="e">
        <f t="shared" si="7"/>
        <v>#DIV/0!</v>
      </c>
      <c r="DF86" s="189" t="e">
        <f t="shared" si="8"/>
        <v>#DIV/0!</v>
      </c>
      <c r="DG86" s="189" t="e">
        <f t="shared" si="9"/>
        <v>#DIV/0!</v>
      </c>
      <c r="DH86" s="189" t="e">
        <f t="shared" si="18"/>
        <v>#DIV/0!</v>
      </c>
      <c r="DI86" s="189" t="e">
        <f t="shared" si="10"/>
        <v>#DIV/0!</v>
      </c>
      <c r="DJ86" s="189" t="e">
        <f t="shared" si="11"/>
        <v>#DIV/0!</v>
      </c>
      <c r="DK86" s="189" t="e">
        <f t="shared" si="12"/>
        <v>#DIV/0!</v>
      </c>
      <c r="DL86" s="189" t="e">
        <f t="shared" si="13"/>
        <v>#DIV/0!</v>
      </c>
    </row>
    <row r="87" spans="1:116" s="60" customFormat="1" ht="15" hidden="1" customHeight="1" x14ac:dyDescent="0.25">
      <c r="A87" s="193">
        <v>40259.774305555555</v>
      </c>
      <c r="B87" s="193"/>
      <c r="C87" s="190" t="s">
        <v>194</v>
      </c>
      <c r="D87" s="194">
        <f>IF(BQ87/(BQ87+BS87)=0,#N/A,(BQ87/(BQ87+BS87)))</f>
        <v>0.97967659160185827</v>
      </c>
      <c r="E87" s="195">
        <v>11830.248063999999</v>
      </c>
      <c r="F87" s="195">
        <v>113.01018500000001</v>
      </c>
      <c r="G87" s="195">
        <v>66.339782</v>
      </c>
      <c r="H87" s="195">
        <v>25.918531999999999</v>
      </c>
      <c r="I87" s="195">
        <v>0.85658999999999996</v>
      </c>
      <c r="J87" s="195">
        <v>0</v>
      </c>
      <c r="K87" s="195">
        <v>8.6755300000000002</v>
      </c>
      <c r="L87" s="195">
        <v>0</v>
      </c>
      <c r="M87" s="195">
        <v>3.6087500000000001</v>
      </c>
      <c r="N87" s="195">
        <v>0</v>
      </c>
      <c r="O87" s="195">
        <v>1.391E-2</v>
      </c>
      <c r="P87" s="195">
        <v>3.4848300000000001</v>
      </c>
      <c r="Q87" s="195">
        <v>3.1989999999999998E-2</v>
      </c>
      <c r="R87" s="195">
        <v>0</v>
      </c>
      <c r="S87" s="195">
        <v>0</v>
      </c>
      <c r="T87" s="195">
        <v>0</v>
      </c>
      <c r="U87" s="195">
        <v>1.90266</v>
      </c>
      <c r="V87" s="195">
        <v>1.63249</v>
      </c>
      <c r="W87" s="195">
        <v>6.9178699999999997</v>
      </c>
      <c r="X87" s="195">
        <v>0.29430000000000001</v>
      </c>
      <c r="Y87" s="195">
        <v>0.15790000000000001</v>
      </c>
      <c r="Z87" s="195">
        <v>1.26E-2</v>
      </c>
      <c r="AA87" s="195">
        <v>1.7080000000000001E-2</v>
      </c>
      <c r="AB87" s="196">
        <v>4773.2</v>
      </c>
      <c r="AC87" s="192">
        <f t="shared" si="14"/>
        <v>2480.3001559844361</v>
      </c>
      <c r="AD87" s="196">
        <v>2.86463</v>
      </c>
      <c r="AE87" s="195">
        <v>0.10059</v>
      </c>
      <c r="AF87" s="192">
        <f t="shared" si="15"/>
        <v>100590</v>
      </c>
      <c r="AG87" s="195">
        <v>730.47900000000004</v>
      </c>
      <c r="AH87" s="189">
        <f t="shared" si="4"/>
        <v>73.478882609999999</v>
      </c>
      <c r="AI87" s="195">
        <v>4.12134</v>
      </c>
      <c r="AJ87" s="195" t="s">
        <v>129</v>
      </c>
      <c r="AK87" s="195">
        <v>17.7621</v>
      </c>
      <c r="AL87" s="195" t="s">
        <v>129</v>
      </c>
      <c r="AM87" s="195">
        <v>13.591200000000001</v>
      </c>
      <c r="AN87" s="195" t="s">
        <v>129</v>
      </c>
      <c r="AO87" s="195">
        <v>6.8000000000000005E-4</v>
      </c>
      <c r="AP87" s="195" t="s">
        <v>129</v>
      </c>
      <c r="AQ87" s="195">
        <v>16.088699999999999</v>
      </c>
      <c r="AR87" s="195" t="s">
        <v>129</v>
      </c>
      <c r="AS87" s="195">
        <v>1.2030000000000001E-2</v>
      </c>
      <c r="AT87" s="195" t="s">
        <v>129</v>
      </c>
      <c r="AU87" s="195">
        <v>0</v>
      </c>
      <c r="AV87" s="195" t="s">
        <v>129</v>
      </c>
      <c r="AW87" s="195">
        <v>2.0181499999999999</v>
      </c>
      <c r="AX87" s="195" t="s">
        <v>129</v>
      </c>
      <c r="AY87" s="195">
        <v>54.718899999999998</v>
      </c>
      <c r="AZ87" s="195" t="s">
        <v>129</v>
      </c>
      <c r="BA87" s="197" t="e">
        <f>(L87*28*0.45+M87*30*0.125+N87*26*0.55+O87*42*0.55+P87*44*0.275+(Q87+R87+S87)*56*0.65+T87*54*0.95+(U87+V87)*58*0.325+W87*72*0.425+#REF!*78*0.85+#REF!*92*0.9+(#REF!+#REF!)*106*0.95)/100/AK87/BB87</f>
        <v>#REF!</v>
      </c>
      <c r="BB87" s="197" t="e">
        <f>(K87*16+L87*28+M87*30+N87*26+O87*42+P87*44+(Q87+R87+S87)*56+T87*54+(U87+V87)*58+W87*72+#REF!*78+#REF!*92+(#REF!+#REF!)*106)/100/AK87</f>
        <v>#REF!</v>
      </c>
      <c r="BC87" s="195">
        <f t="shared" si="19"/>
        <v>27.124620000000004</v>
      </c>
      <c r="BD87" s="198">
        <f t="shared" si="20"/>
        <v>192.04527935949559</v>
      </c>
      <c r="BE87" s="195"/>
      <c r="BF87" s="193">
        <v>40259.774340277778</v>
      </c>
      <c r="BG87" s="195">
        <v>21527.792013999999</v>
      </c>
      <c r="BH87" s="195">
        <v>876.43100000000004</v>
      </c>
      <c r="BI87" s="195">
        <v>4537.5200000000004</v>
      </c>
      <c r="BJ87" s="195">
        <v>5.9430800000000001</v>
      </c>
      <c r="BK87" s="195">
        <v>189.11763999999999</v>
      </c>
      <c r="BL87" s="195">
        <v>3.3805800000000001</v>
      </c>
      <c r="BM87" s="195">
        <v>9.4436</v>
      </c>
      <c r="BN87" s="195">
        <v>0.60097100000000003</v>
      </c>
      <c r="BO87" s="195">
        <v>32.434223000000003</v>
      </c>
      <c r="BP87" s="195">
        <v>2.7130700000000001</v>
      </c>
      <c r="BQ87" s="195">
        <f>IF(BG87/BH87&gt;1.9,BG87,0)</f>
        <v>21527.792013999999</v>
      </c>
      <c r="BR87" s="195">
        <v>843.471</v>
      </c>
      <c r="BS87" s="195">
        <f>IF(F87/BJ87&gt;1.9,F87,0)+IF(G87/BM87&gt;1.9,G87,0)*2+IF(H87/BN87&gt;1.9,H87,0)*6.5+IF(BO87/BP87&gt;1.9,BO87,0)</f>
        <v>446.59442999999999</v>
      </c>
      <c r="BT87" s="195">
        <v>845.25199999999995</v>
      </c>
      <c r="BU87" s="195"/>
      <c r="BV87" s="195" t="s">
        <v>237</v>
      </c>
      <c r="BW87" s="195">
        <v>300</v>
      </c>
      <c r="BX87" s="195">
        <v>760</v>
      </c>
      <c r="BY87" s="195">
        <v>1</v>
      </c>
      <c r="BZ87" s="195">
        <v>0</v>
      </c>
      <c r="CA87" s="195">
        <v>0</v>
      </c>
      <c r="CB87" s="195">
        <v>-0.47072900000000001</v>
      </c>
      <c r="CC87" s="195">
        <v>0.50787700000000002</v>
      </c>
      <c r="CD87" s="195">
        <v>127</v>
      </c>
      <c r="CE87" s="195">
        <v>0</v>
      </c>
      <c r="CF87" s="195"/>
      <c r="CG87" s="195"/>
      <c r="CH87" s="195"/>
      <c r="CI87" s="195"/>
      <c r="CJ87" s="195"/>
      <c r="CK87" s="195"/>
      <c r="CL87" s="195"/>
      <c r="CM87" s="195"/>
      <c r="CN87" s="195"/>
      <c r="CO87" s="195"/>
      <c r="CP87" s="195"/>
      <c r="CQ87" s="195"/>
      <c r="CR87" s="195"/>
      <c r="CS87" s="195"/>
      <c r="CT87" s="195"/>
      <c r="CU87" s="195"/>
      <c r="CV87" s="195"/>
      <c r="CW87" s="195"/>
      <c r="CX87" s="195"/>
      <c r="CY87" s="195"/>
      <c r="CZ87" s="195"/>
      <c r="DA87" s="195"/>
      <c r="DB87" s="195"/>
      <c r="DC87" s="195"/>
      <c r="DD87" s="195"/>
      <c r="DE87" s="189">
        <f t="shared" si="7"/>
        <v>12075.666771476588</v>
      </c>
      <c r="DF87" s="189">
        <f t="shared" si="8"/>
        <v>6598363.8020889955</v>
      </c>
      <c r="DG87" s="189">
        <f t="shared" si="9"/>
        <v>54.161101922694328</v>
      </c>
      <c r="DH87" s="189">
        <f t="shared" si="18"/>
        <v>0.73709751698542236</v>
      </c>
      <c r="DI87" s="189">
        <f t="shared" si="10"/>
        <v>31.793910384549161</v>
      </c>
      <c r="DJ87" s="189">
        <f t="shared" si="11"/>
        <v>31.941460548249392</v>
      </c>
      <c r="DK87" s="189">
        <f t="shared" si="12"/>
        <v>63.735370932798553</v>
      </c>
      <c r="DL87" s="189">
        <f t="shared" si="13"/>
        <v>0.86739711695240973</v>
      </c>
    </row>
    <row r="88" spans="1:116" s="60" customFormat="1" ht="15" hidden="1" customHeight="1" x14ac:dyDescent="0.25">
      <c r="A88" s="193">
        <v>40259.775000000001</v>
      </c>
      <c r="B88" s="193"/>
      <c r="C88" s="190" t="s">
        <v>194</v>
      </c>
      <c r="D88" s="194"/>
      <c r="E88" s="195"/>
      <c r="F88" s="195"/>
      <c r="G88" s="195"/>
      <c r="H88" s="195"/>
      <c r="I88" s="195">
        <v>0.85658999999999996</v>
      </c>
      <c r="J88" s="195">
        <v>0</v>
      </c>
      <c r="K88" s="195">
        <v>8.6755300000000002</v>
      </c>
      <c r="L88" s="195">
        <v>0</v>
      </c>
      <c r="M88" s="195">
        <v>3.6087500000000001</v>
      </c>
      <c r="N88" s="195">
        <v>0</v>
      </c>
      <c r="O88" s="195">
        <v>1.391E-2</v>
      </c>
      <c r="P88" s="195">
        <v>3.4848300000000001</v>
      </c>
      <c r="Q88" s="195">
        <v>3.1989999999999998E-2</v>
      </c>
      <c r="R88" s="195">
        <v>0</v>
      </c>
      <c r="S88" s="195">
        <v>0</v>
      </c>
      <c r="T88" s="195">
        <v>0</v>
      </c>
      <c r="U88" s="195">
        <v>1.90266</v>
      </c>
      <c r="V88" s="195">
        <v>1.63249</v>
      </c>
      <c r="W88" s="195">
        <v>6.9178699999999997</v>
      </c>
      <c r="X88" s="195">
        <v>0.29430000000000001</v>
      </c>
      <c r="Y88" s="195">
        <v>0.15790000000000001</v>
      </c>
      <c r="Z88" s="195">
        <v>1.26E-2</v>
      </c>
      <c r="AA88" s="195">
        <v>1.7080000000000001E-2</v>
      </c>
      <c r="AB88" s="196">
        <v>4574.8100000000004</v>
      </c>
      <c r="AC88" s="192">
        <f t="shared" si="14"/>
        <v>2377.2317132762646</v>
      </c>
      <c r="AD88" s="196">
        <v>2.8439100000000002</v>
      </c>
      <c r="AE88" s="195">
        <v>9.6409999999999996E-2</v>
      </c>
      <c r="AF88" s="192">
        <f t="shared" si="15"/>
        <v>96410</v>
      </c>
      <c r="AG88" s="195">
        <v>730.47900000000004</v>
      </c>
      <c r="AH88" s="189">
        <f t="shared" si="4"/>
        <v>70.425480390000004</v>
      </c>
      <c r="AI88" s="195">
        <v>3.95004</v>
      </c>
      <c r="AJ88" s="195" t="s">
        <v>129</v>
      </c>
      <c r="AK88" s="195">
        <v>17.7621</v>
      </c>
      <c r="AL88" s="195" t="s">
        <v>129</v>
      </c>
      <c r="AM88" s="195">
        <v>13.591200000000001</v>
      </c>
      <c r="AN88" s="195" t="s">
        <v>129</v>
      </c>
      <c r="AO88" s="195">
        <v>3.4000000000000002E-4</v>
      </c>
      <c r="AP88" s="195" t="s">
        <v>129</v>
      </c>
      <c r="AQ88" s="195">
        <v>16.088699999999999</v>
      </c>
      <c r="AR88" s="195" t="s">
        <v>129</v>
      </c>
      <c r="AS88" s="195">
        <v>1.2030000000000001E-2</v>
      </c>
      <c r="AT88" s="195" t="s">
        <v>129</v>
      </c>
      <c r="AU88" s="195">
        <v>0</v>
      </c>
      <c r="AV88" s="195" t="s">
        <v>129</v>
      </c>
      <c r="AW88" s="195">
        <v>2.0181499999999999</v>
      </c>
      <c r="AX88" s="195" t="s">
        <v>129</v>
      </c>
      <c r="AY88" s="195">
        <v>54.718899999999998</v>
      </c>
      <c r="AZ88" s="195" t="s">
        <v>129</v>
      </c>
      <c r="BA88" s="197" t="e">
        <f>(L88*28*0.45+M88*30*0.125+N88*26*0.55+O88*42*0.55+P88*44*0.275+(Q88+R88+S88)*56*0.65+T88*54*0.95+(U88+V88)*58*0.325+W88*72*0.425+#REF!*78*0.85+#REF!*92*0.9+(#REF!+#REF!)*106*0.95)/100/AK88/BB88</f>
        <v>#REF!</v>
      </c>
      <c r="BB88" s="197" t="e">
        <f>(K88*16+L88*28+M88*30+N88*26+O88*42+P88*44+(Q88+R88+S88)*56+T88*54+(U88+V88)*58+W88*72+#REF!*78+#REF!*92+(#REF!+#REF!)*106)/100/AK88</f>
        <v>#REF!</v>
      </c>
      <c r="BC88" s="195">
        <f t="shared" si="19"/>
        <v>27.124620000000004</v>
      </c>
      <c r="BD88" s="198">
        <f t="shared" si="20"/>
        <v>186.10862668124963</v>
      </c>
      <c r="BE88" s="195"/>
      <c r="BF88" s="195"/>
      <c r="BG88" s="195"/>
      <c r="BH88" s="195"/>
      <c r="BI88" s="195"/>
      <c r="BJ88" s="195"/>
      <c r="BK88" s="195"/>
      <c r="BL88" s="195"/>
      <c r="BM88" s="195"/>
      <c r="BN88" s="195"/>
      <c r="BO88" s="195"/>
      <c r="BP88" s="195"/>
      <c r="BQ88" s="195"/>
      <c r="BR88" s="195"/>
      <c r="BS88" s="195"/>
      <c r="BT88" s="195"/>
      <c r="BU88" s="195"/>
      <c r="BV88" s="195"/>
      <c r="BW88" s="195"/>
      <c r="BX88" s="195"/>
      <c r="BY88" s="195"/>
      <c r="BZ88" s="195"/>
      <c r="CA88" s="195"/>
      <c r="CB88" s="195"/>
      <c r="CC88" s="195"/>
      <c r="CD88" s="195"/>
      <c r="CE88" s="195"/>
      <c r="CF88" s="195"/>
      <c r="CG88" s="195"/>
      <c r="CH88" s="195"/>
      <c r="CI88" s="195"/>
      <c r="CJ88" s="195"/>
      <c r="CK88" s="195"/>
      <c r="CL88" s="195"/>
      <c r="CM88" s="195"/>
      <c r="CN88" s="195"/>
      <c r="CO88" s="195"/>
      <c r="CP88" s="195"/>
      <c r="CQ88" s="195"/>
      <c r="CR88" s="195"/>
      <c r="CS88" s="195"/>
      <c r="CT88" s="195"/>
      <c r="CU88" s="195"/>
      <c r="CV88" s="195"/>
      <c r="CW88" s="195"/>
      <c r="CX88" s="195"/>
      <c r="CY88" s="195"/>
      <c r="CZ88" s="195"/>
      <c r="DA88" s="195"/>
      <c r="DB88" s="195"/>
      <c r="DC88" s="195"/>
      <c r="DD88" s="195"/>
      <c r="DE88" s="189" t="e">
        <f t="shared" si="7"/>
        <v>#DIV/0!</v>
      </c>
      <c r="DF88" s="189" t="e">
        <f t="shared" si="8"/>
        <v>#DIV/0!</v>
      </c>
      <c r="DG88" s="189" t="e">
        <f t="shared" si="9"/>
        <v>#DIV/0!</v>
      </c>
      <c r="DH88" s="189" t="e">
        <f t="shared" si="18"/>
        <v>#DIV/0!</v>
      </c>
      <c r="DI88" s="189" t="e">
        <f t="shared" si="10"/>
        <v>#DIV/0!</v>
      </c>
      <c r="DJ88" s="189" t="e">
        <f t="shared" si="11"/>
        <v>#DIV/0!</v>
      </c>
      <c r="DK88" s="189" t="e">
        <f t="shared" si="12"/>
        <v>#DIV/0!</v>
      </c>
      <c r="DL88" s="189" t="e">
        <f t="shared" si="13"/>
        <v>#DIV/0!</v>
      </c>
    </row>
    <row r="89" spans="1:116" s="60" customFormat="1" ht="15" hidden="1" customHeight="1" x14ac:dyDescent="0.25">
      <c r="A89" s="193">
        <v>40259.775694444441</v>
      </c>
      <c r="B89" s="193"/>
      <c r="C89" s="190" t="s">
        <v>194</v>
      </c>
      <c r="D89" s="194">
        <f>IF(BQ89/(BQ89+BS89)=0,#N/A,(BQ89/(BQ89+BS89)))</f>
        <v>0.98078996564040266</v>
      </c>
      <c r="E89" s="195">
        <v>9333.8905500000001</v>
      </c>
      <c r="F89" s="195">
        <v>132.53445199999999</v>
      </c>
      <c r="G89" s="195">
        <v>70.009429999999995</v>
      </c>
      <c r="H89" s="195">
        <v>23.763382</v>
      </c>
      <c r="I89" s="195">
        <v>0.83760999999999997</v>
      </c>
      <c r="J89" s="195">
        <v>0</v>
      </c>
      <c r="K89" s="195">
        <v>8.4739900000000006</v>
      </c>
      <c r="L89" s="195">
        <v>0</v>
      </c>
      <c r="M89" s="195">
        <v>3.5883400000000001</v>
      </c>
      <c r="N89" s="195">
        <v>0</v>
      </c>
      <c r="O89" s="195">
        <v>1.289E-2</v>
      </c>
      <c r="P89" s="195">
        <v>3.4854400000000001</v>
      </c>
      <c r="Q89" s="195">
        <v>3.295E-2</v>
      </c>
      <c r="R89" s="195">
        <v>0</v>
      </c>
      <c r="S89" s="195">
        <v>0</v>
      </c>
      <c r="T89" s="195">
        <v>0</v>
      </c>
      <c r="U89" s="195">
        <v>1.8888799999999999</v>
      </c>
      <c r="V89" s="195">
        <v>1.6264700000000001</v>
      </c>
      <c r="W89" s="195">
        <v>6.8673799999999998</v>
      </c>
      <c r="X89" s="195">
        <v>0.29430000000000001</v>
      </c>
      <c r="Y89" s="195">
        <v>0.15790000000000001</v>
      </c>
      <c r="Z89" s="195">
        <v>1.26E-2</v>
      </c>
      <c r="AA89" s="195">
        <v>1.7080000000000001E-2</v>
      </c>
      <c r="AB89" s="196">
        <v>4816.0200000000004</v>
      </c>
      <c r="AC89" s="192">
        <f t="shared" si="14"/>
        <v>2455.9404415564209</v>
      </c>
      <c r="AD89" s="196">
        <v>2.9346199999999998</v>
      </c>
      <c r="AE89" s="195">
        <v>0.10034999999999999</v>
      </c>
      <c r="AF89" s="192">
        <f t="shared" si="15"/>
        <v>100350</v>
      </c>
      <c r="AG89" s="195">
        <v>723.024</v>
      </c>
      <c r="AH89" s="189">
        <f t="shared" si="4"/>
        <v>72.555458400000006</v>
      </c>
      <c r="AI89" s="195">
        <v>4.1112599999999997</v>
      </c>
      <c r="AJ89" s="195" t="s">
        <v>129</v>
      </c>
      <c r="AK89" s="195">
        <v>17.978999999999999</v>
      </c>
      <c r="AL89" s="195" t="s">
        <v>129</v>
      </c>
      <c r="AM89" s="195">
        <v>13.53</v>
      </c>
      <c r="AN89" s="195" t="s">
        <v>129</v>
      </c>
      <c r="AO89" s="195">
        <v>3.4000000000000002E-4</v>
      </c>
      <c r="AP89" s="195" t="s">
        <v>129</v>
      </c>
      <c r="AQ89" s="195">
        <v>17.379000000000001</v>
      </c>
      <c r="AR89" s="195" t="s">
        <v>129</v>
      </c>
      <c r="AS89" s="195">
        <v>1.268E-2</v>
      </c>
      <c r="AT89" s="195" t="s">
        <v>129</v>
      </c>
      <c r="AU89" s="195">
        <v>0</v>
      </c>
      <c r="AV89" s="195" t="s">
        <v>129</v>
      </c>
      <c r="AW89" s="195">
        <v>1.9221299999999999</v>
      </c>
      <c r="AX89" s="195" t="s">
        <v>129</v>
      </c>
      <c r="AY89" s="195">
        <v>53.8399</v>
      </c>
      <c r="AZ89" s="195" t="s">
        <v>129</v>
      </c>
      <c r="BA89" s="197" t="e">
        <f>(L89*28*0.45+M89*30*0.125+N89*26*0.55+O89*42*0.55+P89*44*0.275+(Q89+R89+S89)*56*0.65+T89*54*0.95+(U89+V89)*58*0.325+W89*72*0.425+#REF!*78*0.85+#REF!*92*0.9+(#REF!+#REF!)*106*0.95)/100/AK89/BB89</f>
        <v>#REF!</v>
      </c>
      <c r="BB89" s="197" t="e">
        <f>(K89*16+L89*28+M89*30+N89*26+O89*42+P89*44+(Q89+R89+S89)*56+T89*54+(U89+V89)*58+W89*72+#REF!*78+#REF!*92+(#REF!+#REF!)*106)/100/AK89</f>
        <v>#REF!</v>
      </c>
      <c r="BC89" s="195">
        <f t="shared" si="19"/>
        <v>26.813950000000002</v>
      </c>
      <c r="BD89" s="198">
        <f t="shared" si="20"/>
        <v>190.27335588665835</v>
      </c>
      <c r="BE89" s="195"/>
      <c r="BF89" s="193">
        <v>40259.775891203702</v>
      </c>
      <c r="BG89" s="195">
        <v>23473.249038999998</v>
      </c>
      <c r="BH89" s="195">
        <v>969.745</v>
      </c>
      <c r="BI89" s="195">
        <v>5312.38</v>
      </c>
      <c r="BJ89" s="195">
        <v>6.9867499999999998</v>
      </c>
      <c r="BK89" s="195">
        <v>192.880022</v>
      </c>
      <c r="BL89" s="195">
        <v>3.57239</v>
      </c>
      <c r="BM89" s="195">
        <v>9.9600899999999992</v>
      </c>
      <c r="BN89" s="195">
        <v>0.63383900000000004</v>
      </c>
      <c r="BO89" s="195">
        <v>32.738512</v>
      </c>
      <c r="BP89" s="195">
        <v>2.6178900000000001</v>
      </c>
      <c r="BQ89" s="195">
        <f>IF(BG89/BH89&gt;1.9,BG89,0)</f>
        <v>23473.249038999998</v>
      </c>
      <c r="BR89" s="195">
        <v>929.72299999999996</v>
      </c>
      <c r="BS89" s="195">
        <f>IF(F89/BJ89&gt;1.9,F89,0)+IF(G89/BM89&gt;1.9,G89,0)*2+IF(H89/BN89&gt;1.9,H89,0)*6.5+IF(BO89/BP89&gt;1.9,BO89,0)</f>
        <v>459.75380700000005</v>
      </c>
      <c r="BT89" s="195">
        <v>931.31500000000005</v>
      </c>
      <c r="BU89" s="195"/>
      <c r="BV89" s="195" t="s">
        <v>238</v>
      </c>
      <c r="BW89" s="195">
        <v>300</v>
      </c>
      <c r="BX89" s="195">
        <v>760</v>
      </c>
      <c r="BY89" s="195">
        <v>1</v>
      </c>
      <c r="BZ89" s="195">
        <v>0</v>
      </c>
      <c r="CA89" s="195">
        <v>0</v>
      </c>
      <c r="CB89" s="195">
        <v>-0.29316700000000001</v>
      </c>
      <c r="CC89" s="195">
        <v>0.31888100000000003</v>
      </c>
      <c r="CD89" s="195">
        <v>127</v>
      </c>
      <c r="CE89" s="195">
        <v>0</v>
      </c>
      <c r="CF89" s="195"/>
      <c r="CG89" s="195"/>
      <c r="CH89" s="195"/>
      <c r="CI89" s="195"/>
      <c r="CJ89" s="195"/>
      <c r="CK89" s="195"/>
      <c r="CL89" s="195"/>
      <c r="CM89" s="195"/>
      <c r="CN89" s="195"/>
      <c r="CO89" s="195"/>
      <c r="CP89" s="195"/>
      <c r="CQ89" s="195"/>
      <c r="CR89" s="195"/>
      <c r="CS89" s="195"/>
      <c r="CT89" s="195"/>
      <c r="CU89" s="195"/>
      <c r="CV89" s="195"/>
      <c r="CW89" s="195"/>
      <c r="CX89" s="195"/>
      <c r="CY89" s="195"/>
      <c r="CZ89" s="195"/>
      <c r="DA89" s="195"/>
      <c r="DB89" s="195"/>
      <c r="DC89" s="195"/>
      <c r="DD89" s="195"/>
      <c r="DE89" s="189">
        <f t="shared" si="7"/>
        <v>9516.7068149045299</v>
      </c>
      <c r="DF89" s="189">
        <f t="shared" si="8"/>
        <v>8290376.9360043593</v>
      </c>
      <c r="DG89" s="189">
        <f t="shared" si="9"/>
        <v>79.806214771542813</v>
      </c>
      <c r="DH89" s="189">
        <f t="shared" si="18"/>
        <v>1.0999339888608961</v>
      </c>
      <c r="DI89" s="189">
        <f t="shared" si="10"/>
        <v>42.156492310492155</v>
      </c>
      <c r="DJ89" s="189">
        <f t="shared" si="11"/>
        <v>36.795155309745269</v>
      </c>
      <c r="DK89" s="189">
        <f t="shared" si="12"/>
        <v>78.951647620237424</v>
      </c>
      <c r="DL89" s="189">
        <f t="shared" si="13"/>
        <v>1.0881558653378642</v>
      </c>
    </row>
    <row r="90" spans="1:116" s="60" customFormat="1" ht="15" hidden="1" customHeight="1" x14ac:dyDescent="0.25">
      <c r="A90" s="193">
        <v>40259.776388888888</v>
      </c>
      <c r="B90" s="193"/>
      <c r="C90" s="190" t="s">
        <v>194</v>
      </c>
      <c r="D90" s="194"/>
      <c r="E90" s="195"/>
      <c r="F90" s="195"/>
      <c r="G90" s="195"/>
      <c r="H90" s="195"/>
      <c r="I90" s="195">
        <v>0.83760999999999997</v>
      </c>
      <c r="J90" s="195">
        <v>0</v>
      </c>
      <c r="K90" s="195">
        <v>8.4739900000000006</v>
      </c>
      <c r="L90" s="195">
        <v>0</v>
      </c>
      <c r="M90" s="195">
        <v>3.5883400000000001</v>
      </c>
      <c r="N90" s="195">
        <v>0</v>
      </c>
      <c r="O90" s="195">
        <v>1.289E-2</v>
      </c>
      <c r="P90" s="195">
        <v>3.4854400000000001</v>
      </c>
      <c r="Q90" s="195">
        <v>3.295E-2</v>
      </c>
      <c r="R90" s="195">
        <v>0</v>
      </c>
      <c r="S90" s="195">
        <v>0</v>
      </c>
      <c r="T90" s="195">
        <v>0</v>
      </c>
      <c r="U90" s="195">
        <v>1.8888799999999999</v>
      </c>
      <c r="V90" s="195">
        <v>1.6264700000000001</v>
      </c>
      <c r="W90" s="195">
        <v>6.8673799999999998</v>
      </c>
      <c r="X90" s="195">
        <v>0.29430000000000001</v>
      </c>
      <c r="Y90" s="195">
        <v>0.15790000000000001</v>
      </c>
      <c r="Z90" s="195">
        <v>1.26E-2</v>
      </c>
      <c r="AA90" s="195">
        <v>1.7080000000000001E-2</v>
      </c>
      <c r="AB90" s="196">
        <v>5004.88</v>
      </c>
      <c r="AC90" s="192">
        <f t="shared" si="14"/>
        <v>2552.1222645291832</v>
      </c>
      <c r="AD90" s="196">
        <v>2.8170000000000002</v>
      </c>
      <c r="AE90" s="195">
        <v>0.10428</v>
      </c>
      <c r="AF90" s="192">
        <f t="shared" si="15"/>
        <v>104280</v>
      </c>
      <c r="AG90" s="195">
        <v>723.024</v>
      </c>
      <c r="AH90" s="189">
        <f t="shared" si="4"/>
        <v>75.396942719999998</v>
      </c>
      <c r="AI90" s="195">
        <v>4.2724900000000003</v>
      </c>
      <c r="AJ90" s="195" t="s">
        <v>129</v>
      </c>
      <c r="AK90" s="195">
        <v>17.978999999999999</v>
      </c>
      <c r="AL90" s="195" t="s">
        <v>129</v>
      </c>
      <c r="AM90" s="195">
        <v>13.566700000000001</v>
      </c>
      <c r="AN90" s="195" t="s">
        <v>129</v>
      </c>
      <c r="AO90" s="195">
        <v>3.4000000000000002E-4</v>
      </c>
      <c r="AP90" s="195" t="s">
        <v>129</v>
      </c>
      <c r="AQ90" s="195">
        <v>17.379000000000001</v>
      </c>
      <c r="AR90" s="195" t="s">
        <v>129</v>
      </c>
      <c r="AS90" s="195">
        <v>1.268E-2</v>
      </c>
      <c r="AT90" s="195" t="s">
        <v>129</v>
      </c>
      <c r="AU90" s="195">
        <v>0</v>
      </c>
      <c r="AV90" s="195" t="s">
        <v>129</v>
      </c>
      <c r="AW90" s="195">
        <v>1.9221299999999999</v>
      </c>
      <c r="AX90" s="195" t="s">
        <v>129</v>
      </c>
      <c r="AY90" s="195">
        <v>53.8399</v>
      </c>
      <c r="AZ90" s="195" t="s">
        <v>129</v>
      </c>
      <c r="BA90" s="197" t="e">
        <f>(L90*28*0.45+M90*30*0.125+N90*26*0.55+O90*42*0.55+P90*44*0.275+(Q90+R90+S90)*56*0.65+T90*54*0.95+(U90+V90)*58*0.325+W90*72*0.425+#REF!*78*0.85+#REF!*92*0.9+(#REF!+#REF!)*106*0.95)/100/AK90/BB90</f>
        <v>#REF!</v>
      </c>
      <c r="BB90" s="197" t="e">
        <f>(K90*16+L90*28+M90*30+N90*26+O90*42+P90*44+(Q90+R90+S90)*56+T90*54+(U90+V90)*58+W90*72+#REF!*78+#REF!*92+(#REF!+#REF!)*106)/100/AK90</f>
        <v>#REF!</v>
      </c>
      <c r="BC90" s="195">
        <f t="shared" si="19"/>
        <v>26.813950000000002</v>
      </c>
      <c r="BD90" s="198">
        <f t="shared" si="20"/>
        <v>195.31789172575529</v>
      </c>
      <c r="BE90" s="195"/>
      <c r="BF90" s="195"/>
      <c r="BG90" s="195"/>
      <c r="BH90" s="195"/>
      <c r="BI90" s="195"/>
      <c r="BJ90" s="195"/>
      <c r="BK90" s="195"/>
      <c r="BL90" s="195"/>
      <c r="BM90" s="195"/>
      <c r="BN90" s="195"/>
      <c r="BO90" s="195"/>
      <c r="BP90" s="195"/>
      <c r="BQ90" s="195"/>
      <c r="BR90" s="195"/>
      <c r="BS90" s="195"/>
      <c r="BT90" s="195"/>
      <c r="BU90" s="195"/>
      <c r="BV90" s="195"/>
      <c r="BW90" s="195"/>
      <c r="BX90" s="195"/>
      <c r="BY90" s="195"/>
      <c r="BZ90" s="195"/>
      <c r="CA90" s="195"/>
      <c r="CB90" s="195"/>
      <c r="CC90" s="195"/>
      <c r="CD90" s="195"/>
      <c r="CE90" s="195"/>
      <c r="CF90" s="195"/>
      <c r="CG90" s="195"/>
      <c r="CH90" s="195"/>
      <c r="CI90" s="195"/>
      <c r="CJ90" s="195"/>
      <c r="CK90" s="195"/>
      <c r="CL90" s="195"/>
      <c r="CM90" s="195"/>
      <c r="CN90" s="195"/>
      <c r="CO90" s="195"/>
      <c r="CP90" s="195"/>
      <c r="CQ90" s="195"/>
      <c r="CR90" s="195"/>
      <c r="CS90" s="195"/>
      <c r="CT90" s="195"/>
      <c r="CU90" s="195"/>
      <c r="CV90" s="195"/>
      <c r="CW90" s="195"/>
      <c r="CX90" s="195"/>
      <c r="CY90" s="195"/>
      <c r="CZ90" s="195"/>
      <c r="DA90" s="195"/>
      <c r="DB90" s="195"/>
      <c r="DC90" s="195"/>
      <c r="DD90" s="195"/>
      <c r="DE90" s="189" t="e">
        <f t="shared" si="7"/>
        <v>#DIV/0!</v>
      </c>
      <c r="DF90" s="189" t="e">
        <f t="shared" si="8"/>
        <v>#DIV/0!</v>
      </c>
      <c r="DG90" s="189" t="e">
        <f t="shared" si="9"/>
        <v>#DIV/0!</v>
      </c>
      <c r="DH90" s="189" t="e">
        <f t="shared" si="18"/>
        <v>#DIV/0!</v>
      </c>
      <c r="DI90" s="189" t="e">
        <f t="shared" si="10"/>
        <v>#DIV/0!</v>
      </c>
      <c r="DJ90" s="189" t="e">
        <f t="shared" si="11"/>
        <v>#DIV/0!</v>
      </c>
      <c r="DK90" s="189" t="e">
        <f t="shared" si="12"/>
        <v>#DIV/0!</v>
      </c>
      <c r="DL90" s="189" t="e">
        <f t="shared" si="13"/>
        <v>#DIV/0!</v>
      </c>
    </row>
    <row r="91" spans="1:116" s="60" customFormat="1" ht="15" hidden="1" customHeight="1" x14ac:dyDescent="0.25">
      <c r="A91" s="193">
        <v>40259.777083333334</v>
      </c>
      <c r="B91" s="193"/>
      <c r="C91" s="190" t="s">
        <v>194</v>
      </c>
      <c r="D91" s="194"/>
      <c r="E91" s="195"/>
      <c r="F91" s="195"/>
      <c r="G91" s="195"/>
      <c r="H91" s="195"/>
      <c r="I91" s="195">
        <v>0.83760999999999997</v>
      </c>
      <c r="J91" s="195">
        <v>0</v>
      </c>
      <c r="K91" s="195">
        <v>8.4739900000000006</v>
      </c>
      <c r="L91" s="195">
        <v>0</v>
      </c>
      <c r="M91" s="195">
        <v>3.5883400000000001</v>
      </c>
      <c r="N91" s="195">
        <v>0</v>
      </c>
      <c r="O91" s="195">
        <v>1.289E-2</v>
      </c>
      <c r="P91" s="195">
        <v>3.4854400000000001</v>
      </c>
      <c r="Q91" s="195">
        <v>3.295E-2</v>
      </c>
      <c r="R91" s="195">
        <v>0</v>
      </c>
      <c r="S91" s="195">
        <v>0</v>
      </c>
      <c r="T91" s="195">
        <v>0</v>
      </c>
      <c r="U91" s="195">
        <v>1.8888799999999999</v>
      </c>
      <c r="V91" s="195">
        <v>1.6264700000000001</v>
      </c>
      <c r="W91" s="195">
        <v>6.8673799999999998</v>
      </c>
      <c r="X91" s="195">
        <v>0.29430000000000001</v>
      </c>
      <c r="Y91" s="195">
        <v>0.15790000000000001</v>
      </c>
      <c r="Z91" s="195">
        <v>1.26E-2</v>
      </c>
      <c r="AA91" s="195">
        <v>1.7080000000000001E-2</v>
      </c>
      <c r="AB91" s="196">
        <v>4969.47</v>
      </c>
      <c r="AC91" s="192">
        <f t="shared" si="14"/>
        <v>2534.2564297276267</v>
      </c>
      <c r="AD91" s="196">
        <v>2.70825</v>
      </c>
      <c r="AE91" s="195">
        <v>0.10355</v>
      </c>
      <c r="AF91" s="192">
        <f t="shared" si="15"/>
        <v>103550</v>
      </c>
      <c r="AG91" s="195">
        <v>723.024</v>
      </c>
      <c r="AH91" s="189">
        <f t="shared" si="4"/>
        <v>74.869135200000002</v>
      </c>
      <c r="AI91" s="195">
        <v>4.2422599999999999</v>
      </c>
      <c r="AJ91" s="195" t="s">
        <v>129</v>
      </c>
      <c r="AK91" s="195">
        <v>17.978999999999999</v>
      </c>
      <c r="AL91" s="195" t="s">
        <v>129</v>
      </c>
      <c r="AM91" s="195">
        <v>13.6523</v>
      </c>
      <c r="AN91" s="195" t="s">
        <v>129</v>
      </c>
      <c r="AO91" s="195">
        <v>3.4000000000000002E-4</v>
      </c>
      <c r="AP91" s="195" t="s">
        <v>129</v>
      </c>
      <c r="AQ91" s="195">
        <v>17.379000000000001</v>
      </c>
      <c r="AR91" s="195" t="s">
        <v>129</v>
      </c>
      <c r="AS91" s="195">
        <v>1.268E-2</v>
      </c>
      <c r="AT91" s="195" t="s">
        <v>129</v>
      </c>
      <c r="AU91" s="195">
        <v>0</v>
      </c>
      <c r="AV91" s="195" t="s">
        <v>129</v>
      </c>
      <c r="AW91" s="195">
        <v>1.9221299999999999</v>
      </c>
      <c r="AX91" s="195" t="s">
        <v>129</v>
      </c>
      <c r="AY91" s="195">
        <v>53.8399</v>
      </c>
      <c r="AZ91" s="195" t="s">
        <v>129</v>
      </c>
      <c r="BA91" s="197" t="e">
        <f>(L91*28*0.45+M91*30*0.125+N91*26*0.55+O91*42*0.55+P91*44*0.275+(Q91+R91+S91)*56*0.65+T91*54*0.95+(U91+V91)*58*0.325+W91*72*0.425+#REF!*78*0.85+#REF!*92*0.9+(#REF!+#REF!)*106*0.95)/100/AK91/BB91</f>
        <v>#REF!</v>
      </c>
      <c r="BB91" s="197" t="e">
        <f>(K91*16+L91*28+M91*30+N91*26+O91*42+P91*44+(Q91+R91+S91)*56+T91*54+(U91+V91)*58+W91*72+#REF!*78+#REF!*92+(#REF!+#REF!)*106)/100/AK91</f>
        <v>#REF!</v>
      </c>
      <c r="BC91" s="195">
        <f t="shared" si="19"/>
        <v>26.813950000000002</v>
      </c>
      <c r="BD91" s="198">
        <f t="shared" si="20"/>
        <v>193.4167417647777</v>
      </c>
      <c r="BE91" s="195"/>
      <c r="BF91" s="195"/>
      <c r="BG91" s="195"/>
      <c r="BH91" s="195"/>
      <c r="BI91" s="195"/>
      <c r="BJ91" s="195"/>
      <c r="BK91" s="195"/>
      <c r="BL91" s="195"/>
      <c r="BM91" s="195"/>
      <c r="BN91" s="195"/>
      <c r="BO91" s="195"/>
      <c r="BP91" s="195"/>
      <c r="BQ91" s="195"/>
      <c r="BR91" s="195"/>
      <c r="BS91" s="195"/>
      <c r="BT91" s="195"/>
      <c r="BU91" s="195"/>
      <c r="BV91" s="195"/>
      <c r="BW91" s="195"/>
      <c r="BX91" s="195"/>
      <c r="BY91" s="195"/>
      <c r="BZ91" s="195"/>
      <c r="CA91" s="195"/>
      <c r="CB91" s="195"/>
      <c r="CC91" s="195"/>
      <c r="CD91" s="195"/>
      <c r="CE91" s="195"/>
      <c r="CF91" s="195"/>
      <c r="CG91" s="195"/>
      <c r="CH91" s="195"/>
      <c r="CI91" s="195"/>
      <c r="CJ91" s="195"/>
      <c r="CK91" s="195"/>
      <c r="CL91" s="195"/>
      <c r="CM91" s="195"/>
      <c r="CN91" s="195"/>
      <c r="CO91" s="195"/>
      <c r="CP91" s="195"/>
      <c r="CQ91" s="195"/>
      <c r="CR91" s="195"/>
      <c r="CS91" s="195"/>
      <c r="CT91" s="195"/>
      <c r="CU91" s="195"/>
      <c r="CV91" s="195"/>
      <c r="CW91" s="195"/>
      <c r="CX91" s="195"/>
      <c r="CY91" s="195"/>
      <c r="CZ91" s="195"/>
      <c r="DA91" s="195"/>
      <c r="DB91" s="195"/>
      <c r="DC91" s="195"/>
      <c r="DD91" s="195"/>
      <c r="DE91" s="189" t="e">
        <f t="shared" si="7"/>
        <v>#DIV/0!</v>
      </c>
      <c r="DF91" s="189" t="e">
        <f t="shared" si="8"/>
        <v>#DIV/0!</v>
      </c>
      <c r="DG91" s="189" t="e">
        <f t="shared" si="9"/>
        <v>#DIV/0!</v>
      </c>
      <c r="DH91" s="189" t="e">
        <f t="shared" si="18"/>
        <v>#DIV/0!</v>
      </c>
      <c r="DI91" s="189" t="e">
        <f t="shared" si="10"/>
        <v>#DIV/0!</v>
      </c>
      <c r="DJ91" s="189" t="e">
        <f t="shared" si="11"/>
        <v>#DIV/0!</v>
      </c>
      <c r="DK91" s="189" t="e">
        <f t="shared" si="12"/>
        <v>#DIV/0!</v>
      </c>
      <c r="DL91" s="189" t="e">
        <f t="shared" si="13"/>
        <v>#DIV/0!</v>
      </c>
    </row>
    <row r="92" spans="1:116" s="60" customFormat="1" ht="15" hidden="1" customHeight="1" x14ac:dyDescent="0.25">
      <c r="A92" s="193">
        <v>40259.777777777781</v>
      </c>
      <c r="B92" s="193"/>
      <c r="C92" s="190" t="s">
        <v>194</v>
      </c>
      <c r="D92" s="194"/>
      <c r="E92" s="195"/>
      <c r="F92" s="195"/>
      <c r="G92" s="195"/>
      <c r="H92" s="195"/>
      <c r="I92" s="195">
        <v>0.83760999999999997</v>
      </c>
      <c r="J92" s="195">
        <v>0</v>
      </c>
      <c r="K92" s="195">
        <v>8.4739900000000006</v>
      </c>
      <c r="L92" s="195">
        <v>0</v>
      </c>
      <c r="M92" s="195">
        <v>3.5883400000000001</v>
      </c>
      <c r="N92" s="195">
        <v>0</v>
      </c>
      <c r="O92" s="195">
        <v>1.289E-2</v>
      </c>
      <c r="P92" s="195">
        <v>3.4854400000000001</v>
      </c>
      <c r="Q92" s="195">
        <v>3.295E-2</v>
      </c>
      <c r="R92" s="195">
        <v>0</v>
      </c>
      <c r="S92" s="195">
        <v>0</v>
      </c>
      <c r="T92" s="195">
        <v>0</v>
      </c>
      <c r="U92" s="195">
        <v>1.8888799999999999</v>
      </c>
      <c r="V92" s="195">
        <v>1.6264700000000001</v>
      </c>
      <c r="W92" s="195">
        <v>6.8673799999999998</v>
      </c>
      <c r="X92" s="195">
        <v>0.29430000000000001</v>
      </c>
      <c r="Y92" s="195">
        <v>0.15790000000000001</v>
      </c>
      <c r="Z92" s="195">
        <v>1.26E-2</v>
      </c>
      <c r="AA92" s="195">
        <v>1.7080000000000001E-2</v>
      </c>
      <c r="AB92" s="196">
        <v>4904.55</v>
      </c>
      <c r="AC92" s="192">
        <f t="shared" si="14"/>
        <v>2500.9721347548643</v>
      </c>
      <c r="AD92" s="196">
        <v>2.74884</v>
      </c>
      <c r="AE92" s="195">
        <v>0.10219</v>
      </c>
      <c r="AF92" s="192">
        <f t="shared" si="15"/>
        <v>102190</v>
      </c>
      <c r="AG92" s="195">
        <v>723.024</v>
      </c>
      <c r="AH92" s="189">
        <f t="shared" si="4"/>
        <v>73.885822560000008</v>
      </c>
      <c r="AI92" s="195">
        <v>4.1868400000000001</v>
      </c>
      <c r="AJ92" s="195" t="s">
        <v>129</v>
      </c>
      <c r="AK92" s="195">
        <v>17.978999999999999</v>
      </c>
      <c r="AL92" s="195" t="s">
        <v>129</v>
      </c>
      <c r="AM92" s="195">
        <v>13.627800000000001</v>
      </c>
      <c r="AN92" s="195" t="s">
        <v>129</v>
      </c>
      <c r="AO92" s="195">
        <v>3.4000000000000002E-4</v>
      </c>
      <c r="AP92" s="195" t="s">
        <v>129</v>
      </c>
      <c r="AQ92" s="195">
        <v>17.379000000000001</v>
      </c>
      <c r="AR92" s="195" t="s">
        <v>129</v>
      </c>
      <c r="AS92" s="195">
        <v>1.268E-2</v>
      </c>
      <c r="AT92" s="195" t="s">
        <v>129</v>
      </c>
      <c r="AU92" s="195">
        <v>0</v>
      </c>
      <c r="AV92" s="195" t="s">
        <v>129</v>
      </c>
      <c r="AW92" s="195">
        <v>1.9221299999999999</v>
      </c>
      <c r="AX92" s="195" t="s">
        <v>129</v>
      </c>
      <c r="AY92" s="195">
        <v>53.8399</v>
      </c>
      <c r="AZ92" s="195" t="s">
        <v>129</v>
      </c>
      <c r="BA92" s="197" t="e">
        <f>(L92*28*0.45+M92*30*0.125+N92*26*0.55+O92*42*0.55+P92*44*0.275+(Q92+R92+S92)*56*0.65+T92*54*0.95+(U92+V92)*58*0.325+W92*72*0.425+#REF!*78*0.85+#REF!*92*0.9+(#REF!+#REF!)*106*0.95)/100/AK92/BB92</f>
        <v>#REF!</v>
      </c>
      <c r="BB92" s="197" t="e">
        <f>(K92*16+L92*28+M92*30+N92*26+O92*42+P92*44+(Q92+R92+S92)*56+T92*54+(U92+V92)*58+W92*72+#REF!*78+#REF!*92+(#REF!+#REF!)*106)/100/AK92</f>
        <v>#REF!</v>
      </c>
      <c r="BC92" s="195">
        <f t="shared" si="19"/>
        <v>26.813950000000002</v>
      </c>
      <c r="BD92" s="198">
        <f t="shared" si="20"/>
        <v>191.81612517114004</v>
      </c>
      <c r="BE92" s="195"/>
      <c r="BF92" s="195"/>
      <c r="BG92" s="195"/>
      <c r="BH92" s="195"/>
      <c r="BI92" s="195"/>
      <c r="BJ92" s="195"/>
      <c r="BK92" s="195"/>
      <c r="BL92" s="195"/>
      <c r="BM92" s="195"/>
      <c r="BN92" s="195"/>
      <c r="BO92" s="195"/>
      <c r="BP92" s="195"/>
      <c r="BQ92" s="195"/>
      <c r="BR92" s="195"/>
      <c r="BS92" s="195"/>
      <c r="BT92" s="195"/>
      <c r="BU92" s="195"/>
      <c r="BV92" s="195"/>
      <c r="BW92" s="195"/>
      <c r="BX92" s="195"/>
      <c r="BY92" s="195"/>
      <c r="BZ92" s="195"/>
      <c r="CA92" s="195"/>
      <c r="CB92" s="195"/>
      <c r="CC92" s="195"/>
      <c r="CD92" s="195"/>
      <c r="CE92" s="195"/>
      <c r="CF92" s="195"/>
      <c r="CG92" s="195"/>
      <c r="CH92" s="195"/>
      <c r="CI92" s="195"/>
      <c r="CJ92" s="195"/>
      <c r="CK92" s="195"/>
      <c r="CL92" s="195"/>
      <c r="CM92" s="195"/>
      <c r="CN92" s="195"/>
      <c r="CO92" s="195"/>
      <c r="CP92" s="195"/>
      <c r="CQ92" s="195"/>
      <c r="CR92" s="195"/>
      <c r="CS92" s="195"/>
      <c r="CT92" s="195"/>
      <c r="CU92" s="195"/>
      <c r="CV92" s="195"/>
      <c r="CW92" s="195"/>
      <c r="CX92" s="195"/>
      <c r="CY92" s="195"/>
      <c r="CZ92" s="195"/>
      <c r="DA92" s="195"/>
      <c r="DB92" s="195"/>
      <c r="DC92" s="195"/>
      <c r="DD92" s="195"/>
      <c r="DE92" s="189" t="e">
        <f t="shared" si="7"/>
        <v>#DIV/0!</v>
      </c>
      <c r="DF92" s="189" t="e">
        <f t="shared" si="8"/>
        <v>#DIV/0!</v>
      </c>
      <c r="DG92" s="189" t="e">
        <f t="shared" si="9"/>
        <v>#DIV/0!</v>
      </c>
      <c r="DH92" s="189" t="e">
        <f t="shared" si="18"/>
        <v>#DIV/0!</v>
      </c>
      <c r="DI92" s="189" t="e">
        <f t="shared" si="10"/>
        <v>#DIV/0!</v>
      </c>
      <c r="DJ92" s="189" t="e">
        <f t="shared" si="11"/>
        <v>#DIV/0!</v>
      </c>
      <c r="DK92" s="189" t="e">
        <f t="shared" si="12"/>
        <v>#DIV/0!</v>
      </c>
      <c r="DL92" s="189" t="e">
        <f t="shared" si="13"/>
        <v>#DIV/0!</v>
      </c>
    </row>
    <row r="93" spans="1:116" s="60" customFormat="1" ht="15" hidden="1" customHeight="1" x14ac:dyDescent="0.25">
      <c r="A93" s="193">
        <v>40259.77847222222</v>
      </c>
      <c r="B93" s="193"/>
      <c r="C93" s="190" t="s">
        <v>194</v>
      </c>
      <c r="D93" s="194">
        <f>IF(BQ93/(BQ93+BS93)=0,#N/A,(BQ93/(BQ93+BS93)))</f>
        <v>0.98430681545990684</v>
      </c>
      <c r="E93" s="195">
        <v>19607.321849</v>
      </c>
      <c r="F93" s="195">
        <v>130.99873500000001</v>
      </c>
      <c r="G93" s="195">
        <v>93.900176000000002</v>
      </c>
      <c r="H93" s="195">
        <v>24.955881999999999</v>
      </c>
      <c r="I93" s="195">
        <v>0.83760999999999997</v>
      </c>
      <c r="J93" s="195">
        <v>0</v>
      </c>
      <c r="K93" s="195">
        <v>8.4739900000000006</v>
      </c>
      <c r="L93" s="195">
        <v>0</v>
      </c>
      <c r="M93" s="195">
        <v>3.5883400000000001</v>
      </c>
      <c r="N93" s="195">
        <v>0</v>
      </c>
      <c r="O93" s="195">
        <v>1.289E-2</v>
      </c>
      <c r="P93" s="195">
        <v>3.4854400000000001</v>
      </c>
      <c r="Q93" s="195">
        <v>3.295E-2</v>
      </c>
      <c r="R93" s="195">
        <v>0</v>
      </c>
      <c r="S93" s="195">
        <v>0</v>
      </c>
      <c r="T93" s="195">
        <v>0</v>
      </c>
      <c r="U93" s="195">
        <v>1.8888799999999999</v>
      </c>
      <c r="V93" s="195">
        <v>1.6264700000000001</v>
      </c>
      <c r="W93" s="195">
        <v>6.8673799999999998</v>
      </c>
      <c r="X93" s="195">
        <v>0.29430000000000001</v>
      </c>
      <c r="Y93" s="195">
        <v>0.15790000000000001</v>
      </c>
      <c r="Z93" s="195">
        <v>1.26E-2</v>
      </c>
      <c r="AA93" s="195">
        <v>1.7080000000000001E-2</v>
      </c>
      <c r="AB93" s="196">
        <v>5004.88</v>
      </c>
      <c r="AC93" s="192">
        <f t="shared" si="14"/>
        <v>2552.1222645291832</v>
      </c>
      <c r="AD93" s="196">
        <v>2.7929200000000001</v>
      </c>
      <c r="AE93" s="195">
        <v>0.10428</v>
      </c>
      <c r="AF93" s="192">
        <f t="shared" si="15"/>
        <v>104280</v>
      </c>
      <c r="AG93" s="195">
        <v>723.024</v>
      </c>
      <c r="AH93" s="189">
        <f t="shared" si="4"/>
        <v>75.396942719999998</v>
      </c>
      <c r="AI93" s="195">
        <v>4.2724900000000003</v>
      </c>
      <c r="AJ93" s="195" t="s">
        <v>129</v>
      </c>
      <c r="AK93" s="195">
        <v>17.978999999999999</v>
      </c>
      <c r="AL93" s="195" t="s">
        <v>129</v>
      </c>
      <c r="AM93" s="195">
        <v>13.554500000000001</v>
      </c>
      <c r="AN93" s="195" t="s">
        <v>129</v>
      </c>
      <c r="AO93" s="195">
        <v>3.4000000000000002E-4</v>
      </c>
      <c r="AP93" s="195" t="s">
        <v>129</v>
      </c>
      <c r="AQ93" s="195">
        <v>17.379000000000001</v>
      </c>
      <c r="AR93" s="195" t="s">
        <v>129</v>
      </c>
      <c r="AS93" s="195">
        <v>1.268E-2</v>
      </c>
      <c r="AT93" s="195" t="s">
        <v>129</v>
      </c>
      <c r="AU93" s="195">
        <v>0</v>
      </c>
      <c r="AV93" s="195" t="s">
        <v>129</v>
      </c>
      <c r="AW93" s="195">
        <v>1.9221299999999999</v>
      </c>
      <c r="AX93" s="195" t="s">
        <v>129</v>
      </c>
      <c r="AY93" s="195">
        <v>53.8399</v>
      </c>
      <c r="AZ93" s="195" t="s">
        <v>129</v>
      </c>
      <c r="BA93" s="197" t="e">
        <f>(L93*28*0.45+M93*30*0.125+N93*26*0.55+O93*42*0.55+P93*44*0.275+(Q93+R93+S93)*56*0.65+T93*54*0.95+(U93+V93)*58*0.325+W93*72*0.425+#REF!*78*0.85+#REF!*92*0.9+(#REF!+#REF!)*106*0.95)/100/AK93/BB93</f>
        <v>#REF!</v>
      </c>
      <c r="BB93" s="197" t="e">
        <f>(K93*16+L93*28+M93*30+N93*26+O93*42+P93*44+(Q93+R93+S93)*56+T93*54+(U93+V93)*58+W93*72+#REF!*78+#REF!*92+(#REF!+#REF!)*106)/100/AK93</f>
        <v>#REF!</v>
      </c>
      <c r="BC93" s="195">
        <f t="shared" si="19"/>
        <v>26.813950000000002</v>
      </c>
      <c r="BD93" s="198">
        <f t="shared" si="20"/>
        <v>195.44619508387143</v>
      </c>
      <c r="BE93" s="195"/>
      <c r="BF93" s="193">
        <v>40259.778703703705</v>
      </c>
      <c r="BG93" s="195">
        <v>32373.319621999999</v>
      </c>
      <c r="BH93" s="195">
        <v>1189.42</v>
      </c>
      <c r="BI93" s="195">
        <v>5557.34</v>
      </c>
      <c r="BJ93" s="195">
        <v>6.9998199999999997</v>
      </c>
      <c r="BK93" s="195">
        <v>238.55820600000001</v>
      </c>
      <c r="BL93" s="195">
        <v>4.7538099999999996</v>
      </c>
      <c r="BM93" s="195">
        <v>13.4413</v>
      </c>
      <c r="BN93" s="195">
        <v>0.85536999999999996</v>
      </c>
      <c r="BO93" s="195">
        <v>35.128045</v>
      </c>
      <c r="BP93" s="195">
        <v>3.41276</v>
      </c>
      <c r="BQ93" s="195">
        <f>IF(BG93/BH93&gt;1.9,BG93,0)</f>
        <v>32373.319621999999</v>
      </c>
      <c r="BR93" s="195">
        <v>900.45600000000002</v>
      </c>
      <c r="BS93" s="195">
        <f>IF(F93/BJ93&gt;1.9,F93,0)+IF(G93/BM93&gt;1.9,G93,0)*2+IF(H93/BN93&gt;1.9,H93,0)*6.5+IF(BO93/BP93&gt;1.9,BO93,0)</f>
        <v>516.14036499999997</v>
      </c>
      <c r="BT93" s="195">
        <v>901.64499999999998</v>
      </c>
      <c r="BU93" s="195"/>
      <c r="BV93" s="195" t="s">
        <v>239</v>
      </c>
      <c r="BW93" s="195">
        <v>300</v>
      </c>
      <c r="BX93" s="195">
        <v>760</v>
      </c>
      <c r="BY93" s="195">
        <v>1</v>
      </c>
      <c r="BZ93" s="195">
        <v>0</v>
      </c>
      <c r="CA93" s="195">
        <v>0</v>
      </c>
      <c r="CB93" s="195">
        <v>-0.322571</v>
      </c>
      <c r="CC93" s="195">
        <v>0.34958299999999998</v>
      </c>
      <c r="CD93" s="195">
        <v>127</v>
      </c>
      <c r="CE93" s="195">
        <v>0</v>
      </c>
      <c r="CF93" s="195"/>
      <c r="CG93" s="195"/>
      <c r="CH93" s="195"/>
      <c r="CI93" s="195"/>
      <c r="CJ93" s="195"/>
      <c r="CK93" s="195"/>
      <c r="CL93" s="195"/>
      <c r="CM93" s="195"/>
      <c r="CN93" s="195"/>
      <c r="CO93" s="195"/>
      <c r="CP93" s="195"/>
      <c r="CQ93" s="195"/>
      <c r="CR93" s="195"/>
      <c r="CS93" s="195"/>
      <c r="CT93" s="195"/>
      <c r="CU93" s="195"/>
      <c r="CV93" s="195"/>
      <c r="CW93" s="195"/>
      <c r="CX93" s="195"/>
      <c r="CY93" s="195"/>
      <c r="CZ93" s="195"/>
      <c r="DA93" s="195"/>
      <c r="DB93" s="195"/>
      <c r="DC93" s="195"/>
      <c r="DD93" s="195"/>
      <c r="DE93" s="189">
        <f t="shared" si="7"/>
        <v>19919.928970357367</v>
      </c>
      <c r="DF93" s="189">
        <f t="shared" si="8"/>
        <v>4115824.3018840016</v>
      </c>
      <c r="DG93" s="189">
        <f t="shared" si="9"/>
        <v>39.161343078634879</v>
      </c>
      <c r="DH93" s="189">
        <f t="shared" si="18"/>
        <v>0.5194022683925994</v>
      </c>
      <c r="DI93" s="189">
        <f t="shared" si="10"/>
        <v>28.070935245902927</v>
      </c>
      <c r="DJ93" s="189">
        <f t="shared" si="11"/>
        <v>19.183942526483957</v>
      </c>
      <c r="DK93" s="189">
        <f t="shared" si="12"/>
        <v>47.254877772386884</v>
      </c>
      <c r="DL93" s="189">
        <f t="shared" si="13"/>
        <v>0.62674792992437778</v>
      </c>
    </row>
    <row r="94" spans="1:116" s="60" customFormat="1" ht="15" hidden="1" customHeight="1" x14ac:dyDescent="0.25">
      <c r="A94" s="193">
        <v>40259.779166666667</v>
      </c>
      <c r="B94" s="193"/>
      <c r="C94" s="190" t="s">
        <v>194</v>
      </c>
      <c r="D94" s="194"/>
      <c r="E94" s="195"/>
      <c r="F94" s="195"/>
      <c r="G94" s="195"/>
      <c r="H94" s="195"/>
      <c r="I94" s="195">
        <v>0.83760999999999997</v>
      </c>
      <c r="J94" s="195">
        <v>0</v>
      </c>
      <c r="K94" s="195">
        <v>8.4739900000000006</v>
      </c>
      <c r="L94" s="195">
        <v>0</v>
      </c>
      <c r="M94" s="195">
        <v>3.5883400000000001</v>
      </c>
      <c r="N94" s="195">
        <v>0</v>
      </c>
      <c r="O94" s="195">
        <v>1.289E-2</v>
      </c>
      <c r="P94" s="195">
        <v>3.4854400000000001</v>
      </c>
      <c r="Q94" s="195">
        <v>3.295E-2</v>
      </c>
      <c r="R94" s="195">
        <v>0</v>
      </c>
      <c r="S94" s="195">
        <v>0</v>
      </c>
      <c r="T94" s="195">
        <v>0</v>
      </c>
      <c r="U94" s="195">
        <v>1.8888799999999999</v>
      </c>
      <c r="V94" s="195">
        <v>1.6264700000000001</v>
      </c>
      <c r="W94" s="195">
        <v>6.8673799999999998</v>
      </c>
      <c r="X94" s="195">
        <v>0.29430000000000001</v>
      </c>
      <c r="Y94" s="195">
        <v>0.15790000000000001</v>
      </c>
      <c r="Z94" s="195">
        <v>1.26E-2</v>
      </c>
      <c r="AA94" s="195">
        <v>1.7080000000000001E-2</v>
      </c>
      <c r="AB94" s="196">
        <v>5004.88</v>
      </c>
      <c r="AC94" s="192">
        <f t="shared" si="14"/>
        <v>2552.1222645291832</v>
      </c>
      <c r="AD94" s="196">
        <v>2.7204600000000001</v>
      </c>
      <c r="AE94" s="195">
        <v>0.10428</v>
      </c>
      <c r="AF94" s="192">
        <f t="shared" si="15"/>
        <v>104280</v>
      </c>
      <c r="AG94" s="195">
        <v>723.024</v>
      </c>
      <c r="AH94" s="189">
        <f t="shared" ref="AH94:AH157" si="21">AF94*AG94/1000000</f>
        <v>75.396942719999998</v>
      </c>
      <c r="AI94" s="195">
        <v>4.2724900000000003</v>
      </c>
      <c r="AJ94" s="195" t="s">
        <v>129</v>
      </c>
      <c r="AK94" s="195">
        <v>17.978999999999999</v>
      </c>
      <c r="AL94" s="195" t="s">
        <v>129</v>
      </c>
      <c r="AM94" s="195">
        <v>13.578900000000001</v>
      </c>
      <c r="AN94" s="195" t="s">
        <v>129</v>
      </c>
      <c r="AO94" s="195">
        <v>3.4000000000000002E-4</v>
      </c>
      <c r="AP94" s="195" t="s">
        <v>129</v>
      </c>
      <c r="AQ94" s="195">
        <v>17.379000000000001</v>
      </c>
      <c r="AR94" s="195" t="s">
        <v>129</v>
      </c>
      <c r="AS94" s="195">
        <v>1.268E-2</v>
      </c>
      <c r="AT94" s="195" t="s">
        <v>129</v>
      </c>
      <c r="AU94" s="195">
        <v>0</v>
      </c>
      <c r="AV94" s="195" t="s">
        <v>129</v>
      </c>
      <c r="AW94" s="195">
        <v>1.9221299999999999</v>
      </c>
      <c r="AX94" s="195" t="s">
        <v>129</v>
      </c>
      <c r="AY94" s="195">
        <v>53.8399</v>
      </c>
      <c r="AZ94" s="195" t="s">
        <v>129</v>
      </c>
      <c r="BA94" s="197" t="e">
        <f>(L94*28*0.45+M94*30*0.125+N94*26*0.55+O94*42*0.55+P94*44*0.275+(Q94+R94+S94)*56*0.65+T94*54*0.95+(U94+V94)*58*0.325+W94*72*0.425+#REF!*78*0.85+#REF!*92*0.9+(#REF!+#REF!)*106*0.95)/100/AK94/BB94</f>
        <v>#REF!</v>
      </c>
      <c r="BB94" s="197" t="e">
        <f>(K94*16+L94*28+M94*30+N94*26+O94*42+P94*44+(Q94+R94+S94)*56+T94*54+(U94+V94)*58+W94*72+#REF!*78+#REF!*92+(#REF!+#REF!)*106)/100/AK94</f>
        <v>#REF!</v>
      </c>
      <c r="BC94" s="195">
        <f t="shared" si="19"/>
        <v>26.813950000000002</v>
      </c>
      <c r="BD94" s="198">
        <f t="shared" si="20"/>
        <v>195.18975671015653</v>
      </c>
      <c r="BE94" s="195"/>
      <c r="BF94" s="195"/>
      <c r="BG94" s="195"/>
      <c r="BH94" s="195"/>
      <c r="BI94" s="195"/>
      <c r="BJ94" s="195"/>
      <c r="BK94" s="195"/>
      <c r="BL94" s="195"/>
      <c r="BM94" s="195"/>
      <c r="BN94" s="195"/>
      <c r="BO94" s="195"/>
      <c r="BP94" s="195"/>
      <c r="BQ94" s="195"/>
      <c r="BR94" s="195"/>
      <c r="BS94" s="195"/>
      <c r="BT94" s="195"/>
      <c r="BU94" s="195"/>
      <c r="BV94" s="195"/>
      <c r="BW94" s="195"/>
      <c r="BX94" s="195"/>
      <c r="BY94" s="195"/>
      <c r="BZ94" s="195"/>
      <c r="CA94" s="195"/>
      <c r="CB94" s="195"/>
      <c r="CC94" s="195"/>
      <c r="CD94" s="195"/>
      <c r="CE94" s="195"/>
      <c r="CF94" s="195"/>
      <c r="CG94" s="195"/>
      <c r="CH94" s="195"/>
      <c r="CI94" s="195"/>
      <c r="CJ94" s="195"/>
      <c r="CK94" s="195"/>
      <c r="CL94" s="195"/>
      <c r="CM94" s="195"/>
      <c r="CN94" s="195"/>
      <c r="CO94" s="195"/>
      <c r="CP94" s="195"/>
      <c r="CQ94" s="195"/>
      <c r="CR94" s="195"/>
      <c r="CS94" s="195"/>
      <c r="CT94" s="195"/>
      <c r="CU94" s="195"/>
      <c r="CV94" s="195"/>
      <c r="CW94" s="195"/>
      <c r="CX94" s="195"/>
      <c r="CY94" s="195"/>
      <c r="CZ94" s="195"/>
      <c r="DA94" s="195"/>
      <c r="DB94" s="195"/>
      <c r="DC94" s="195"/>
      <c r="DD94" s="195"/>
      <c r="DE94" s="189" t="e">
        <f t="shared" ref="DE94:DE157" si="22">E94/D94</f>
        <v>#DIV/0!</v>
      </c>
      <c r="DF94" s="189" t="e">
        <f t="shared" ref="DF94:DF157" si="23">AC94/(DE94/1000000)*385.5/12</f>
        <v>#DIV/0!</v>
      </c>
      <c r="DG94" s="189" t="e">
        <f t="shared" ref="DG94:DG157" si="24">F94/1000000*DF94*28/385.5</f>
        <v>#DIV/0!</v>
      </c>
      <c r="DH94" s="189" t="e">
        <f t="shared" si="18"/>
        <v>#DIV/0!</v>
      </c>
      <c r="DI94" s="189" t="e">
        <f t="shared" ref="DI94:DI157" si="25">G94/1000000*DF94*28/385.5</f>
        <v>#DIV/0!</v>
      </c>
      <c r="DJ94" s="189" t="e">
        <f t="shared" ref="DJ94:DJ157" si="26">H94/1000000*DF94*72/385.5</f>
        <v>#DIV/0!</v>
      </c>
      <c r="DK94" s="189" t="e">
        <f t="shared" ref="DK94:DK157" si="27">DI94+DJ94</f>
        <v>#DIV/0!</v>
      </c>
      <c r="DL94" s="189" t="e">
        <f t="shared" ref="DL94:DL157" si="28">DK94/AH94</f>
        <v>#DIV/0!</v>
      </c>
    </row>
    <row r="95" spans="1:116" s="60" customFormat="1" ht="15" hidden="1" customHeight="1" x14ac:dyDescent="0.25">
      <c r="A95" s="193">
        <v>40259.779861111114</v>
      </c>
      <c r="B95" s="193"/>
      <c r="C95" s="190" t="s">
        <v>194</v>
      </c>
      <c r="D95" s="194"/>
      <c r="E95" s="195"/>
      <c r="F95" s="195"/>
      <c r="G95" s="195"/>
      <c r="H95" s="195"/>
      <c r="I95" s="195">
        <v>0.83760999999999997</v>
      </c>
      <c r="J95" s="195">
        <v>0</v>
      </c>
      <c r="K95" s="195">
        <v>8.4739900000000006</v>
      </c>
      <c r="L95" s="195">
        <v>0</v>
      </c>
      <c r="M95" s="195">
        <v>3.5883400000000001</v>
      </c>
      <c r="N95" s="195">
        <v>0</v>
      </c>
      <c r="O95" s="195">
        <v>1.289E-2</v>
      </c>
      <c r="P95" s="195">
        <v>3.4854400000000001</v>
      </c>
      <c r="Q95" s="195">
        <v>3.295E-2</v>
      </c>
      <c r="R95" s="195">
        <v>0</v>
      </c>
      <c r="S95" s="195">
        <v>0</v>
      </c>
      <c r="T95" s="195">
        <v>0</v>
      </c>
      <c r="U95" s="195">
        <v>1.8888799999999999</v>
      </c>
      <c r="V95" s="195">
        <v>1.6264700000000001</v>
      </c>
      <c r="W95" s="195">
        <v>6.8673799999999998</v>
      </c>
      <c r="X95" s="195">
        <v>0.29430000000000001</v>
      </c>
      <c r="Y95" s="195">
        <v>0.15790000000000001</v>
      </c>
      <c r="Z95" s="195">
        <v>1.26E-2</v>
      </c>
      <c r="AA95" s="195">
        <v>1.7080000000000001E-2</v>
      </c>
      <c r="AB95" s="196">
        <v>5004.88</v>
      </c>
      <c r="AC95" s="192">
        <f t="shared" ref="AC95:AC158" si="29">AF95*(I95+J95+K95+2*(L95+M95+N95)+3*(O95+P95)+4*(Q95+R95+S95+T95+U95+V95)+5*(W95)+6*(X95)+7*(Y95)+8*(Z95+AA95))/100*12/385.5</f>
        <v>2552.1222645291832</v>
      </c>
      <c r="AD95" s="196">
        <v>2.71069</v>
      </c>
      <c r="AE95" s="195">
        <v>0.10428</v>
      </c>
      <c r="AF95" s="192">
        <f t="shared" ref="AF95:AF158" si="30">AE95*1000000</f>
        <v>104280</v>
      </c>
      <c r="AG95" s="195">
        <v>723.024</v>
      </c>
      <c r="AH95" s="189">
        <f t="shared" si="21"/>
        <v>75.396942719999998</v>
      </c>
      <c r="AI95" s="195">
        <v>4.2724900000000003</v>
      </c>
      <c r="AJ95" s="195" t="s">
        <v>129</v>
      </c>
      <c r="AK95" s="195">
        <v>17.978999999999999</v>
      </c>
      <c r="AL95" s="195" t="s">
        <v>129</v>
      </c>
      <c r="AM95" s="195">
        <v>13.578900000000001</v>
      </c>
      <c r="AN95" s="195" t="s">
        <v>129</v>
      </c>
      <c r="AO95" s="195">
        <v>3.4000000000000002E-4</v>
      </c>
      <c r="AP95" s="195" t="s">
        <v>129</v>
      </c>
      <c r="AQ95" s="195">
        <v>17.379000000000001</v>
      </c>
      <c r="AR95" s="195" t="s">
        <v>129</v>
      </c>
      <c r="AS95" s="195">
        <v>1.268E-2</v>
      </c>
      <c r="AT95" s="195" t="s">
        <v>129</v>
      </c>
      <c r="AU95" s="195">
        <v>0</v>
      </c>
      <c r="AV95" s="195" t="s">
        <v>129</v>
      </c>
      <c r="AW95" s="195">
        <v>1.9221299999999999</v>
      </c>
      <c r="AX95" s="195" t="s">
        <v>129</v>
      </c>
      <c r="AY95" s="195">
        <v>53.8399</v>
      </c>
      <c r="AZ95" s="195" t="s">
        <v>129</v>
      </c>
      <c r="BA95" s="197" t="e">
        <f>(L95*28*0.45+M95*30*0.125+N95*26*0.55+O95*42*0.55+P95*44*0.275+(Q95+R95+S95)*56*0.65+T95*54*0.95+(U95+V95)*58*0.325+W95*72*0.425+#REF!*78*0.85+#REF!*92*0.9+(#REF!+#REF!)*106*0.95)/100/AK95/BB95</f>
        <v>#REF!</v>
      </c>
      <c r="BB95" s="197" t="e">
        <f>(K95*16+L95*28+M95*30+N95*26+O95*42+P95*44+(Q95+R95+S95)*56+T95*54+(U95+V95)*58+W95*72+#REF!*78+#REF!*92+(#REF!+#REF!)*106)/100/AK95</f>
        <v>#REF!</v>
      </c>
      <c r="BC95" s="195">
        <f t="shared" ref="BC95:BC128" si="31">SUM(I95:W95)</f>
        <v>26.813950000000002</v>
      </c>
      <c r="BD95" s="198">
        <f t="shared" ref="BD95:BD128" si="32">(AB95/AK95*386*AG95+150*1000)/(AB95/AK95*386+AM95*1000/18*386+150)</f>
        <v>195.18975671015653</v>
      </c>
      <c r="BE95" s="195"/>
      <c r="BF95" s="195"/>
      <c r="BG95" s="195"/>
      <c r="BH95" s="195"/>
      <c r="BI95" s="195"/>
      <c r="BJ95" s="195"/>
      <c r="BK95" s="195"/>
      <c r="BL95" s="195"/>
      <c r="BM95" s="195"/>
      <c r="BN95" s="195"/>
      <c r="BO95" s="195"/>
      <c r="BP95" s="195"/>
      <c r="BQ95" s="195"/>
      <c r="BR95" s="195"/>
      <c r="BS95" s="195"/>
      <c r="BT95" s="195"/>
      <c r="BU95" s="195"/>
      <c r="BV95" s="195"/>
      <c r="BW95" s="195"/>
      <c r="BX95" s="195"/>
      <c r="BY95" s="195"/>
      <c r="BZ95" s="195"/>
      <c r="CA95" s="195"/>
      <c r="CB95" s="195"/>
      <c r="CC95" s="195"/>
      <c r="CD95" s="195"/>
      <c r="CE95" s="195"/>
      <c r="CF95" s="195"/>
      <c r="CG95" s="195"/>
      <c r="CH95" s="195"/>
      <c r="CI95" s="195"/>
      <c r="CJ95" s="195"/>
      <c r="CK95" s="195"/>
      <c r="CL95" s="195"/>
      <c r="CM95" s="195"/>
      <c r="CN95" s="195"/>
      <c r="CO95" s="195"/>
      <c r="CP95" s="195"/>
      <c r="CQ95" s="195"/>
      <c r="CR95" s="195"/>
      <c r="CS95" s="195"/>
      <c r="CT95" s="195"/>
      <c r="CU95" s="195"/>
      <c r="CV95" s="195"/>
      <c r="CW95" s="195"/>
      <c r="CX95" s="195"/>
      <c r="CY95" s="195"/>
      <c r="CZ95" s="195"/>
      <c r="DA95" s="195"/>
      <c r="DB95" s="195"/>
      <c r="DC95" s="195"/>
      <c r="DD95" s="195"/>
      <c r="DE95" s="189" t="e">
        <f t="shared" si="22"/>
        <v>#DIV/0!</v>
      </c>
      <c r="DF95" s="189" t="e">
        <f t="shared" si="23"/>
        <v>#DIV/0!</v>
      </c>
      <c r="DG95" s="189" t="e">
        <f t="shared" si="24"/>
        <v>#DIV/0!</v>
      </c>
      <c r="DH95" s="189" t="e">
        <f t="shared" ref="DH95:DH158" si="33">DG95/AH95</f>
        <v>#DIV/0!</v>
      </c>
      <c r="DI95" s="189" t="e">
        <f t="shared" si="25"/>
        <v>#DIV/0!</v>
      </c>
      <c r="DJ95" s="189" t="e">
        <f t="shared" si="26"/>
        <v>#DIV/0!</v>
      </c>
      <c r="DK95" s="189" t="e">
        <f t="shared" si="27"/>
        <v>#DIV/0!</v>
      </c>
      <c r="DL95" s="189" t="e">
        <f t="shared" si="28"/>
        <v>#DIV/0!</v>
      </c>
    </row>
    <row r="96" spans="1:116" s="60" customFormat="1" ht="15" hidden="1" customHeight="1" x14ac:dyDescent="0.25">
      <c r="A96" s="193">
        <v>40259.780555555553</v>
      </c>
      <c r="B96" s="193"/>
      <c r="C96" s="190" t="s">
        <v>194</v>
      </c>
      <c r="D96" s="194">
        <f>IF(BQ96/(BQ96+BS96)=0,#N/A,(BQ96/(BQ96+BS96)))</f>
        <v>0.9805255028008899</v>
      </c>
      <c r="E96" s="195">
        <v>5330.8078299999997</v>
      </c>
      <c r="F96" s="195">
        <v>97.539434999999997</v>
      </c>
      <c r="G96" s="195">
        <v>46.810144000000001</v>
      </c>
      <c r="H96" s="195">
        <v>15.790663</v>
      </c>
      <c r="I96" s="195">
        <v>0.83262000000000003</v>
      </c>
      <c r="J96" s="195">
        <v>0</v>
      </c>
      <c r="K96" s="195">
        <v>8.4862300000000008</v>
      </c>
      <c r="L96" s="195">
        <v>0</v>
      </c>
      <c r="M96" s="195">
        <v>3.5364900000000001</v>
      </c>
      <c r="N96" s="195">
        <v>0</v>
      </c>
      <c r="O96" s="195">
        <v>1.1939999999999999E-2</v>
      </c>
      <c r="P96" s="195">
        <v>3.45567</v>
      </c>
      <c r="Q96" s="195">
        <v>3.3059999999999999E-2</v>
      </c>
      <c r="R96" s="195">
        <v>0</v>
      </c>
      <c r="S96" s="195">
        <v>0</v>
      </c>
      <c r="T96" s="195">
        <v>0</v>
      </c>
      <c r="U96" s="195">
        <v>1.8714599999999999</v>
      </c>
      <c r="V96" s="195">
        <v>1.6117300000000001</v>
      </c>
      <c r="W96" s="195">
        <v>6.6641700000000004</v>
      </c>
      <c r="X96" s="195">
        <v>0.29430000000000001</v>
      </c>
      <c r="Y96" s="195">
        <v>0.15790000000000001</v>
      </c>
      <c r="Z96" s="195">
        <v>1.26E-2</v>
      </c>
      <c r="AA96" s="195">
        <v>1.7080000000000001E-2</v>
      </c>
      <c r="AB96" s="196">
        <v>4992.0200000000004</v>
      </c>
      <c r="AC96" s="192">
        <f t="shared" si="29"/>
        <v>2508.8566954085604</v>
      </c>
      <c r="AD96" s="196">
        <v>2.7302300000000002</v>
      </c>
      <c r="AE96" s="195">
        <v>0.10428</v>
      </c>
      <c r="AF96" s="192">
        <f t="shared" si="30"/>
        <v>104280</v>
      </c>
      <c r="AG96" s="195">
        <v>712.70699999999999</v>
      </c>
      <c r="AH96" s="189">
        <f t="shared" si="21"/>
        <v>74.321085959999991</v>
      </c>
      <c r="AI96" s="195">
        <v>4.2724900000000003</v>
      </c>
      <c r="AJ96" s="195" t="s">
        <v>129</v>
      </c>
      <c r="AK96" s="195">
        <v>17.941800000000001</v>
      </c>
      <c r="AL96" s="195" t="s">
        <v>129</v>
      </c>
      <c r="AM96" s="195">
        <v>13.6523</v>
      </c>
      <c r="AN96" s="195" t="s">
        <v>129</v>
      </c>
      <c r="AO96" s="195">
        <v>3.4000000000000002E-4</v>
      </c>
      <c r="AP96" s="195" t="s">
        <v>129</v>
      </c>
      <c r="AQ96" s="195">
        <v>17.933199999999999</v>
      </c>
      <c r="AR96" s="195" t="s">
        <v>129</v>
      </c>
      <c r="AS96" s="195">
        <v>1.209E-2</v>
      </c>
      <c r="AT96" s="195" t="s">
        <v>129</v>
      </c>
      <c r="AU96" s="195">
        <v>0</v>
      </c>
      <c r="AV96" s="195" t="s">
        <v>129</v>
      </c>
      <c r="AW96" s="195">
        <v>1.9452</v>
      </c>
      <c r="AX96" s="195" t="s">
        <v>129</v>
      </c>
      <c r="AY96" s="195">
        <v>53.569000000000003</v>
      </c>
      <c r="AZ96" s="195" t="s">
        <v>129</v>
      </c>
      <c r="BA96" s="197" t="e">
        <f>(L96*28*0.45+M96*30*0.125+N96*26*0.55+O96*42*0.55+P96*44*0.275+(Q96+R96+S96)*56*0.65+T96*54*0.95+(U96+V96)*58*0.325+W96*72*0.425+#REF!*78*0.85+#REF!*92*0.9+(#REF!+#REF!)*106*0.95)/100/AK96/BB96</f>
        <v>#REF!</v>
      </c>
      <c r="BB96" s="197" t="e">
        <f>(K96*16+L96*28+M96*30+N96*26+O96*42+P96*44+(Q96+R96+S96)*56+T96*54+(U96+V96)*58+W96*72+#REF!*78+#REF!*92+(#REF!+#REF!)*106)/100/AK96</f>
        <v>#REF!</v>
      </c>
      <c r="BC96" s="195">
        <f t="shared" si="31"/>
        <v>26.503370000000004</v>
      </c>
      <c r="BD96" s="198">
        <f t="shared" si="32"/>
        <v>191.58333464054755</v>
      </c>
      <c r="BE96" s="195"/>
      <c r="BF96" s="193">
        <v>40259.780798611115</v>
      </c>
      <c r="BG96" s="195">
        <v>15856.723196000001</v>
      </c>
      <c r="BH96" s="195">
        <v>698.04700000000003</v>
      </c>
      <c r="BI96" s="195">
        <v>3755.72</v>
      </c>
      <c r="BJ96" s="195">
        <v>5.12453</v>
      </c>
      <c r="BK96" s="195">
        <v>153.04963799999999</v>
      </c>
      <c r="BL96" s="195">
        <v>3.42679</v>
      </c>
      <c r="BM96" s="195">
        <v>6.9353999999999996</v>
      </c>
      <c r="BN96" s="195">
        <v>0.44135400000000002</v>
      </c>
      <c r="BO96" s="195">
        <v>21.135878000000002</v>
      </c>
      <c r="BP96" s="195">
        <v>1.7886899999999999</v>
      </c>
      <c r="BQ96" s="195">
        <f>IF(BG96/BH96&gt;1.9,BG96,0)</f>
        <v>15856.723196000001</v>
      </c>
      <c r="BR96" s="195">
        <v>881.32100000000003</v>
      </c>
      <c r="BS96" s="195">
        <f>IF(F96/BJ96&gt;1.9,F96,0)+IF(G96/BM96&gt;1.9,G96,0)*2+IF(H96/BN96&gt;1.9,H96,0)*6.5+IF(BO96/BP96&gt;1.9,BO96,0)</f>
        <v>314.93491049999994</v>
      </c>
      <c r="BT96" s="195">
        <v>882.65800000000002</v>
      </c>
      <c r="BU96" s="195"/>
      <c r="BV96" s="195" t="s">
        <v>240</v>
      </c>
      <c r="BW96" s="195">
        <v>300</v>
      </c>
      <c r="BX96" s="195">
        <v>760</v>
      </c>
      <c r="BY96" s="195">
        <v>1</v>
      </c>
      <c r="BZ96" s="195">
        <v>0</v>
      </c>
      <c r="CA96" s="195">
        <v>0</v>
      </c>
      <c r="CB96" s="195">
        <v>-0.25975199999999998</v>
      </c>
      <c r="CC96" s="195">
        <v>0.28277000000000002</v>
      </c>
      <c r="CD96" s="195">
        <v>127</v>
      </c>
      <c r="CE96" s="195">
        <v>0</v>
      </c>
      <c r="CF96" s="195"/>
      <c r="CG96" s="195"/>
      <c r="CH96" s="195"/>
      <c r="CI96" s="195"/>
      <c r="CJ96" s="195"/>
      <c r="CK96" s="195"/>
      <c r="CL96" s="195"/>
      <c r="CM96" s="195"/>
      <c r="CN96" s="195"/>
      <c r="CO96" s="195"/>
      <c r="CP96" s="195"/>
      <c r="CQ96" s="195"/>
      <c r="CR96" s="195"/>
      <c r="CS96" s="195"/>
      <c r="CT96" s="195"/>
      <c r="CU96" s="195"/>
      <c r="CV96" s="195"/>
      <c r="CW96" s="195"/>
      <c r="CX96" s="195"/>
      <c r="CY96" s="195"/>
      <c r="CZ96" s="195"/>
      <c r="DA96" s="195"/>
      <c r="DB96" s="195"/>
      <c r="DC96" s="195"/>
      <c r="DD96" s="195"/>
      <c r="DE96" s="189">
        <f t="shared" si="22"/>
        <v>5436.6845276052945</v>
      </c>
      <c r="DF96" s="189">
        <f t="shared" si="23"/>
        <v>14824663.989746101</v>
      </c>
      <c r="DG96" s="189">
        <f t="shared" si="24"/>
        <v>105.02646378596901</v>
      </c>
      <c r="DH96" s="189">
        <f t="shared" si="33"/>
        <v>1.4131449026793665</v>
      </c>
      <c r="DI96" s="189">
        <f t="shared" si="25"/>
        <v>50.403243504865443</v>
      </c>
      <c r="DJ96" s="189">
        <f t="shared" si="26"/>
        <v>43.721327280992895</v>
      </c>
      <c r="DK96" s="189">
        <f t="shared" si="27"/>
        <v>94.124570785858339</v>
      </c>
      <c r="DL96" s="189">
        <f t="shared" si="28"/>
        <v>1.2664584965364565</v>
      </c>
    </row>
    <row r="97" spans="1:116" s="60" customFormat="1" ht="15" hidden="1" customHeight="1" x14ac:dyDescent="0.25">
      <c r="A97" s="193">
        <v>40259.78125</v>
      </c>
      <c r="B97" s="193"/>
      <c r="C97" s="190" t="s">
        <v>194</v>
      </c>
      <c r="D97" s="194"/>
      <c r="E97" s="195"/>
      <c r="F97" s="195"/>
      <c r="G97" s="195"/>
      <c r="H97" s="195"/>
      <c r="I97" s="195">
        <v>0.83262000000000003</v>
      </c>
      <c r="J97" s="195">
        <v>0</v>
      </c>
      <c r="K97" s="195">
        <v>8.4862300000000008</v>
      </c>
      <c r="L97" s="195">
        <v>0</v>
      </c>
      <c r="M97" s="195">
        <v>3.5364900000000001</v>
      </c>
      <c r="N97" s="195">
        <v>0</v>
      </c>
      <c r="O97" s="195">
        <v>1.1939999999999999E-2</v>
      </c>
      <c r="P97" s="195">
        <v>3.45567</v>
      </c>
      <c r="Q97" s="195">
        <v>3.3059999999999999E-2</v>
      </c>
      <c r="R97" s="195">
        <v>0</v>
      </c>
      <c r="S97" s="195">
        <v>0</v>
      </c>
      <c r="T97" s="195">
        <v>0</v>
      </c>
      <c r="U97" s="195">
        <v>1.8714599999999999</v>
      </c>
      <c r="V97" s="195">
        <v>1.6117300000000001</v>
      </c>
      <c r="W97" s="195">
        <v>6.6641700000000004</v>
      </c>
      <c r="X97" s="195">
        <v>0.29430000000000001</v>
      </c>
      <c r="Y97" s="195">
        <v>0.15790000000000001</v>
      </c>
      <c r="Z97" s="195">
        <v>1.26E-2</v>
      </c>
      <c r="AA97" s="195">
        <v>1.7080000000000001E-2</v>
      </c>
      <c r="AB97" s="196">
        <v>5039.12</v>
      </c>
      <c r="AC97" s="192">
        <f t="shared" si="29"/>
        <v>2532.6749551750977</v>
      </c>
      <c r="AD97" s="196">
        <v>2.7470599999999998</v>
      </c>
      <c r="AE97" s="195">
        <v>0.10527</v>
      </c>
      <c r="AF97" s="192">
        <f t="shared" si="30"/>
        <v>105270</v>
      </c>
      <c r="AG97" s="195">
        <v>712.70699999999999</v>
      </c>
      <c r="AH97" s="189">
        <f t="shared" si="21"/>
        <v>75.026665890000004</v>
      </c>
      <c r="AI97" s="195">
        <v>4.3128000000000002</v>
      </c>
      <c r="AJ97" s="195" t="s">
        <v>129</v>
      </c>
      <c r="AK97" s="195">
        <v>17.941800000000001</v>
      </c>
      <c r="AL97" s="195" t="s">
        <v>129</v>
      </c>
      <c r="AM97" s="195">
        <v>13.578900000000001</v>
      </c>
      <c r="AN97" s="195" t="s">
        <v>129</v>
      </c>
      <c r="AO97" s="195">
        <v>3.4000000000000002E-4</v>
      </c>
      <c r="AP97" s="195" t="s">
        <v>129</v>
      </c>
      <c r="AQ97" s="195">
        <v>17.933199999999999</v>
      </c>
      <c r="AR97" s="195" t="s">
        <v>129</v>
      </c>
      <c r="AS97" s="195">
        <v>1.209E-2</v>
      </c>
      <c r="AT97" s="195" t="s">
        <v>129</v>
      </c>
      <c r="AU97" s="195">
        <v>0</v>
      </c>
      <c r="AV97" s="195" t="s">
        <v>129</v>
      </c>
      <c r="AW97" s="195">
        <v>1.9452</v>
      </c>
      <c r="AX97" s="195" t="s">
        <v>129</v>
      </c>
      <c r="AY97" s="195">
        <v>53.569000000000003</v>
      </c>
      <c r="AZ97" s="195" t="s">
        <v>129</v>
      </c>
      <c r="BA97" s="197" t="e">
        <f>(L97*28*0.45+M97*30*0.125+N97*26*0.55+O97*42*0.55+P97*44*0.275+(Q97+R97+S97)*56*0.65+T97*54*0.95+(U97+V97)*58*0.325+W97*72*0.425+#REF!*78*0.85+#REF!*92*0.9+(#REF!+#REF!)*106*0.95)/100/AK97/BB97</f>
        <v>#REF!</v>
      </c>
      <c r="BB97" s="197" t="e">
        <f>(K97*16+L97*28+M97*30+N97*26+O97*42+P97*44+(Q97+R97+S97)*56+T97*54+(U97+V97)*58+W97*72+#REF!*78+#REF!*92+(#REF!+#REF!)*106)/100/AK97</f>
        <v>#REF!</v>
      </c>
      <c r="BC97" s="195">
        <f t="shared" si="31"/>
        <v>26.503370000000004</v>
      </c>
      <c r="BD97" s="198">
        <f t="shared" si="32"/>
        <v>193.65865312841461</v>
      </c>
      <c r="BE97" s="195"/>
      <c r="BF97" s="195"/>
      <c r="BG97" s="195"/>
      <c r="BH97" s="195"/>
      <c r="BI97" s="195"/>
      <c r="BJ97" s="195"/>
      <c r="BK97" s="195"/>
      <c r="BL97" s="195"/>
      <c r="BM97" s="195"/>
      <c r="BN97" s="195"/>
      <c r="BO97" s="195"/>
      <c r="BP97" s="195"/>
      <c r="BQ97" s="195"/>
      <c r="BR97" s="195"/>
      <c r="BS97" s="195"/>
      <c r="BT97" s="195"/>
      <c r="BU97" s="195"/>
      <c r="BV97" s="195"/>
      <c r="BW97" s="195"/>
      <c r="BX97" s="195"/>
      <c r="BY97" s="195"/>
      <c r="BZ97" s="195"/>
      <c r="CA97" s="195"/>
      <c r="CB97" s="195"/>
      <c r="CC97" s="195"/>
      <c r="CD97" s="195"/>
      <c r="CE97" s="195"/>
      <c r="CF97" s="195"/>
      <c r="CG97" s="195"/>
      <c r="CH97" s="195"/>
      <c r="CI97" s="195"/>
      <c r="CJ97" s="195"/>
      <c r="CK97" s="195"/>
      <c r="CL97" s="195"/>
      <c r="CM97" s="195"/>
      <c r="CN97" s="195"/>
      <c r="CO97" s="195"/>
      <c r="CP97" s="195"/>
      <c r="CQ97" s="195"/>
      <c r="CR97" s="195"/>
      <c r="CS97" s="195"/>
      <c r="CT97" s="195"/>
      <c r="CU97" s="195"/>
      <c r="CV97" s="195"/>
      <c r="CW97" s="195"/>
      <c r="CX97" s="195"/>
      <c r="CY97" s="195"/>
      <c r="CZ97" s="195"/>
      <c r="DA97" s="195"/>
      <c r="DB97" s="195"/>
      <c r="DC97" s="195"/>
      <c r="DD97" s="195"/>
      <c r="DE97" s="189" t="e">
        <f t="shared" si="22"/>
        <v>#DIV/0!</v>
      </c>
      <c r="DF97" s="189" t="e">
        <f t="shared" si="23"/>
        <v>#DIV/0!</v>
      </c>
      <c r="DG97" s="189" t="e">
        <f t="shared" si="24"/>
        <v>#DIV/0!</v>
      </c>
      <c r="DH97" s="189" t="e">
        <f t="shared" si="33"/>
        <v>#DIV/0!</v>
      </c>
      <c r="DI97" s="189" t="e">
        <f t="shared" si="25"/>
        <v>#DIV/0!</v>
      </c>
      <c r="DJ97" s="189" t="e">
        <f t="shared" si="26"/>
        <v>#DIV/0!</v>
      </c>
      <c r="DK97" s="189" t="e">
        <f t="shared" si="27"/>
        <v>#DIV/0!</v>
      </c>
      <c r="DL97" s="189" t="e">
        <f t="shared" si="28"/>
        <v>#DIV/0!</v>
      </c>
    </row>
    <row r="98" spans="1:116" s="60" customFormat="1" ht="15" hidden="1" customHeight="1" x14ac:dyDescent="0.25">
      <c r="A98" s="193">
        <v>40259.781944444447</v>
      </c>
      <c r="B98" s="193"/>
      <c r="C98" s="190" t="s">
        <v>194</v>
      </c>
      <c r="D98" s="194"/>
      <c r="E98" s="195"/>
      <c r="F98" s="195"/>
      <c r="G98" s="195"/>
      <c r="H98" s="195"/>
      <c r="I98" s="195">
        <v>0.83262000000000003</v>
      </c>
      <c r="J98" s="195">
        <v>0</v>
      </c>
      <c r="K98" s="195">
        <v>8.4862300000000008</v>
      </c>
      <c r="L98" s="195">
        <v>0</v>
      </c>
      <c r="M98" s="195">
        <v>3.5364900000000001</v>
      </c>
      <c r="N98" s="195">
        <v>0</v>
      </c>
      <c r="O98" s="195">
        <v>1.1939999999999999E-2</v>
      </c>
      <c r="P98" s="195">
        <v>3.45567</v>
      </c>
      <c r="Q98" s="195">
        <v>3.3059999999999999E-2</v>
      </c>
      <c r="R98" s="195">
        <v>0</v>
      </c>
      <c r="S98" s="195">
        <v>0</v>
      </c>
      <c r="T98" s="195">
        <v>0</v>
      </c>
      <c r="U98" s="195">
        <v>1.8714599999999999</v>
      </c>
      <c r="V98" s="195">
        <v>1.6117300000000001</v>
      </c>
      <c r="W98" s="195">
        <v>6.6641700000000004</v>
      </c>
      <c r="X98" s="195">
        <v>0.27679999999999999</v>
      </c>
      <c r="Y98" s="195">
        <v>0.15620000000000001</v>
      </c>
      <c r="Z98" s="195">
        <v>1.23E-2</v>
      </c>
      <c r="AA98" s="195">
        <v>1.5869999999999999E-2</v>
      </c>
      <c r="AB98" s="196">
        <v>5015.57</v>
      </c>
      <c r="AC98" s="192">
        <f t="shared" si="29"/>
        <v>2516.4390767003883</v>
      </c>
      <c r="AD98" s="196">
        <v>2.6908400000000001</v>
      </c>
      <c r="AE98" s="195">
        <v>0.10477</v>
      </c>
      <c r="AF98" s="192">
        <f t="shared" si="30"/>
        <v>104770</v>
      </c>
      <c r="AG98" s="195">
        <v>712.70699999999999</v>
      </c>
      <c r="AH98" s="189">
        <f t="shared" si="21"/>
        <v>74.670312390000007</v>
      </c>
      <c r="AI98" s="195">
        <v>4.2926399999999996</v>
      </c>
      <c r="AJ98" s="195" t="s">
        <v>129</v>
      </c>
      <c r="AK98" s="195">
        <v>17.941800000000001</v>
      </c>
      <c r="AL98" s="195" t="s">
        <v>129</v>
      </c>
      <c r="AM98" s="195">
        <v>13.615600000000001</v>
      </c>
      <c r="AN98" s="195" t="s">
        <v>129</v>
      </c>
      <c r="AO98" s="195">
        <v>3.4000000000000002E-4</v>
      </c>
      <c r="AP98" s="195" t="s">
        <v>129</v>
      </c>
      <c r="AQ98" s="195">
        <v>17.933199999999999</v>
      </c>
      <c r="AR98" s="195" t="s">
        <v>129</v>
      </c>
      <c r="AS98" s="195">
        <v>1.209E-2</v>
      </c>
      <c r="AT98" s="195" t="s">
        <v>129</v>
      </c>
      <c r="AU98" s="195">
        <v>0</v>
      </c>
      <c r="AV98" s="195" t="s">
        <v>129</v>
      </c>
      <c r="AW98" s="195">
        <v>1.9452</v>
      </c>
      <c r="AX98" s="195" t="s">
        <v>129</v>
      </c>
      <c r="AY98" s="195">
        <v>53.569000000000003</v>
      </c>
      <c r="AZ98" s="195" t="s">
        <v>129</v>
      </c>
      <c r="BA98" s="197" t="e">
        <f>(L98*28*0.45+M98*30*0.125+N98*26*0.55+O98*42*0.55+P98*44*0.275+(Q98+R98+S98)*56*0.65+T98*54*0.95+(U98+V98)*58*0.325+W98*72*0.425+#REF!*78*0.85+#REF!*92*0.9+(#REF!+#REF!)*106*0.95)/100/AK98/BB98</f>
        <v>#REF!</v>
      </c>
      <c r="BB98" s="197" t="e">
        <f>(K98*16+L98*28+M98*30+N98*26+O98*42+P98*44+(Q98+R98+S98)*56+T98*54+(U98+V98)*58+W98*72+#REF!*78+#REF!*92+(#REF!+#REF!)*106)/100/AK98</f>
        <v>#REF!</v>
      </c>
      <c r="BC98" s="195">
        <f t="shared" si="31"/>
        <v>26.503370000000004</v>
      </c>
      <c r="BD98" s="198">
        <f t="shared" si="32"/>
        <v>192.62026666060086</v>
      </c>
      <c r="BE98" s="199"/>
      <c r="BF98" s="195"/>
      <c r="BG98" s="195"/>
      <c r="BH98" s="195"/>
      <c r="BI98" s="195"/>
      <c r="BJ98" s="195"/>
      <c r="BK98" s="195"/>
      <c r="BL98" s="195"/>
      <c r="BM98" s="195"/>
      <c r="BN98" s="195"/>
      <c r="BO98" s="195"/>
      <c r="BP98" s="195"/>
      <c r="BQ98" s="195"/>
      <c r="BR98" s="195"/>
      <c r="BS98" s="195"/>
      <c r="BT98" s="195"/>
      <c r="BU98" s="195"/>
      <c r="BV98" s="195"/>
      <c r="BW98" s="195"/>
      <c r="BX98" s="195"/>
      <c r="BY98" s="195"/>
      <c r="BZ98" s="195"/>
      <c r="CA98" s="195"/>
      <c r="CB98" s="195"/>
      <c r="CC98" s="195"/>
      <c r="CD98" s="195"/>
      <c r="CE98" s="195"/>
      <c r="CF98" s="195"/>
      <c r="CG98" s="195"/>
      <c r="CH98" s="195"/>
      <c r="CI98" s="195"/>
      <c r="CJ98" s="195"/>
      <c r="CK98" s="195"/>
      <c r="CL98" s="195"/>
      <c r="CM98" s="195"/>
      <c r="CN98" s="195"/>
      <c r="CO98" s="195"/>
      <c r="CP98" s="195"/>
      <c r="CQ98" s="195"/>
      <c r="CR98" s="195"/>
      <c r="CS98" s="195"/>
      <c r="CT98" s="195"/>
      <c r="CU98" s="195"/>
      <c r="CV98" s="195"/>
      <c r="CW98" s="195"/>
      <c r="CX98" s="195"/>
      <c r="CY98" s="195"/>
      <c r="CZ98" s="195"/>
      <c r="DA98" s="195"/>
      <c r="DB98" s="195"/>
      <c r="DC98" s="195"/>
      <c r="DD98" s="195"/>
      <c r="DE98" s="189" t="e">
        <f t="shared" si="22"/>
        <v>#DIV/0!</v>
      </c>
      <c r="DF98" s="189" t="e">
        <f t="shared" si="23"/>
        <v>#DIV/0!</v>
      </c>
      <c r="DG98" s="189" t="e">
        <f t="shared" si="24"/>
        <v>#DIV/0!</v>
      </c>
      <c r="DH98" s="189" t="e">
        <f t="shared" si="33"/>
        <v>#DIV/0!</v>
      </c>
      <c r="DI98" s="189" t="e">
        <f t="shared" si="25"/>
        <v>#DIV/0!</v>
      </c>
      <c r="DJ98" s="189" t="e">
        <f t="shared" si="26"/>
        <v>#DIV/0!</v>
      </c>
      <c r="DK98" s="189" t="e">
        <f t="shared" si="27"/>
        <v>#DIV/0!</v>
      </c>
      <c r="DL98" s="189" t="e">
        <f t="shared" si="28"/>
        <v>#DIV/0!</v>
      </c>
    </row>
    <row r="99" spans="1:116" s="60" customFormat="1" ht="15" hidden="1" customHeight="1" x14ac:dyDescent="0.25">
      <c r="A99" s="193">
        <v>40259.782638888886</v>
      </c>
      <c r="B99" s="193"/>
      <c r="C99" s="190" t="s">
        <v>194</v>
      </c>
      <c r="D99" s="194">
        <f>IF(BQ99/(BQ99+BS99)=0,#N/A,(BQ99/(BQ99+BS99)))</f>
        <v>0.97623085803393916</v>
      </c>
      <c r="E99" s="195">
        <v>7222.3443459999999</v>
      </c>
      <c r="F99" s="195">
        <v>96.613562000000002</v>
      </c>
      <c r="G99" s="195">
        <v>55.846491999999998</v>
      </c>
      <c r="H99" s="195">
        <v>22.641563000000001</v>
      </c>
      <c r="I99" s="195">
        <v>0.83262000000000003</v>
      </c>
      <c r="J99" s="195">
        <v>0</v>
      </c>
      <c r="K99" s="195">
        <v>8.4862300000000008</v>
      </c>
      <c r="L99" s="195">
        <v>0</v>
      </c>
      <c r="M99" s="195">
        <v>3.5364900000000001</v>
      </c>
      <c r="N99" s="195">
        <v>0</v>
      </c>
      <c r="O99" s="195">
        <v>1.1939999999999999E-2</v>
      </c>
      <c r="P99" s="195">
        <v>3.45567</v>
      </c>
      <c r="Q99" s="195">
        <v>3.3059999999999999E-2</v>
      </c>
      <c r="R99" s="195">
        <v>0</v>
      </c>
      <c r="S99" s="195">
        <v>0</v>
      </c>
      <c r="T99" s="195">
        <v>0</v>
      </c>
      <c r="U99" s="195">
        <v>1.8714599999999999</v>
      </c>
      <c r="V99" s="195">
        <v>1.6117300000000001</v>
      </c>
      <c r="W99" s="195">
        <v>6.6641700000000004</v>
      </c>
      <c r="X99" s="195">
        <v>0.27679999999999999</v>
      </c>
      <c r="Y99" s="195">
        <v>0.15620000000000001</v>
      </c>
      <c r="Z99" s="195">
        <v>1.23E-2</v>
      </c>
      <c r="AA99" s="195">
        <v>1.5869999999999999E-2</v>
      </c>
      <c r="AB99" s="196">
        <v>4997.91</v>
      </c>
      <c r="AC99" s="192">
        <f t="shared" si="29"/>
        <v>2507.7923451206225</v>
      </c>
      <c r="AD99" s="196">
        <v>2.6985800000000002</v>
      </c>
      <c r="AE99" s="195">
        <v>0.10441</v>
      </c>
      <c r="AF99" s="192">
        <f t="shared" si="30"/>
        <v>104410</v>
      </c>
      <c r="AG99" s="195">
        <v>712.70699999999999</v>
      </c>
      <c r="AH99" s="189">
        <f t="shared" si="21"/>
        <v>74.413737870000006</v>
      </c>
      <c r="AI99" s="195">
        <v>4.2775299999999996</v>
      </c>
      <c r="AJ99" s="195" t="s">
        <v>129</v>
      </c>
      <c r="AK99" s="195">
        <v>17.941800000000001</v>
      </c>
      <c r="AL99" s="195" t="s">
        <v>129</v>
      </c>
      <c r="AM99" s="195">
        <v>13.517799999999999</v>
      </c>
      <c r="AN99" s="195" t="s">
        <v>129</v>
      </c>
      <c r="AO99" s="195">
        <v>3.4000000000000002E-4</v>
      </c>
      <c r="AP99" s="195" t="s">
        <v>129</v>
      </c>
      <c r="AQ99" s="195">
        <v>17.933199999999999</v>
      </c>
      <c r="AR99" s="195" t="s">
        <v>129</v>
      </c>
      <c r="AS99" s="195">
        <v>1.209E-2</v>
      </c>
      <c r="AT99" s="195" t="s">
        <v>129</v>
      </c>
      <c r="AU99" s="195">
        <v>0</v>
      </c>
      <c r="AV99" s="195" t="s">
        <v>129</v>
      </c>
      <c r="AW99" s="195">
        <v>1.9452</v>
      </c>
      <c r="AX99" s="195" t="s">
        <v>129</v>
      </c>
      <c r="AY99" s="195">
        <v>53.569000000000003</v>
      </c>
      <c r="AZ99" s="195" t="s">
        <v>129</v>
      </c>
      <c r="BA99" s="197" t="e">
        <f>(L99*28*0.45+M99*30*0.125+N99*26*0.55+O99*42*0.55+P99*44*0.275+(Q99+R99+S99)*56*0.65+T99*54*0.95+(U99+V99)*58*0.325+W99*72*0.425+#REF!*78*0.85+#REF!*92*0.9+(#REF!+#REF!)*106*0.95)/100/AK99/BB99</f>
        <v>#REF!</v>
      </c>
      <c r="BB99" s="197" t="e">
        <f>(K99*16+L99*28+M99*30+N99*26+O99*42+P99*44+(Q99+R99+S99)*56+T99*54+(U99+V99)*58+W99*72+#REF!*78+#REF!*92+(#REF!+#REF!)*106)/100/AK99</f>
        <v>#REF!</v>
      </c>
      <c r="BC99" s="195">
        <f t="shared" si="31"/>
        <v>26.503370000000004</v>
      </c>
      <c r="BD99" s="198">
        <f t="shared" si="32"/>
        <v>193.13937663127041</v>
      </c>
      <c r="BE99" s="195"/>
      <c r="BF99" s="193">
        <v>40259.782905092594</v>
      </c>
      <c r="BG99" s="195">
        <v>15762.822759999999</v>
      </c>
      <c r="BH99" s="195">
        <v>725.65300000000002</v>
      </c>
      <c r="BI99" s="195">
        <v>3847.88</v>
      </c>
      <c r="BJ99" s="195">
        <v>5.1489200000000004</v>
      </c>
      <c r="BK99" s="195">
        <v>166.95120800000001</v>
      </c>
      <c r="BL99" s="195">
        <v>3.66235</v>
      </c>
      <c r="BM99" s="195">
        <v>8.05016</v>
      </c>
      <c r="BN99" s="195">
        <v>0.51229599999999997</v>
      </c>
      <c r="BO99" s="195">
        <v>28.314453</v>
      </c>
      <c r="BP99" s="195">
        <v>2.35168</v>
      </c>
      <c r="BQ99" s="195">
        <f>IF(BG99/BH99&gt;1.9,BG99,0)</f>
        <v>15762.822759999999</v>
      </c>
      <c r="BR99" s="195">
        <v>717.34199999999998</v>
      </c>
      <c r="BS99" s="195">
        <f>IF(F99/BJ99&gt;1.9,F99,0)+IF(G99/BM99&gt;1.9,G99,0)*2+IF(H99/BN99&gt;1.9,H99,0)*6.5+IF(BO99/BP99&gt;1.9,BO99,0)</f>
        <v>383.79115849999999</v>
      </c>
      <c r="BT99" s="195">
        <v>719.17100000000005</v>
      </c>
      <c r="BU99" s="195"/>
      <c r="BV99" s="195" t="s">
        <v>241</v>
      </c>
      <c r="BW99" s="195">
        <v>300</v>
      </c>
      <c r="BX99" s="195">
        <v>760</v>
      </c>
      <c r="BY99" s="195">
        <v>1</v>
      </c>
      <c r="BZ99" s="195">
        <v>0</v>
      </c>
      <c r="CA99" s="195">
        <v>0</v>
      </c>
      <c r="CB99" s="195">
        <v>-0.26418599999999998</v>
      </c>
      <c r="CC99" s="195">
        <v>0.28723799999999999</v>
      </c>
      <c r="CD99" s="195">
        <v>127</v>
      </c>
      <c r="CE99" s="195">
        <v>0</v>
      </c>
      <c r="CF99" s="195"/>
      <c r="CG99" s="195"/>
      <c r="CH99" s="195"/>
      <c r="CI99" s="195"/>
      <c r="CJ99" s="195"/>
      <c r="CK99" s="195"/>
      <c r="CL99" s="195"/>
      <c r="CM99" s="195"/>
      <c r="CN99" s="195"/>
      <c r="CO99" s="195"/>
      <c r="CP99" s="195"/>
      <c r="CQ99" s="195"/>
      <c r="CR99" s="195"/>
      <c r="CS99" s="195"/>
      <c r="CT99" s="195"/>
      <c r="CU99" s="195"/>
      <c r="CV99" s="195"/>
      <c r="CW99" s="195"/>
      <c r="CX99" s="195"/>
      <c r="CY99" s="195"/>
      <c r="CZ99" s="195"/>
      <c r="DA99" s="195"/>
      <c r="DB99" s="195"/>
      <c r="DC99" s="195"/>
      <c r="DD99" s="195"/>
      <c r="DE99" s="189">
        <f t="shared" si="22"/>
        <v>7398.1930468222417</v>
      </c>
      <c r="DF99" s="189">
        <f t="shared" si="23"/>
        <v>10889527.83161076</v>
      </c>
      <c r="DG99" s="189">
        <f t="shared" si="24"/>
        <v>76.415382683998558</v>
      </c>
      <c r="DH99" s="189">
        <f t="shared" si="33"/>
        <v>1.0268988613029413</v>
      </c>
      <c r="DI99" s="189">
        <f t="shared" si="25"/>
        <v>44.171138806980991</v>
      </c>
      <c r="DJ99" s="189">
        <f t="shared" si="26"/>
        <v>46.049356657992547</v>
      </c>
      <c r="DK99" s="189">
        <f t="shared" si="27"/>
        <v>90.220495464973538</v>
      </c>
      <c r="DL99" s="189">
        <f t="shared" si="28"/>
        <v>1.2124171967088626</v>
      </c>
    </row>
    <row r="100" spans="1:116" s="60" customFormat="1" ht="15" hidden="1" customHeight="1" x14ac:dyDescent="0.25">
      <c r="A100" s="193">
        <v>40259.783333333333</v>
      </c>
      <c r="B100" s="193"/>
      <c r="C100" s="190" t="s">
        <v>194</v>
      </c>
      <c r="D100" s="194"/>
      <c r="E100" s="195"/>
      <c r="F100" s="195"/>
      <c r="G100" s="195"/>
      <c r="H100" s="195"/>
      <c r="I100" s="195">
        <v>0.83262000000000003</v>
      </c>
      <c r="J100" s="195">
        <v>0</v>
      </c>
      <c r="K100" s="195">
        <v>8.4862300000000008</v>
      </c>
      <c r="L100" s="195">
        <v>0</v>
      </c>
      <c r="M100" s="195">
        <v>3.5364900000000001</v>
      </c>
      <c r="N100" s="195">
        <v>0</v>
      </c>
      <c r="O100" s="195">
        <v>1.1939999999999999E-2</v>
      </c>
      <c r="P100" s="195">
        <v>3.45567</v>
      </c>
      <c r="Q100" s="195">
        <v>3.3059999999999999E-2</v>
      </c>
      <c r="R100" s="195">
        <v>0</v>
      </c>
      <c r="S100" s="195">
        <v>0</v>
      </c>
      <c r="T100" s="195">
        <v>0</v>
      </c>
      <c r="U100" s="195">
        <v>1.8714599999999999</v>
      </c>
      <c r="V100" s="195">
        <v>1.6117300000000001</v>
      </c>
      <c r="W100" s="195">
        <v>6.6641700000000004</v>
      </c>
      <c r="X100" s="195">
        <v>0.27679999999999999</v>
      </c>
      <c r="Y100" s="195">
        <v>0.15620000000000001</v>
      </c>
      <c r="Z100" s="195">
        <v>1.23E-2</v>
      </c>
      <c r="AA100" s="195">
        <v>1.5869999999999999E-2</v>
      </c>
      <c r="AB100" s="196">
        <v>4992.0200000000004</v>
      </c>
      <c r="AC100" s="192">
        <f t="shared" si="29"/>
        <v>2504.6699142723733</v>
      </c>
      <c r="AD100" s="196">
        <v>2.7071399999999999</v>
      </c>
      <c r="AE100" s="195">
        <v>0.10428</v>
      </c>
      <c r="AF100" s="192">
        <f t="shared" si="30"/>
        <v>104280</v>
      </c>
      <c r="AG100" s="195">
        <v>712.70699999999999</v>
      </c>
      <c r="AH100" s="189">
        <f t="shared" si="21"/>
        <v>74.321085959999991</v>
      </c>
      <c r="AI100" s="195">
        <v>4.2724900000000003</v>
      </c>
      <c r="AJ100" s="195" t="s">
        <v>129</v>
      </c>
      <c r="AK100" s="195">
        <v>17.941800000000001</v>
      </c>
      <c r="AL100" s="195" t="s">
        <v>129</v>
      </c>
      <c r="AM100" s="195">
        <v>13.627800000000001</v>
      </c>
      <c r="AN100" s="195" t="s">
        <v>129</v>
      </c>
      <c r="AO100" s="195">
        <v>3.4000000000000002E-4</v>
      </c>
      <c r="AP100" s="195" t="s">
        <v>129</v>
      </c>
      <c r="AQ100" s="195">
        <v>17.933199999999999</v>
      </c>
      <c r="AR100" s="195" t="s">
        <v>129</v>
      </c>
      <c r="AS100" s="195">
        <v>1.209E-2</v>
      </c>
      <c r="AT100" s="195" t="s">
        <v>129</v>
      </c>
      <c r="AU100" s="195">
        <v>0</v>
      </c>
      <c r="AV100" s="195" t="s">
        <v>129</v>
      </c>
      <c r="AW100" s="195">
        <v>1.9452</v>
      </c>
      <c r="AX100" s="195" t="s">
        <v>129</v>
      </c>
      <c r="AY100" s="195">
        <v>53.569000000000003</v>
      </c>
      <c r="AZ100" s="195" t="s">
        <v>129</v>
      </c>
      <c r="BA100" s="197" t="e">
        <f>(L100*28*0.45+M100*30*0.125+N100*26*0.55+O100*42*0.55+P100*44*0.275+(Q100+R100+S100)*56*0.65+T100*54*0.95+(U100+V100)*58*0.325+W100*72*0.425+#REF!*78*0.85+#REF!*92*0.9+(#REF!+#REF!)*106*0.95)/100/AK100/BB100</f>
        <v>#REF!</v>
      </c>
      <c r="BB100" s="197" t="e">
        <f>(K100*16+L100*28+M100*30+N100*26+O100*42+P100*44+(Q100+R100+S100)*56+T100*54+(U100+V100)*58+W100*72+#REF!*78+#REF!*92+(#REF!+#REF!)*106)/100/AK100</f>
        <v>#REF!</v>
      </c>
      <c r="BC100" s="195">
        <f t="shared" si="31"/>
        <v>26.503370000000004</v>
      </c>
      <c r="BD100" s="198">
        <f t="shared" si="32"/>
        <v>191.83510687002189</v>
      </c>
      <c r="BE100" s="195"/>
      <c r="BF100" s="195"/>
      <c r="BG100" s="195"/>
      <c r="BH100" s="195"/>
      <c r="BI100" s="195"/>
      <c r="BJ100" s="195"/>
      <c r="BK100" s="195"/>
      <c r="BL100" s="195"/>
      <c r="BM100" s="195"/>
      <c r="BN100" s="195"/>
      <c r="BO100" s="195"/>
      <c r="BP100" s="195"/>
      <c r="BQ100" s="195"/>
      <c r="BR100" s="195"/>
      <c r="BS100" s="195"/>
      <c r="BT100" s="195"/>
      <c r="BU100" s="195"/>
      <c r="BV100" s="195"/>
      <c r="BW100" s="195"/>
      <c r="BX100" s="195"/>
      <c r="BY100" s="195"/>
      <c r="BZ100" s="195"/>
      <c r="CA100" s="195"/>
      <c r="CB100" s="195"/>
      <c r="CC100" s="195"/>
      <c r="CD100" s="195"/>
      <c r="CE100" s="195"/>
      <c r="CF100" s="195"/>
      <c r="CG100" s="195"/>
      <c r="CH100" s="195"/>
      <c r="CI100" s="195"/>
      <c r="CJ100" s="195"/>
      <c r="CK100" s="195"/>
      <c r="CL100" s="195"/>
      <c r="CM100" s="195"/>
      <c r="CN100" s="195"/>
      <c r="CO100" s="195"/>
      <c r="CP100" s="195"/>
      <c r="CQ100" s="195"/>
      <c r="CR100" s="195"/>
      <c r="CS100" s="195"/>
      <c r="CT100" s="195"/>
      <c r="CU100" s="195"/>
      <c r="CV100" s="195"/>
      <c r="CW100" s="195"/>
      <c r="CX100" s="195"/>
      <c r="CY100" s="195"/>
      <c r="CZ100" s="195"/>
      <c r="DA100" s="195"/>
      <c r="DB100" s="195"/>
      <c r="DC100" s="195"/>
      <c r="DD100" s="195"/>
      <c r="DE100" s="189" t="e">
        <f t="shared" si="22"/>
        <v>#DIV/0!</v>
      </c>
      <c r="DF100" s="189" t="e">
        <f t="shared" si="23"/>
        <v>#DIV/0!</v>
      </c>
      <c r="DG100" s="189" t="e">
        <f t="shared" si="24"/>
        <v>#DIV/0!</v>
      </c>
      <c r="DH100" s="189" t="e">
        <f t="shared" si="33"/>
        <v>#DIV/0!</v>
      </c>
      <c r="DI100" s="189" t="e">
        <f t="shared" si="25"/>
        <v>#DIV/0!</v>
      </c>
      <c r="DJ100" s="189" t="e">
        <f t="shared" si="26"/>
        <v>#DIV/0!</v>
      </c>
      <c r="DK100" s="189" t="e">
        <f t="shared" si="27"/>
        <v>#DIV/0!</v>
      </c>
      <c r="DL100" s="189" t="e">
        <f t="shared" si="28"/>
        <v>#DIV/0!</v>
      </c>
    </row>
    <row r="101" spans="1:116" s="60" customFormat="1" ht="15" hidden="1" customHeight="1" x14ac:dyDescent="0.25">
      <c r="A101" s="193">
        <v>40259.78402777778</v>
      </c>
      <c r="B101" s="193"/>
      <c r="C101" s="190" t="s">
        <v>194</v>
      </c>
      <c r="D101" s="194"/>
      <c r="E101" s="195"/>
      <c r="F101" s="195"/>
      <c r="G101" s="195"/>
      <c r="H101" s="195"/>
      <c r="I101" s="195">
        <v>0.83262000000000003</v>
      </c>
      <c r="J101" s="195">
        <v>0</v>
      </c>
      <c r="K101" s="195">
        <v>8.4862300000000008</v>
      </c>
      <c r="L101" s="195">
        <v>0</v>
      </c>
      <c r="M101" s="195">
        <v>3.5364900000000001</v>
      </c>
      <c r="N101" s="195">
        <v>0</v>
      </c>
      <c r="O101" s="195">
        <v>1.1939999999999999E-2</v>
      </c>
      <c r="P101" s="195">
        <v>3.45567</v>
      </c>
      <c r="Q101" s="195">
        <v>3.3059999999999999E-2</v>
      </c>
      <c r="R101" s="195">
        <v>0</v>
      </c>
      <c r="S101" s="195">
        <v>0</v>
      </c>
      <c r="T101" s="195">
        <v>0</v>
      </c>
      <c r="U101" s="195">
        <v>1.8714599999999999</v>
      </c>
      <c r="V101" s="195">
        <v>1.6117300000000001</v>
      </c>
      <c r="W101" s="195">
        <v>6.6641700000000004</v>
      </c>
      <c r="X101" s="195">
        <v>0.27679999999999999</v>
      </c>
      <c r="Y101" s="195">
        <v>0.15620000000000001</v>
      </c>
      <c r="Z101" s="195">
        <v>1.23E-2</v>
      </c>
      <c r="AA101" s="195">
        <v>1.5869999999999999E-2</v>
      </c>
      <c r="AB101" s="196">
        <v>4992.0200000000004</v>
      </c>
      <c r="AC101" s="192">
        <f t="shared" si="29"/>
        <v>2504.6699142723733</v>
      </c>
      <c r="AD101" s="196">
        <v>2.7274699999999998</v>
      </c>
      <c r="AE101" s="195">
        <v>0.10428</v>
      </c>
      <c r="AF101" s="192">
        <f t="shared" si="30"/>
        <v>104280</v>
      </c>
      <c r="AG101" s="195">
        <v>712.70699999999999</v>
      </c>
      <c r="AH101" s="189">
        <f t="shared" si="21"/>
        <v>74.321085959999991</v>
      </c>
      <c r="AI101" s="195">
        <v>4.2724900000000003</v>
      </c>
      <c r="AJ101" s="195" t="s">
        <v>129</v>
      </c>
      <c r="AK101" s="195">
        <v>17.941800000000001</v>
      </c>
      <c r="AL101" s="195" t="s">
        <v>129</v>
      </c>
      <c r="AM101" s="195">
        <v>13.64</v>
      </c>
      <c r="AN101" s="195" t="s">
        <v>129</v>
      </c>
      <c r="AO101" s="195">
        <v>3.4000000000000002E-4</v>
      </c>
      <c r="AP101" s="195" t="s">
        <v>129</v>
      </c>
      <c r="AQ101" s="195">
        <v>17.933199999999999</v>
      </c>
      <c r="AR101" s="195" t="s">
        <v>129</v>
      </c>
      <c r="AS101" s="195">
        <v>1.209E-2</v>
      </c>
      <c r="AT101" s="195" t="s">
        <v>129</v>
      </c>
      <c r="AU101" s="195">
        <v>0</v>
      </c>
      <c r="AV101" s="195" t="s">
        <v>129</v>
      </c>
      <c r="AW101" s="195">
        <v>1.9452</v>
      </c>
      <c r="AX101" s="195" t="s">
        <v>129</v>
      </c>
      <c r="AY101" s="195">
        <v>53.569000000000003</v>
      </c>
      <c r="AZ101" s="195" t="s">
        <v>129</v>
      </c>
      <c r="BA101" s="197" t="e">
        <f>(L101*28*0.45+M101*30*0.125+N101*26*0.55+O101*42*0.55+P101*44*0.275+(Q101+R101+S101)*56*0.65+T101*54*0.95+(U101+V101)*58*0.325+W101*72*0.425+#REF!*78*0.85+#REF!*92*0.9+(#REF!+#REF!)*106*0.95)/100/AK101/BB101</f>
        <v>#REF!</v>
      </c>
      <c r="BB101" s="197" t="e">
        <f>(K101*16+L101*28+M101*30+N101*26+O101*42+P101*44+(Q101+R101+S101)*56+T101*54+(U101+V101)*58+W101*72+#REF!*78+#REF!*92+(#REF!+#REF!)*106)/100/AK101</f>
        <v>#REF!</v>
      </c>
      <c r="BC101" s="195">
        <f t="shared" si="31"/>
        <v>26.503370000000004</v>
      </c>
      <c r="BD101" s="198">
        <f t="shared" si="32"/>
        <v>191.70965191403215</v>
      </c>
      <c r="BE101" s="195"/>
      <c r="BF101" s="195"/>
      <c r="BG101" s="195"/>
      <c r="BH101" s="195"/>
      <c r="BI101" s="195"/>
      <c r="BJ101" s="195"/>
      <c r="BK101" s="195"/>
      <c r="BL101" s="195"/>
      <c r="BM101" s="195"/>
      <c r="BN101" s="195"/>
      <c r="BO101" s="195"/>
      <c r="BP101" s="195"/>
      <c r="BQ101" s="195"/>
      <c r="BR101" s="195"/>
      <c r="BS101" s="195"/>
      <c r="BT101" s="195"/>
      <c r="BU101" s="195"/>
      <c r="BV101" s="195"/>
      <c r="BW101" s="195"/>
      <c r="BX101" s="195"/>
      <c r="BY101" s="195"/>
      <c r="BZ101" s="195"/>
      <c r="CA101" s="195"/>
      <c r="CB101" s="195"/>
      <c r="CC101" s="195"/>
      <c r="CD101" s="195"/>
      <c r="CE101" s="195"/>
      <c r="CF101" s="195"/>
      <c r="CG101" s="195"/>
      <c r="CH101" s="195"/>
      <c r="CI101" s="195"/>
      <c r="CJ101" s="195"/>
      <c r="CK101" s="195"/>
      <c r="CL101" s="195"/>
      <c r="CM101" s="195"/>
      <c r="CN101" s="195"/>
      <c r="CO101" s="195"/>
      <c r="CP101" s="195"/>
      <c r="CQ101" s="195"/>
      <c r="CR101" s="195"/>
      <c r="CS101" s="195"/>
      <c r="CT101" s="195"/>
      <c r="CU101" s="195"/>
      <c r="CV101" s="195"/>
      <c r="CW101" s="195"/>
      <c r="CX101" s="195"/>
      <c r="CY101" s="195"/>
      <c r="CZ101" s="195"/>
      <c r="DA101" s="195"/>
      <c r="DB101" s="195"/>
      <c r="DC101" s="195"/>
      <c r="DD101" s="195"/>
      <c r="DE101" s="189" t="e">
        <f t="shared" si="22"/>
        <v>#DIV/0!</v>
      </c>
      <c r="DF101" s="189" t="e">
        <f t="shared" si="23"/>
        <v>#DIV/0!</v>
      </c>
      <c r="DG101" s="189" t="e">
        <f t="shared" si="24"/>
        <v>#DIV/0!</v>
      </c>
      <c r="DH101" s="189" t="e">
        <f t="shared" si="33"/>
        <v>#DIV/0!</v>
      </c>
      <c r="DI101" s="189" t="e">
        <f t="shared" si="25"/>
        <v>#DIV/0!</v>
      </c>
      <c r="DJ101" s="189" t="e">
        <f t="shared" si="26"/>
        <v>#DIV/0!</v>
      </c>
      <c r="DK101" s="189" t="e">
        <f t="shared" si="27"/>
        <v>#DIV/0!</v>
      </c>
      <c r="DL101" s="189" t="e">
        <f t="shared" si="28"/>
        <v>#DIV/0!</v>
      </c>
    </row>
    <row r="102" spans="1:116" s="60" customFormat="1" ht="15" hidden="1" customHeight="1" x14ac:dyDescent="0.25">
      <c r="A102" s="193">
        <v>40259.784722222219</v>
      </c>
      <c r="B102" s="193"/>
      <c r="C102" s="190" t="s">
        <v>194</v>
      </c>
      <c r="D102" s="194">
        <f>IF(BQ102/(BQ102+BS102)=0,#N/A,(BQ102/(BQ102+BS102)))</f>
        <v>0.97452237617917947</v>
      </c>
      <c r="E102" s="195">
        <v>3163.0224920000001</v>
      </c>
      <c r="F102" s="195">
        <v>63.827319000000003</v>
      </c>
      <c r="G102" s="195">
        <v>32.352487000000004</v>
      </c>
      <c r="H102" s="195">
        <v>12.660869</v>
      </c>
      <c r="I102" s="195">
        <v>0.83262000000000003</v>
      </c>
      <c r="J102" s="195">
        <v>0</v>
      </c>
      <c r="K102" s="195">
        <v>8.4862300000000008</v>
      </c>
      <c r="L102" s="195">
        <v>0</v>
      </c>
      <c r="M102" s="195">
        <v>3.5364900000000001</v>
      </c>
      <c r="N102" s="195">
        <v>0</v>
      </c>
      <c r="O102" s="195">
        <v>1.1939999999999999E-2</v>
      </c>
      <c r="P102" s="195">
        <v>3.45567</v>
      </c>
      <c r="Q102" s="195">
        <v>3.3059999999999999E-2</v>
      </c>
      <c r="R102" s="195">
        <v>0</v>
      </c>
      <c r="S102" s="195">
        <v>0</v>
      </c>
      <c r="T102" s="195">
        <v>0</v>
      </c>
      <c r="U102" s="195">
        <v>1.8714599999999999</v>
      </c>
      <c r="V102" s="195">
        <v>1.6117300000000001</v>
      </c>
      <c r="W102" s="195">
        <v>6.6641700000000004</v>
      </c>
      <c r="X102" s="195">
        <v>0.27679999999999999</v>
      </c>
      <c r="Y102" s="195">
        <v>0.15620000000000001</v>
      </c>
      <c r="Z102" s="195">
        <v>1.23E-2</v>
      </c>
      <c r="AA102" s="195">
        <v>1.5869999999999999E-2</v>
      </c>
      <c r="AB102" s="196">
        <v>4992.0200000000004</v>
      </c>
      <c r="AC102" s="192">
        <f t="shared" si="29"/>
        <v>2504.6699142723733</v>
      </c>
      <c r="AD102" s="196">
        <v>2.7299199999999999</v>
      </c>
      <c r="AE102" s="195">
        <v>0.10428</v>
      </c>
      <c r="AF102" s="192">
        <f t="shared" si="30"/>
        <v>104280</v>
      </c>
      <c r="AG102" s="195">
        <v>712.70699999999999</v>
      </c>
      <c r="AH102" s="189">
        <f t="shared" si="21"/>
        <v>74.321085959999991</v>
      </c>
      <c r="AI102" s="195">
        <v>4.2724900000000003</v>
      </c>
      <c r="AJ102" s="195" t="s">
        <v>129</v>
      </c>
      <c r="AK102" s="195">
        <v>17.941800000000001</v>
      </c>
      <c r="AL102" s="195" t="s">
        <v>129</v>
      </c>
      <c r="AM102" s="195">
        <v>13.591200000000001</v>
      </c>
      <c r="AN102" s="195" t="s">
        <v>129</v>
      </c>
      <c r="AO102" s="195">
        <v>3.4000000000000002E-4</v>
      </c>
      <c r="AP102" s="195" t="s">
        <v>129</v>
      </c>
      <c r="AQ102" s="195">
        <v>17.933199999999999</v>
      </c>
      <c r="AR102" s="195" t="s">
        <v>129</v>
      </c>
      <c r="AS102" s="195">
        <v>1.209E-2</v>
      </c>
      <c r="AT102" s="195" t="s">
        <v>129</v>
      </c>
      <c r="AU102" s="195">
        <v>0</v>
      </c>
      <c r="AV102" s="195" t="s">
        <v>129</v>
      </c>
      <c r="AW102" s="195">
        <v>1.9452</v>
      </c>
      <c r="AX102" s="195" t="s">
        <v>129</v>
      </c>
      <c r="AY102" s="195">
        <v>53.569000000000003</v>
      </c>
      <c r="AZ102" s="195" t="s">
        <v>129</v>
      </c>
      <c r="BA102" s="197" t="e">
        <f>(L102*28*0.45+M102*30*0.125+N102*26*0.55+O102*42*0.55+P102*44*0.275+(Q102+R102+S102)*56*0.65+T102*54*0.95+(U102+V102)*58*0.325+W102*72*0.425+#REF!*78*0.85+#REF!*92*0.9+(#REF!+#REF!)*106*0.95)/100/AK102/BB102</f>
        <v>#REF!</v>
      </c>
      <c r="BB102" s="197" t="e">
        <f>(K102*16+L102*28+M102*30+N102*26+O102*42+P102*44+(Q102+R102+S102)*56+T102*54+(U102+V102)*58+W102*72+#REF!*78+#REF!*92+(#REF!+#REF!)*106)/100/AK102</f>
        <v>#REF!</v>
      </c>
      <c r="BC102" s="195">
        <f t="shared" si="31"/>
        <v>26.503370000000004</v>
      </c>
      <c r="BD102" s="198">
        <f t="shared" si="32"/>
        <v>192.21245884982469</v>
      </c>
      <c r="BE102" s="195"/>
      <c r="BF102" s="193">
        <v>40259.785000000003</v>
      </c>
      <c r="BG102" s="195">
        <v>8695.1370760000009</v>
      </c>
      <c r="BH102" s="195">
        <v>491.78199999999998</v>
      </c>
      <c r="BI102" s="195">
        <v>2569.11</v>
      </c>
      <c r="BJ102" s="195">
        <v>3.39846</v>
      </c>
      <c r="BK102" s="195">
        <v>125.030979</v>
      </c>
      <c r="BL102" s="195">
        <v>3.14114</v>
      </c>
      <c r="BM102" s="195">
        <v>5.1479699999999999</v>
      </c>
      <c r="BN102" s="195">
        <v>0.32760699999999998</v>
      </c>
      <c r="BO102" s="195">
        <v>16.495142000000001</v>
      </c>
      <c r="BP102" s="195">
        <v>1.4162300000000001</v>
      </c>
      <c r="BQ102" s="195">
        <f>IF(BG102/BH102&gt;1.9,BG102,0)</f>
        <v>8695.1370760000009</v>
      </c>
      <c r="BR102" s="195">
        <v>471.18599999999998</v>
      </c>
      <c r="BS102" s="195">
        <f>IF(F102/BJ102&gt;1.9,F102,0)+IF(G102/BM102&gt;1.9,G102,0)*2+IF(H102/BN102&gt;1.9,H102,0)*6.5+IF(BO102/BP102&gt;1.9,BO102,0)</f>
        <v>227.3230835</v>
      </c>
      <c r="BT102" s="195">
        <v>472.7</v>
      </c>
      <c r="BU102" s="195"/>
      <c r="BV102" s="195" t="s">
        <v>242</v>
      </c>
      <c r="BW102" s="195">
        <v>300</v>
      </c>
      <c r="BX102" s="195">
        <v>760</v>
      </c>
      <c r="BY102" s="195">
        <v>1</v>
      </c>
      <c r="BZ102" s="195">
        <v>0</v>
      </c>
      <c r="CA102" s="195">
        <v>0</v>
      </c>
      <c r="CB102" s="195">
        <v>-0.25240800000000002</v>
      </c>
      <c r="CC102" s="195">
        <v>0.27426400000000001</v>
      </c>
      <c r="CD102" s="195">
        <v>127</v>
      </c>
      <c r="CE102" s="195">
        <v>0</v>
      </c>
      <c r="CF102" s="195"/>
      <c r="CG102" s="195"/>
      <c r="CH102" s="195"/>
      <c r="CI102" s="195"/>
      <c r="CJ102" s="195"/>
      <c r="CK102" s="195"/>
      <c r="CL102" s="195"/>
      <c r="CM102" s="195"/>
      <c r="CN102" s="195"/>
      <c r="CO102" s="195"/>
      <c r="CP102" s="195"/>
      <c r="CQ102" s="195"/>
      <c r="CR102" s="195"/>
      <c r="CS102" s="195"/>
      <c r="CT102" s="195"/>
      <c r="CU102" s="195"/>
      <c r="CV102" s="195"/>
      <c r="CW102" s="195"/>
      <c r="CX102" s="195"/>
      <c r="CY102" s="195"/>
      <c r="CZ102" s="195"/>
      <c r="DA102" s="195"/>
      <c r="DB102" s="195"/>
      <c r="DC102" s="195"/>
      <c r="DD102" s="195"/>
      <c r="DE102" s="189">
        <f t="shared" si="22"/>
        <v>3245.7156134282895</v>
      </c>
      <c r="DF102" s="189">
        <f t="shared" si="23"/>
        <v>24790379.250451762</v>
      </c>
      <c r="DG102" s="189">
        <f t="shared" si="24"/>
        <v>114.92735784017597</v>
      </c>
      <c r="DH102" s="189">
        <f t="shared" si="33"/>
        <v>1.5463627361692547</v>
      </c>
      <c r="DI102" s="189">
        <f t="shared" si="25"/>
        <v>58.253830941397389</v>
      </c>
      <c r="DJ102" s="189">
        <f t="shared" si="26"/>
        <v>58.621212915228874</v>
      </c>
      <c r="DK102" s="189">
        <f t="shared" si="27"/>
        <v>116.87504385662626</v>
      </c>
      <c r="DL102" s="189">
        <f t="shared" si="28"/>
        <v>1.5725691080392588</v>
      </c>
    </row>
    <row r="103" spans="1:116" s="60" customFormat="1" ht="15" hidden="1" customHeight="1" x14ac:dyDescent="0.25">
      <c r="A103" s="193">
        <v>40259.785416666666</v>
      </c>
      <c r="B103" s="193"/>
      <c r="C103" s="190" t="s">
        <v>194</v>
      </c>
      <c r="D103" s="194"/>
      <c r="E103" s="195"/>
      <c r="F103" s="195"/>
      <c r="G103" s="195"/>
      <c r="H103" s="195"/>
      <c r="I103" s="195">
        <v>0.83262000000000003</v>
      </c>
      <c r="J103" s="195">
        <v>0</v>
      </c>
      <c r="K103" s="195">
        <v>8.4862300000000008</v>
      </c>
      <c r="L103" s="195">
        <v>0</v>
      </c>
      <c r="M103" s="195">
        <v>3.5364900000000001</v>
      </c>
      <c r="N103" s="195">
        <v>0</v>
      </c>
      <c r="O103" s="195">
        <v>1.1939999999999999E-2</v>
      </c>
      <c r="P103" s="195">
        <v>3.45567</v>
      </c>
      <c r="Q103" s="195">
        <v>3.3059999999999999E-2</v>
      </c>
      <c r="R103" s="195">
        <v>0</v>
      </c>
      <c r="S103" s="195">
        <v>0</v>
      </c>
      <c r="T103" s="195">
        <v>0</v>
      </c>
      <c r="U103" s="195">
        <v>1.8714599999999999</v>
      </c>
      <c r="V103" s="195">
        <v>1.6117300000000001</v>
      </c>
      <c r="W103" s="195">
        <v>6.6641700000000004</v>
      </c>
      <c r="X103" s="195">
        <v>0.27679999999999999</v>
      </c>
      <c r="Y103" s="195">
        <v>0.15620000000000001</v>
      </c>
      <c r="Z103" s="195">
        <v>1.23E-2</v>
      </c>
      <c r="AA103" s="195">
        <v>1.5869999999999999E-2</v>
      </c>
      <c r="AB103" s="196">
        <v>4992.0200000000004</v>
      </c>
      <c r="AC103" s="192">
        <f t="shared" si="29"/>
        <v>2504.6699142723733</v>
      </c>
      <c r="AD103" s="196">
        <v>2.71523</v>
      </c>
      <c r="AE103" s="195">
        <v>0.10428</v>
      </c>
      <c r="AF103" s="192">
        <f t="shared" si="30"/>
        <v>104280</v>
      </c>
      <c r="AG103" s="195">
        <v>712.70699999999999</v>
      </c>
      <c r="AH103" s="189">
        <f t="shared" si="21"/>
        <v>74.321085959999991</v>
      </c>
      <c r="AI103" s="195">
        <v>4.2724900000000003</v>
      </c>
      <c r="AJ103" s="195" t="s">
        <v>129</v>
      </c>
      <c r="AK103" s="195">
        <v>17.941800000000001</v>
      </c>
      <c r="AL103" s="195" t="s">
        <v>129</v>
      </c>
      <c r="AM103" s="195">
        <v>13.615600000000001</v>
      </c>
      <c r="AN103" s="195" t="s">
        <v>129</v>
      </c>
      <c r="AO103" s="195">
        <v>3.4000000000000002E-4</v>
      </c>
      <c r="AP103" s="195" t="s">
        <v>129</v>
      </c>
      <c r="AQ103" s="195">
        <v>17.933199999999999</v>
      </c>
      <c r="AR103" s="195" t="s">
        <v>129</v>
      </c>
      <c r="AS103" s="195">
        <v>1.209E-2</v>
      </c>
      <c r="AT103" s="195" t="s">
        <v>129</v>
      </c>
      <c r="AU103" s="195">
        <v>0</v>
      </c>
      <c r="AV103" s="195" t="s">
        <v>129</v>
      </c>
      <c r="AW103" s="195">
        <v>1.9452</v>
      </c>
      <c r="AX103" s="195" t="s">
        <v>129</v>
      </c>
      <c r="AY103" s="195">
        <v>53.569000000000003</v>
      </c>
      <c r="AZ103" s="195" t="s">
        <v>129</v>
      </c>
      <c r="BA103" s="197" t="e">
        <f>(L103*28*0.45+M103*30*0.125+N103*26*0.55+O103*42*0.55+P103*44*0.275+(Q103+R103+S103)*56*0.65+T103*54*0.95+(U103+V103)*58*0.325+W103*72*0.425+#REF!*78*0.85+#REF!*92*0.9+(#REF!+#REF!)*106*0.95)/100/AK103/BB103</f>
        <v>#REF!</v>
      </c>
      <c r="BB103" s="197" t="e">
        <f>(K103*16+L103*28+M103*30+N103*26+O103*42+P103*44+(Q103+R103+S103)*56+T103*54+(U103+V103)*58+W103*72+#REF!*78+#REF!*92+(#REF!+#REF!)*106)/100/AK103</f>
        <v>#REF!</v>
      </c>
      <c r="BC103" s="195">
        <f t="shared" si="31"/>
        <v>26.503370000000004</v>
      </c>
      <c r="BD103" s="198">
        <f t="shared" si="32"/>
        <v>191.96072612918732</v>
      </c>
      <c r="BE103" s="195"/>
      <c r="BF103" s="195"/>
      <c r="BG103" s="195"/>
      <c r="BH103" s="195"/>
      <c r="BI103" s="195"/>
      <c r="BJ103" s="195"/>
      <c r="BK103" s="195"/>
      <c r="BL103" s="195"/>
      <c r="BM103" s="195"/>
      <c r="BN103" s="195"/>
      <c r="BO103" s="195"/>
      <c r="BP103" s="195"/>
      <c r="BQ103" s="195"/>
      <c r="BR103" s="195"/>
      <c r="BS103" s="195"/>
      <c r="BT103" s="195"/>
      <c r="BU103" s="195"/>
      <c r="BV103" s="195"/>
      <c r="BW103" s="195"/>
      <c r="BX103" s="195"/>
      <c r="BY103" s="195"/>
      <c r="BZ103" s="195"/>
      <c r="CA103" s="195"/>
      <c r="CB103" s="195"/>
      <c r="CC103" s="195"/>
      <c r="CD103" s="195"/>
      <c r="CE103" s="195"/>
      <c r="CF103" s="195"/>
      <c r="CG103" s="195"/>
      <c r="CH103" s="195"/>
      <c r="CI103" s="195"/>
      <c r="CJ103" s="195"/>
      <c r="CK103" s="195"/>
      <c r="CL103" s="195"/>
      <c r="CM103" s="195"/>
      <c r="CN103" s="195"/>
      <c r="CO103" s="195"/>
      <c r="CP103" s="195"/>
      <c r="CQ103" s="195"/>
      <c r="CR103" s="195"/>
      <c r="CS103" s="195"/>
      <c r="CT103" s="195"/>
      <c r="CU103" s="195"/>
      <c r="CV103" s="195"/>
      <c r="CW103" s="195"/>
      <c r="CX103" s="195"/>
      <c r="CY103" s="195"/>
      <c r="CZ103" s="195"/>
      <c r="DA103" s="195"/>
      <c r="DB103" s="195"/>
      <c r="DC103" s="195"/>
      <c r="DD103" s="195"/>
      <c r="DE103" s="189" t="e">
        <f t="shared" si="22"/>
        <v>#DIV/0!</v>
      </c>
      <c r="DF103" s="189" t="e">
        <f t="shared" si="23"/>
        <v>#DIV/0!</v>
      </c>
      <c r="DG103" s="189" t="e">
        <f t="shared" si="24"/>
        <v>#DIV/0!</v>
      </c>
      <c r="DH103" s="189" t="e">
        <f t="shared" si="33"/>
        <v>#DIV/0!</v>
      </c>
      <c r="DI103" s="189" t="e">
        <f t="shared" si="25"/>
        <v>#DIV/0!</v>
      </c>
      <c r="DJ103" s="189" t="e">
        <f t="shared" si="26"/>
        <v>#DIV/0!</v>
      </c>
      <c r="DK103" s="189" t="e">
        <f t="shared" si="27"/>
        <v>#DIV/0!</v>
      </c>
      <c r="DL103" s="189" t="e">
        <f t="shared" si="28"/>
        <v>#DIV/0!</v>
      </c>
    </row>
    <row r="104" spans="1:116" s="60" customFormat="1" ht="15" hidden="1" customHeight="1" x14ac:dyDescent="0.25">
      <c r="A104" s="193">
        <v>40259.786111111112</v>
      </c>
      <c r="B104" s="193"/>
      <c r="C104" s="190" t="s">
        <v>194</v>
      </c>
      <c r="D104" s="194"/>
      <c r="E104" s="195"/>
      <c r="F104" s="195"/>
      <c r="G104" s="195"/>
      <c r="H104" s="195"/>
      <c r="I104" s="195">
        <v>0.84260999999999997</v>
      </c>
      <c r="J104" s="195">
        <v>0</v>
      </c>
      <c r="K104" s="195">
        <v>8.6032399999999996</v>
      </c>
      <c r="L104" s="195">
        <v>0</v>
      </c>
      <c r="M104" s="195">
        <v>3.53383</v>
      </c>
      <c r="N104" s="195">
        <v>0</v>
      </c>
      <c r="O104" s="195">
        <v>1.1270000000000001E-2</v>
      </c>
      <c r="P104" s="195">
        <v>3.3810600000000002</v>
      </c>
      <c r="Q104" s="195">
        <v>3.066E-2</v>
      </c>
      <c r="R104" s="195">
        <v>0</v>
      </c>
      <c r="S104" s="195">
        <v>0</v>
      </c>
      <c r="T104" s="195">
        <v>0</v>
      </c>
      <c r="U104" s="195">
        <v>1.8279000000000001</v>
      </c>
      <c r="V104" s="195">
        <v>1.56027</v>
      </c>
      <c r="W104" s="195">
        <v>6.6887800000000004</v>
      </c>
      <c r="X104" s="195">
        <v>0.27679999999999999</v>
      </c>
      <c r="Y104" s="195">
        <v>0.15620000000000001</v>
      </c>
      <c r="Z104" s="195">
        <v>1.23E-2</v>
      </c>
      <c r="AA104" s="195">
        <v>1.5869999999999999E-2</v>
      </c>
      <c r="AB104" s="196">
        <v>4943.68</v>
      </c>
      <c r="AC104" s="192">
        <f t="shared" si="29"/>
        <v>2492.6338111750974</v>
      </c>
      <c r="AD104" s="196">
        <v>2.7492000000000001</v>
      </c>
      <c r="AE104" s="195">
        <v>0.10428</v>
      </c>
      <c r="AF104" s="192">
        <f t="shared" si="30"/>
        <v>104280</v>
      </c>
      <c r="AG104" s="195">
        <v>711.90099999999995</v>
      </c>
      <c r="AH104" s="189">
        <f t="shared" si="21"/>
        <v>74.237036279999998</v>
      </c>
      <c r="AI104" s="195">
        <v>4.2724900000000003</v>
      </c>
      <c r="AJ104" s="195" t="s">
        <v>129</v>
      </c>
      <c r="AK104" s="195">
        <v>17.770299999999999</v>
      </c>
      <c r="AL104" s="195" t="s">
        <v>129</v>
      </c>
      <c r="AM104" s="195">
        <v>13.566700000000001</v>
      </c>
      <c r="AN104" s="195" t="s">
        <v>129</v>
      </c>
      <c r="AO104" s="195">
        <v>3.4000000000000002E-4</v>
      </c>
      <c r="AP104" s="195" t="s">
        <v>129</v>
      </c>
      <c r="AQ104" s="195">
        <v>17.358799999999999</v>
      </c>
      <c r="AR104" s="195" t="s">
        <v>129</v>
      </c>
      <c r="AS104" s="195">
        <v>1.285E-2</v>
      </c>
      <c r="AT104" s="195" t="s">
        <v>129</v>
      </c>
      <c r="AU104" s="195">
        <v>0</v>
      </c>
      <c r="AV104" s="195" t="s">
        <v>129</v>
      </c>
      <c r="AW104" s="195">
        <v>2.0278499999999999</v>
      </c>
      <c r="AX104" s="195" t="s">
        <v>129</v>
      </c>
      <c r="AY104" s="195">
        <v>54.094799999999999</v>
      </c>
      <c r="AZ104" s="195" t="s">
        <v>129</v>
      </c>
      <c r="BA104" s="197" t="e">
        <f>(L104*28*0.45+M104*30*0.125+N104*26*0.55+O104*42*0.55+P104*44*0.275+(Q104+R104+S104)*56*0.65+T104*54*0.95+(U104+V104)*58*0.325+W104*72*0.425+#REF!*78*0.85+#REF!*92*0.9+(#REF!+#REF!)*106*0.95)/100/AK104/BB104</f>
        <v>#REF!</v>
      </c>
      <c r="BB104" s="197" t="e">
        <f>(K104*16+L104*28+M104*30+N104*26+O104*42+P104*44+(Q104+R104+S104)*56+T104*54+(U104+V104)*58+W104*72+#REF!*78+#REF!*92+(#REF!+#REF!)*106)/100/AK104</f>
        <v>#REF!</v>
      </c>
      <c r="BC104" s="195">
        <f t="shared" si="31"/>
        <v>26.479620000000001</v>
      </c>
      <c r="BD104" s="198">
        <f t="shared" si="32"/>
        <v>192.23101029242324</v>
      </c>
      <c r="BE104" s="195"/>
      <c r="BF104" s="195"/>
      <c r="BG104" s="195"/>
      <c r="BH104" s="195"/>
      <c r="BI104" s="195"/>
      <c r="BJ104" s="195"/>
      <c r="BK104" s="195"/>
      <c r="BL104" s="195"/>
      <c r="BM104" s="195"/>
      <c r="BN104" s="195"/>
      <c r="BO104" s="195"/>
      <c r="BP104" s="195"/>
      <c r="BQ104" s="195"/>
      <c r="BR104" s="195"/>
      <c r="BS104" s="195"/>
      <c r="BT104" s="195"/>
      <c r="BU104" s="195"/>
      <c r="BV104" s="195"/>
      <c r="BW104" s="195"/>
      <c r="BX104" s="195"/>
      <c r="BY104" s="195"/>
      <c r="BZ104" s="195"/>
      <c r="CA104" s="195"/>
      <c r="CB104" s="195"/>
      <c r="CC104" s="195"/>
      <c r="CD104" s="195"/>
      <c r="CE104" s="195"/>
      <c r="CF104" s="195"/>
      <c r="CG104" s="195"/>
      <c r="CH104" s="195"/>
      <c r="CI104" s="195"/>
      <c r="CJ104" s="195"/>
      <c r="CK104" s="195"/>
      <c r="CL104" s="195"/>
      <c r="CM104" s="195"/>
      <c r="CN104" s="195"/>
      <c r="CO104" s="195"/>
      <c r="CP104" s="195"/>
      <c r="CQ104" s="195"/>
      <c r="CR104" s="195"/>
      <c r="CS104" s="195"/>
      <c r="CT104" s="195"/>
      <c r="CU104" s="195"/>
      <c r="CV104" s="195"/>
      <c r="CW104" s="195"/>
      <c r="CX104" s="195"/>
      <c r="CY104" s="195"/>
      <c r="CZ104" s="195"/>
      <c r="DA104" s="195"/>
      <c r="DB104" s="195"/>
      <c r="DC104" s="195"/>
      <c r="DD104" s="195"/>
      <c r="DE104" s="189" t="e">
        <f t="shared" si="22"/>
        <v>#DIV/0!</v>
      </c>
      <c r="DF104" s="189" t="e">
        <f t="shared" si="23"/>
        <v>#DIV/0!</v>
      </c>
      <c r="DG104" s="189" t="e">
        <f t="shared" si="24"/>
        <v>#DIV/0!</v>
      </c>
      <c r="DH104" s="189" t="e">
        <f t="shared" si="33"/>
        <v>#DIV/0!</v>
      </c>
      <c r="DI104" s="189" t="e">
        <f t="shared" si="25"/>
        <v>#DIV/0!</v>
      </c>
      <c r="DJ104" s="189" t="e">
        <f t="shared" si="26"/>
        <v>#DIV/0!</v>
      </c>
      <c r="DK104" s="189" t="e">
        <f t="shared" si="27"/>
        <v>#DIV/0!</v>
      </c>
      <c r="DL104" s="189" t="e">
        <f t="shared" si="28"/>
        <v>#DIV/0!</v>
      </c>
    </row>
    <row r="105" spans="1:116" s="60" customFormat="1" ht="15" hidden="1" customHeight="1" x14ac:dyDescent="0.25">
      <c r="A105" s="193">
        <v>40259.786805555559</v>
      </c>
      <c r="B105" s="193"/>
      <c r="C105" s="190" t="s">
        <v>194</v>
      </c>
      <c r="D105" s="194">
        <f>IF(BQ105/(BQ105+BS105)=0,#N/A,(BQ105/(BQ105+BS105)))</f>
        <v>0.97319415017804389</v>
      </c>
      <c r="E105" s="195">
        <v>4654.9811570000002</v>
      </c>
      <c r="F105" s="195">
        <v>67.365251999999998</v>
      </c>
      <c r="G105" s="195">
        <v>43.321198000000003</v>
      </c>
      <c r="H105" s="195">
        <v>13.767860000000001</v>
      </c>
      <c r="I105" s="195">
        <v>0.84260999999999997</v>
      </c>
      <c r="J105" s="195">
        <v>0</v>
      </c>
      <c r="K105" s="195">
        <v>8.6032399999999996</v>
      </c>
      <c r="L105" s="195">
        <v>0</v>
      </c>
      <c r="M105" s="195">
        <v>3.53383</v>
      </c>
      <c r="N105" s="195">
        <v>0</v>
      </c>
      <c r="O105" s="195">
        <v>1.1270000000000001E-2</v>
      </c>
      <c r="P105" s="195">
        <v>3.3810600000000002</v>
      </c>
      <c r="Q105" s="195">
        <v>3.066E-2</v>
      </c>
      <c r="R105" s="195">
        <v>0</v>
      </c>
      <c r="S105" s="195">
        <v>0</v>
      </c>
      <c r="T105" s="195">
        <v>0</v>
      </c>
      <c r="U105" s="195">
        <v>1.8279000000000001</v>
      </c>
      <c r="V105" s="195">
        <v>1.56027</v>
      </c>
      <c r="W105" s="195">
        <v>6.6887800000000004</v>
      </c>
      <c r="X105" s="195">
        <v>0.27679999999999999</v>
      </c>
      <c r="Y105" s="195">
        <v>0.15620000000000001</v>
      </c>
      <c r="Z105" s="195">
        <v>1.23E-2</v>
      </c>
      <c r="AA105" s="195">
        <v>1.5869999999999999E-2</v>
      </c>
      <c r="AB105" s="196">
        <v>4873.7299999999996</v>
      </c>
      <c r="AC105" s="192">
        <f t="shared" si="29"/>
        <v>2457.4959927782097</v>
      </c>
      <c r="AD105" s="196">
        <v>2.7467199999999998</v>
      </c>
      <c r="AE105" s="195">
        <v>0.10281</v>
      </c>
      <c r="AF105" s="192">
        <f t="shared" si="30"/>
        <v>102810</v>
      </c>
      <c r="AG105" s="195">
        <v>711.90099999999995</v>
      </c>
      <c r="AH105" s="189">
        <f t="shared" si="21"/>
        <v>73.190541809999999</v>
      </c>
      <c r="AI105" s="195">
        <v>4.2120300000000004</v>
      </c>
      <c r="AJ105" s="195" t="s">
        <v>129</v>
      </c>
      <c r="AK105" s="195">
        <v>17.770299999999999</v>
      </c>
      <c r="AL105" s="195" t="s">
        <v>129</v>
      </c>
      <c r="AM105" s="195">
        <v>13.566700000000001</v>
      </c>
      <c r="AN105" s="195" t="s">
        <v>129</v>
      </c>
      <c r="AO105" s="195">
        <v>3.4000000000000002E-4</v>
      </c>
      <c r="AP105" s="195" t="s">
        <v>129</v>
      </c>
      <c r="AQ105" s="195">
        <v>17.358799999999999</v>
      </c>
      <c r="AR105" s="195" t="s">
        <v>129</v>
      </c>
      <c r="AS105" s="195">
        <v>1.285E-2</v>
      </c>
      <c r="AT105" s="195" t="s">
        <v>129</v>
      </c>
      <c r="AU105" s="195">
        <v>0</v>
      </c>
      <c r="AV105" s="195" t="s">
        <v>129</v>
      </c>
      <c r="AW105" s="195">
        <v>2.0278499999999999</v>
      </c>
      <c r="AX105" s="195" t="s">
        <v>129</v>
      </c>
      <c r="AY105" s="195">
        <v>54.094799999999999</v>
      </c>
      <c r="AZ105" s="195" t="s">
        <v>129</v>
      </c>
      <c r="BA105" s="197" t="e">
        <f>(L105*28*0.45+M105*30*0.125+N105*26*0.55+O105*42*0.55+P105*44*0.275+(Q105+R105+S105)*56*0.65+T105*54*0.95+(U105+V105)*58*0.325+W105*72*0.425+#REF!*78*0.85+#REF!*92*0.9+(#REF!+#REF!)*106*0.95)/100/AK105/BB105</f>
        <v>#REF!</v>
      </c>
      <c r="BB105" s="197" t="e">
        <f>(K105*16+L105*28+M105*30+N105*26+O105*42+P105*44+(Q105+R105+S105)*56+T105*54+(U105+V105)*58+W105*72+#REF!*78+#REF!*92+(#REF!+#REF!)*106)/100/AK105</f>
        <v>#REF!</v>
      </c>
      <c r="BC105" s="195">
        <f t="shared" si="31"/>
        <v>26.479620000000001</v>
      </c>
      <c r="BD105" s="198">
        <f t="shared" si="32"/>
        <v>190.24181803778163</v>
      </c>
      <c r="BE105" s="195"/>
      <c r="BF105" s="193">
        <v>40259.787094907406</v>
      </c>
      <c r="BG105" s="195">
        <v>9486.1022560000001</v>
      </c>
      <c r="BH105" s="195">
        <v>516.59299999999996</v>
      </c>
      <c r="BI105" s="195">
        <v>2744.52</v>
      </c>
      <c r="BJ105" s="195">
        <v>3.5063599999999999</v>
      </c>
      <c r="BK105" s="195">
        <v>129.33945399999999</v>
      </c>
      <c r="BL105" s="195">
        <v>3.1710799999999999</v>
      </c>
      <c r="BM105" s="195">
        <v>5.7244299999999999</v>
      </c>
      <c r="BN105" s="195">
        <v>0.364292</v>
      </c>
      <c r="BO105" s="195">
        <v>17.788315999999998</v>
      </c>
      <c r="BP105" s="195">
        <v>1.6093599999999999</v>
      </c>
      <c r="BQ105" s="195">
        <f>IF(BG105/BH105&gt;1.9,BG105,0)</f>
        <v>9486.1022560000001</v>
      </c>
      <c r="BR105" s="195">
        <v>916.98099999999999</v>
      </c>
      <c r="BS105" s="195">
        <f>IF(F105/BJ105&gt;1.9,F105,0)+IF(G105/BM105&gt;1.9,G105,0)*2+IF(H105/BN105&gt;1.9,H105,0)*6.5+IF(BO105/BP105&gt;1.9,BO105,0)</f>
        <v>261.28705400000001</v>
      </c>
      <c r="BT105" s="195">
        <v>917.91600000000005</v>
      </c>
      <c r="BU105" s="195"/>
      <c r="BV105" s="195" t="s">
        <v>243</v>
      </c>
      <c r="BW105" s="195">
        <v>300</v>
      </c>
      <c r="BX105" s="195">
        <v>760</v>
      </c>
      <c r="BY105" s="195">
        <v>1</v>
      </c>
      <c r="BZ105" s="195">
        <v>0</v>
      </c>
      <c r="CA105" s="195">
        <v>0</v>
      </c>
      <c r="CB105" s="195">
        <v>-0.25541599999999998</v>
      </c>
      <c r="CC105" s="195">
        <v>0.27768199999999998</v>
      </c>
      <c r="CD105" s="195">
        <v>127</v>
      </c>
      <c r="CE105" s="195">
        <v>0</v>
      </c>
      <c r="CF105" s="195"/>
      <c r="CG105" s="195"/>
      <c r="CH105" s="195"/>
      <c r="CI105" s="195"/>
      <c r="CJ105" s="195"/>
      <c r="CK105" s="195"/>
      <c r="CL105" s="195"/>
      <c r="CM105" s="195"/>
      <c r="CN105" s="195"/>
      <c r="CO105" s="195"/>
      <c r="CP105" s="195"/>
      <c r="CQ105" s="195"/>
      <c r="CR105" s="195"/>
      <c r="CS105" s="195"/>
      <c r="CT105" s="195"/>
      <c r="CU105" s="195"/>
      <c r="CV105" s="195"/>
      <c r="CW105" s="195"/>
      <c r="CX105" s="195"/>
      <c r="CY105" s="195"/>
      <c r="CZ105" s="195"/>
      <c r="DA105" s="195"/>
      <c r="DB105" s="195"/>
      <c r="DC105" s="195"/>
      <c r="DD105" s="195"/>
      <c r="DE105" s="189">
        <f t="shared" si="22"/>
        <v>4783.1988675110515</v>
      </c>
      <c r="DF105" s="189">
        <f t="shared" si="23"/>
        <v>16505075.568618426</v>
      </c>
      <c r="DG105" s="189">
        <f t="shared" si="24"/>
        <v>80.758288194170319</v>
      </c>
      <c r="DH105" s="189">
        <f t="shared" si="33"/>
        <v>1.1033978735096117</v>
      </c>
      <c r="DI105" s="189">
        <f t="shared" si="25"/>
        <v>51.933982121832109</v>
      </c>
      <c r="DJ105" s="189">
        <f t="shared" si="26"/>
        <v>42.441631698333182</v>
      </c>
      <c r="DK105" s="189">
        <f t="shared" si="27"/>
        <v>94.375613820165285</v>
      </c>
      <c r="DL105" s="189">
        <f t="shared" si="28"/>
        <v>1.2894509520801332</v>
      </c>
    </row>
    <row r="106" spans="1:116" s="60" customFormat="1" ht="15" hidden="1" customHeight="1" x14ac:dyDescent="0.25">
      <c r="A106" s="193">
        <v>40259.787499999999</v>
      </c>
      <c r="B106" s="193"/>
      <c r="C106" s="190" t="s">
        <v>194</v>
      </c>
      <c r="D106" s="194"/>
      <c r="E106" s="195"/>
      <c r="F106" s="195"/>
      <c r="G106" s="195"/>
      <c r="H106" s="195"/>
      <c r="I106" s="195">
        <v>0.84260999999999997</v>
      </c>
      <c r="J106" s="195">
        <v>0</v>
      </c>
      <c r="K106" s="195">
        <v>8.6032399999999996</v>
      </c>
      <c r="L106" s="195">
        <v>0</v>
      </c>
      <c r="M106" s="195">
        <v>3.53383</v>
      </c>
      <c r="N106" s="195">
        <v>0</v>
      </c>
      <c r="O106" s="195">
        <v>1.1270000000000001E-2</v>
      </c>
      <c r="P106" s="195">
        <v>3.3810600000000002</v>
      </c>
      <c r="Q106" s="195">
        <v>3.066E-2</v>
      </c>
      <c r="R106" s="195">
        <v>0</v>
      </c>
      <c r="S106" s="195">
        <v>0</v>
      </c>
      <c r="T106" s="195">
        <v>0</v>
      </c>
      <c r="U106" s="195">
        <v>1.8279000000000001</v>
      </c>
      <c r="V106" s="195">
        <v>1.56027</v>
      </c>
      <c r="W106" s="195">
        <v>6.6887800000000004</v>
      </c>
      <c r="X106" s="195">
        <v>0.27679999999999999</v>
      </c>
      <c r="Y106" s="195">
        <v>0.15620000000000001</v>
      </c>
      <c r="Z106" s="195">
        <v>1.23E-2</v>
      </c>
      <c r="AA106" s="195">
        <v>1.5869999999999999E-2</v>
      </c>
      <c r="AB106" s="196">
        <v>4943.6899999999996</v>
      </c>
      <c r="AC106" s="192">
        <f t="shared" si="29"/>
        <v>2492.6338111750974</v>
      </c>
      <c r="AD106" s="196">
        <v>2.7638099999999999</v>
      </c>
      <c r="AE106" s="195">
        <v>0.10428</v>
      </c>
      <c r="AF106" s="192">
        <f t="shared" si="30"/>
        <v>104280</v>
      </c>
      <c r="AG106" s="195">
        <v>711.90099999999995</v>
      </c>
      <c r="AH106" s="189">
        <f t="shared" si="21"/>
        <v>74.237036279999998</v>
      </c>
      <c r="AI106" s="195">
        <v>4.2724900000000003</v>
      </c>
      <c r="AJ106" s="195" t="s">
        <v>129</v>
      </c>
      <c r="AK106" s="195">
        <v>17.770299999999999</v>
      </c>
      <c r="AL106" s="195" t="s">
        <v>129</v>
      </c>
      <c r="AM106" s="195">
        <v>13.554500000000001</v>
      </c>
      <c r="AN106" s="195" t="s">
        <v>129</v>
      </c>
      <c r="AO106" s="195">
        <v>3.4000000000000002E-4</v>
      </c>
      <c r="AP106" s="195" t="s">
        <v>129</v>
      </c>
      <c r="AQ106" s="195">
        <v>17.358799999999999</v>
      </c>
      <c r="AR106" s="195" t="s">
        <v>129</v>
      </c>
      <c r="AS106" s="195">
        <v>1.285E-2</v>
      </c>
      <c r="AT106" s="195" t="s">
        <v>129</v>
      </c>
      <c r="AU106" s="195">
        <v>0</v>
      </c>
      <c r="AV106" s="195" t="s">
        <v>129</v>
      </c>
      <c r="AW106" s="195">
        <v>2.0278499999999999</v>
      </c>
      <c r="AX106" s="195" t="s">
        <v>129</v>
      </c>
      <c r="AY106" s="195">
        <v>54.094799999999999</v>
      </c>
      <c r="AZ106" s="195" t="s">
        <v>129</v>
      </c>
      <c r="BA106" s="197" t="e">
        <f>(L106*28*0.45+M106*30*0.125+N106*26*0.55+O106*42*0.55+P106*44*0.275+(Q106+R106+S106)*56*0.65+T106*54*0.95+(U106+V106)*58*0.325+W106*72*0.425+#REF!*78*0.85+#REF!*92*0.9+(#REF!+#REF!)*106*0.95)/100/AK106/BB106</f>
        <v>#REF!</v>
      </c>
      <c r="BB106" s="197" t="e">
        <f>(K106*16+L106*28+M106*30+N106*26+O106*42+P106*44+(Q106+R106+S106)*56+T106*54+(U106+V106)*58+W106*72+#REF!*78+#REF!*92+(#REF!+#REF!)*106)/100/AK106</f>
        <v>#REF!</v>
      </c>
      <c r="BC106" s="195">
        <f t="shared" si="31"/>
        <v>26.479620000000001</v>
      </c>
      <c r="BD106" s="198">
        <f t="shared" si="32"/>
        <v>192.35759067653888</v>
      </c>
      <c r="BE106" s="195"/>
      <c r="BF106" s="195"/>
      <c r="BG106" s="195"/>
      <c r="BH106" s="195"/>
      <c r="BI106" s="195"/>
      <c r="BJ106" s="195"/>
      <c r="BK106" s="195"/>
      <c r="BL106" s="195"/>
      <c r="BM106" s="195"/>
      <c r="BN106" s="195"/>
      <c r="BO106" s="195"/>
      <c r="BP106" s="195"/>
      <c r="BQ106" s="195"/>
      <c r="BR106" s="195"/>
      <c r="BS106" s="195"/>
      <c r="BT106" s="195"/>
      <c r="BU106" s="195"/>
      <c r="BV106" s="195"/>
      <c r="BW106" s="195"/>
      <c r="BX106" s="195"/>
      <c r="BY106" s="195"/>
      <c r="BZ106" s="195"/>
      <c r="CA106" s="195"/>
      <c r="CB106" s="195"/>
      <c r="CC106" s="195"/>
      <c r="CD106" s="195"/>
      <c r="CE106" s="195"/>
      <c r="CF106" s="195"/>
      <c r="CG106" s="195"/>
      <c r="CH106" s="195"/>
      <c r="CI106" s="195"/>
      <c r="CJ106" s="195"/>
      <c r="CK106" s="195"/>
      <c r="CL106" s="195"/>
      <c r="CM106" s="195"/>
      <c r="CN106" s="195"/>
      <c r="CO106" s="195"/>
      <c r="CP106" s="195"/>
      <c r="CQ106" s="195"/>
      <c r="CR106" s="195"/>
      <c r="CS106" s="195"/>
      <c r="CT106" s="195"/>
      <c r="CU106" s="195"/>
      <c r="CV106" s="195"/>
      <c r="CW106" s="195"/>
      <c r="CX106" s="195"/>
      <c r="CY106" s="195"/>
      <c r="CZ106" s="195"/>
      <c r="DA106" s="195"/>
      <c r="DB106" s="195"/>
      <c r="DC106" s="195"/>
      <c r="DD106" s="195"/>
      <c r="DE106" s="189" t="e">
        <f t="shared" si="22"/>
        <v>#DIV/0!</v>
      </c>
      <c r="DF106" s="189" t="e">
        <f t="shared" si="23"/>
        <v>#DIV/0!</v>
      </c>
      <c r="DG106" s="189" t="e">
        <f t="shared" si="24"/>
        <v>#DIV/0!</v>
      </c>
      <c r="DH106" s="189" t="e">
        <f t="shared" si="33"/>
        <v>#DIV/0!</v>
      </c>
      <c r="DI106" s="189" t="e">
        <f t="shared" si="25"/>
        <v>#DIV/0!</v>
      </c>
      <c r="DJ106" s="189" t="e">
        <f t="shared" si="26"/>
        <v>#DIV/0!</v>
      </c>
      <c r="DK106" s="189" t="e">
        <f t="shared" si="27"/>
        <v>#DIV/0!</v>
      </c>
      <c r="DL106" s="189" t="e">
        <f t="shared" si="28"/>
        <v>#DIV/0!</v>
      </c>
    </row>
    <row r="107" spans="1:116" s="60" customFormat="1" ht="15" hidden="1" customHeight="1" x14ac:dyDescent="0.25">
      <c r="A107" s="193">
        <v>40259.788194444445</v>
      </c>
      <c r="B107" s="193"/>
      <c r="C107" s="190" t="s">
        <v>194</v>
      </c>
      <c r="D107" s="194"/>
      <c r="E107" s="195"/>
      <c r="F107" s="195"/>
      <c r="G107" s="195"/>
      <c r="H107" s="195"/>
      <c r="I107" s="195">
        <v>0.84260999999999997</v>
      </c>
      <c r="J107" s="195">
        <v>0</v>
      </c>
      <c r="K107" s="195">
        <v>8.6032399999999996</v>
      </c>
      <c r="L107" s="195">
        <v>0</v>
      </c>
      <c r="M107" s="195">
        <v>3.53383</v>
      </c>
      <c r="N107" s="195">
        <v>0</v>
      </c>
      <c r="O107" s="195">
        <v>1.1270000000000001E-2</v>
      </c>
      <c r="P107" s="195">
        <v>3.3810600000000002</v>
      </c>
      <c r="Q107" s="195">
        <v>3.066E-2</v>
      </c>
      <c r="R107" s="195">
        <v>0</v>
      </c>
      <c r="S107" s="195">
        <v>0</v>
      </c>
      <c r="T107" s="195">
        <v>0</v>
      </c>
      <c r="U107" s="195">
        <v>1.8279000000000001</v>
      </c>
      <c r="V107" s="195">
        <v>1.56027</v>
      </c>
      <c r="W107" s="195">
        <v>6.6887800000000004</v>
      </c>
      <c r="X107" s="195">
        <v>0.27679999999999999</v>
      </c>
      <c r="Y107" s="195">
        <v>0.15620000000000001</v>
      </c>
      <c r="Z107" s="195">
        <v>1.23E-2</v>
      </c>
      <c r="AA107" s="195">
        <v>1.5869999999999999E-2</v>
      </c>
      <c r="AB107" s="196">
        <v>4885.3900000000003</v>
      </c>
      <c r="AC107" s="192">
        <f t="shared" si="29"/>
        <v>2463.2327794552525</v>
      </c>
      <c r="AD107" s="196">
        <v>2.7368299999999999</v>
      </c>
      <c r="AE107" s="195">
        <v>0.10305</v>
      </c>
      <c r="AF107" s="192">
        <f t="shared" si="30"/>
        <v>103050</v>
      </c>
      <c r="AG107" s="195">
        <v>711.90099999999995</v>
      </c>
      <c r="AH107" s="189">
        <f t="shared" si="21"/>
        <v>73.361398049999991</v>
      </c>
      <c r="AI107" s="195">
        <v>4.2221099999999998</v>
      </c>
      <c r="AJ107" s="195" t="s">
        <v>129</v>
      </c>
      <c r="AK107" s="195">
        <v>17.770299999999999</v>
      </c>
      <c r="AL107" s="195" t="s">
        <v>129</v>
      </c>
      <c r="AM107" s="195">
        <v>13.566700000000001</v>
      </c>
      <c r="AN107" s="195" t="s">
        <v>129</v>
      </c>
      <c r="AO107" s="195">
        <v>3.4000000000000002E-4</v>
      </c>
      <c r="AP107" s="195" t="s">
        <v>129</v>
      </c>
      <c r="AQ107" s="195">
        <v>17.358799999999999</v>
      </c>
      <c r="AR107" s="195" t="s">
        <v>129</v>
      </c>
      <c r="AS107" s="195">
        <v>1.285E-2</v>
      </c>
      <c r="AT107" s="195" t="s">
        <v>129</v>
      </c>
      <c r="AU107" s="195">
        <v>0</v>
      </c>
      <c r="AV107" s="195" t="s">
        <v>129</v>
      </c>
      <c r="AW107" s="195">
        <v>2.0278499999999999</v>
      </c>
      <c r="AX107" s="195" t="s">
        <v>129</v>
      </c>
      <c r="AY107" s="195">
        <v>54.094799999999999</v>
      </c>
      <c r="AZ107" s="195" t="s">
        <v>129</v>
      </c>
      <c r="BA107" s="197" t="e">
        <f>(L107*28*0.45+M107*30*0.125+N107*26*0.55+O107*42*0.55+P107*44*0.275+(Q107+R107+S107)*56*0.65+T107*54*0.95+(U107+V107)*58*0.325+W107*72*0.425+#REF!*78*0.85+#REF!*92*0.9+(#REF!+#REF!)*106*0.95)/100/AK107/BB107</f>
        <v>#REF!</v>
      </c>
      <c r="BB107" s="197" t="e">
        <f>(K107*16+L107*28+M107*30+N107*26+O107*42+P107*44+(Q107+R107+S107)*56+T107*54+(U107+V107)*58+W107*72+#REF!*78+#REF!*92+(#REF!+#REF!)*106)/100/AK107</f>
        <v>#REF!</v>
      </c>
      <c r="BC107" s="195">
        <f t="shared" si="31"/>
        <v>26.479620000000001</v>
      </c>
      <c r="BD107" s="198">
        <f t="shared" si="32"/>
        <v>190.57445445400322</v>
      </c>
      <c r="BE107" s="195"/>
      <c r="BF107" s="195"/>
      <c r="BG107" s="195"/>
      <c r="BH107" s="195"/>
      <c r="BI107" s="195"/>
      <c r="BJ107" s="195"/>
      <c r="BK107" s="195"/>
      <c r="BL107" s="195"/>
      <c r="BM107" s="195"/>
      <c r="BN107" s="195"/>
      <c r="BO107" s="195"/>
      <c r="BP107" s="195"/>
      <c r="BQ107" s="195"/>
      <c r="BR107" s="195"/>
      <c r="BS107" s="195"/>
      <c r="BT107" s="195"/>
      <c r="BU107" s="195"/>
      <c r="BV107" s="195"/>
      <c r="BW107" s="195"/>
      <c r="BX107" s="195"/>
      <c r="BY107" s="195"/>
      <c r="BZ107" s="195"/>
      <c r="CA107" s="195"/>
      <c r="CB107" s="195"/>
      <c r="CC107" s="195"/>
      <c r="CD107" s="195"/>
      <c r="CE107" s="195"/>
      <c r="CF107" s="195"/>
      <c r="CG107" s="195"/>
      <c r="CH107" s="195"/>
      <c r="CI107" s="195"/>
      <c r="CJ107" s="195"/>
      <c r="CK107" s="195"/>
      <c r="CL107" s="195"/>
      <c r="CM107" s="195"/>
      <c r="CN107" s="195"/>
      <c r="CO107" s="195"/>
      <c r="CP107" s="195"/>
      <c r="CQ107" s="195"/>
      <c r="CR107" s="195"/>
      <c r="CS107" s="195"/>
      <c r="CT107" s="195"/>
      <c r="CU107" s="195"/>
      <c r="CV107" s="195"/>
      <c r="CW107" s="195"/>
      <c r="CX107" s="195"/>
      <c r="CY107" s="195"/>
      <c r="CZ107" s="195"/>
      <c r="DA107" s="195"/>
      <c r="DB107" s="195"/>
      <c r="DC107" s="195"/>
      <c r="DD107" s="195"/>
      <c r="DE107" s="189" t="e">
        <f t="shared" si="22"/>
        <v>#DIV/0!</v>
      </c>
      <c r="DF107" s="189" t="e">
        <f t="shared" si="23"/>
        <v>#DIV/0!</v>
      </c>
      <c r="DG107" s="189" t="e">
        <f t="shared" si="24"/>
        <v>#DIV/0!</v>
      </c>
      <c r="DH107" s="189" t="e">
        <f t="shared" si="33"/>
        <v>#DIV/0!</v>
      </c>
      <c r="DI107" s="189" t="e">
        <f t="shared" si="25"/>
        <v>#DIV/0!</v>
      </c>
      <c r="DJ107" s="189" t="e">
        <f t="shared" si="26"/>
        <v>#DIV/0!</v>
      </c>
      <c r="DK107" s="189" t="e">
        <f t="shared" si="27"/>
        <v>#DIV/0!</v>
      </c>
      <c r="DL107" s="189" t="e">
        <f t="shared" si="28"/>
        <v>#DIV/0!</v>
      </c>
    </row>
    <row r="108" spans="1:116" s="60" customFormat="1" ht="15" hidden="1" customHeight="1" x14ac:dyDescent="0.25">
      <c r="A108" s="193">
        <v>40259.788888888892</v>
      </c>
      <c r="B108" s="193"/>
      <c r="C108" s="190" t="s">
        <v>194</v>
      </c>
      <c r="D108" s="194">
        <f>IF(BQ108/(BQ108+BS108)=0,#N/A,(BQ108/(BQ108+BS108)))</f>
        <v>0.97430607671283609</v>
      </c>
      <c r="E108" s="195">
        <v>2225.7407400000002</v>
      </c>
      <c r="F108" s="195">
        <v>75.246088999999998</v>
      </c>
      <c r="G108" s="195">
        <v>31.763441</v>
      </c>
      <c r="H108" s="195">
        <v>12.527172999999999</v>
      </c>
      <c r="I108" s="195">
        <v>0.84260999999999997</v>
      </c>
      <c r="J108" s="195">
        <v>0</v>
      </c>
      <c r="K108" s="195">
        <v>8.6032399999999996</v>
      </c>
      <c r="L108" s="195">
        <v>0</v>
      </c>
      <c r="M108" s="195">
        <v>3.53383</v>
      </c>
      <c r="N108" s="195">
        <v>0</v>
      </c>
      <c r="O108" s="195">
        <v>1.1270000000000001E-2</v>
      </c>
      <c r="P108" s="195">
        <v>3.3810600000000002</v>
      </c>
      <c r="Q108" s="195">
        <v>3.066E-2</v>
      </c>
      <c r="R108" s="195">
        <v>0</v>
      </c>
      <c r="S108" s="195">
        <v>0</v>
      </c>
      <c r="T108" s="195">
        <v>0</v>
      </c>
      <c r="U108" s="195">
        <v>1.8279000000000001</v>
      </c>
      <c r="V108" s="195">
        <v>1.56027</v>
      </c>
      <c r="W108" s="195">
        <v>6.6887800000000004</v>
      </c>
      <c r="X108" s="195">
        <v>0.27679999999999999</v>
      </c>
      <c r="Y108" s="195">
        <v>0.15620000000000001</v>
      </c>
      <c r="Z108" s="195">
        <v>1.23E-2</v>
      </c>
      <c r="AA108" s="195">
        <v>1.5869999999999999E-2</v>
      </c>
      <c r="AB108" s="196">
        <v>4774.62</v>
      </c>
      <c r="AC108" s="192">
        <f t="shared" si="29"/>
        <v>2407.5381421322954</v>
      </c>
      <c r="AD108" s="196">
        <v>2.7869799999999998</v>
      </c>
      <c r="AE108" s="195">
        <v>0.10072</v>
      </c>
      <c r="AF108" s="192">
        <f t="shared" si="30"/>
        <v>100720</v>
      </c>
      <c r="AG108" s="195">
        <v>711.90099999999995</v>
      </c>
      <c r="AH108" s="189">
        <f t="shared" si="21"/>
        <v>71.702668720000005</v>
      </c>
      <c r="AI108" s="195">
        <v>4.1263800000000002</v>
      </c>
      <c r="AJ108" s="195" t="s">
        <v>129</v>
      </c>
      <c r="AK108" s="195">
        <v>17.770299999999999</v>
      </c>
      <c r="AL108" s="195" t="s">
        <v>129</v>
      </c>
      <c r="AM108" s="195">
        <v>13.6767</v>
      </c>
      <c r="AN108" s="195" t="s">
        <v>129</v>
      </c>
      <c r="AO108" s="195">
        <v>0</v>
      </c>
      <c r="AP108" s="195" t="s">
        <v>129</v>
      </c>
      <c r="AQ108" s="195">
        <v>17.358799999999999</v>
      </c>
      <c r="AR108" s="195" t="s">
        <v>129</v>
      </c>
      <c r="AS108" s="195">
        <v>1.285E-2</v>
      </c>
      <c r="AT108" s="195" t="s">
        <v>129</v>
      </c>
      <c r="AU108" s="195">
        <v>0</v>
      </c>
      <c r="AV108" s="195" t="s">
        <v>129</v>
      </c>
      <c r="AW108" s="195">
        <v>2.0278499999999999</v>
      </c>
      <c r="AX108" s="195" t="s">
        <v>129</v>
      </c>
      <c r="AY108" s="195">
        <v>54.094799999999999</v>
      </c>
      <c r="AZ108" s="195" t="s">
        <v>129</v>
      </c>
      <c r="BA108" s="197" t="e">
        <f>(L108*28*0.45+M108*30*0.125+N108*26*0.55+O108*42*0.55+P108*44*0.275+(Q108+R108+S108)*56*0.65+T108*54*0.95+(U108+V108)*58*0.325+W108*72*0.425+#REF!*78*0.85+#REF!*92*0.9+(#REF!+#REF!)*106*0.95)/100/AK108/BB108</f>
        <v>#REF!</v>
      </c>
      <c r="BB108" s="197" t="e">
        <f>(K108*16+L108*28+M108*30+N108*26+O108*42+P108*44+(Q108+R108+S108)*56+T108*54+(U108+V108)*58+W108*72+#REF!*78+#REF!*92+(#REF!+#REF!)*106)/100/AK108</f>
        <v>#REF!</v>
      </c>
      <c r="BC108" s="195">
        <f t="shared" si="31"/>
        <v>26.479620000000001</v>
      </c>
      <c r="BD108" s="198">
        <f t="shared" si="32"/>
        <v>186.28412829320314</v>
      </c>
      <c r="BE108" s="195"/>
      <c r="BF108" s="193">
        <v>40259.789189814815</v>
      </c>
      <c r="BG108" s="195">
        <v>8947.9144639999995</v>
      </c>
      <c r="BH108" s="195">
        <v>491.78800000000001</v>
      </c>
      <c r="BI108" s="195">
        <v>2827.93</v>
      </c>
      <c r="BJ108" s="195">
        <v>3.9274399999999998</v>
      </c>
      <c r="BK108" s="195">
        <v>117.73068000000001</v>
      </c>
      <c r="BL108" s="195">
        <v>3.2691699999999999</v>
      </c>
      <c r="BM108" s="195">
        <v>5.1457699999999997</v>
      </c>
      <c r="BN108" s="195">
        <v>0.32746700000000001</v>
      </c>
      <c r="BO108" s="195">
        <v>15.770428000000001</v>
      </c>
      <c r="BP108" s="195">
        <v>1.4601</v>
      </c>
      <c r="BQ108" s="195">
        <f>IF(BG108/BH108&gt;1.9,BG108,0)</f>
        <v>8947.9144639999995</v>
      </c>
      <c r="BR108" s="195">
        <v>881.822</v>
      </c>
      <c r="BS108" s="195">
        <f>IF(F108/BJ108&gt;1.9,F108,0)+IF(G108/BM108&gt;1.9,G108,0)*2+IF(H108/BN108&gt;1.9,H108,0)*6.5+IF(BO108/BP108&gt;1.9,BO108,0)</f>
        <v>235.9700235</v>
      </c>
      <c r="BT108" s="195">
        <v>882.83500000000004</v>
      </c>
      <c r="BU108" s="195"/>
      <c r="BV108" s="195" t="s">
        <v>244</v>
      </c>
      <c r="BW108" s="195">
        <v>300</v>
      </c>
      <c r="BX108" s="195">
        <v>760</v>
      </c>
      <c r="BY108" s="195">
        <v>1</v>
      </c>
      <c r="BZ108" s="195">
        <v>0</v>
      </c>
      <c r="CA108" s="195">
        <v>0</v>
      </c>
      <c r="CB108" s="195">
        <v>-0.24681600000000001</v>
      </c>
      <c r="CC108" s="195">
        <v>0.26857199999999998</v>
      </c>
      <c r="CD108" s="195">
        <v>127</v>
      </c>
      <c r="CE108" s="195">
        <v>0</v>
      </c>
      <c r="CF108" s="195"/>
      <c r="CG108" s="195"/>
      <c r="CH108" s="195"/>
      <c r="CI108" s="195"/>
      <c r="CJ108" s="195"/>
      <c r="CK108" s="195"/>
      <c r="CL108" s="195"/>
      <c r="CM108" s="195"/>
      <c r="CN108" s="195"/>
      <c r="CO108" s="195"/>
      <c r="CP108" s="195"/>
      <c r="CQ108" s="195"/>
      <c r="CR108" s="195"/>
      <c r="CS108" s="195"/>
      <c r="CT108" s="195"/>
      <c r="CU108" s="195"/>
      <c r="CV108" s="195"/>
      <c r="CW108" s="195"/>
      <c r="CX108" s="195"/>
      <c r="CY108" s="195"/>
      <c r="CZ108" s="195"/>
      <c r="DA108" s="195"/>
      <c r="DB108" s="195"/>
      <c r="DC108" s="195"/>
      <c r="DD108" s="195"/>
      <c r="DE108" s="189">
        <f t="shared" si="22"/>
        <v>2284.4368861059747</v>
      </c>
      <c r="DF108" s="189">
        <f t="shared" si="23"/>
        <v>33856117.140463695</v>
      </c>
      <c r="DG108" s="189">
        <f t="shared" si="24"/>
        <v>185.03536005001604</v>
      </c>
      <c r="DH108" s="189">
        <f t="shared" si="33"/>
        <v>2.5805923733826686</v>
      </c>
      <c r="DI108" s="189">
        <f t="shared" si="25"/>
        <v>78.108507963283543</v>
      </c>
      <c r="DJ108" s="189">
        <f t="shared" si="26"/>
        <v>79.213342230696455</v>
      </c>
      <c r="DK108" s="189">
        <f t="shared" si="27"/>
        <v>157.32185019398</v>
      </c>
      <c r="DL108" s="189">
        <f t="shared" si="28"/>
        <v>2.1940863987688406</v>
      </c>
    </row>
    <row r="109" spans="1:116" s="60" customFormat="1" ht="15" hidden="1" customHeight="1" x14ac:dyDescent="0.25">
      <c r="A109" s="193">
        <v>40259.789583333331</v>
      </c>
      <c r="B109" s="193"/>
      <c r="C109" s="190" t="s">
        <v>194</v>
      </c>
      <c r="D109" s="194"/>
      <c r="E109" s="195"/>
      <c r="F109" s="195"/>
      <c r="G109" s="195"/>
      <c r="H109" s="195"/>
      <c r="I109" s="195">
        <v>0.84260999999999997</v>
      </c>
      <c r="J109" s="195">
        <v>0</v>
      </c>
      <c r="K109" s="195">
        <v>8.6032399999999996</v>
      </c>
      <c r="L109" s="195">
        <v>0</v>
      </c>
      <c r="M109" s="195">
        <v>3.53383</v>
      </c>
      <c r="N109" s="195">
        <v>0</v>
      </c>
      <c r="O109" s="195">
        <v>1.1270000000000001E-2</v>
      </c>
      <c r="P109" s="195">
        <v>3.3810600000000002</v>
      </c>
      <c r="Q109" s="195">
        <v>3.066E-2</v>
      </c>
      <c r="R109" s="195">
        <v>0</v>
      </c>
      <c r="S109" s="195">
        <v>0</v>
      </c>
      <c r="T109" s="195">
        <v>0</v>
      </c>
      <c r="U109" s="195">
        <v>1.8279000000000001</v>
      </c>
      <c r="V109" s="195">
        <v>1.56027</v>
      </c>
      <c r="W109" s="195">
        <v>6.6887800000000004</v>
      </c>
      <c r="X109" s="195">
        <v>0.27679999999999999</v>
      </c>
      <c r="Y109" s="195">
        <v>0.15620000000000001</v>
      </c>
      <c r="Z109" s="195">
        <v>1.23E-2</v>
      </c>
      <c r="AA109" s="195">
        <v>1.5869999999999999E-2</v>
      </c>
      <c r="AB109" s="196">
        <v>4943.68</v>
      </c>
      <c r="AC109" s="192">
        <f t="shared" si="29"/>
        <v>2492.6338111750974</v>
      </c>
      <c r="AD109" s="196">
        <v>2.85934</v>
      </c>
      <c r="AE109" s="195">
        <v>0.10428</v>
      </c>
      <c r="AF109" s="192">
        <f t="shared" si="30"/>
        <v>104280</v>
      </c>
      <c r="AG109" s="195">
        <v>711.90099999999995</v>
      </c>
      <c r="AH109" s="189">
        <f t="shared" si="21"/>
        <v>74.237036279999998</v>
      </c>
      <c r="AI109" s="195">
        <v>4.2724900000000003</v>
      </c>
      <c r="AJ109" s="195" t="s">
        <v>129</v>
      </c>
      <c r="AK109" s="195">
        <v>17.770299999999999</v>
      </c>
      <c r="AL109" s="195" t="s">
        <v>129</v>
      </c>
      <c r="AM109" s="195">
        <v>13.554500000000001</v>
      </c>
      <c r="AN109" s="195" t="s">
        <v>129</v>
      </c>
      <c r="AO109" s="195">
        <v>0</v>
      </c>
      <c r="AP109" s="195" t="s">
        <v>129</v>
      </c>
      <c r="AQ109" s="195">
        <v>17.358799999999999</v>
      </c>
      <c r="AR109" s="195" t="s">
        <v>129</v>
      </c>
      <c r="AS109" s="195">
        <v>1.285E-2</v>
      </c>
      <c r="AT109" s="195" t="s">
        <v>129</v>
      </c>
      <c r="AU109" s="195">
        <v>0</v>
      </c>
      <c r="AV109" s="195" t="s">
        <v>129</v>
      </c>
      <c r="AW109" s="195">
        <v>2.0278499999999999</v>
      </c>
      <c r="AX109" s="195" t="s">
        <v>129</v>
      </c>
      <c r="AY109" s="195">
        <v>54.094799999999999</v>
      </c>
      <c r="AZ109" s="195" t="s">
        <v>129</v>
      </c>
      <c r="BA109" s="197" t="e">
        <f>(L109*28*0.45+M109*30*0.125+N109*26*0.55+O109*42*0.55+P109*44*0.275+(Q109+R109+S109)*56*0.65+T109*54*0.95+(U109+V109)*58*0.325+W109*72*0.425+#REF!*78*0.85+#REF!*92*0.9+(#REF!+#REF!)*106*0.95)/100/AK109/BB109</f>
        <v>#REF!</v>
      </c>
      <c r="BB109" s="197" t="e">
        <f>(K109*16+L109*28+M109*30+N109*26+O109*42+P109*44+(Q109+R109+S109)*56+T109*54+(U109+V109)*58+W109*72+#REF!*78+#REF!*92+(#REF!+#REF!)*106)/100/AK109</f>
        <v>#REF!</v>
      </c>
      <c r="BC109" s="195">
        <f t="shared" si="31"/>
        <v>26.479620000000001</v>
      </c>
      <c r="BD109" s="198">
        <f t="shared" si="32"/>
        <v>192.35730727039228</v>
      </c>
      <c r="BE109" s="195"/>
      <c r="BF109" s="195"/>
      <c r="BG109" s="195"/>
      <c r="BH109" s="195"/>
      <c r="BI109" s="195"/>
      <c r="BJ109" s="195"/>
      <c r="BK109" s="195"/>
      <c r="BL109" s="195"/>
      <c r="BM109" s="195"/>
      <c r="BN109" s="195"/>
      <c r="BO109" s="195"/>
      <c r="BP109" s="195"/>
      <c r="BQ109" s="195"/>
      <c r="BR109" s="195"/>
      <c r="BS109" s="195"/>
      <c r="BT109" s="195"/>
      <c r="BU109" s="195"/>
      <c r="BV109" s="195"/>
      <c r="BW109" s="195"/>
      <c r="BX109" s="195"/>
      <c r="BY109" s="195"/>
      <c r="BZ109" s="195"/>
      <c r="CA109" s="195"/>
      <c r="CB109" s="195"/>
      <c r="CC109" s="195"/>
      <c r="CD109" s="195"/>
      <c r="CE109" s="195"/>
      <c r="CF109" s="195"/>
      <c r="CG109" s="195"/>
      <c r="CH109" s="195"/>
      <c r="CI109" s="195"/>
      <c r="CJ109" s="195"/>
      <c r="CK109" s="195"/>
      <c r="CL109" s="195"/>
      <c r="CM109" s="195"/>
      <c r="CN109" s="195"/>
      <c r="CO109" s="195"/>
      <c r="CP109" s="195"/>
      <c r="CQ109" s="195"/>
      <c r="CR109" s="195"/>
      <c r="CS109" s="195"/>
      <c r="CT109" s="195"/>
      <c r="CU109" s="195"/>
      <c r="CV109" s="195"/>
      <c r="CW109" s="195"/>
      <c r="CX109" s="195"/>
      <c r="CY109" s="195"/>
      <c r="CZ109" s="195"/>
      <c r="DA109" s="195"/>
      <c r="DB109" s="195"/>
      <c r="DC109" s="195"/>
      <c r="DD109" s="195"/>
      <c r="DE109" s="189" t="e">
        <f t="shared" si="22"/>
        <v>#DIV/0!</v>
      </c>
      <c r="DF109" s="189" t="e">
        <f t="shared" si="23"/>
        <v>#DIV/0!</v>
      </c>
      <c r="DG109" s="189" t="e">
        <f t="shared" si="24"/>
        <v>#DIV/0!</v>
      </c>
      <c r="DH109" s="189" t="e">
        <f t="shared" si="33"/>
        <v>#DIV/0!</v>
      </c>
      <c r="DI109" s="189" t="e">
        <f t="shared" si="25"/>
        <v>#DIV/0!</v>
      </c>
      <c r="DJ109" s="189" t="e">
        <f t="shared" si="26"/>
        <v>#DIV/0!</v>
      </c>
      <c r="DK109" s="189" t="e">
        <f t="shared" si="27"/>
        <v>#DIV/0!</v>
      </c>
      <c r="DL109" s="189" t="e">
        <f t="shared" si="28"/>
        <v>#DIV/0!</v>
      </c>
    </row>
    <row r="110" spans="1:116" s="60" customFormat="1" ht="15" hidden="1" customHeight="1" x14ac:dyDescent="0.25">
      <c r="A110" s="193">
        <v>40259.790277777778</v>
      </c>
      <c r="B110" s="193"/>
      <c r="C110" s="190" t="s">
        <v>194</v>
      </c>
      <c r="D110" s="194"/>
      <c r="E110" s="195"/>
      <c r="F110" s="195"/>
      <c r="G110" s="195"/>
      <c r="H110" s="195"/>
      <c r="I110" s="195">
        <v>0.84260999999999997</v>
      </c>
      <c r="J110" s="195">
        <v>0</v>
      </c>
      <c r="K110" s="195">
        <v>8.6032399999999996</v>
      </c>
      <c r="L110" s="195">
        <v>0</v>
      </c>
      <c r="M110" s="195">
        <v>3.53383</v>
      </c>
      <c r="N110" s="195">
        <v>0</v>
      </c>
      <c r="O110" s="195">
        <v>1.1270000000000001E-2</v>
      </c>
      <c r="P110" s="195">
        <v>3.3810600000000002</v>
      </c>
      <c r="Q110" s="195">
        <v>3.066E-2</v>
      </c>
      <c r="R110" s="195">
        <v>0</v>
      </c>
      <c r="S110" s="195">
        <v>0</v>
      </c>
      <c r="T110" s="195">
        <v>0</v>
      </c>
      <c r="U110" s="195">
        <v>1.8279000000000001</v>
      </c>
      <c r="V110" s="195">
        <v>1.56027</v>
      </c>
      <c r="W110" s="195">
        <v>6.6887800000000004</v>
      </c>
      <c r="X110" s="195">
        <v>0.27679999999999999</v>
      </c>
      <c r="Y110" s="195">
        <v>0.15620000000000001</v>
      </c>
      <c r="Z110" s="195">
        <v>1.23E-2</v>
      </c>
      <c r="AA110" s="195">
        <v>1.5869999999999999E-2</v>
      </c>
      <c r="AB110" s="196">
        <v>4827.09</v>
      </c>
      <c r="AC110" s="192">
        <f t="shared" si="29"/>
        <v>2433.8317477354085</v>
      </c>
      <c r="AD110" s="196">
        <v>2.7368299999999999</v>
      </c>
      <c r="AE110" s="195">
        <v>0.10181999999999999</v>
      </c>
      <c r="AF110" s="192">
        <f t="shared" si="30"/>
        <v>101820</v>
      </c>
      <c r="AG110" s="195">
        <v>711.90099999999995</v>
      </c>
      <c r="AH110" s="189">
        <f t="shared" si="21"/>
        <v>72.485759819999998</v>
      </c>
      <c r="AI110" s="195">
        <v>4.1717199999999997</v>
      </c>
      <c r="AJ110" s="195" t="s">
        <v>129</v>
      </c>
      <c r="AK110" s="195">
        <v>17.770299999999999</v>
      </c>
      <c r="AL110" s="195" t="s">
        <v>129</v>
      </c>
      <c r="AM110" s="195">
        <v>13.554500000000001</v>
      </c>
      <c r="AN110" s="195" t="s">
        <v>129</v>
      </c>
      <c r="AO110" s="195">
        <v>3.4000000000000002E-4</v>
      </c>
      <c r="AP110" s="195" t="s">
        <v>129</v>
      </c>
      <c r="AQ110" s="195">
        <v>17.358799999999999</v>
      </c>
      <c r="AR110" s="195" t="s">
        <v>129</v>
      </c>
      <c r="AS110" s="195">
        <v>1.285E-2</v>
      </c>
      <c r="AT110" s="195" t="s">
        <v>129</v>
      </c>
      <c r="AU110" s="195">
        <v>0</v>
      </c>
      <c r="AV110" s="195" t="s">
        <v>129</v>
      </c>
      <c r="AW110" s="195">
        <v>2.0278499999999999</v>
      </c>
      <c r="AX110" s="195" t="s">
        <v>129</v>
      </c>
      <c r="AY110" s="195">
        <v>54.094799999999999</v>
      </c>
      <c r="AZ110" s="195" t="s">
        <v>129</v>
      </c>
      <c r="BA110" s="197" t="e">
        <f>(L110*28*0.45+M110*30*0.125+N110*26*0.55+O110*42*0.55+P110*44*0.275+(Q110+R110+S110)*56*0.65+T110*54*0.95+(U110+V110)*58*0.325+W110*72*0.425+#REF!*78*0.85+#REF!*92*0.9+(#REF!+#REF!)*106*0.95)/100/AK110/BB110</f>
        <v>#REF!</v>
      </c>
      <c r="BB110" s="197" t="e">
        <f>(K110*16+L110*28+M110*30+N110*26+O110*42+P110*44+(Q110+R110+S110)*56+T110*54+(U110+V110)*58+W110*72+#REF!*78+#REF!*92+(#REF!+#REF!)*106)/100/AK110</f>
        <v>#REF!</v>
      </c>
      <c r="BC110" s="195">
        <f t="shared" si="31"/>
        <v>26.479620000000001</v>
      </c>
      <c r="BD110" s="198">
        <f t="shared" si="32"/>
        <v>189.03192417651195</v>
      </c>
      <c r="BE110" s="195"/>
      <c r="BF110" s="195"/>
      <c r="BG110" s="195"/>
      <c r="BH110" s="195"/>
      <c r="BI110" s="195"/>
      <c r="BJ110" s="195"/>
      <c r="BK110" s="195"/>
      <c r="BL110" s="195"/>
      <c r="BM110" s="195"/>
      <c r="BN110" s="195"/>
      <c r="BO110" s="195"/>
      <c r="BP110" s="195"/>
      <c r="BQ110" s="195"/>
      <c r="BR110" s="195"/>
      <c r="BS110" s="195"/>
      <c r="BT110" s="195"/>
      <c r="BU110" s="195"/>
      <c r="BV110" s="195"/>
      <c r="BW110" s="195"/>
      <c r="BX110" s="195"/>
      <c r="BY110" s="195"/>
      <c r="BZ110" s="195"/>
      <c r="CA110" s="195"/>
      <c r="CB110" s="195"/>
      <c r="CC110" s="195"/>
      <c r="CD110" s="195"/>
      <c r="CE110" s="195"/>
      <c r="CF110" s="195"/>
      <c r="CG110" s="195"/>
      <c r="CH110" s="195"/>
      <c r="CI110" s="195"/>
      <c r="CJ110" s="195"/>
      <c r="CK110" s="195"/>
      <c r="CL110" s="195"/>
      <c r="CM110" s="195"/>
      <c r="CN110" s="195"/>
      <c r="CO110" s="195"/>
      <c r="CP110" s="195"/>
      <c r="CQ110" s="195"/>
      <c r="CR110" s="195"/>
      <c r="CS110" s="195"/>
      <c r="CT110" s="195"/>
      <c r="CU110" s="195"/>
      <c r="CV110" s="195"/>
      <c r="CW110" s="195"/>
      <c r="CX110" s="195"/>
      <c r="CY110" s="195"/>
      <c r="CZ110" s="195"/>
      <c r="DA110" s="195"/>
      <c r="DB110" s="195"/>
      <c r="DC110" s="195"/>
      <c r="DD110" s="195"/>
      <c r="DE110" s="189" t="e">
        <f t="shared" si="22"/>
        <v>#DIV/0!</v>
      </c>
      <c r="DF110" s="189" t="e">
        <f t="shared" si="23"/>
        <v>#DIV/0!</v>
      </c>
      <c r="DG110" s="189" t="e">
        <f t="shared" si="24"/>
        <v>#DIV/0!</v>
      </c>
      <c r="DH110" s="189" t="e">
        <f t="shared" si="33"/>
        <v>#DIV/0!</v>
      </c>
      <c r="DI110" s="189" t="e">
        <f t="shared" si="25"/>
        <v>#DIV/0!</v>
      </c>
      <c r="DJ110" s="189" t="e">
        <f t="shared" si="26"/>
        <v>#DIV/0!</v>
      </c>
      <c r="DK110" s="189" t="e">
        <f t="shared" si="27"/>
        <v>#DIV/0!</v>
      </c>
      <c r="DL110" s="189" t="e">
        <f t="shared" si="28"/>
        <v>#DIV/0!</v>
      </c>
    </row>
    <row r="111" spans="1:116" s="60" customFormat="1" ht="15" hidden="1" customHeight="1" x14ac:dyDescent="0.25">
      <c r="A111" s="193">
        <v>40259.790972222225</v>
      </c>
      <c r="B111" s="193"/>
      <c r="C111" s="190" t="s">
        <v>194</v>
      </c>
      <c r="D111" s="194">
        <f>IF(BQ111/(BQ111+BS111)=0,#N/A,(BQ111/(BQ111+BS111)))</f>
        <v>0.97658736855596506</v>
      </c>
      <c r="E111" s="195">
        <v>1455.373386</v>
      </c>
      <c r="F111" s="195">
        <v>72.050647999999995</v>
      </c>
      <c r="G111" s="195">
        <v>33.268211000000001</v>
      </c>
      <c r="H111" s="195">
        <v>11.328326000000001</v>
      </c>
      <c r="I111" s="195">
        <v>0.86314000000000002</v>
      </c>
      <c r="J111" s="195">
        <v>0</v>
      </c>
      <c r="K111" s="195">
        <v>8.7336500000000008</v>
      </c>
      <c r="L111" s="195">
        <v>0</v>
      </c>
      <c r="M111" s="195">
        <v>3.62473</v>
      </c>
      <c r="N111" s="195">
        <v>0</v>
      </c>
      <c r="O111" s="195">
        <v>1.257E-2</v>
      </c>
      <c r="P111" s="195">
        <v>3.48698</v>
      </c>
      <c r="Q111" s="195">
        <v>3.092E-2</v>
      </c>
      <c r="R111" s="195">
        <v>0</v>
      </c>
      <c r="S111" s="195">
        <v>0</v>
      </c>
      <c r="T111" s="195">
        <v>0</v>
      </c>
      <c r="U111" s="195">
        <v>1.8704799999999999</v>
      </c>
      <c r="V111" s="195">
        <v>1.62652</v>
      </c>
      <c r="W111" s="195">
        <v>6.8616099999999998</v>
      </c>
      <c r="X111" s="195">
        <v>0.27679999999999999</v>
      </c>
      <c r="Y111" s="195">
        <v>0.15620000000000001</v>
      </c>
      <c r="Z111" s="195">
        <v>1.23E-2</v>
      </c>
      <c r="AA111" s="195">
        <v>1.5869999999999999E-2</v>
      </c>
      <c r="AB111" s="196">
        <v>4753.93</v>
      </c>
      <c r="AC111" s="192">
        <f t="shared" si="29"/>
        <v>2468.8295149571986</v>
      </c>
      <c r="AD111" s="196">
        <v>2.7987099999999998</v>
      </c>
      <c r="AE111" s="195">
        <v>0.10072</v>
      </c>
      <c r="AF111" s="192">
        <f t="shared" si="30"/>
        <v>100720</v>
      </c>
      <c r="AG111" s="195">
        <v>728.19100000000003</v>
      </c>
      <c r="AH111" s="189">
        <f t="shared" si="21"/>
        <v>73.343397519999996</v>
      </c>
      <c r="AI111" s="195">
        <v>4.1263800000000002</v>
      </c>
      <c r="AJ111" s="195" t="s">
        <v>129</v>
      </c>
      <c r="AK111" s="195">
        <v>17.698899999999998</v>
      </c>
      <c r="AL111" s="195" t="s">
        <v>129</v>
      </c>
      <c r="AM111" s="195">
        <v>13.481199999999999</v>
      </c>
      <c r="AN111" s="195" t="s">
        <v>129</v>
      </c>
      <c r="AO111" s="195">
        <v>0</v>
      </c>
      <c r="AP111" s="195" t="s">
        <v>129</v>
      </c>
      <c r="AQ111" s="195">
        <v>16.060700000000001</v>
      </c>
      <c r="AR111" s="195" t="s">
        <v>129</v>
      </c>
      <c r="AS111" s="195">
        <v>1.128E-2</v>
      </c>
      <c r="AT111" s="195" t="s">
        <v>129</v>
      </c>
      <c r="AU111" s="195">
        <v>0</v>
      </c>
      <c r="AV111" s="195" t="s">
        <v>129</v>
      </c>
      <c r="AW111" s="195">
        <v>1.9845600000000001</v>
      </c>
      <c r="AX111" s="195" t="s">
        <v>129</v>
      </c>
      <c r="AY111" s="195">
        <v>54.831699999999998</v>
      </c>
      <c r="AZ111" s="195" t="s">
        <v>129</v>
      </c>
      <c r="BA111" s="197" t="e">
        <f>(L111*28*0.45+M111*30*0.125+N111*26*0.55+O111*42*0.55+P111*44*0.275+(Q111+R111+S111)*56*0.65+T111*54*0.95+(U111+V111)*58*0.325+W111*72*0.425+#REF!*78*0.85+#REF!*92*0.9+(#REF!+#REF!)*106*0.95)/100/AK111/BB111</f>
        <v>#REF!</v>
      </c>
      <c r="BB111" s="197" t="e">
        <f>(K111*16+L111*28+M111*30+N111*26+O111*42+P111*44+(Q111+R111+S111)*56+T111*54+(U111+V111)*58+W111*72+#REF!*78+#REF!*92+(#REF!+#REF!)*106)/100/AK111</f>
        <v>#REF!</v>
      </c>
      <c r="BC111" s="195">
        <f t="shared" si="31"/>
        <v>27.110599999999998</v>
      </c>
      <c r="BD111" s="198">
        <f t="shared" si="32"/>
        <v>192.52614951068614</v>
      </c>
      <c r="BE111" s="195"/>
      <c r="BF111" s="193">
        <v>40259.791296296295</v>
      </c>
      <c r="BG111" s="195">
        <v>9505.5639250000004</v>
      </c>
      <c r="BH111" s="195">
        <v>506.053</v>
      </c>
      <c r="BI111" s="195">
        <v>2841.68</v>
      </c>
      <c r="BJ111" s="195">
        <v>3.84355</v>
      </c>
      <c r="BK111" s="195">
        <v>118.544888</v>
      </c>
      <c r="BL111" s="195">
        <v>2.9557099999999998</v>
      </c>
      <c r="BM111" s="195">
        <v>5.0394800000000002</v>
      </c>
      <c r="BN111" s="195">
        <v>0.32070300000000002</v>
      </c>
      <c r="BO111" s="195">
        <v>15.664479</v>
      </c>
      <c r="BP111" s="195">
        <v>1.3546100000000001</v>
      </c>
      <c r="BQ111" s="195">
        <f>IF(BG111/BH111&gt;1.9,BG111,0)</f>
        <v>9505.5639250000004</v>
      </c>
      <c r="BR111" s="195">
        <v>850.327</v>
      </c>
      <c r="BS111" s="195">
        <f>IF(F111/BJ111&gt;1.9,F111,0)+IF(G111/BM111&gt;1.9,G111,0)*2+IF(H111/BN111&gt;1.9,H111,0)*6.5+IF(BO111/BP111&gt;1.9,BO111,0)</f>
        <v>227.88566799999998</v>
      </c>
      <c r="BT111" s="195">
        <v>851.79300000000001</v>
      </c>
      <c r="BU111" s="195"/>
      <c r="BV111" s="195" t="s">
        <v>245</v>
      </c>
      <c r="BW111" s="195">
        <v>300</v>
      </c>
      <c r="BX111" s="195">
        <v>760</v>
      </c>
      <c r="BY111" s="195">
        <v>1</v>
      </c>
      <c r="BZ111" s="195">
        <v>0</v>
      </c>
      <c r="CA111" s="195">
        <v>0</v>
      </c>
      <c r="CB111" s="195">
        <v>-0.217747</v>
      </c>
      <c r="CC111" s="195">
        <v>0.238237</v>
      </c>
      <c r="CD111" s="195">
        <v>127</v>
      </c>
      <c r="CE111" s="195">
        <v>0</v>
      </c>
      <c r="CF111" s="195"/>
      <c r="CG111" s="195"/>
      <c r="CH111" s="195"/>
      <c r="CI111" s="195"/>
      <c r="CJ111" s="195"/>
      <c r="CK111" s="195"/>
      <c r="CL111" s="195"/>
      <c r="CM111" s="195"/>
      <c r="CN111" s="195"/>
      <c r="CO111" s="195"/>
      <c r="CP111" s="195"/>
      <c r="CQ111" s="195"/>
      <c r="CR111" s="195"/>
      <c r="CS111" s="195"/>
      <c r="CT111" s="195"/>
      <c r="CU111" s="195"/>
      <c r="CV111" s="195"/>
      <c r="CW111" s="195"/>
      <c r="CX111" s="195"/>
      <c r="CY111" s="195"/>
      <c r="CZ111" s="195"/>
      <c r="DA111" s="195"/>
      <c r="DB111" s="195"/>
      <c r="DC111" s="195"/>
      <c r="DD111" s="195"/>
      <c r="DE111" s="189">
        <f t="shared" si="22"/>
        <v>1490.2643970830729</v>
      </c>
      <c r="DF111" s="189">
        <f t="shared" si="23"/>
        <v>53219514.821153514</v>
      </c>
      <c r="DG111" s="189">
        <f t="shared" si="24"/>
        <v>278.51106307411669</v>
      </c>
      <c r="DH111" s="189">
        <f t="shared" si="33"/>
        <v>3.7973569876984437</v>
      </c>
      <c r="DI111" s="189">
        <f t="shared" si="25"/>
        <v>128.59793866370256</v>
      </c>
      <c r="DJ111" s="189">
        <f t="shared" si="26"/>
        <v>112.60165231860397</v>
      </c>
      <c r="DK111" s="189">
        <f t="shared" si="27"/>
        <v>241.19959098230652</v>
      </c>
      <c r="DL111" s="189">
        <f t="shared" si="28"/>
        <v>3.2886340030339314</v>
      </c>
    </row>
    <row r="112" spans="1:116" s="60" customFormat="1" ht="15" hidden="1" customHeight="1" x14ac:dyDescent="0.25">
      <c r="A112" s="193">
        <v>40259.791666666664</v>
      </c>
      <c r="B112" s="193"/>
      <c r="C112" s="190" t="s">
        <v>194</v>
      </c>
      <c r="D112" s="194"/>
      <c r="E112" s="195"/>
      <c r="F112" s="195"/>
      <c r="G112" s="195"/>
      <c r="H112" s="195"/>
      <c r="I112" s="195">
        <v>0.86314000000000002</v>
      </c>
      <c r="J112" s="195">
        <v>0</v>
      </c>
      <c r="K112" s="195">
        <v>8.7336500000000008</v>
      </c>
      <c r="L112" s="195">
        <v>0</v>
      </c>
      <c r="M112" s="195">
        <v>3.62473</v>
      </c>
      <c r="N112" s="195">
        <v>0</v>
      </c>
      <c r="O112" s="195">
        <v>1.257E-2</v>
      </c>
      <c r="P112" s="195">
        <v>3.48698</v>
      </c>
      <c r="Q112" s="195">
        <v>3.092E-2</v>
      </c>
      <c r="R112" s="195">
        <v>0</v>
      </c>
      <c r="S112" s="195">
        <v>0</v>
      </c>
      <c r="T112" s="195">
        <v>0</v>
      </c>
      <c r="U112" s="195">
        <v>1.8704799999999999</v>
      </c>
      <c r="V112" s="195">
        <v>1.62652</v>
      </c>
      <c r="W112" s="195">
        <v>6.8616099999999998</v>
      </c>
      <c r="X112" s="195">
        <v>5.7200000000000001E-2</v>
      </c>
      <c r="Y112" s="195">
        <v>5.2299999999999999E-2</v>
      </c>
      <c r="Z112" s="195">
        <v>3.5000000000000001E-3</v>
      </c>
      <c r="AA112" s="195">
        <v>1.7340000000000001E-2</v>
      </c>
      <c r="AB112" s="196">
        <v>4893.24</v>
      </c>
      <c r="AC112" s="192">
        <f t="shared" si="29"/>
        <v>2473.256400155642</v>
      </c>
      <c r="AD112" s="196">
        <v>2.8486500000000001</v>
      </c>
      <c r="AE112" s="195">
        <v>0.10367</v>
      </c>
      <c r="AF112" s="192">
        <f t="shared" si="30"/>
        <v>103670</v>
      </c>
      <c r="AG112" s="195">
        <v>728.19100000000003</v>
      </c>
      <c r="AH112" s="189">
        <f t="shared" si="21"/>
        <v>75.491560969999995</v>
      </c>
      <c r="AI112" s="195">
        <v>4.2473000000000001</v>
      </c>
      <c r="AJ112" s="195" t="s">
        <v>129</v>
      </c>
      <c r="AK112" s="195">
        <v>17.698899999999998</v>
      </c>
      <c r="AL112" s="195" t="s">
        <v>129</v>
      </c>
      <c r="AM112" s="195">
        <v>13.481199999999999</v>
      </c>
      <c r="AN112" s="195" t="s">
        <v>129</v>
      </c>
      <c r="AO112" s="195">
        <v>3.4000000000000002E-4</v>
      </c>
      <c r="AP112" s="195" t="s">
        <v>129</v>
      </c>
      <c r="AQ112" s="195">
        <v>16.060700000000001</v>
      </c>
      <c r="AR112" s="195" t="s">
        <v>129</v>
      </c>
      <c r="AS112" s="195">
        <v>1.128E-2</v>
      </c>
      <c r="AT112" s="195" t="s">
        <v>129</v>
      </c>
      <c r="AU112" s="195">
        <v>0</v>
      </c>
      <c r="AV112" s="195" t="s">
        <v>129</v>
      </c>
      <c r="AW112" s="195">
        <v>1.9845600000000001</v>
      </c>
      <c r="AX112" s="195" t="s">
        <v>129</v>
      </c>
      <c r="AY112" s="195">
        <v>54.831699999999998</v>
      </c>
      <c r="AZ112" s="195" t="s">
        <v>129</v>
      </c>
      <c r="BA112" s="197" t="e">
        <f>(L112*28*0.45+M112*30*0.125+N112*26*0.55+O112*42*0.55+P112*44*0.275+(Q112+R112+S112)*56*0.65+T112*54*0.95+(U112+V112)*58*0.325+W112*72*0.425+#REF!*78*0.85+#REF!*92*0.9+(#REF!+#REF!)*106*0.95)/100/AK112/BB112</f>
        <v>#REF!</v>
      </c>
      <c r="BB112" s="197" t="e">
        <f>(K112*16+L112*28+M112*30+N112*26+O112*42+P112*44+(Q112+R112+S112)*56+T112*54+(U112+V112)*58+W112*72+#REF!*78+#REF!*92+(#REF!+#REF!)*106)/100/AK112</f>
        <v>#REF!</v>
      </c>
      <c r="BC112" s="195">
        <f t="shared" si="31"/>
        <v>27.110599999999998</v>
      </c>
      <c r="BD112" s="198">
        <f t="shared" si="32"/>
        <v>196.6363203842233</v>
      </c>
      <c r="BE112" s="199"/>
      <c r="BF112" s="195"/>
      <c r="BG112" s="195"/>
      <c r="BH112" s="195"/>
      <c r="BI112" s="195"/>
      <c r="BJ112" s="195"/>
      <c r="BK112" s="195"/>
      <c r="BL112" s="195"/>
      <c r="BM112" s="195"/>
      <c r="BN112" s="195"/>
      <c r="BO112" s="195"/>
      <c r="BP112" s="195"/>
      <c r="BQ112" s="195"/>
      <c r="BR112" s="195"/>
      <c r="BS112" s="195"/>
      <c r="BT112" s="195"/>
      <c r="BU112" s="195"/>
      <c r="BV112" s="195"/>
      <c r="BW112" s="195"/>
      <c r="BX112" s="195"/>
      <c r="BY112" s="195"/>
      <c r="BZ112" s="195"/>
      <c r="CA112" s="195"/>
      <c r="CB112" s="195"/>
      <c r="CC112" s="195"/>
      <c r="CD112" s="195"/>
      <c r="CE112" s="195"/>
      <c r="CF112" s="195"/>
      <c r="CG112" s="195"/>
      <c r="CH112" s="195"/>
      <c r="CI112" s="195"/>
      <c r="CJ112" s="195"/>
      <c r="CK112" s="195"/>
      <c r="CL112" s="195"/>
      <c r="CM112" s="195"/>
      <c r="CN112" s="195"/>
      <c r="CO112" s="195"/>
      <c r="CP112" s="195"/>
      <c r="CQ112" s="195"/>
      <c r="CR112" s="195"/>
      <c r="CS112" s="195"/>
      <c r="CT112" s="195"/>
      <c r="CU112" s="195"/>
      <c r="CV112" s="195"/>
      <c r="CW112" s="195"/>
      <c r="CX112" s="195"/>
      <c r="CY112" s="195"/>
      <c r="CZ112" s="195"/>
      <c r="DA112" s="195"/>
      <c r="DB112" s="195"/>
      <c r="DC112" s="195"/>
      <c r="DD112" s="195"/>
      <c r="DE112" s="189" t="e">
        <f t="shared" si="22"/>
        <v>#DIV/0!</v>
      </c>
      <c r="DF112" s="189" t="e">
        <f t="shared" si="23"/>
        <v>#DIV/0!</v>
      </c>
      <c r="DG112" s="189" t="e">
        <f t="shared" si="24"/>
        <v>#DIV/0!</v>
      </c>
      <c r="DH112" s="189" t="e">
        <f t="shared" si="33"/>
        <v>#DIV/0!</v>
      </c>
      <c r="DI112" s="189" t="e">
        <f t="shared" si="25"/>
        <v>#DIV/0!</v>
      </c>
      <c r="DJ112" s="189" t="e">
        <f t="shared" si="26"/>
        <v>#DIV/0!</v>
      </c>
      <c r="DK112" s="189" t="e">
        <f t="shared" si="27"/>
        <v>#DIV/0!</v>
      </c>
      <c r="DL112" s="189" t="e">
        <f t="shared" si="28"/>
        <v>#DIV/0!</v>
      </c>
    </row>
    <row r="113" spans="1:116" s="60" customFormat="1" ht="15" hidden="1" customHeight="1" x14ac:dyDescent="0.25">
      <c r="A113" s="193">
        <v>40259.792361111111</v>
      </c>
      <c r="B113" s="193"/>
      <c r="C113" s="190" t="s">
        <v>194</v>
      </c>
      <c r="D113" s="194"/>
      <c r="E113" s="195"/>
      <c r="F113" s="195"/>
      <c r="G113" s="195"/>
      <c r="H113" s="195"/>
      <c r="I113" s="195">
        <v>0.86314000000000002</v>
      </c>
      <c r="J113" s="195">
        <v>0</v>
      </c>
      <c r="K113" s="195">
        <v>8.7336500000000008</v>
      </c>
      <c r="L113" s="195">
        <v>0</v>
      </c>
      <c r="M113" s="195">
        <v>3.62473</v>
      </c>
      <c r="N113" s="195">
        <v>0</v>
      </c>
      <c r="O113" s="195">
        <v>1.257E-2</v>
      </c>
      <c r="P113" s="195">
        <v>3.48698</v>
      </c>
      <c r="Q113" s="195">
        <v>3.092E-2</v>
      </c>
      <c r="R113" s="195">
        <v>0</v>
      </c>
      <c r="S113" s="195">
        <v>0</v>
      </c>
      <c r="T113" s="195">
        <v>0</v>
      </c>
      <c r="U113" s="195">
        <v>1.8704799999999999</v>
      </c>
      <c r="V113" s="195">
        <v>1.62652</v>
      </c>
      <c r="W113" s="195">
        <v>6.8616099999999998</v>
      </c>
      <c r="X113" s="195">
        <v>5.7200000000000001E-2</v>
      </c>
      <c r="Y113" s="195">
        <v>5.2299999999999999E-2</v>
      </c>
      <c r="Z113" s="195">
        <v>3.5000000000000001E-3</v>
      </c>
      <c r="AA113" s="195">
        <v>1.7340000000000001E-2</v>
      </c>
      <c r="AB113" s="196">
        <v>4875.82</v>
      </c>
      <c r="AC113" s="192">
        <f t="shared" si="29"/>
        <v>2464.4293058365761</v>
      </c>
      <c r="AD113" s="196">
        <v>2.7566000000000002</v>
      </c>
      <c r="AE113" s="195">
        <v>0.1033</v>
      </c>
      <c r="AF113" s="192">
        <f t="shared" si="30"/>
        <v>103300</v>
      </c>
      <c r="AG113" s="195">
        <v>728.19100000000003</v>
      </c>
      <c r="AH113" s="189">
        <f t="shared" si="21"/>
        <v>75.222130300000003</v>
      </c>
      <c r="AI113" s="195">
        <v>4.2321799999999996</v>
      </c>
      <c r="AJ113" s="195" t="s">
        <v>129</v>
      </c>
      <c r="AK113" s="195">
        <v>17.698899999999998</v>
      </c>
      <c r="AL113" s="195" t="s">
        <v>129</v>
      </c>
      <c r="AM113" s="195">
        <v>13.53</v>
      </c>
      <c r="AN113" s="195" t="s">
        <v>129</v>
      </c>
      <c r="AO113" s="195">
        <v>3.4000000000000002E-4</v>
      </c>
      <c r="AP113" s="195" t="s">
        <v>129</v>
      </c>
      <c r="AQ113" s="195">
        <v>16.060700000000001</v>
      </c>
      <c r="AR113" s="195" t="s">
        <v>129</v>
      </c>
      <c r="AS113" s="195">
        <v>1.128E-2</v>
      </c>
      <c r="AT113" s="195" t="s">
        <v>129</v>
      </c>
      <c r="AU113" s="195">
        <v>0</v>
      </c>
      <c r="AV113" s="195" t="s">
        <v>129</v>
      </c>
      <c r="AW113" s="195">
        <v>1.9845600000000001</v>
      </c>
      <c r="AX113" s="195" t="s">
        <v>129</v>
      </c>
      <c r="AY113" s="195">
        <v>54.831699999999998</v>
      </c>
      <c r="AZ113" s="195" t="s">
        <v>129</v>
      </c>
      <c r="BA113" s="197" t="e">
        <f>(L113*28*0.45+M113*30*0.125+N113*26*0.55+O113*42*0.55+P113*44*0.275+(Q113+R113+S113)*56*0.65+T113*54*0.95+(U113+V113)*58*0.325+W113*72*0.425+#REF!*78*0.85+#REF!*92*0.9+(#REF!+#REF!)*106*0.95)/100/AK113/BB113</f>
        <v>#REF!</v>
      </c>
      <c r="BB113" s="197" t="e">
        <f>(K113*16+L113*28+M113*30+N113*26+O113*42+P113*44+(Q113+R113+S113)*56+T113*54+(U113+V113)*58+W113*72+#REF!*78+#REF!*92+(#REF!+#REF!)*106)/100/AK113</f>
        <v>#REF!</v>
      </c>
      <c r="BC113" s="195">
        <f t="shared" si="31"/>
        <v>27.110599999999998</v>
      </c>
      <c r="BD113" s="198">
        <f t="shared" si="32"/>
        <v>195.60835181976256</v>
      </c>
      <c r="BE113" s="195"/>
      <c r="BF113" s="195"/>
      <c r="BG113" s="195"/>
      <c r="BH113" s="195"/>
      <c r="BI113" s="195"/>
      <c r="BJ113" s="195"/>
      <c r="BK113" s="195"/>
      <c r="BL113" s="195"/>
      <c r="BM113" s="195"/>
      <c r="BN113" s="195"/>
      <c r="BO113" s="195"/>
      <c r="BP113" s="195"/>
      <c r="BQ113" s="195"/>
      <c r="BR113" s="195"/>
      <c r="BS113" s="195"/>
      <c r="BT113" s="195"/>
      <c r="BU113" s="195"/>
      <c r="BV113" s="195"/>
      <c r="BW113" s="195"/>
      <c r="BX113" s="195"/>
      <c r="BY113" s="195"/>
      <c r="BZ113" s="195"/>
      <c r="CA113" s="195"/>
      <c r="CB113" s="195"/>
      <c r="CC113" s="195"/>
      <c r="CD113" s="195"/>
      <c r="CE113" s="195"/>
      <c r="CF113" s="195"/>
      <c r="CG113" s="195"/>
      <c r="CH113" s="195"/>
      <c r="CI113" s="195"/>
      <c r="CJ113" s="195"/>
      <c r="CK113" s="195"/>
      <c r="CL113" s="195"/>
      <c r="CM113" s="195"/>
      <c r="CN113" s="195"/>
      <c r="CO113" s="195"/>
      <c r="CP113" s="195"/>
      <c r="CQ113" s="195"/>
      <c r="CR113" s="195"/>
      <c r="CS113" s="195"/>
      <c r="CT113" s="195"/>
      <c r="CU113" s="195"/>
      <c r="CV113" s="195"/>
      <c r="CW113" s="195"/>
      <c r="CX113" s="195"/>
      <c r="CY113" s="195"/>
      <c r="CZ113" s="195"/>
      <c r="DA113" s="195"/>
      <c r="DB113" s="195"/>
      <c r="DC113" s="195"/>
      <c r="DD113" s="195"/>
      <c r="DE113" s="189" t="e">
        <f t="shared" si="22"/>
        <v>#DIV/0!</v>
      </c>
      <c r="DF113" s="189" t="e">
        <f t="shared" si="23"/>
        <v>#DIV/0!</v>
      </c>
      <c r="DG113" s="189" t="e">
        <f t="shared" si="24"/>
        <v>#DIV/0!</v>
      </c>
      <c r="DH113" s="189" t="e">
        <f t="shared" si="33"/>
        <v>#DIV/0!</v>
      </c>
      <c r="DI113" s="189" t="e">
        <f t="shared" si="25"/>
        <v>#DIV/0!</v>
      </c>
      <c r="DJ113" s="189" t="e">
        <f t="shared" si="26"/>
        <v>#DIV/0!</v>
      </c>
      <c r="DK113" s="189" t="e">
        <f t="shared" si="27"/>
        <v>#DIV/0!</v>
      </c>
      <c r="DL113" s="189" t="e">
        <f t="shared" si="28"/>
        <v>#DIV/0!</v>
      </c>
    </row>
    <row r="114" spans="1:116" s="60" customFormat="1" ht="15" hidden="1" customHeight="1" x14ac:dyDescent="0.25">
      <c r="A114" s="193">
        <v>40259.793055555558</v>
      </c>
      <c r="B114" s="193"/>
      <c r="C114" s="190" t="s">
        <v>194</v>
      </c>
      <c r="D114" s="194">
        <f>IF(BQ114/(BQ114+BS114)=0,#N/A,(BQ114/(BQ114+BS114)))</f>
        <v>0.9708157947857402</v>
      </c>
      <c r="E114" s="195">
        <v>1607.646166</v>
      </c>
      <c r="F114" s="195">
        <v>65.623810000000006</v>
      </c>
      <c r="G114" s="195">
        <v>33.359630000000003</v>
      </c>
      <c r="H114" s="195">
        <v>12.344018999999999</v>
      </c>
      <c r="I114" s="195">
        <v>0.86314000000000002</v>
      </c>
      <c r="J114" s="195">
        <v>0</v>
      </c>
      <c r="K114" s="195">
        <v>8.7336500000000008</v>
      </c>
      <c r="L114" s="195">
        <v>0</v>
      </c>
      <c r="M114" s="195">
        <v>3.62473</v>
      </c>
      <c r="N114" s="195">
        <v>0</v>
      </c>
      <c r="O114" s="195">
        <v>1.257E-2</v>
      </c>
      <c r="P114" s="195">
        <v>3.48698</v>
      </c>
      <c r="Q114" s="195">
        <v>3.092E-2</v>
      </c>
      <c r="R114" s="195">
        <v>0</v>
      </c>
      <c r="S114" s="195">
        <v>0</v>
      </c>
      <c r="T114" s="195">
        <v>0</v>
      </c>
      <c r="U114" s="195">
        <v>1.8704799999999999</v>
      </c>
      <c r="V114" s="195">
        <v>1.62652</v>
      </c>
      <c r="W114" s="195">
        <v>6.8616099999999998</v>
      </c>
      <c r="X114" s="195">
        <v>5.7200000000000001E-2</v>
      </c>
      <c r="Y114" s="195">
        <v>5.2299999999999999E-2</v>
      </c>
      <c r="Z114" s="195">
        <v>3.5000000000000001E-3</v>
      </c>
      <c r="AA114" s="195">
        <v>1.7340000000000001E-2</v>
      </c>
      <c r="AB114" s="196">
        <v>4759.7299999999996</v>
      </c>
      <c r="AC114" s="192">
        <f t="shared" si="29"/>
        <v>2405.7410571206228</v>
      </c>
      <c r="AD114" s="196">
        <v>2.7915999999999999</v>
      </c>
      <c r="AE114" s="195">
        <v>0.10084</v>
      </c>
      <c r="AF114" s="192">
        <f t="shared" si="30"/>
        <v>100840</v>
      </c>
      <c r="AG114" s="195">
        <v>728.19100000000003</v>
      </c>
      <c r="AH114" s="189">
        <f t="shared" si="21"/>
        <v>73.430780439999992</v>
      </c>
      <c r="AI114" s="195">
        <v>4.1314200000000003</v>
      </c>
      <c r="AJ114" s="195" t="s">
        <v>129</v>
      </c>
      <c r="AK114" s="195">
        <v>17.698899999999998</v>
      </c>
      <c r="AL114" s="195" t="s">
        <v>129</v>
      </c>
      <c r="AM114" s="195">
        <v>13.591200000000001</v>
      </c>
      <c r="AN114" s="195" t="s">
        <v>129</v>
      </c>
      <c r="AO114" s="195">
        <v>0</v>
      </c>
      <c r="AP114" s="195" t="s">
        <v>129</v>
      </c>
      <c r="AQ114" s="195">
        <v>16.060700000000001</v>
      </c>
      <c r="AR114" s="195" t="s">
        <v>129</v>
      </c>
      <c r="AS114" s="195">
        <v>1.128E-2</v>
      </c>
      <c r="AT114" s="195" t="s">
        <v>129</v>
      </c>
      <c r="AU114" s="195">
        <v>0</v>
      </c>
      <c r="AV114" s="195" t="s">
        <v>129</v>
      </c>
      <c r="AW114" s="195">
        <v>1.9845600000000001</v>
      </c>
      <c r="AX114" s="195" t="s">
        <v>129</v>
      </c>
      <c r="AY114" s="195">
        <v>54.831699999999998</v>
      </c>
      <c r="AZ114" s="195" t="s">
        <v>129</v>
      </c>
      <c r="BA114" s="197" t="e">
        <f>(L114*28*0.45+M114*30*0.125+N114*26*0.55+O114*42*0.55+P114*44*0.275+(Q114+R114+S114)*56*0.65+T114*54*0.95+(U114+V114)*58*0.325+W114*72*0.425+#REF!*78*0.85+#REF!*92*0.9+(#REF!+#REF!)*106*0.95)/100/AK114/BB114</f>
        <v>#REF!</v>
      </c>
      <c r="BB114" s="197" t="e">
        <f>(K114*16+L114*28+M114*30+N114*26+O114*42+P114*44+(Q114+R114+S114)*56+T114*54+(U114+V114)*58+W114*72+#REF!*78+#REF!*92+(#REF!+#REF!)*106)/100/AK114</f>
        <v>#REF!</v>
      </c>
      <c r="BC114" s="195">
        <f t="shared" si="31"/>
        <v>27.110599999999998</v>
      </c>
      <c r="BD114" s="198">
        <f t="shared" si="32"/>
        <v>191.54896723280893</v>
      </c>
      <c r="BE114" s="195"/>
      <c r="BF114" s="193">
        <v>40259.793391203704</v>
      </c>
      <c r="BG114" s="195">
        <v>7593.505932</v>
      </c>
      <c r="BH114" s="195">
        <v>474.72199999999998</v>
      </c>
      <c r="BI114" s="195">
        <v>2626.18</v>
      </c>
      <c r="BJ114" s="195">
        <v>3.5322300000000002</v>
      </c>
      <c r="BK114" s="195">
        <v>112.909272</v>
      </c>
      <c r="BL114" s="195">
        <v>3.0143399999999998</v>
      </c>
      <c r="BM114" s="195">
        <v>4.9001200000000003</v>
      </c>
      <c r="BN114" s="195">
        <v>0.311834</v>
      </c>
      <c r="BO114" s="195">
        <v>15.69319</v>
      </c>
      <c r="BP114" s="195">
        <v>1.3947000000000001</v>
      </c>
      <c r="BQ114" s="195">
        <f>IF(BG114/BH114&gt;1.9,BG114,0)</f>
        <v>7593.505932</v>
      </c>
      <c r="BR114" s="195">
        <v>889.81399999999996</v>
      </c>
      <c r="BS114" s="195">
        <f>IF(F114/BJ114&gt;1.9,F114,0)+IF(G114/BM114&gt;1.9,G114,0)*2+IF(H114/BN114&gt;1.9,H114,0)*6.5+IF(BO114/BP114&gt;1.9,BO114,0)</f>
        <v>228.27238349999999</v>
      </c>
      <c r="BT114" s="195">
        <v>891.04499999999996</v>
      </c>
      <c r="BU114" s="195"/>
      <c r="BV114" s="195" t="s">
        <v>246</v>
      </c>
      <c r="BW114" s="195">
        <v>300</v>
      </c>
      <c r="BX114" s="195">
        <v>760</v>
      </c>
      <c r="BY114" s="195">
        <v>1</v>
      </c>
      <c r="BZ114" s="195">
        <v>0</v>
      </c>
      <c r="CA114" s="195">
        <v>0</v>
      </c>
      <c r="CB114" s="195">
        <v>-0.240315</v>
      </c>
      <c r="CC114" s="195">
        <v>0.26117000000000001</v>
      </c>
      <c r="CD114" s="195">
        <v>127</v>
      </c>
      <c r="CE114" s="195">
        <v>0</v>
      </c>
      <c r="CF114" s="195"/>
      <c r="CG114" s="195"/>
      <c r="CH114" s="195"/>
      <c r="CI114" s="195"/>
      <c r="CJ114" s="195"/>
      <c r="CK114" s="195"/>
      <c r="CL114" s="195"/>
      <c r="CM114" s="195"/>
      <c r="CN114" s="195"/>
      <c r="CO114" s="195"/>
      <c r="CP114" s="195"/>
      <c r="CQ114" s="195"/>
      <c r="CR114" s="195"/>
      <c r="CS114" s="195"/>
      <c r="CT114" s="195"/>
      <c r="CU114" s="195"/>
      <c r="CV114" s="195"/>
      <c r="CW114" s="195"/>
      <c r="CX114" s="195"/>
      <c r="CY114" s="195"/>
      <c r="CZ114" s="195"/>
      <c r="DA114" s="195"/>
      <c r="DB114" s="195"/>
      <c r="DC114" s="195"/>
      <c r="DD114" s="195"/>
      <c r="DE114" s="189">
        <f t="shared" si="22"/>
        <v>1655.9744646045945</v>
      </c>
      <c r="DF114" s="189">
        <f t="shared" si="23"/>
        <v>46670062.317931704</v>
      </c>
      <c r="DG114" s="189">
        <f t="shared" si="24"/>
        <v>222.45054335336729</v>
      </c>
      <c r="DH114" s="189">
        <f t="shared" si="33"/>
        <v>3.0293909722930259</v>
      </c>
      <c r="DI114" s="189">
        <f t="shared" si="25"/>
        <v>113.08194113641513</v>
      </c>
      <c r="DJ114" s="189">
        <f t="shared" si="26"/>
        <v>107.59772189579449</v>
      </c>
      <c r="DK114" s="189">
        <f t="shared" si="27"/>
        <v>220.67966303220962</v>
      </c>
      <c r="DL114" s="189">
        <f t="shared" si="28"/>
        <v>3.0052746506286439</v>
      </c>
    </row>
    <row r="115" spans="1:116" s="60" customFormat="1" ht="15" hidden="1" customHeight="1" x14ac:dyDescent="0.25">
      <c r="A115" s="193">
        <v>40259.793749999997</v>
      </c>
      <c r="B115" s="193"/>
      <c r="C115" s="190" t="s">
        <v>194</v>
      </c>
      <c r="D115" s="194"/>
      <c r="E115" s="195"/>
      <c r="F115" s="195"/>
      <c r="G115" s="195"/>
      <c r="H115" s="195"/>
      <c r="I115" s="195">
        <v>0.86314000000000002</v>
      </c>
      <c r="J115" s="195">
        <v>0</v>
      </c>
      <c r="K115" s="195">
        <v>8.7336500000000008</v>
      </c>
      <c r="L115" s="195">
        <v>0</v>
      </c>
      <c r="M115" s="195">
        <v>3.62473</v>
      </c>
      <c r="N115" s="195">
        <v>0</v>
      </c>
      <c r="O115" s="195">
        <v>1.257E-2</v>
      </c>
      <c r="P115" s="195">
        <v>3.48698</v>
      </c>
      <c r="Q115" s="195">
        <v>3.092E-2</v>
      </c>
      <c r="R115" s="195">
        <v>0</v>
      </c>
      <c r="S115" s="195">
        <v>0</v>
      </c>
      <c r="T115" s="195">
        <v>0</v>
      </c>
      <c r="U115" s="195">
        <v>1.8704799999999999</v>
      </c>
      <c r="V115" s="195">
        <v>1.62652</v>
      </c>
      <c r="W115" s="195">
        <v>6.8616099999999998</v>
      </c>
      <c r="X115" s="195">
        <v>5.7200000000000001E-2</v>
      </c>
      <c r="Y115" s="195">
        <v>5.2299999999999999E-2</v>
      </c>
      <c r="Z115" s="195">
        <v>3.5000000000000001E-3</v>
      </c>
      <c r="AA115" s="195">
        <v>1.7340000000000001E-2</v>
      </c>
      <c r="AB115" s="196">
        <v>4922.26</v>
      </c>
      <c r="AC115" s="192">
        <f t="shared" si="29"/>
        <v>2487.8091772762646</v>
      </c>
      <c r="AD115" s="196">
        <v>2.8477399999999999</v>
      </c>
      <c r="AE115" s="195">
        <v>0.10428</v>
      </c>
      <c r="AF115" s="192">
        <f t="shared" si="30"/>
        <v>104280</v>
      </c>
      <c r="AG115" s="195">
        <v>728.19100000000003</v>
      </c>
      <c r="AH115" s="189">
        <f t="shared" si="21"/>
        <v>75.935757480000007</v>
      </c>
      <c r="AI115" s="195">
        <v>4.2724900000000003</v>
      </c>
      <c r="AJ115" s="195" t="s">
        <v>129</v>
      </c>
      <c r="AK115" s="195">
        <v>17.698899999999998</v>
      </c>
      <c r="AL115" s="195" t="s">
        <v>129</v>
      </c>
      <c r="AM115" s="195">
        <v>13.481199999999999</v>
      </c>
      <c r="AN115" s="195" t="s">
        <v>129</v>
      </c>
      <c r="AO115" s="195">
        <v>3.4000000000000002E-4</v>
      </c>
      <c r="AP115" s="195" t="s">
        <v>129</v>
      </c>
      <c r="AQ115" s="195">
        <v>16.060700000000001</v>
      </c>
      <c r="AR115" s="195" t="s">
        <v>129</v>
      </c>
      <c r="AS115" s="195">
        <v>1.128E-2</v>
      </c>
      <c r="AT115" s="195" t="s">
        <v>129</v>
      </c>
      <c r="AU115" s="195">
        <v>0</v>
      </c>
      <c r="AV115" s="195" t="s">
        <v>129</v>
      </c>
      <c r="AW115" s="195">
        <v>1.9845600000000001</v>
      </c>
      <c r="AX115" s="195" t="s">
        <v>129</v>
      </c>
      <c r="AY115" s="195">
        <v>54.831699999999998</v>
      </c>
      <c r="AZ115" s="195" t="s">
        <v>129</v>
      </c>
      <c r="BA115" s="197" t="e">
        <f>(L115*28*0.45+M115*30*0.125+N115*26*0.55+O115*42*0.55+P115*44*0.275+(Q115+R115+S115)*56*0.65+T115*54*0.95+(U115+V115)*58*0.325+W115*72*0.425+#REF!*78*0.85+#REF!*92*0.9+(#REF!+#REF!)*106*0.95)/100/AK115/BB115</f>
        <v>#REF!</v>
      </c>
      <c r="BB115" s="197" t="e">
        <f>(K115*16+L115*28+M115*30+N115*26+O115*42+P115*44+(Q115+R115+S115)*56+T115*54+(U115+V115)*58+W115*72+#REF!*78+#REF!*92+(#REF!+#REF!)*106)/100/AK115</f>
        <v>#REF!</v>
      </c>
      <c r="BC115" s="195">
        <f t="shared" si="31"/>
        <v>27.110599999999998</v>
      </c>
      <c r="BD115" s="198">
        <f t="shared" si="32"/>
        <v>197.48459441805485</v>
      </c>
      <c r="BE115" s="195"/>
      <c r="BF115" s="195"/>
      <c r="BG115" s="195"/>
      <c r="BH115" s="195"/>
      <c r="BI115" s="195"/>
      <c r="BJ115" s="195"/>
      <c r="BK115" s="195"/>
      <c r="BL115" s="195"/>
      <c r="BM115" s="195"/>
      <c r="BN115" s="195"/>
      <c r="BO115" s="195"/>
      <c r="BP115" s="195"/>
      <c r="BQ115" s="195"/>
      <c r="BR115" s="195"/>
      <c r="BS115" s="195"/>
      <c r="BT115" s="195"/>
      <c r="BU115" s="195"/>
      <c r="BV115" s="195"/>
      <c r="BW115" s="195"/>
      <c r="BX115" s="195"/>
      <c r="BY115" s="195"/>
      <c r="BZ115" s="195"/>
      <c r="CA115" s="195"/>
      <c r="CB115" s="195"/>
      <c r="CC115" s="195"/>
      <c r="CD115" s="195"/>
      <c r="CE115" s="195"/>
      <c r="CF115" s="195"/>
      <c r="CG115" s="195"/>
      <c r="CH115" s="195"/>
      <c r="CI115" s="195"/>
      <c r="CJ115" s="195"/>
      <c r="CK115" s="195"/>
      <c r="CL115" s="195"/>
      <c r="CM115" s="195"/>
      <c r="CN115" s="195"/>
      <c r="CO115" s="195"/>
      <c r="CP115" s="195"/>
      <c r="CQ115" s="195"/>
      <c r="CR115" s="195"/>
      <c r="CS115" s="195"/>
      <c r="CT115" s="195"/>
      <c r="CU115" s="195"/>
      <c r="CV115" s="195"/>
      <c r="CW115" s="195"/>
      <c r="CX115" s="195"/>
      <c r="CY115" s="195"/>
      <c r="CZ115" s="195"/>
      <c r="DA115" s="195"/>
      <c r="DB115" s="195"/>
      <c r="DC115" s="195"/>
      <c r="DD115" s="195"/>
      <c r="DE115" s="189" t="e">
        <f t="shared" si="22"/>
        <v>#DIV/0!</v>
      </c>
      <c r="DF115" s="189" t="e">
        <f t="shared" si="23"/>
        <v>#DIV/0!</v>
      </c>
      <c r="DG115" s="189" t="e">
        <f t="shared" si="24"/>
        <v>#DIV/0!</v>
      </c>
      <c r="DH115" s="189" t="e">
        <f t="shared" si="33"/>
        <v>#DIV/0!</v>
      </c>
      <c r="DI115" s="189" t="e">
        <f t="shared" si="25"/>
        <v>#DIV/0!</v>
      </c>
      <c r="DJ115" s="189" t="e">
        <f t="shared" si="26"/>
        <v>#DIV/0!</v>
      </c>
      <c r="DK115" s="189" t="e">
        <f t="shared" si="27"/>
        <v>#DIV/0!</v>
      </c>
      <c r="DL115" s="189" t="e">
        <f t="shared" si="28"/>
        <v>#DIV/0!</v>
      </c>
    </row>
    <row r="116" spans="1:116" s="60" customFormat="1" ht="15" hidden="1" customHeight="1" x14ac:dyDescent="0.25">
      <c r="A116" s="193">
        <v>40259.794444444444</v>
      </c>
      <c r="B116" s="193"/>
      <c r="C116" s="190" t="s">
        <v>194</v>
      </c>
      <c r="D116" s="194"/>
      <c r="E116" s="195"/>
      <c r="F116" s="195"/>
      <c r="G116" s="195"/>
      <c r="H116" s="195"/>
      <c r="I116" s="195">
        <v>0.86314000000000002</v>
      </c>
      <c r="J116" s="195">
        <v>0</v>
      </c>
      <c r="K116" s="195">
        <v>8.7336500000000008</v>
      </c>
      <c r="L116" s="195">
        <v>0</v>
      </c>
      <c r="M116" s="195">
        <v>3.62473</v>
      </c>
      <c r="N116" s="195">
        <v>0</v>
      </c>
      <c r="O116" s="195">
        <v>1.257E-2</v>
      </c>
      <c r="P116" s="195">
        <v>3.48698</v>
      </c>
      <c r="Q116" s="195">
        <v>3.092E-2</v>
      </c>
      <c r="R116" s="195">
        <v>0</v>
      </c>
      <c r="S116" s="195">
        <v>0</v>
      </c>
      <c r="T116" s="195">
        <v>0</v>
      </c>
      <c r="U116" s="195">
        <v>1.8704799999999999</v>
      </c>
      <c r="V116" s="195">
        <v>1.62652</v>
      </c>
      <c r="W116" s="195">
        <v>6.8616099999999998</v>
      </c>
      <c r="X116" s="195">
        <v>5.7200000000000001E-2</v>
      </c>
      <c r="Y116" s="195">
        <v>5.2299999999999999E-2</v>
      </c>
      <c r="Z116" s="195">
        <v>3.5000000000000001E-3</v>
      </c>
      <c r="AA116" s="195">
        <v>1.7340000000000001E-2</v>
      </c>
      <c r="AB116" s="196">
        <v>4922.26</v>
      </c>
      <c r="AC116" s="192">
        <f t="shared" si="29"/>
        <v>2487.8091772762646</v>
      </c>
      <c r="AD116" s="196">
        <v>2.7288800000000002</v>
      </c>
      <c r="AE116" s="195">
        <v>0.10428</v>
      </c>
      <c r="AF116" s="192">
        <f t="shared" si="30"/>
        <v>104280</v>
      </c>
      <c r="AG116" s="195">
        <v>728.19100000000003</v>
      </c>
      <c r="AH116" s="189">
        <f t="shared" si="21"/>
        <v>75.935757480000007</v>
      </c>
      <c r="AI116" s="195">
        <v>4.2724900000000003</v>
      </c>
      <c r="AJ116" s="195" t="s">
        <v>129</v>
      </c>
      <c r="AK116" s="195">
        <v>17.698899999999998</v>
      </c>
      <c r="AL116" s="195" t="s">
        <v>129</v>
      </c>
      <c r="AM116" s="195">
        <v>13.542299999999999</v>
      </c>
      <c r="AN116" s="195" t="s">
        <v>129</v>
      </c>
      <c r="AO116" s="195">
        <v>3.4000000000000002E-4</v>
      </c>
      <c r="AP116" s="195" t="s">
        <v>129</v>
      </c>
      <c r="AQ116" s="195">
        <v>16.060700000000001</v>
      </c>
      <c r="AR116" s="195" t="s">
        <v>129</v>
      </c>
      <c r="AS116" s="195">
        <v>1.128E-2</v>
      </c>
      <c r="AT116" s="195" t="s">
        <v>129</v>
      </c>
      <c r="AU116" s="195">
        <v>0</v>
      </c>
      <c r="AV116" s="195" t="s">
        <v>129</v>
      </c>
      <c r="AW116" s="195">
        <v>1.9845600000000001</v>
      </c>
      <c r="AX116" s="195" t="s">
        <v>129</v>
      </c>
      <c r="AY116" s="195">
        <v>54.831699999999998</v>
      </c>
      <c r="AZ116" s="195" t="s">
        <v>129</v>
      </c>
      <c r="BA116" s="197" t="e">
        <f>(L116*28*0.45+M116*30*0.125+N116*26*0.55+O116*42*0.55+P116*44*0.275+(Q116+R116+S116)*56*0.65+T116*54*0.95+(U116+V116)*58*0.325+W116*72*0.425+#REF!*78*0.85+#REF!*92*0.9+(#REF!+#REF!)*106*0.95)/100/AK116/BB116</f>
        <v>#REF!</v>
      </c>
      <c r="BB116" s="197" t="e">
        <f>(K116*16+L116*28+M116*30+N116*26+O116*42+P116*44+(Q116+R116+S116)*56+T116*54+(U116+V116)*58+W116*72+#REF!*78+#REF!*92+(#REF!+#REF!)*106)/100/AK116</f>
        <v>#REF!</v>
      </c>
      <c r="BC116" s="195">
        <f t="shared" si="31"/>
        <v>27.110599999999998</v>
      </c>
      <c r="BD116" s="198">
        <f t="shared" si="32"/>
        <v>196.83430514325693</v>
      </c>
      <c r="BE116" s="195"/>
      <c r="BF116" s="195"/>
      <c r="BG116" s="195"/>
      <c r="BH116" s="195"/>
      <c r="BI116" s="195"/>
      <c r="BJ116" s="195"/>
      <c r="BK116" s="195"/>
      <c r="BL116" s="195"/>
      <c r="BM116" s="195"/>
      <c r="BN116" s="195"/>
      <c r="BO116" s="195"/>
      <c r="BP116" s="195"/>
      <c r="BQ116" s="195"/>
      <c r="BR116" s="195"/>
      <c r="BS116" s="195"/>
      <c r="BT116" s="195"/>
      <c r="BU116" s="195"/>
      <c r="BV116" s="195"/>
      <c r="BW116" s="195"/>
      <c r="BX116" s="195"/>
      <c r="BY116" s="195"/>
      <c r="BZ116" s="195"/>
      <c r="CA116" s="195"/>
      <c r="CB116" s="195"/>
      <c r="CC116" s="195"/>
      <c r="CD116" s="195"/>
      <c r="CE116" s="195"/>
      <c r="CF116" s="195"/>
      <c r="CG116" s="195"/>
      <c r="CH116" s="195"/>
      <c r="CI116" s="195"/>
      <c r="CJ116" s="195"/>
      <c r="CK116" s="195"/>
      <c r="CL116" s="195"/>
      <c r="CM116" s="195"/>
      <c r="CN116" s="195"/>
      <c r="CO116" s="195"/>
      <c r="CP116" s="195"/>
      <c r="CQ116" s="195"/>
      <c r="CR116" s="195"/>
      <c r="CS116" s="195"/>
      <c r="CT116" s="195"/>
      <c r="CU116" s="195"/>
      <c r="CV116" s="195"/>
      <c r="CW116" s="195"/>
      <c r="CX116" s="195"/>
      <c r="CY116" s="195"/>
      <c r="CZ116" s="195"/>
      <c r="DA116" s="195"/>
      <c r="DB116" s="195"/>
      <c r="DC116" s="195"/>
      <c r="DD116" s="195"/>
      <c r="DE116" s="189" t="e">
        <f t="shared" si="22"/>
        <v>#DIV/0!</v>
      </c>
      <c r="DF116" s="189" t="e">
        <f t="shared" si="23"/>
        <v>#DIV/0!</v>
      </c>
      <c r="DG116" s="189" t="e">
        <f t="shared" si="24"/>
        <v>#DIV/0!</v>
      </c>
      <c r="DH116" s="189" t="e">
        <f t="shared" si="33"/>
        <v>#DIV/0!</v>
      </c>
      <c r="DI116" s="189" t="e">
        <f t="shared" si="25"/>
        <v>#DIV/0!</v>
      </c>
      <c r="DJ116" s="189" t="e">
        <f t="shared" si="26"/>
        <v>#DIV/0!</v>
      </c>
      <c r="DK116" s="189" t="e">
        <f t="shared" si="27"/>
        <v>#DIV/0!</v>
      </c>
      <c r="DL116" s="189" t="e">
        <f t="shared" si="28"/>
        <v>#DIV/0!</v>
      </c>
    </row>
    <row r="117" spans="1:116" s="60" customFormat="1" ht="15" hidden="1" customHeight="1" x14ac:dyDescent="0.25">
      <c r="A117" s="193">
        <v>40259.795138888891</v>
      </c>
      <c r="B117" s="193"/>
      <c r="C117" s="190" t="s">
        <v>194</v>
      </c>
      <c r="D117" s="194">
        <f>IF(BQ117/(BQ117+BS117)=0,#N/A,(BQ117/(BQ117+BS117)))</f>
        <v>0.97178229701219743</v>
      </c>
      <c r="E117" s="195">
        <v>84.354339999999993</v>
      </c>
      <c r="F117" s="195">
        <v>46.641452999999998</v>
      </c>
      <c r="G117" s="195">
        <v>18.953220999999999</v>
      </c>
      <c r="H117" s="195">
        <v>7.4842700000000004</v>
      </c>
      <c r="I117" s="195">
        <v>0.86314000000000002</v>
      </c>
      <c r="J117" s="195">
        <v>0</v>
      </c>
      <c r="K117" s="195">
        <v>8.7336500000000008</v>
      </c>
      <c r="L117" s="195">
        <v>0</v>
      </c>
      <c r="M117" s="195">
        <v>3.62473</v>
      </c>
      <c r="N117" s="195">
        <v>0</v>
      </c>
      <c r="O117" s="195">
        <v>1.257E-2</v>
      </c>
      <c r="P117" s="195">
        <v>3.48698</v>
      </c>
      <c r="Q117" s="195">
        <v>3.092E-2</v>
      </c>
      <c r="R117" s="195">
        <v>0</v>
      </c>
      <c r="S117" s="195">
        <v>0</v>
      </c>
      <c r="T117" s="195">
        <v>0</v>
      </c>
      <c r="U117" s="195">
        <v>1.8704799999999999</v>
      </c>
      <c r="V117" s="195">
        <v>1.62652</v>
      </c>
      <c r="W117" s="195">
        <v>6.8616099999999998</v>
      </c>
      <c r="X117" s="195">
        <v>5.7200000000000001E-2</v>
      </c>
      <c r="Y117" s="195">
        <v>5.2299999999999999E-2</v>
      </c>
      <c r="Z117" s="195">
        <v>3.5000000000000001E-3</v>
      </c>
      <c r="AA117" s="195">
        <v>1.7340000000000001E-2</v>
      </c>
      <c r="AB117" s="196">
        <v>4928.0600000000004</v>
      </c>
      <c r="AC117" s="192">
        <f t="shared" si="29"/>
        <v>2490.9105887937744</v>
      </c>
      <c r="AD117" s="196">
        <v>2.7462599999999999</v>
      </c>
      <c r="AE117" s="195">
        <v>0.10441</v>
      </c>
      <c r="AF117" s="192">
        <f t="shared" si="30"/>
        <v>104410</v>
      </c>
      <c r="AG117" s="195">
        <v>728.19100000000003</v>
      </c>
      <c r="AH117" s="189">
        <f t="shared" si="21"/>
        <v>76.030422310000006</v>
      </c>
      <c r="AI117" s="195">
        <v>4.2775299999999996</v>
      </c>
      <c r="AJ117" s="195" t="s">
        <v>129</v>
      </c>
      <c r="AK117" s="195">
        <v>17.698899999999998</v>
      </c>
      <c r="AL117" s="195" t="s">
        <v>129</v>
      </c>
      <c r="AM117" s="195">
        <v>13.505599999999999</v>
      </c>
      <c r="AN117" s="195" t="s">
        <v>129</v>
      </c>
      <c r="AO117" s="195">
        <v>3.4000000000000002E-4</v>
      </c>
      <c r="AP117" s="195" t="s">
        <v>129</v>
      </c>
      <c r="AQ117" s="195">
        <v>16.060700000000001</v>
      </c>
      <c r="AR117" s="195" t="s">
        <v>129</v>
      </c>
      <c r="AS117" s="195">
        <v>1.128E-2</v>
      </c>
      <c r="AT117" s="195" t="s">
        <v>129</v>
      </c>
      <c r="AU117" s="195">
        <v>0</v>
      </c>
      <c r="AV117" s="195" t="s">
        <v>129</v>
      </c>
      <c r="AW117" s="195">
        <v>1.9845600000000001</v>
      </c>
      <c r="AX117" s="195" t="s">
        <v>129</v>
      </c>
      <c r="AY117" s="195">
        <v>54.831699999999998</v>
      </c>
      <c r="AZ117" s="195" t="s">
        <v>129</v>
      </c>
      <c r="BA117" s="197" t="e">
        <f>(L117*28*0.45+M117*30*0.125+N117*26*0.55+O117*42*0.55+P117*44*0.275+(Q117+R117+S117)*56*0.65+T117*54*0.95+(U117+V117)*58*0.325+W117*72*0.425+#REF!*78*0.85+#REF!*92*0.9+(#REF!+#REF!)*106*0.95)/100/AK117/BB117</f>
        <v>#REF!</v>
      </c>
      <c r="BB117" s="197" t="e">
        <f>(K117*16+L117*28+M117*30+N117*26+O117*42+P117*44+(Q117+R117+S117)*56+T117*54+(U117+V117)*58+W117*72+#REF!*78+#REF!*92+(#REF!+#REF!)*106)/100/AK117</f>
        <v>#REF!</v>
      </c>
      <c r="BC117" s="195">
        <f t="shared" si="31"/>
        <v>27.110599999999998</v>
      </c>
      <c r="BD117" s="198">
        <f t="shared" si="32"/>
        <v>197.39346310941258</v>
      </c>
      <c r="BE117" s="195"/>
      <c r="BF117" s="193">
        <v>40259.795486111114</v>
      </c>
      <c r="BG117" s="195">
        <v>4894.0093559999996</v>
      </c>
      <c r="BH117" s="195">
        <v>352.38600000000002</v>
      </c>
      <c r="BI117" s="195">
        <v>1773.94</v>
      </c>
      <c r="BJ117" s="195">
        <v>2.4890599999999998</v>
      </c>
      <c r="BK117" s="195">
        <v>99.340096000000003</v>
      </c>
      <c r="BL117" s="195">
        <v>2.5769099999999998</v>
      </c>
      <c r="BM117" s="195">
        <v>3.4139200000000001</v>
      </c>
      <c r="BN117" s="195">
        <v>0.217256</v>
      </c>
      <c r="BO117" s="195">
        <v>8.9120039999999996</v>
      </c>
      <c r="BP117" s="195">
        <v>0.91771800000000003</v>
      </c>
      <c r="BQ117" s="195">
        <f>IF(BG117/BH117&gt;1.9,BG117,0)</f>
        <v>4894.0093559999996</v>
      </c>
      <c r="BR117" s="195">
        <v>882.69399999999996</v>
      </c>
      <c r="BS117" s="195">
        <f>IF(F117/BJ117&gt;1.9,F117,0)+IF(G117/BM117&gt;1.9,G117,0)*2+IF(H117/BN117&gt;1.9,H117,0)*6.5+IF(BO117/BP117&gt;1.9,BO117,0)</f>
        <v>142.107654</v>
      </c>
      <c r="BT117" s="195">
        <v>884.48</v>
      </c>
      <c r="BU117" s="195"/>
      <c r="BV117" s="195" t="s">
        <v>247</v>
      </c>
      <c r="BW117" s="195">
        <v>300</v>
      </c>
      <c r="BX117" s="195">
        <v>760</v>
      </c>
      <c r="BY117" s="195">
        <v>1</v>
      </c>
      <c r="BZ117" s="195">
        <v>0</v>
      </c>
      <c r="CA117" s="195">
        <v>0</v>
      </c>
      <c r="CB117" s="195">
        <v>-0.19145499999999999</v>
      </c>
      <c r="CC117" s="195">
        <v>0.210399</v>
      </c>
      <c r="CD117" s="195">
        <v>127</v>
      </c>
      <c r="CE117" s="195">
        <v>0</v>
      </c>
      <c r="CF117" s="195"/>
      <c r="CG117" s="195"/>
      <c r="CH117" s="195"/>
      <c r="CI117" s="195"/>
      <c r="CJ117" s="195"/>
      <c r="CK117" s="195"/>
      <c r="CL117" s="195"/>
      <c r="CM117" s="195"/>
      <c r="CN117" s="195"/>
      <c r="CO117" s="195"/>
      <c r="CP117" s="195"/>
      <c r="CQ117" s="195"/>
      <c r="CR117" s="195"/>
      <c r="CS117" s="195"/>
      <c r="CT117" s="195"/>
      <c r="CU117" s="195"/>
      <c r="CV117" s="195"/>
      <c r="CW117" s="195"/>
      <c r="CX117" s="195"/>
      <c r="CY117" s="195"/>
      <c r="CZ117" s="195"/>
      <c r="DA117" s="195"/>
      <c r="DB117" s="195"/>
      <c r="DC117" s="195"/>
      <c r="DD117" s="195"/>
      <c r="DE117" s="189">
        <f t="shared" si="22"/>
        <v>86.803742216083208</v>
      </c>
      <c r="DF117" s="189">
        <f t="shared" si="23"/>
        <v>921855447.95756066</v>
      </c>
      <c r="DG117" s="189">
        <f t="shared" si="24"/>
        <v>3122.9752823963222</v>
      </c>
      <c r="DH117" s="189">
        <f t="shared" si="33"/>
        <v>41.075337838621586</v>
      </c>
      <c r="DI117" s="189">
        <f t="shared" si="25"/>
        <v>1269.0522463953882</v>
      </c>
      <c r="DJ117" s="189">
        <f t="shared" si="26"/>
        <v>1288.606706331891</v>
      </c>
      <c r="DK117" s="189">
        <f t="shared" si="27"/>
        <v>2557.658952727279</v>
      </c>
      <c r="DL117" s="189">
        <f t="shared" si="28"/>
        <v>33.639941421065593</v>
      </c>
    </row>
    <row r="118" spans="1:116" s="60" customFormat="1" ht="15" hidden="1" customHeight="1" x14ac:dyDescent="0.25">
      <c r="A118" s="193">
        <v>40259.79583333333</v>
      </c>
      <c r="B118" s="193"/>
      <c r="C118" s="190" t="s">
        <v>194</v>
      </c>
      <c r="D118" s="194"/>
      <c r="E118" s="195"/>
      <c r="F118" s="195"/>
      <c r="G118" s="195"/>
      <c r="H118" s="195"/>
      <c r="I118" s="195">
        <v>0.86314000000000002</v>
      </c>
      <c r="J118" s="195">
        <v>0</v>
      </c>
      <c r="K118" s="195">
        <v>8.7336500000000008</v>
      </c>
      <c r="L118" s="195">
        <v>0</v>
      </c>
      <c r="M118" s="195">
        <v>3.62473</v>
      </c>
      <c r="N118" s="195">
        <v>0</v>
      </c>
      <c r="O118" s="195">
        <v>1.257E-2</v>
      </c>
      <c r="P118" s="195">
        <v>3.48698</v>
      </c>
      <c r="Q118" s="195">
        <v>3.092E-2</v>
      </c>
      <c r="R118" s="195">
        <v>0</v>
      </c>
      <c r="S118" s="195">
        <v>0</v>
      </c>
      <c r="T118" s="195">
        <v>0</v>
      </c>
      <c r="U118" s="195">
        <v>1.8704799999999999</v>
      </c>
      <c r="V118" s="195">
        <v>1.62652</v>
      </c>
      <c r="W118" s="195">
        <v>6.8616099999999998</v>
      </c>
      <c r="X118" s="195">
        <v>5.7200000000000001E-2</v>
      </c>
      <c r="Y118" s="195">
        <v>5.2299999999999999E-2</v>
      </c>
      <c r="Z118" s="195">
        <v>3.5000000000000001E-3</v>
      </c>
      <c r="AA118" s="195">
        <v>1.7340000000000001E-2</v>
      </c>
      <c r="AB118" s="196">
        <v>4928.0600000000004</v>
      </c>
      <c r="AC118" s="192">
        <f t="shared" si="29"/>
        <v>2490.9105887937744</v>
      </c>
      <c r="AD118" s="196">
        <v>2.7355900000000002</v>
      </c>
      <c r="AE118" s="195">
        <v>0.10441</v>
      </c>
      <c r="AF118" s="192">
        <f t="shared" si="30"/>
        <v>104410</v>
      </c>
      <c r="AG118" s="195">
        <v>728.19100000000003</v>
      </c>
      <c r="AH118" s="189">
        <f t="shared" si="21"/>
        <v>76.030422310000006</v>
      </c>
      <c r="AI118" s="195">
        <v>4.2775299999999996</v>
      </c>
      <c r="AJ118" s="195" t="s">
        <v>129</v>
      </c>
      <c r="AK118" s="195">
        <v>17.698899999999998</v>
      </c>
      <c r="AL118" s="195" t="s">
        <v>129</v>
      </c>
      <c r="AM118" s="195">
        <v>13.566700000000001</v>
      </c>
      <c r="AN118" s="195" t="s">
        <v>129</v>
      </c>
      <c r="AO118" s="195">
        <v>0</v>
      </c>
      <c r="AP118" s="195" t="s">
        <v>129</v>
      </c>
      <c r="AQ118" s="195">
        <v>16.060700000000001</v>
      </c>
      <c r="AR118" s="195" t="s">
        <v>129</v>
      </c>
      <c r="AS118" s="195">
        <v>1.128E-2</v>
      </c>
      <c r="AT118" s="195" t="s">
        <v>129</v>
      </c>
      <c r="AU118" s="195">
        <v>0</v>
      </c>
      <c r="AV118" s="195" t="s">
        <v>129</v>
      </c>
      <c r="AW118" s="195">
        <v>1.9845600000000001</v>
      </c>
      <c r="AX118" s="195" t="s">
        <v>129</v>
      </c>
      <c r="AY118" s="195">
        <v>54.831699999999998</v>
      </c>
      <c r="AZ118" s="195" t="s">
        <v>129</v>
      </c>
      <c r="BA118" s="197" t="e">
        <f>(L118*28*0.45+M118*30*0.125+N118*26*0.55+O118*42*0.55+P118*44*0.275+(Q118+R118+S118)*56*0.65+T118*54*0.95+(U118+V118)*58*0.325+W118*72*0.425+#REF!*78*0.85+#REF!*92*0.9+(#REF!+#REF!)*106*0.95)/100/AK118/BB118</f>
        <v>#REF!</v>
      </c>
      <c r="BB118" s="197" t="e">
        <f>(K118*16+L118*28+M118*30+N118*26+O118*42+P118*44+(Q118+R118+S118)*56+T118*54+(U118+V118)*58+W118*72+#REF!*78+#REF!*92+(#REF!+#REF!)*106)/100/AK118</f>
        <v>#REF!</v>
      </c>
      <c r="BC118" s="195">
        <f t="shared" si="31"/>
        <v>27.110599999999998</v>
      </c>
      <c r="BD118" s="198">
        <f t="shared" si="32"/>
        <v>196.74453354503913</v>
      </c>
      <c r="BE118" s="195"/>
      <c r="BF118" s="195"/>
      <c r="BG118" s="195"/>
      <c r="BH118" s="195"/>
      <c r="BI118" s="195"/>
      <c r="BJ118" s="195"/>
      <c r="BK118" s="195"/>
      <c r="BL118" s="195"/>
      <c r="BM118" s="195"/>
      <c r="BN118" s="195"/>
      <c r="BO118" s="195"/>
      <c r="BP118" s="195"/>
      <c r="BQ118" s="195"/>
      <c r="BR118" s="195"/>
      <c r="BS118" s="195"/>
      <c r="BT118" s="195"/>
      <c r="BU118" s="195"/>
      <c r="BV118" s="195"/>
      <c r="BW118" s="195"/>
      <c r="BX118" s="195"/>
      <c r="BY118" s="195"/>
      <c r="BZ118" s="195"/>
      <c r="CA118" s="195"/>
      <c r="CB118" s="195"/>
      <c r="CC118" s="195"/>
      <c r="CD118" s="195"/>
      <c r="CE118" s="195"/>
      <c r="CF118" s="195"/>
      <c r="CG118" s="195"/>
      <c r="CH118" s="195"/>
      <c r="CI118" s="195"/>
      <c r="CJ118" s="195"/>
      <c r="CK118" s="195"/>
      <c r="CL118" s="195"/>
      <c r="CM118" s="195"/>
      <c r="CN118" s="195"/>
      <c r="CO118" s="195"/>
      <c r="CP118" s="195"/>
      <c r="CQ118" s="195"/>
      <c r="CR118" s="195"/>
      <c r="CS118" s="195"/>
      <c r="CT118" s="195"/>
      <c r="CU118" s="195"/>
      <c r="CV118" s="195"/>
      <c r="CW118" s="195"/>
      <c r="CX118" s="195"/>
      <c r="CY118" s="195"/>
      <c r="CZ118" s="195"/>
      <c r="DA118" s="195"/>
      <c r="DB118" s="195"/>
      <c r="DC118" s="195"/>
      <c r="DD118" s="195"/>
      <c r="DE118" s="189" t="e">
        <f t="shared" si="22"/>
        <v>#DIV/0!</v>
      </c>
      <c r="DF118" s="189" t="e">
        <f t="shared" si="23"/>
        <v>#DIV/0!</v>
      </c>
      <c r="DG118" s="189" t="e">
        <f t="shared" si="24"/>
        <v>#DIV/0!</v>
      </c>
      <c r="DH118" s="189" t="e">
        <f t="shared" si="33"/>
        <v>#DIV/0!</v>
      </c>
      <c r="DI118" s="189" t="e">
        <f t="shared" si="25"/>
        <v>#DIV/0!</v>
      </c>
      <c r="DJ118" s="189" t="e">
        <f t="shared" si="26"/>
        <v>#DIV/0!</v>
      </c>
      <c r="DK118" s="189" t="e">
        <f t="shared" si="27"/>
        <v>#DIV/0!</v>
      </c>
      <c r="DL118" s="189" t="e">
        <f t="shared" si="28"/>
        <v>#DIV/0!</v>
      </c>
    </row>
    <row r="119" spans="1:116" s="60" customFormat="1" ht="15" hidden="1" customHeight="1" x14ac:dyDescent="0.25">
      <c r="A119" s="193">
        <v>40259.796527777777</v>
      </c>
      <c r="B119" s="193"/>
      <c r="C119" s="190" t="s">
        <v>194</v>
      </c>
      <c r="D119" s="194"/>
      <c r="E119" s="195"/>
      <c r="F119" s="195"/>
      <c r="G119" s="195"/>
      <c r="H119" s="195"/>
      <c r="I119" s="195">
        <v>0.85812999999999995</v>
      </c>
      <c r="J119" s="195">
        <v>0</v>
      </c>
      <c r="K119" s="195">
        <v>8.7000399999999996</v>
      </c>
      <c r="L119" s="195">
        <v>0</v>
      </c>
      <c r="M119" s="195">
        <v>3.5444</v>
      </c>
      <c r="N119" s="195">
        <v>0</v>
      </c>
      <c r="O119" s="195">
        <v>1.18E-2</v>
      </c>
      <c r="P119" s="195">
        <v>3.35032</v>
      </c>
      <c r="Q119" s="195">
        <v>3.1620000000000002E-2</v>
      </c>
      <c r="R119" s="195">
        <v>0</v>
      </c>
      <c r="S119" s="195">
        <v>0</v>
      </c>
      <c r="T119" s="195">
        <v>0</v>
      </c>
      <c r="U119" s="195">
        <v>1.7957000000000001</v>
      </c>
      <c r="V119" s="195">
        <v>1.5486800000000001</v>
      </c>
      <c r="W119" s="195">
        <v>6.4556100000000001</v>
      </c>
      <c r="X119" s="195">
        <v>5.7200000000000001E-2</v>
      </c>
      <c r="Y119" s="195">
        <v>5.2299999999999999E-2</v>
      </c>
      <c r="Z119" s="195">
        <v>3.5000000000000001E-3</v>
      </c>
      <c r="AA119" s="195">
        <v>1.7340000000000001E-2</v>
      </c>
      <c r="AB119" s="196">
        <v>4863.04</v>
      </c>
      <c r="AC119" s="192">
        <f t="shared" si="29"/>
        <v>2385.3061708949413</v>
      </c>
      <c r="AD119" s="196">
        <v>2.7562000000000002</v>
      </c>
      <c r="AE119" s="195">
        <v>0.10441</v>
      </c>
      <c r="AF119" s="192">
        <f t="shared" si="30"/>
        <v>104410</v>
      </c>
      <c r="AG119" s="195">
        <v>703.88400000000001</v>
      </c>
      <c r="AH119" s="189">
        <f t="shared" si="21"/>
        <v>73.492528440000001</v>
      </c>
      <c r="AI119" s="195">
        <v>4.2775299999999996</v>
      </c>
      <c r="AJ119" s="195" t="s">
        <v>129</v>
      </c>
      <c r="AK119" s="195">
        <v>17.479500000000002</v>
      </c>
      <c r="AL119" s="195" t="s">
        <v>129</v>
      </c>
      <c r="AM119" s="195">
        <v>13.505599999999999</v>
      </c>
      <c r="AN119" s="195" t="s">
        <v>129</v>
      </c>
      <c r="AO119" s="195">
        <v>3.4000000000000002E-4</v>
      </c>
      <c r="AP119" s="195" t="s">
        <v>129</v>
      </c>
      <c r="AQ119" s="195">
        <v>16.993600000000001</v>
      </c>
      <c r="AR119" s="195" t="s">
        <v>129</v>
      </c>
      <c r="AS119" s="195">
        <v>1.2800000000000001E-2</v>
      </c>
      <c r="AT119" s="195" t="s">
        <v>129</v>
      </c>
      <c r="AU119" s="195">
        <v>0</v>
      </c>
      <c r="AV119" s="195" t="s">
        <v>129</v>
      </c>
      <c r="AW119" s="195">
        <v>1.9690399999999999</v>
      </c>
      <c r="AX119" s="195" t="s">
        <v>129</v>
      </c>
      <c r="AY119" s="195">
        <v>54.717199999999998</v>
      </c>
      <c r="AZ119" s="195" t="s">
        <v>129</v>
      </c>
      <c r="BA119" s="197" t="e">
        <f>(L119*28*0.45+M119*30*0.125+N119*26*0.55+O119*42*0.55+P119*44*0.275+(Q119+R119+S119)*56*0.65+T119*54*0.95+(U119+V119)*58*0.325+W119*72*0.425+#REF!*78*0.85+#REF!*92*0.9+(#REF!+#REF!)*106*0.95)/100/AK119/BB119</f>
        <v>#REF!</v>
      </c>
      <c r="BB119" s="197" t="e">
        <f>(K119*16+L119*28+M119*30+N119*26+O119*42+P119*44+(Q119+R119+S119)*56+T119*54+(U119+V119)*58+W119*72+#REF!*78+#REF!*92+(#REF!+#REF!)*106)/100/AK119</f>
        <v>#REF!</v>
      </c>
      <c r="BC119" s="195">
        <f t="shared" si="31"/>
        <v>26.296299999999999</v>
      </c>
      <c r="BD119" s="198">
        <f t="shared" si="32"/>
        <v>190.7049488599321</v>
      </c>
      <c r="BE119" s="195"/>
      <c r="BF119" s="195"/>
      <c r="BG119" s="195"/>
      <c r="BH119" s="195"/>
      <c r="BI119" s="195"/>
      <c r="BJ119" s="195"/>
      <c r="BK119" s="195"/>
      <c r="BL119" s="195"/>
      <c r="BM119" s="195"/>
      <c r="BN119" s="195"/>
      <c r="BO119" s="195"/>
      <c r="BP119" s="195"/>
      <c r="BQ119" s="195"/>
      <c r="BR119" s="195"/>
      <c r="BS119" s="195"/>
      <c r="BT119" s="195"/>
      <c r="BU119" s="195"/>
      <c r="BV119" s="195"/>
      <c r="BW119" s="195"/>
      <c r="BX119" s="195"/>
      <c r="BY119" s="195"/>
      <c r="BZ119" s="195"/>
      <c r="CA119" s="195"/>
      <c r="CB119" s="195"/>
      <c r="CC119" s="195"/>
      <c r="CD119" s="195"/>
      <c r="CE119" s="195"/>
      <c r="CF119" s="195"/>
      <c r="CG119" s="195"/>
      <c r="CH119" s="195"/>
      <c r="CI119" s="195"/>
      <c r="CJ119" s="195"/>
      <c r="CK119" s="195"/>
      <c r="CL119" s="195"/>
      <c r="CM119" s="195"/>
      <c r="CN119" s="195"/>
      <c r="CO119" s="195"/>
      <c r="CP119" s="195"/>
      <c r="CQ119" s="195"/>
      <c r="CR119" s="195"/>
      <c r="CS119" s="195"/>
      <c r="CT119" s="195"/>
      <c r="CU119" s="195"/>
      <c r="CV119" s="195"/>
      <c r="CW119" s="195"/>
      <c r="CX119" s="195"/>
      <c r="CY119" s="195"/>
      <c r="CZ119" s="195"/>
      <c r="DA119" s="195"/>
      <c r="DB119" s="195"/>
      <c r="DC119" s="195"/>
      <c r="DD119" s="195"/>
      <c r="DE119" s="189" t="e">
        <f t="shared" si="22"/>
        <v>#DIV/0!</v>
      </c>
      <c r="DF119" s="189" t="e">
        <f t="shared" si="23"/>
        <v>#DIV/0!</v>
      </c>
      <c r="DG119" s="189" t="e">
        <f t="shared" si="24"/>
        <v>#DIV/0!</v>
      </c>
      <c r="DH119" s="189" t="e">
        <f t="shared" si="33"/>
        <v>#DIV/0!</v>
      </c>
      <c r="DI119" s="189" t="e">
        <f t="shared" si="25"/>
        <v>#DIV/0!</v>
      </c>
      <c r="DJ119" s="189" t="e">
        <f t="shared" si="26"/>
        <v>#DIV/0!</v>
      </c>
      <c r="DK119" s="189" t="e">
        <f t="shared" si="27"/>
        <v>#DIV/0!</v>
      </c>
      <c r="DL119" s="189" t="e">
        <f t="shared" si="28"/>
        <v>#DIV/0!</v>
      </c>
    </row>
    <row r="120" spans="1:116" s="60" customFormat="1" ht="15" hidden="1" customHeight="1" x14ac:dyDescent="0.25">
      <c r="A120" s="193">
        <v>40259.797222222223</v>
      </c>
      <c r="B120" s="193"/>
      <c r="C120" s="190" t="s">
        <v>194</v>
      </c>
      <c r="D120" s="194">
        <f>IF(BQ120/(BQ120+BS120)=0,#N/A,(BQ120/(BQ120+BS120)))</f>
        <v>0.97412583450599366</v>
      </c>
      <c r="E120" s="195">
        <v>456.343842</v>
      </c>
      <c r="F120" s="195">
        <v>54.487346000000002</v>
      </c>
      <c r="G120" s="195">
        <v>26.481801000000001</v>
      </c>
      <c r="H120" s="195">
        <v>8.6272660000000005</v>
      </c>
      <c r="I120" s="195">
        <v>0.85812999999999995</v>
      </c>
      <c r="J120" s="195">
        <v>0</v>
      </c>
      <c r="K120" s="195">
        <v>8.7000399999999996</v>
      </c>
      <c r="L120" s="195">
        <v>0</v>
      </c>
      <c r="M120" s="195">
        <v>3.5444</v>
      </c>
      <c r="N120" s="195">
        <v>0</v>
      </c>
      <c r="O120" s="195">
        <v>1.18E-2</v>
      </c>
      <c r="P120" s="195">
        <v>3.35032</v>
      </c>
      <c r="Q120" s="195">
        <v>3.1620000000000002E-2</v>
      </c>
      <c r="R120" s="195">
        <v>0</v>
      </c>
      <c r="S120" s="195">
        <v>0</v>
      </c>
      <c r="T120" s="195">
        <v>0</v>
      </c>
      <c r="U120" s="195">
        <v>1.7957000000000001</v>
      </c>
      <c r="V120" s="195">
        <v>1.5486800000000001</v>
      </c>
      <c r="W120" s="195">
        <v>6.4556100000000001</v>
      </c>
      <c r="X120" s="195">
        <v>5.7200000000000001E-2</v>
      </c>
      <c r="Y120" s="195">
        <v>5.2299999999999999E-2</v>
      </c>
      <c r="Z120" s="195">
        <v>3.5000000000000001E-3</v>
      </c>
      <c r="AA120" s="195">
        <v>1.7340000000000001E-2</v>
      </c>
      <c r="AB120" s="196">
        <v>4857.32</v>
      </c>
      <c r="AC120" s="192">
        <f t="shared" si="29"/>
        <v>2382.3362465369642</v>
      </c>
      <c r="AD120" s="196">
        <v>2.7922699999999998</v>
      </c>
      <c r="AE120" s="195">
        <v>0.10428</v>
      </c>
      <c r="AF120" s="192">
        <f t="shared" si="30"/>
        <v>104280</v>
      </c>
      <c r="AG120" s="195">
        <v>703.88400000000001</v>
      </c>
      <c r="AH120" s="189">
        <f t="shared" si="21"/>
        <v>73.401023519999995</v>
      </c>
      <c r="AI120" s="195">
        <v>4.2724900000000003</v>
      </c>
      <c r="AJ120" s="195" t="s">
        <v>129</v>
      </c>
      <c r="AK120" s="195">
        <v>17.479500000000002</v>
      </c>
      <c r="AL120" s="195" t="s">
        <v>129</v>
      </c>
      <c r="AM120" s="195">
        <v>13.4445</v>
      </c>
      <c r="AN120" s="195" t="s">
        <v>129</v>
      </c>
      <c r="AO120" s="195">
        <v>0</v>
      </c>
      <c r="AP120" s="195" t="s">
        <v>129</v>
      </c>
      <c r="AQ120" s="195">
        <v>16.993600000000001</v>
      </c>
      <c r="AR120" s="195" t="s">
        <v>129</v>
      </c>
      <c r="AS120" s="195">
        <v>1.2800000000000001E-2</v>
      </c>
      <c r="AT120" s="195" t="s">
        <v>129</v>
      </c>
      <c r="AU120" s="195">
        <v>0</v>
      </c>
      <c r="AV120" s="195" t="s">
        <v>129</v>
      </c>
      <c r="AW120" s="195">
        <v>1.9690399999999999</v>
      </c>
      <c r="AX120" s="195" t="s">
        <v>129</v>
      </c>
      <c r="AY120" s="195">
        <v>54.717199999999998</v>
      </c>
      <c r="AZ120" s="195" t="s">
        <v>129</v>
      </c>
      <c r="BA120" s="197" t="e">
        <f>(L120*28*0.45+M120*30*0.125+N120*26*0.55+O120*42*0.55+P120*44*0.275+(Q120+R120+S120)*56*0.65+T120*54*0.95+(U120+V120)*58*0.325+W120*72*0.425+#REF!*78*0.85+#REF!*92*0.9+(#REF!+#REF!)*106*0.95)/100/AK120/BB120</f>
        <v>#REF!</v>
      </c>
      <c r="BB120" s="197" t="e">
        <f>(K120*16+L120*28+M120*30+N120*26+O120*42+P120*44+(Q120+R120+S120)*56+T120*54+(U120+V120)*58+W120*72+#REF!*78+#REF!*92+(#REF!+#REF!)*106)/100/AK120</f>
        <v>#REF!</v>
      </c>
      <c r="BC120" s="195">
        <f t="shared" si="31"/>
        <v>26.296299999999999</v>
      </c>
      <c r="BD120" s="198">
        <f t="shared" si="32"/>
        <v>191.17257289983036</v>
      </c>
      <c r="BE120" s="195"/>
      <c r="BF120" s="193">
        <v>40259.797592592593</v>
      </c>
      <c r="BG120" s="195">
        <v>6610.8386719999999</v>
      </c>
      <c r="BH120" s="195">
        <v>420.66199999999998</v>
      </c>
      <c r="BI120" s="195">
        <v>2164.81</v>
      </c>
      <c r="BJ120" s="195">
        <v>3.0199199999999999</v>
      </c>
      <c r="BK120" s="195">
        <v>102.331366</v>
      </c>
      <c r="BL120" s="195">
        <v>3.1011600000000001</v>
      </c>
      <c r="BM120" s="195">
        <v>4.4224699999999997</v>
      </c>
      <c r="BN120" s="195">
        <v>0.28143800000000002</v>
      </c>
      <c r="BO120" s="195">
        <v>12.065086000000001</v>
      </c>
      <c r="BP120" s="195">
        <v>1.1754800000000001</v>
      </c>
      <c r="BQ120" s="195">
        <f>IF(BG120/BH120&gt;1.9,BG120,0)</f>
        <v>6610.8386719999999</v>
      </c>
      <c r="BR120" s="195">
        <v>894.22400000000005</v>
      </c>
      <c r="BS120" s="195">
        <f>IF(F120/BJ120&gt;1.9,F120,0)+IF(G120/BM120&gt;1.9,G120,0)*2+IF(H120/BN120&gt;1.9,H120,0)*6.5+IF(BO120/BP120&gt;1.9,BO120,0)</f>
        <v>175.59326300000004</v>
      </c>
      <c r="BT120" s="195">
        <v>895.51199999999994</v>
      </c>
      <c r="BU120" s="195"/>
      <c r="BV120" s="195" t="s">
        <v>248</v>
      </c>
      <c r="BW120" s="195">
        <v>300</v>
      </c>
      <c r="BX120" s="195">
        <v>760</v>
      </c>
      <c r="BY120" s="195">
        <v>1</v>
      </c>
      <c r="BZ120" s="195">
        <v>0</v>
      </c>
      <c r="CA120" s="195">
        <v>0</v>
      </c>
      <c r="CB120" s="195">
        <v>-0.22205800000000001</v>
      </c>
      <c r="CC120" s="195">
        <v>0.24421499999999999</v>
      </c>
      <c r="CD120" s="195">
        <v>127</v>
      </c>
      <c r="CE120" s="195">
        <v>0</v>
      </c>
      <c r="CF120" s="195"/>
      <c r="CG120" s="195"/>
      <c r="CH120" s="195"/>
      <c r="CI120" s="195"/>
      <c r="CJ120" s="195"/>
      <c r="CK120" s="195"/>
      <c r="CL120" s="195"/>
      <c r="CM120" s="195"/>
      <c r="CN120" s="195"/>
      <c r="CO120" s="195"/>
      <c r="CP120" s="195"/>
      <c r="CQ120" s="195"/>
      <c r="CR120" s="195"/>
      <c r="CS120" s="195"/>
      <c r="CT120" s="195"/>
      <c r="CU120" s="195"/>
      <c r="CV120" s="195"/>
      <c r="CW120" s="195"/>
      <c r="CX120" s="195"/>
      <c r="CY120" s="195"/>
      <c r="CZ120" s="195"/>
      <c r="DA120" s="195"/>
      <c r="DB120" s="195"/>
      <c r="DC120" s="195"/>
      <c r="DD120" s="195"/>
      <c r="DE120" s="189">
        <f t="shared" si="22"/>
        <v>468.46498248496272</v>
      </c>
      <c r="DF120" s="189">
        <f t="shared" si="23"/>
        <v>163368778.41761971</v>
      </c>
      <c r="DG120" s="189">
        <f t="shared" si="24"/>
        <v>646.54441594466664</v>
      </c>
      <c r="DH120" s="189">
        <f t="shared" si="33"/>
        <v>8.8083842014614273</v>
      </c>
      <c r="DI120" s="189">
        <f t="shared" si="25"/>
        <v>314.23186882157711</v>
      </c>
      <c r="DJ120" s="189">
        <f t="shared" si="26"/>
        <v>263.23908000072174</v>
      </c>
      <c r="DK120" s="189">
        <f t="shared" si="27"/>
        <v>577.47094882229885</v>
      </c>
      <c r="DL120" s="189">
        <f t="shared" si="28"/>
        <v>7.8673419133583611</v>
      </c>
    </row>
    <row r="121" spans="1:116" s="60" customFormat="1" ht="15" hidden="1" customHeight="1" x14ac:dyDescent="0.25">
      <c r="A121" s="193">
        <v>40259.79791666667</v>
      </c>
      <c r="B121" s="193"/>
      <c r="C121" s="190" t="s">
        <v>194</v>
      </c>
      <c r="D121" s="194"/>
      <c r="E121" s="195"/>
      <c r="F121" s="195"/>
      <c r="G121" s="195"/>
      <c r="H121" s="195"/>
      <c r="I121" s="195">
        <v>0.85812999999999995</v>
      </c>
      <c r="J121" s="195">
        <v>0</v>
      </c>
      <c r="K121" s="195">
        <v>8.7000399999999996</v>
      </c>
      <c r="L121" s="195">
        <v>0</v>
      </c>
      <c r="M121" s="195">
        <v>3.5444</v>
      </c>
      <c r="N121" s="195">
        <v>0</v>
      </c>
      <c r="O121" s="195">
        <v>1.18E-2</v>
      </c>
      <c r="P121" s="195">
        <v>3.35032</v>
      </c>
      <c r="Q121" s="195">
        <v>3.1620000000000002E-2</v>
      </c>
      <c r="R121" s="195">
        <v>0</v>
      </c>
      <c r="S121" s="195">
        <v>0</v>
      </c>
      <c r="T121" s="195">
        <v>0</v>
      </c>
      <c r="U121" s="195">
        <v>1.7957000000000001</v>
      </c>
      <c r="V121" s="195">
        <v>1.5486800000000001</v>
      </c>
      <c r="W121" s="195">
        <v>6.4556100000000001</v>
      </c>
      <c r="X121" s="195">
        <v>5.7200000000000001E-2</v>
      </c>
      <c r="Y121" s="195">
        <v>5.2299999999999999E-2</v>
      </c>
      <c r="Z121" s="195">
        <v>3.5000000000000001E-3</v>
      </c>
      <c r="AA121" s="195">
        <v>1.7340000000000001E-2</v>
      </c>
      <c r="AB121" s="196">
        <v>4702.66</v>
      </c>
      <c r="AC121" s="192">
        <f t="shared" si="29"/>
        <v>2306.488947548638</v>
      </c>
      <c r="AD121" s="196">
        <v>2.7729200000000001</v>
      </c>
      <c r="AE121" s="195">
        <v>0.10095999999999999</v>
      </c>
      <c r="AF121" s="192">
        <f t="shared" si="30"/>
        <v>100960</v>
      </c>
      <c r="AG121" s="195">
        <v>703.88400000000001</v>
      </c>
      <c r="AH121" s="189">
        <f t="shared" si="21"/>
        <v>71.064128640000007</v>
      </c>
      <c r="AI121" s="195">
        <v>4.1364599999999996</v>
      </c>
      <c r="AJ121" s="195" t="s">
        <v>129</v>
      </c>
      <c r="AK121" s="195">
        <v>17.479500000000002</v>
      </c>
      <c r="AL121" s="195" t="s">
        <v>129</v>
      </c>
      <c r="AM121" s="195">
        <v>13.554500000000001</v>
      </c>
      <c r="AN121" s="195" t="s">
        <v>129</v>
      </c>
      <c r="AO121" s="195">
        <v>0</v>
      </c>
      <c r="AP121" s="195" t="s">
        <v>129</v>
      </c>
      <c r="AQ121" s="195">
        <v>16.993600000000001</v>
      </c>
      <c r="AR121" s="195" t="s">
        <v>129</v>
      </c>
      <c r="AS121" s="195">
        <v>1.2800000000000001E-2</v>
      </c>
      <c r="AT121" s="195" t="s">
        <v>129</v>
      </c>
      <c r="AU121" s="195">
        <v>0</v>
      </c>
      <c r="AV121" s="195" t="s">
        <v>129</v>
      </c>
      <c r="AW121" s="195">
        <v>1.9690399999999999</v>
      </c>
      <c r="AX121" s="195" t="s">
        <v>129</v>
      </c>
      <c r="AY121" s="195">
        <v>54.717199999999998</v>
      </c>
      <c r="AZ121" s="195" t="s">
        <v>129</v>
      </c>
      <c r="BA121" s="197" t="e">
        <f>(L121*28*0.45+M121*30*0.125+N121*26*0.55+O121*42*0.55+P121*44*0.275+(Q121+R121+S121)*56*0.65+T121*54*0.95+(U121+V121)*58*0.325+W121*72*0.425+#REF!*78*0.85+#REF!*92*0.9+(#REF!+#REF!)*106*0.95)/100/AK121/BB121</f>
        <v>#REF!</v>
      </c>
      <c r="BB121" s="197" t="e">
        <f>(K121*16+L121*28+M121*30+N121*26+O121*42+P121*44+(Q121+R121+S121)*56+T121*54+(U121+V121)*58+W121*72+#REF!*78+#REF!*92+(#REF!+#REF!)*106)/100/AK121</f>
        <v>#REF!</v>
      </c>
      <c r="BC121" s="195">
        <f t="shared" si="31"/>
        <v>26.296299999999999</v>
      </c>
      <c r="BD121" s="198">
        <f t="shared" si="32"/>
        <v>185.59307226469318</v>
      </c>
      <c r="BE121" s="195"/>
      <c r="BF121" s="195"/>
      <c r="BG121" s="195"/>
      <c r="BH121" s="195"/>
      <c r="BI121" s="195"/>
      <c r="BJ121" s="195"/>
      <c r="BK121" s="195"/>
      <c r="BL121" s="195"/>
      <c r="BM121" s="195"/>
      <c r="BN121" s="195"/>
      <c r="BO121" s="195"/>
      <c r="BP121" s="195"/>
      <c r="BQ121" s="195"/>
      <c r="BR121" s="195"/>
      <c r="BS121" s="195"/>
      <c r="BT121" s="195"/>
      <c r="BU121" s="195"/>
      <c r="BV121" s="195"/>
      <c r="BW121" s="195"/>
      <c r="BX121" s="195"/>
      <c r="BY121" s="195"/>
      <c r="BZ121" s="195"/>
      <c r="CA121" s="195"/>
      <c r="CB121" s="195"/>
      <c r="CC121" s="195"/>
      <c r="CD121" s="195"/>
      <c r="CE121" s="195"/>
      <c r="CF121" s="195"/>
      <c r="CG121" s="195"/>
      <c r="CH121" s="195"/>
      <c r="CI121" s="195"/>
      <c r="CJ121" s="195"/>
      <c r="CK121" s="195"/>
      <c r="CL121" s="195"/>
      <c r="CM121" s="195"/>
      <c r="CN121" s="195"/>
      <c r="CO121" s="195"/>
      <c r="CP121" s="195"/>
      <c r="CQ121" s="195"/>
      <c r="CR121" s="195"/>
      <c r="CS121" s="195"/>
      <c r="CT121" s="195"/>
      <c r="CU121" s="195"/>
      <c r="CV121" s="195"/>
      <c r="CW121" s="195"/>
      <c r="CX121" s="195"/>
      <c r="CY121" s="195"/>
      <c r="CZ121" s="195"/>
      <c r="DA121" s="195"/>
      <c r="DB121" s="195"/>
      <c r="DC121" s="195"/>
      <c r="DD121" s="195"/>
      <c r="DE121" s="189" t="e">
        <f t="shared" si="22"/>
        <v>#DIV/0!</v>
      </c>
      <c r="DF121" s="189" t="e">
        <f t="shared" si="23"/>
        <v>#DIV/0!</v>
      </c>
      <c r="DG121" s="189" t="e">
        <f t="shared" si="24"/>
        <v>#DIV/0!</v>
      </c>
      <c r="DH121" s="189" t="e">
        <f t="shared" si="33"/>
        <v>#DIV/0!</v>
      </c>
      <c r="DI121" s="189" t="e">
        <f t="shared" si="25"/>
        <v>#DIV/0!</v>
      </c>
      <c r="DJ121" s="189" t="e">
        <f t="shared" si="26"/>
        <v>#DIV/0!</v>
      </c>
      <c r="DK121" s="189" t="e">
        <f t="shared" si="27"/>
        <v>#DIV/0!</v>
      </c>
      <c r="DL121" s="189" t="e">
        <f t="shared" si="28"/>
        <v>#DIV/0!</v>
      </c>
    </row>
    <row r="122" spans="1:116" s="60" customFormat="1" ht="15" hidden="1" customHeight="1" x14ac:dyDescent="0.25">
      <c r="A122" s="193">
        <v>40259.798611111109</v>
      </c>
      <c r="B122" s="193"/>
      <c r="C122" s="190" t="s">
        <v>194</v>
      </c>
      <c r="D122" s="194"/>
      <c r="E122" s="195"/>
      <c r="F122" s="195"/>
      <c r="G122" s="195"/>
      <c r="H122" s="195"/>
      <c r="I122" s="195">
        <v>0.85812999999999995</v>
      </c>
      <c r="J122" s="195">
        <v>0</v>
      </c>
      <c r="K122" s="195">
        <v>8.7000399999999996</v>
      </c>
      <c r="L122" s="195">
        <v>0</v>
      </c>
      <c r="M122" s="195">
        <v>3.5444</v>
      </c>
      <c r="N122" s="195">
        <v>0</v>
      </c>
      <c r="O122" s="195">
        <v>1.18E-2</v>
      </c>
      <c r="P122" s="195">
        <v>3.35032</v>
      </c>
      <c r="Q122" s="195">
        <v>3.1620000000000002E-2</v>
      </c>
      <c r="R122" s="195">
        <v>0</v>
      </c>
      <c r="S122" s="195">
        <v>0</v>
      </c>
      <c r="T122" s="195">
        <v>0</v>
      </c>
      <c r="U122" s="195">
        <v>1.7957000000000001</v>
      </c>
      <c r="V122" s="195">
        <v>1.5486800000000001</v>
      </c>
      <c r="W122" s="195">
        <v>6.4556100000000001</v>
      </c>
      <c r="X122" s="195">
        <v>5.7200000000000001E-2</v>
      </c>
      <c r="Y122" s="195">
        <v>5.2299999999999999E-2</v>
      </c>
      <c r="Z122" s="195">
        <v>3.5000000000000001E-3</v>
      </c>
      <c r="AA122" s="195">
        <v>1.7340000000000001E-2</v>
      </c>
      <c r="AB122" s="196">
        <v>4828.68</v>
      </c>
      <c r="AC122" s="192">
        <f t="shared" si="29"/>
        <v>2368.4004476264586</v>
      </c>
      <c r="AD122" s="196">
        <v>2.8719100000000002</v>
      </c>
      <c r="AE122" s="195">
        <v>0.10367</v>
      </c>
      <c r="AF122" s="192">
        <f t="shared" si="30"/>
        <v>103670</v>
      </c>
      <c r="AG122" s="195">
        <v>703.88400000000001</v>
      </c>
      <c r="AH122" s="189">
        <f t="shared" si="21"/>
        <v>72.971654279999996</v>
      </c>
      <c r="AI122" s="195">
        <v>4.2473000000000001</v>
      </c>
      <c r="AJ122" s="195" t="s">
        <v>129</v>
      </c>
      <c r="AK122" s="195">
        <v>17.479500000000002</v>
      </c>
      <c r="AL122" s="195" t="s">
        <v>129</v>
      </c>
      <c r="AM122" s="195">
        <v>13.505599999999999</v>
      </c>
      <c r="AN122" s="195" t="s">
        <v>129</v>
      </c>
      <c r="AO122" s="195">
        <v>3.4000000000000002E-4</v>
      </c>
      <c r="AP122" s="195" t="s">
        <v>129</v>
      </c>
      <c r="AQ122" s="195">
        <v>16.993600000000001</v>
      </c>
      <c r="AR122" s="195" t="s">
        <v>129</v>
      </c>
      <c r="AS122" s="195">
        <v>1.2800000000000001E-2</v>
      </c>
      <c r="AT122" s="195" t="s">
        <v>129</v>
      </c>
      <c r="AU122" s="195">
        <v>0</v>
      </c>
      <c r="AV122" s="195" t="s">
        <v>129</v>
      </c>
      <c r="AW122" s="195">
        <v>1.9690399999999999</v>
      </c>
      <c r="AX122" s="195" t="s">
        <v>129</v>
      </c>
      <c r="AY122" s="195">
        <v>54.717199999999998</v>
      </c>
      <c r="AZ122" s="195" t="s">
        <v>129</v>
      </c>
      <c r="BA122" s="197" t="e">
        <f>(L122*28*0.45+M122*30*0.125+N122*26*0.55+O122*42*0.55+P122*44*0.275+(Q122+R122+S122)*56*0.65+T122*54*0.95+(U122+V122)*58*0.325+W122*72*0.425+#REF!*78*0.85+#REF!*92*0.9+(#REF!+#REF!)*106*0.95)/100/AK122/BB122</f>
        <v>#REF!</v>
      </c>
      <c r="BB122" s="197" t="e">
        <f>(K122*16+L122*28+M122*30+N122*26+O122*42+P122*44+(Q122+R122+S122)*56+T122*54+(U122+V122)*58+W122*72+#REF!*78+#REF!*92+(#REF!+#REF!)*106)/100/AK122</f>
        <v>#REF!</v>
      </c>
      <c r="BC122" s="195">
        <f t="shared" si="31"/>
        <v>26.296299999999999</v>
      </c>
      <c r="BD122" s="198">
        <f t="shared" si="32"/>
        <v>189.72264768675603</v>
      </c>
      <c r="BE122" s="195"/>
      <c r="BF122" s="195"/>
      <c r="BG122" s="195"/>
      <c r="BH122" s="195"/>
      <c r="BI122" s="195"/>
      <c r="BJ122" s="195"/>
      <c r="BK122" s="195"/>
      <c r="BL122" s="195"/>
      <c r="BM122" s="195"/>
      <c r="BN122" s="195"/>
      <c r="BO122" s="195"/>
      <c r="BP122" s="195"/>
      <c r="BQ122" s="195"/>
      <c r="BR122" s="195"/>
      <c r="BS122" s="195"/>
      <c r="BT122" s="195"/>
      <c r="BU122" s="195"/>
      <c r="BV122" s="195"/>
      <c r="BW122" s="195"/>
      <c r="BX122" s="195"/>
      <c r="BY122" s="195"/>
      <c r="BZ122" s="195"/>
      <c r="CA122" s="195"/>
      <c r="CB122" s="195"/>
      <c r="CC122" s="195"/>
      <c r="CD122" s="195"/>
      <c r="CE122" s="195"/>
      <c r="CF122" s="195"/>
      <c r="CG122" s="195"/>
      <c r="CH122" s="195"/>
      <c r="CI122" s="195"/>
      <c r="CJ122" s="195"/>
      <c r="CK122" s="195"/>
      <c r="CL122" s="195"/>
      <c r="CM122" s="195"/>
      <c r="CN122" s="195"/>
      <c r="CO122" s="195"/>
      <c r="CP122" s="195"/>
      <c r="CQ122" s="195"/>
      <c r="CR122" s="195"/>
      <c r="CS122" s="195"/>
      <c r="CT122" s="195"/>
      <c r="CU122" s="195"/>
      <c r="CV122" s="195"/>
      <c r="CW122" s="195"/>
      <c r="CX122" s="195"/>
      <c r="CY122" s="195"/>
      <c r="CZ122" s="195"/>
      <c r="DA122" s="195"/>
      <c r="DB122" s="195"/>
      <c r="DC122" s="195"/>
      <c r="DD122" s="195"/>
      <c r="DE122" s="189" t="e">
        <f t="shared" si="22"/>
        <v>#DIV/0!</v>
      </c>
      <c r="DF122" s="189" t="e">
        <f t="shared" si="23"/>
        <v>#DIV/0!</v>
      </c>
      <c r="DG122" s="189" t="e">
        <f t="shared" si="24"/>
        <v>#DIV/0!</v>
      </c>
      <c r="DH122" s="189" t="e">
        <f t="shared" si="33"/>
        <v>#DIV/0!</v>
      </c>
      <c r="DI122" s="189" t="e">
        <f t="shared" si="25"/>
        <v>#DIV/0!</v>
      </c>
      <c r="DJ122" s="189" t="e">
        <f t="shared" si="26"/>
        <v>#DIV/0!</v>
      </c>
      <c r="DK122" s="189" t="e">
        <f t="shared" si="27"/>
        <v>#DIV/0!</v>
      </c>
      <c r="DL122" s="189" t="e">
        <f t="shared" si="28"/>
        <v>#DIV/0!</v>
      </c>
    </row>
    <row r="123" spans="1:116" s="60" customFormat="1" ht="15" hidden="1" customHeight="1" x14ac:dyDescent="0.25">
      <c r="A123" s="193">
        <v>40259.799305555556</v>
      </c>
      <c r="B123" s="193"/>
      <c r="C123" s="190" t="s">
        <v>194</v>
      </c>
      <c r="D123" s="194">
        <f>IF(BQ123/(BQ123+BS123)=0,#N/A,(BQ123/(BQ123+BS123)))</f>
        <v>0.95731451391733724</v>
      </c>
      <c r="E123" s="195">
        <v>0</v>
      </c>
      <c r="F123" s="195">
        <v>42.512577999999998</v>
      </c>
      <c r="G123" s="195">
        <v>17.015944999999999</v>
      </c>
      <c r="H123" s="195">
        <v>6.1630880000000001</v>
      </c>
      <c r="I123" s="195">
        <v>0.85812999999999995</v>
      </c>
      <c r="J123" s="195">
        <v>0</v>
      </c>
      <c r="K123" s="195">
        <v>8.7000399999999996</v>
      </c>
      <c r="L123" s="195">
        <v>0</v>
      </c>
      <c r="M123" s="195">
        <v>3.5444</v>
      </c>
      <c r="N123" s="195">
        <v>0</v>
      </c>
      <c r="O123" s="195">
        <v>1.18E-2</v>
      </c>
      <c r="P123" s="195">
        <v>3.35032</v>
      </c>
      <c r="Q123" s="195">
        <v>3.1620000000000002E-2</v>
      </c>
      <c r="R123" s="195">
        <v>0</v>
      </c>
      <c r="S123" s="195">
        <v>0</v>
      </c>
      <c r="T123" s="195">
        <v>0</v>
      </c>
      <c r="U123" s="195">
        <v>1.7957000000000001</v>
      </c>
      <c r="V123" s="195">
        <v>1.5486800000000001</v>
      </c>
      <c r="W123" s="195">
        <v>6.4556100000000001</v>
      </c>
      <c r="X123" s="195">
        <v>5.7200000000000001E-2</v>
      </c>
      <c r="Y123" s="195">
        <v>5.2299999999999999E-2</v>
      </c>
      <c r="Z123" s="195">
        <v>3.5000000000000001E-3</v>
      </c>
      <c r="AA123" s="195">
        <v>1.7340000000000001E-2</v>
      </c>
      <c r="AB123" s="196">
        <v>4834.3999999999996</v>
      </c>
      <c r="AC123" s="192">
        <f t="shared" si="29"/>
        <v>2371.1419162645907</v>
      </c>
      <c r="AD123" s="196">
        <v>2.8069500000000001</v>
      </c>
      <c r="AE123" s="195">
        <v>0.10378999999999999</v>
      </c>
      <c r="AF123" s="192">
        <f t="shared" si="30"/>
        <v>103790</v>
      </c>
      <c r="AG123" s="195">
        <v>703.88400000000001</v>
      </c>
      <c r="AH123" s="189">
        <f t="shared" si="21"/>
        <v>73.056120359999994</v>
      </c>
      <c r="AI123" s="195">
        <v>4.2523400000000002</v>
      </c>
      <c r="AJ123" s="195" t="s">
        <v>129</v>
      </c>
      <c r="AK123" s="195">
        <v>17.479500000000002</v>
      </c>
      <c r="AL123" s="195" t="s">
        <v>129</v>
      </c>
      <c r="AM123" s="195">
        <v>13.627800000000001</v>
      </c>
      <c r="AN123" s="195" t="s">
        <v>129</v>
      </c>
      <c r="AO123" s="195">
        <v>0</v>
      </c>
      <c r="AP123" s="195" t="s">
        <v>129</v>
      </c>
      <c r="AQ123" s="195">
        <v>16.993600000000001</v>
      </c>
      <c r="AR123" s="195" t="s">
        <v>129</v>
      </c>
      <c r="AS123" s="195">
        <v>1.2800000000000001E-2</v>
      </c>
      <c r="AT123" s="195" t="s">
        <v>129</v>
      </c>
      <c r="AU123" s="195">
        <v>0</v>
      </c>
      <c r="AV123" s="195" t="s">
        <v>129</v>
      </c>
      <c r="AW123" s="195">
        <v>1.9690399999999999</v>
      </c>
      <c r="AX123" s="195" t="s">
        <v>129</v>
      </c>
      <c r="AY123" s="195">
        <v>54.717199999999998</v>
      </c>
      <c r="AZ123" s="195" t="s">
        <v>129</v>
      </c>
      <c r="BA123" s="197" t="e">
        <f>(L123*28*0.45+M123*30*0.125+N123*26*0.55+O123*42*0.55+P123*44*0.275+(Q123+R123+S123)*56*0.65+T123*54*0.95+(U123+V123)*58*0.325+W123*72*0.425+#REF!*78*0.85+#REF!*92*0.9+(#REF!+#REF!)*106*0.95)/100/AK123/BB123</f>
        <v>#REF!</v>
      </c>
      <c r="BB123" s="197" t="e">
        <f>(K123*16+L123*28+M123*30+N123*26+O123*42+P123*44+(Q123+R123+S123)*56+T123*54+(U123+V123)*58+W123*72+#REF!*78+#REF!*92+(#REF!+#REF!)*106)/100/AK123</f>
        <v>#REF!</v>
      </c>
      <c r="BC123" s="195">
        <f t="shared" si="31"/>
        <v>26.296299999999999</v>
      </c>
      <c r="BD123" s="198">
        <f t="shared" si="32"/>
        <v>188.63978284782516</v>
      </c>
      <c r="BE123" s="195"/>
      <c r="BF123" s="193">
        <v>40259.799687500003</v>
      </c>
      <c r="BG123" s="195">
        <v>2803.7376330000002</v>
      </c>
      <c r="BH123" s="195">
        <v>336.57299999999998</v>
      </c>
      <c r="BI123" s="195">
        <v>1640.76</v>
      </c>
      <c r="BJ123" s="195">
        <v>2.2981699999999998</v>
      </c>
      <c r="BK123" s="195">
        <v>71.151650000000004</v>
      </c>
      <c r="BL123" s="195">
        <v>2.4939</v>
      </c>
      <c r="BM123" s="195">
        <v>2.8737599999999999</v>
      </c>
      <c r="BN123" s="195">
        <v>0.18288099999999999</v>
      </c>
      <c r="BO123" s="195">
        <v>8.4107000000000003</v>
      </c>
      <c r="BP123" s="195">
        <v>0.80732099999999996</v>
      </c>
      <c r="BQ123" s="195">
        <f>IF(BG123/BH123&gt;1.9,BG123,0)</f>
        <v>2803.7376330000002</v>
      </c>
      <c r="BR123" s="195">
        <v>3546.18</v>
      </c>
      <c r="BS123" s="195">
        <f>IF(F123/BJ123&gt;1.9,F123,0)+IF(G123/BM123&gt;1.9,G123,0)*2+IF(H123/BN123&gt;1.9,H123,0)*6.5+IF(BO123/BP123&gt;1.9,BO123,0)</f>
        <v>125.01523999999999</v>
      </c>
      <c r="BT123" s="195">
        <v>3553.17</v>
      </c>
      <c r="BU123" s="195"/>
      <c r="BV123" s="195" t="s">
        <v>249</v>
      </c>
      <c r="BW123" s="195">
        <v>300</v>
      </c>
      <c r="BX123" s="195">
        <v>760</v>
      </c>
      <c r="BY123" s="195">
        <v>1</v>
      </c>
      <c r="BZ123" s="195">
        <v>0</v>
      </c>
      <c r="CA123" s="195">
        <v>0</v>
      </c>
      <c r="CB123" s="195">
        <v>-0.238368</v>
      </c>
      <c r="CC123" s="195">
        <v>0.26145299999999999</v>
      </c>
      <c r="CD123" s="195">
        <v>127</v>
      </c>
      <c r="CE123" s="195">
        <v>0</v>
      </c>
      <c r="CF123" s="195"/>
      <c r="CG123" s="195"/>
      <c r="CH123" s="195"/>
      <c r="CI123" s="195"/>
      <c r="CJ123" s="195"/>
      <c r="CK123" s="195"/>
      <c r="CL123" s="195"/>
      <c r="CM123" s="195"/>
      <c r="CN123" s="195"/>
      <c r="CO123" s="195"/>
      <c r="CP123" s="195"/>
      <c r="CQ123" s="195"/>
      <c r="CR123" s="195"/>
      <c r="CS123" s="195"/>
      <c r="CT123" s="195"/>
      <c r="CU123" s="195"/>
      <c r="CV123" s="195"/>
      <c r="CW123" s="195"/>
      <c r="CX123" s="195"/>
      <c r="CY123" s="195"/>
      <c r="CZ123" s="195"/>
      <c r="DA123" s="195"/>
      <c r="DB123" s="195"/>
      <c r="DC123" s="195"/>
      <c r="DD123" s="195"/>
      <c r="DE123" s="189">
        <f t="shared" si="22"/>
        <v>0</v>
      </c>
      <c r="DF123" s="189" t="e">
        <f t="shared" si="23"/>
        <v>#DIV/0!</v>
      </c>
      <c r="DG123" s="189" t="e">
        <f t="shared" si="24"/>
        <v>#DIV/0!</v>
      </c>
      <c r="DH123" s="189" t="e">
        <f t="shared" si="33"/>
        <v>#DIV/0!</v>
      </c>
      <c r="DI123" s="189" t="e">
        <f t="shared" si="25"/>
        <v>#DIV/0!</v>
      </c>
      <c r="DJ123" s="189" t="e">
        <f t="shared" si="26"/>
        <v>#DIV/0!</v>
      </c>
      <c r="DK123" s="189" t="e">
        <f t="shared" si="27"/>
        <v>#DIV/0!</v>
      </c>
      <c r="DL123" s="189" t="e">
        <f t="shared" si="28"/>
        <v>#DIV/0!</v>
      </c>
    </row>
    <row r="124" spans="1:116" s="60" customFormat="1" ht="15" hidden="1" customHeight="1" x14ac:dyDescent="0.25">
      <c r="A124" s="193">
        <v>40259.800000000003</v>
      </c>
      <c r="B124" s="193"/>
      <c r="C124" s="190" t="s">
        <v>194</v>
      </c>
      <c r="D124" s="194"/>
      <c r="E124" s="195"/>
      <c r="F124" s="195"/>
      <c r="G124" s="195"/>
      <c r="H124" s="195"/>
      <c r="I124" s="195">
        <v>0.85812999999999995</v>
      </c>
      <c r="J124" s="195">
        <v>0</v>
      </c>
      <c r="K124" s="195">
        <v>8.7000399999999996</v>
      </c>
      <c r="L124" s="195">
        <v>0</v>
      </c>
      <c r="M124" s="195">
        <v>3.5444</v>
      </c>
      <c r="N124" s="195">
        <v>0</v>
      </c>
      <c r="O124" s="195">
        <v>1.18E-2</v>
      </c>
      <c r="P124" s="195">
        <v>3.35032</v>
      </c>
      <c r="Q124" s="195">
        <v>3.1620000000000002E-2</v>
      </c>
      <c r="R124" s="195">
        <v>0</v>
      </c>
      <c r="S124" s="195">
        <v>0</v>
      </c>
      <c r="T124" s="195">
        <v>0</v>
      </c>
      <c r="U124" s="195">
        <v>1.7957000000000001</v>
      </c>
      <c r="V124" s="195">
        <v>1.5486800000000001</v>
      </c>
      <c r="W124" s="195">
        <v>6.4556100000000001</v>
      </c>
      <c r="X124" s="195">
        <v>5.7200000000000001E-2</v>
      </c>
      <c r="Y124" s="195">
        <v>5.2299999999999999E-2</v>
      </c>
      <c r="Z124" s="195">
        <v>3.5000000000000001E-3</v>
      </c>
      <c r="AA124" s="195">
        <v>1.7340000000000001E-2</v>
      </c>
      <c r="AB124" s="196">
        <v>4719.84</v>
      </c>
      <c r="AC124" s="192">
        <f t="shared" si="29"/>
        <v>2314.9418091828793</v>
      </c>
      <c r="AD124" s="196">
        <v>2.8289800000000001</v>
      </c>
      <c r="AE124" s="195">
        <v>0.10133</v>
      </c>
      <c r="AF124" s="192">
        <f t="shared" si="30"/>
        <v>101330</v>
      </c>
      <c r="AG124" s="195">
        <v>703.88400000000001</v>
      </c>
      <c r="AH124" s="189">
        <f t="shared" si="21"/>
        <v>71.324565719999995</v>
      </c>
      <c r="AI124" s="195">
        <v>4.1515700000000004</v>
      </c>
      <c r="AJ124" s="195" t="s">
        <v>129</v>
      </c>
      <c r="AK124" s="195">
        <v>17.479500000000002</v>
      </c>
      <c r="AL124" s="195" t="s">
        <v>129</v>
      </c>
      <c r="AM124" s="195">
        <v>13.53</v>
      </c>
      <c r="AN124" s="195" t="s">
        <v>129</v>
      </c>
      <c r="AO124" s="195">
        <v>0</v>
      </c>
      <c r="AP124" s="195" t="s">
        <v>129</v>
      </c>
      <c r="AQ124" s="195">
        <v>16.993600000000001</v>
      </c>
      <c r="AR124" s="195" t="s">
        <v>129</v>
      </c>
      <c r="AS124" s="195">
        <v>1.2800000000000001E-2</v>
      </c>
      <c r="AT124" s="195" t="s">
        <v>129</v>
      </c>
      <c r="AU124" s="195">
        <v>0</v>
      </c>
      <c r="AV124" s="195" t="s">
        <v>129</v>
      </c>
      <c r="AW124" s="195">
        <v>1.9690399999999999</v>
      </c>
      <c r="AX124" s="195" t="s">
        <v>129</v>
      </c>
      <c r="AY124" s="195">
        <v>54.717199999999998</v>
      </c>
      <c r="AZ124" s="195" t="s">
        <v>129</v>
      </c>
      <c r="BA124" s="197" t="e">
        <f>(L124*28*0.45+M124*30*0.125+N124*26*0.55+O124*42*0.55+P124*44*0.275+(Q124+R124+S124)*56*0.65+T124*54*0.95+(U124+V124)*58*0.325+W124*72*0.425+#REF!*78*0.85+#REF!*92*0.9+(#REF!+#REF!)*106*0.95)/100/AK124/BB124</f>
        <v>#REF!</v>
      </c>
      <c r="BB124" s="197" t="e">
        <f>(K124*16+L124*28+M124*30+N124*26+O124*42+P124*44+(Q124+R124+S124)*56+T124*54+(U124+V124)*58+W124*72+#REF!*78+#REF!*92+(#REF!+#REF!)*106)/100/AK124</f>
        <v>#REF!</v>
      </c>
      <c r="BC124" s="195">
        <f t="shared" si="31"/>
        <v>26.296299999999999</v>
      </c>
      <c r="BD124" s="198">
        <f t="shared" si="32"/>
        <v>186.3386358046827</v>
      </c>
      <c r="BE124" s="195"/>
      <c r="BF124" s="195"/>
      <c r="BG124" s="195"/>
      <c r="BH124" s="195"/>
      <c r="BI124" s="195"/>
      <c r="BJ124" s="195"/>
      <c r="BK124" s="195"/>
      <c r="BL124" s="195"/>
      <c r="BM124" s="195"/>
      <c r="BN124" s="195"/>
      <c r="BO124" s="195"/>
      <c r="BP124" s="195"/>
      <c r="BQ124" s="195"/>
      <c r="BR124" s="195"/>
      <c r="BS124" s="195"/>
      <c r="BT124" s="195"/>
      <c r="BU124" s="195"/>
      <c r="BV124" s="195"/>
      <c r="BW124" s="195"/>
      <c r="BX124" s="195"/>
      <c r="BY124" s="195"/>
      <c r="BZ124" s="195"/>
      <c r="CA124" s="195"/>
      <c r="CB124" s="195"/>
      <c r="CC124" s="195"/>
      <c r="CD124" s="195"/>
      <c r="CE124" s="195"/>
      <c r="CF124" s="195"/>
      <c r="CG124" s="195"/>
      <c r="CH124" s="195"/>
      <c r="CI124" s="195"/>
      <c r="CJ124" s="195"/>
      <c r="CK124" s="195"/>
      <c r="CL124" s="195"/>
      <c r="CM124" s="195"/>
      <c r="CN124" s="195"/>
      <c r="CO124" s="195"/>
      <c r="CP124" s="195"/>
      <c r="CQ124" s="195"/>
      <c r="CR124" s="195"/>
      <c r="CS124" s="195"/>
      <c r="CT124" s="195"/>
      <c r="CU124" s="195"/>
      <c r="CV124" s="195"/>
      <c r="CW124" s="195"/>
      <c r="CX124" s="195"/>
      <c r="CY124" s="195"/>
      <c r="CZ124" s="195"/>
      <c r="DA124" s="195"/>
      <c r="DB124" s="195"/>
      <c r="DC124" s="195"/>
      <c r="DD124" s="195"/>
      <c r="DE124" s="189" t="e">
        <f t="shared" si="22"/>
        <v>#DIV/0!</v>
      </c>
      <c r="DF124" s="189" t="e">
        <f t="shared" si="23"/>
        <v>#DIV/0!</v>
      </c>
      <c r="DG124" s="189" t="e">
        <f t="shared" si="24"/>
        <v>#DIV/0!</v>
      </c>
      <c r="DH124" s="189" t="e">
        <f t="shared" si="33"/>
        <v>#DIV/0!</v>
      </c>
      <c r="DI124" s="189" t="e">
        <f t="shared" si="25"/>
        <v>#DIV/0!</v>
      </c>
      <c r="DJ124" s="189" t="e">
        <f t="shared" si="26"/>
        <v>#DIV/0!</v>
      </c>
      <c r="DK124" s="189" t="e">
        <f t="shared" si="27"/>
        <v>#DIV/0!</v>
      </c>
      <c r="DL124" s="189" t="e">
        <f t="shared" si="28"/>
        <v>#DIV/0!</v>
      </c>
    </row>
    <row r="125" spans="1:116" s="60" customFormat="1" ht="15" hidden="1" customHeight="1" x14ac:dyDescent="0.25">
      <c r="A125" s="193">
        <v>40259.800694444442</v>
      </c>
      <c r="B125" s="193"/>
      <c r="C125" s="190" t="s">
        <v>194</v>
      </c>
      <c r="D125" s="194"/>
      <c r="E125" s="195"/>
      <c r="F125" s="195"/>
      <c r="G125" s="195"/>
      <c r="H125" s="195"/>
      <c r="I125" s="195">
        <v>0.85812999999999995</v>
      </c>
      <c r="J125" s="195">
        <v>0</v>
      </c>
      <c r="K125" s="195">
        <v>8.7000399999999996</v>
      </c>
      <c r="L125" s="195">
        <v>0</v>
      </c>
      <c r="M125" s="195">
        <v>3.5444</v>
      </c>
      <c r="N125" s="195">
        <v>0</v>
      </c>
      <c r="O125" s="195">
        <v>1.18E-2</v>
      </c>
      <c r="P125" s="195">
        <v>3.35032</v>
      </c>
      <c r="Q125" s="195">
        <v>3.1620000000000002E-2</v>
      </c>
      <c r="R125" s="195">
        <v>0</v>
      </c>
      <c r="S125" s="195">
        <v>0</v>
      </c>
      <c r="T125" s="195">
        <v>0</v>
      </c>
      <c r="U125" s="195">
        <v>1.7957000000000001</v>
      </c>
      <c r="V125" s="195">
        <v>1.5486800000000001</v>
      </c>
      <c r="W125" s="195">
        <v>6.4556100000000001</v>
      </c>
      <c r="X125" s="195">
        <v>2.49E-3</v>
      </c>
      <c r="Y125" s="195">
        <v>1.98E-3</v>
      </c>
      <c r="Z125" s="195"/>
      <c r="AA125" s="195">
        <v>9.2029999999999998E-4</v>
      </c>
      <c r="AB125" s="196">
        <v>4525.09</v>
      </c>
      <c r="AC125" s="192">
        <f t="shared" si="29"/>
        <v>2194.048978726848</v>
      </c>
      <c r="AD125" s="196">
        <v>2.8666299999999998</v>
      </c>
      <c r="AE125" s="195">
        <v>9.715E-2</v>
      </c>
      <c r="AF125" s="192">
        <f t="shared" si="30"/>
        <v>97150</v>
      </c>
      <c r="AG125" s="195">
        <v>703.88400000000001</v>
      </c>
      <c r="AH125" s="189">
        <f t="shared" si="21"/>
        <v>68.382330599999989</v>
      </c>
      <c r="AI125" s="195">
        <v>3.98027</v>
      </c>
      <c r="AJ125" s="195" t="s">
        <v>129</v>
      </c>
      <c r="AK125" s="195">
        <v>17.479500000000002</v>
      </c>
      <c r="AL125" s="195" t="s">
        <v>129</v>
      </c>
      <c r="AM125" s="195">
        <v>13.505599999999999</v>
      </c>
      <c r="AN125" s="195" t="s">
        <v>129</v>
      </c>
      <c r="AO125" s="195">
        <v>0</v>
      </c>
      <c r="AP125" s="195" t="s">
        <v>129</v>
      </c>
      <c r="AQ125" s="195">
        <v>16.993600000000001</v>
      </c>
      <c r="AR125" s="195" t="s">
        <v>129</v>
      </c>
      <c r="AS125" s="195">
        <v>1.2800000000000001E-2</v>
      </c>
      <c r="AT125" s="195" t="s">
        <v>129</v>
      </c>
      <c r="AU125" s="195">
        <v>0</v>
      </c>
      <c r="AV125" s="195" t="s">
        <v>129</v>
      </c>
      <c r="AW125" s="195">
        <v>1.9690399999999999</v>
      </c>
      <c r="AX125" s="195" t="s">
        <v>129</v>
      </c>
      <c r="AY125" s="195">
        <v>54.717199999999998</v>
      </c>
      <c r="AZ125" s="195" t="s">
        <v>129</v>
      </c>
      <c r="BA125" s="197" t="e">
        <f>(L125*28*0.45+M125*30*0.125+N125*26*0.55+O125*42*0.55+P125*44*0.275+(Q125+R125+S125)*56*0.65+T125*54*0.95+(U125+V125)*58*0.325+W125*72*0.425+#REF!*78*0.85+#REF!*92*0.9+(#REF!+#REF!)*106*0.95)/100/AK125/BB125</f>
        <v>#REF!</v>
      </c>
      <c r="BB125" s="197" t="e">
        <f>(K125*16+L125*28+M125*30+N125*26+O125*42+P125*44+(Q125+R125+S125)*56+T125*54+(U125+V125)*58+W125*72+#REF!*78+#REF!*92+(#REF!+#REF!)*106)/100/AK125</f>
        <v>#REF!</v>
      </c>
      <c r="BC125" s="195">
        <f t="shared" si="31"/>
        <v>26.296299999999999</v>
      </c>
      <c r="BD125" s="198">
        <f t="shared" si="32"/>
        <v>180.87725039685256</v>
      </c>
      <c r="BE125" s="199"/>
      <c r="BF125" s="195"/>
      <c r="BG125" s="195"/>
      <c r="BH125" s="195"/>
      <c r="BI125" s="195"/>
      <c r="BJ125" s="195"/>
      <c r="BK125" s="195"/>
      <c r="BL125" s="195"/>
      <c r="BM125" s="195"/>
      <c r="BN125" s="195"/>
      <c r="BO125" s="195"/>
      <c r="BP125" s="195"/>
      <c r="BQ125" s="195"/>
      <c r="BR125" s="195"/>
      <c r="BS125" s="195"/>
      <c r="BT125" s="195"/>
      <c r="BU125" s="195"/>
      <c r="BV125" s="195"/>
      <c r="BW125" s="195"/>
      <c r="BX125" s="195"/>
      <c r="BY125" s="195"/>
      <c r="BZ125" s="195"/>
      <c r="CA125" s="195"/>
      <c r="CB125" s="195"/>
      <c r="CC125" s="195"/>
      <c r="CD125" s="195"/>
      <c r="CE125" s="195"/>
      <c r="CF125" s="195"/>
      <c r="CG125" s="195"/>
      <c r="CH125" s="195"/>
      <c r="CI125" s="195"/>
      <c r="CJ125" s="195"/>
      <c r="CK125" s="195"/>
      <c r="CL125" s="195"/>
      <c r="CM125" s="195"/>
      <c r="CN125" s="195"/>
      <c r="CO125" s="195"/>
      <c r="CP125" s="195"/>
      <c r="CQ125" s="195"/>
      <c r="CR125" s="195"/>
      <c r="CS125" s="195"/>
      <c r="CT125" s="195"/>
      <c r="CU125" s="195"/>
      <c r="CV125" s="195"/>
      <c r="CW125" s="195"/>
      <c r="CX125" s="195"/>
      <c r="CY125" s="195"/>
      <c r="CZ125" s="195"/>
      <c r="DA125" s="195"/>
      <c r="DB125" s="195"/>
      <c r="DC125" s="195"/>
      <c r="DD125" s="195"/>
      <c r="DE125" s="189" t="e">
        <f t="shared" si="22"/>
        <v>#DIV/0!</v>
      </c>
      <c r="DF125" s="189" t="e">
        <f t="shared" si="23"/>
        <v>#DIV/0!</v>
      </c>
      <c r="DG125" s="189" t="e">
        <f t="shared" si="24"/>
        <v>#DIV/0!</v>
      </c>
      <c r="DH125" s="189" t="e">
        <f t="shared" si="33"/>
        <v>#DIV/0!</v>
      </c>
      <c r="DI125" s="189" t="e">
        <f t="shared" si="25"/>
        <v>#DIV/0!</v>
      </c>
      <c r="DJ125" s="189" t="e">
        <f t="shared" si="26"/>
        <v>#DIV/0!</v>
      </c>
      <c r="DK125" s="189" t="e">
        <f t="shared" si="27"/>
        <v>#DIV/0!</v>
      </c>
      <c r="DL125" s="189" t="e">
        <f t="shared" si="28"/>
        <v>#DIV/0!</v>
      </c>
    </row>
    <row r="126" spans="1:116" s="60" customFormat="1" ht="15" hidden="1" customHeight="1" x14ac:dyDescent="0.25">
      <c r="A126" s="193">
        <v>40259.801388888889</v>
      </c>
      <c r="B126" s="193"/>
      <c r="C126" s="190" t="s">
        <v>194</v>
      </c>
      <c r="D126" s="194">
        <f>IF(BQ126/(BQ126+BS126)=0,#N/A,(BQ126/(BQ126+BS126)))</f>
        <v>0.9677832255402552</v>
      </c>
      <c r="E126" s="195">
        <v>1214.2684650000001</v>
      </c>
      <c r="F126" s="195">
        <v>46.336565999999998</v>
      </c>
      <c r="G126" s="195">
        <v>28.909168999999999</v>
      </c>
      <c r="H126" s="195">
        <v>9.7500789999999995</v>
      </c>
      <c r="I126" s="195">
        <v>0.85812999999999995</v>
      </c>
      <c r="J126" s="195">
        <v>0</v>
      </c>
      <c r="K126" s="195">
        <v>8.7000399999999996</v>
      </c>
      <c r="L126" s="195">
        <v>0</v>
      </c>
      <c r="M126" s="195">
        <v>3.5444</v>
      </c>
      <c r="N126" s="195">
        <v>0</v>
      </c>
      <c r="O126" s="195">
        <v>1.18E-2</v>
      </c>
      <c r="P126" s="195">
        <v>3.35032</v>
      </c>
      <c r="Q126" s="195">
        <v>3.1620000000000002E-2</v>
      </c>
      <c r="R126" s="195">
        <v>0</v>
      </c>
      <c r="S126" s="195">
        <v>0</v>
      </c>
      <c r="T126" s="195">
        <v>0</v>
      </c>
      <c r="U126" s="195">
        <v>1.7957000000000001</v>
      </c>
      <c r="V126" s="195">
        <v>1.5486800000000001</v>
      </c>
      <c r="W126" s="195">
        <v>6.4556100000000001</v>
      </c>
      <c r="X126" s="195">
        <v>2.49E-3</v>
      </c>
      <c r="Y126" s="195">
        <v>1.98E-3</v>
      </c>
      <c r="Z126" s="195"/>
      <c r="AA126" s="195">
        <v>9.2029999999999998E-4</v>
      </c>
      <c r="AB126" s="196">
        <v>4758.13</v>
      </c>
      <c r="AC126" s="192">
        <f t="shared" si="29"/>
        <v>2288.4506743632678</v>
      </c>
      <c r="AD126" s="196">
        <v>2.9673400000000001</v>
      </c>
      <c r="AE126" s="195">
        <v>0.10133</v>
      </c>
      <c r="AF126" s="192">
        <f t="shared" si="30"/>
        <v>101330</v>
      </c>
      <c r="AG126" s="195">
        <v>703.88400000000001</v>
      </c>
      <c r="AH126" s="189">
        <f t="shared" si="21"/>
        <v>71.324565719999995</v>
      </c>
      <c r="AI126" s="195">
        <v>4.1515700000000004</v>
      </c>
      <c r="AJ126" s="195" t="s">
        <v>129</v>
      </c>
      <c r="AK126" s="195">
        <v>17.479500000000002</v>
      </c>
      <c r="AL126" s="195" t="s">
        <v>129</v>
      </c>
      <c r="AM126" s="195">
        <v>13.517799999999999</v>
      </c>
      <c r="AN126" s="195" t="s">
        <v>129</v>
      </c>
      <c r="AO126" s="195">
        <v>0</v>
      </c>
      <c r="AP126" s="195" t="s">
        <v>129</v>
      </c>
      <c r="AQ126" s="195">
        <v>16.993600000000001</v>
      </c>
      <c r="AR126" s="195" t="s">
        <v>129</v>
      </c>
      <c r="AS126" s="195">
        <v>1.2800000000000001E-2</v>
      </c>
      <c r="AT126" s="195" t="s">
        <v>129</v>
      </c>
      <c r="AU126" s="195">
        <v>0</v>
      </c>
      <c r="AV126" s="195" t="s">
        <v>129</v>
      </c>
      <c r="AW126" s="195">
        <v>1.9690399999999999</v>
      </c>
      <c r="AX126" s="195" t="s">
        <v>129</v>
      </c>
      <c r="AY126" s="195">
        <v>54.717199999999998</v>
      </c>
      <c r="AZ126" s="195" t="s">
        <v>129</v>
      </c>
      <c r="BA126" s="197" t="e">
        <f>(L126*28*0.45+M126*30*0.125+N126*26*0.55+O126*42*0.55+P126*44*0.275+(Q126+R126+S126)*56*0.65+T126*54*0.95+(U126+V126)*58*0.325+W126*72*0.425+#REF!*78*0.85+#REF!*92*0.9+(#REF!+#REF!)*106*0.95)/100/AK126/BB126</f>
        <v>#REF!</v>
      </c>
      <c r="BB126" s="197" t="e">
        <f>(K126*16+L126*28+M126*30+N126*26+O126*42+P126*44+(Q126+R126+S126)*56+T126*54+(U126+V126)*58+W126*72+#REF!*78+#REF!*92+(#REF!+#REF!)*106)/100/AK126</f>
        <v>#REF!</v>
      </c>
      <c r="BC126" s="195">
        <f t="shared" si="31"/>
        <v>26.296299999999999</v>
      </c>
      <c r="BD126" s="198">
        <f t="shared" si="32"/>
        <v>187.56961121059655</v>
      </c>
      <c r="BE126" s="195"/>
      <c r="BF126" s="193">
        <v>40259.801782407405</v>
      </c>
      <c r="BG126" s="195">
        <v>5425.8715620000003</v>
      </c>
      <c r="BH126" s="195">
        <v>420.54500000000002</v>
      </c>
      <c r="BI126" s="195">
        <v>1920.48</v>
      </c>
      <c r="BJ126" s="195">
        <v>2.43872</v>
      </c>
      <c r="BK126" s="195">
        <v>94.862071999999998</v>
      </c>
      <c r="BL126" s="195">
        <v>2.83846</v>
      </c>
      <c r="BM126" s="195">
        <v>4.4910699999999997</v>
      </c>
      <c r="BN126" s="195">
        <v>0.28580299999999997</v>
      </c>
      <c r="BO126" s="195">
        <v>13.092758999999999</v>
      </c>
      <c r="BP126" s="195">
        <v>1.20126</v>
      </c>
      <c r="BQ126" s="195">
        <f>IF(BG126/BH126&gt;1.9,BG126,0)</f>
        <v>5425.8715620000003</v>
      </c>
      <c r="BR126" s="195">
        <v>1544.03</v>
      </c>
      <c r="BS126" s="195">
        <f>IF(F126/BJ126&gt;1.9,F126,0)+IF(G126/BM126&gt;1.9,G126,0)*2+IF(H126/BN126&gt;1.9,H126,0)*6.5+IF(BO126/BP126&gt;1.9,BO126,0)</f>
        <v>180.6231765</v>
      </c>
      <c r="BT126" s="195">
        <v>1548.03</v>
      </c>
      <c r="BU126" s="195"/>
      <c r="BV126" s="195" t="s">
        <v>250</v>
      </c>
      <c r="BW126" s="195">
        <v>300</v>
      </c>
      <c r="BX126" s="195">
        <v>760</v>
      </c>
      <c r="BY126" s="195">
        <v>1</v>
      </c>
      <c r="BZ126" s="195">
        <v>0</v>
      </c>
      <c r="CA126" s="195">
        <v>0</v>
      </c>
      <c r="CB126" s="195">
        <v>-0.59210200000000002</v>
      </c>
      <c r="CC126" s="195">
        <v>0.61958299999999999</v>
      </c>
      <c r="CD126" s="195">
        <v>127</v>
      </c>
      <c r="CE126" s="195">
        <v>0</v>
      </c>
      <c r="CF126" s="195"/>
      <c r="CG126" s="195"/>
      <c r="CH126" s="195"/>
      <c r="CI126" s="195"/>
      <c r="CJ126" s="195"/>
      <c r="CK126" s="195"/>
      <c r="CL126" s="195"/>
      <c r="CM126" s="195"/>
      <c r="CN126" s="195"/>
      <c r="CO126" s="195"/>
      <c r="CP126" s="195"/>
      <c r="CQ126" s="195"/>
      <c r="CR126" s="195"/>
      <c r="CS126" s="195"/>
      <c r="CT126" s="195"/>
      <c r="CU126" s="195"/>
      <c r="CV126" s="195"/>
      <c r="CW126" s="195"/>
      <c r="CX126" s="195"/>
      <c r="CY126" s="195"/>
      <c r="CZ126" s="195"/>
      <c r="DA126" s="195"/>
      <c r="DB126" s="195"/>
      <c r="DC126" s="195"/>
      <c r="DD126" s="195"/>
      <c r="DE126" s="189">
        <f t="shared" si="22"/>
        <v>1254.6905473817724</v>
      </c>
      <c r="DF126" s="189">
        <f t="shared" si="23"/>
        <v>58593314.556589752</v>
      </c>
      <c r="DG126" s="189">
        <f t="shared" si="24"/>
        <v>197.19938687181605</v>
      </c>
      <c r="DH126" s="189">
        <f t="shared" si="33"/>
        <v>2.7648172110288742</v>
      </c>
      <c r="DI126" s="189">
        <f t="shared" si="25"/>
        <v>123.03178448255557</v>
      </c>
      <c r="DJ126" s="189">
        <f t="shared" si="26"/>
        <v>106.699974312579</v>
      </c>
      <c r="DK126" s="189">
        <f t="shared" si="27"/>
        <v>229.73175879513457</v>
      </c>
      <c r="DL126" s="189">
        <f t="shared" si="28"/>
        <v>3.2209345612701838</v>
      </c>
    </row>
    <row r="127" spans="1:116" s="60" customFormat="1" ht="15" hidden="1" customHeight="1" x14ac:dyDescent="0.25">
      <c r="A127" s="193">
        <v>40259.802083333336</v>
      </c>
      <c r="B127" s="193"/>
      <c r="C127" s="190" t="s">
        <v>194</v>
      </c>
      <c r="D127" s="194"/>
      <c r="E127" s="195"/>
      <c r="F127" s="195"/>
      <c r="G127" s="195"/>
      <c r="H127" s="195"/>
      <c r="I127" s="195">
        <v>0.84218000000000004</v>
      </c>
      <c r="J127" s="195">
        <v>0</v>
      </c>
      <c r="K127" s="195">
        <v>8.6743799999999993</v>
      </c>
      <c r="L127" s="195">
        <v>0</v>
      </c>
      <c r="M127" s="195">
        <v>3.5245700000000002</v>
      </c>
      <c r="N127" s="195">
        <v>0</v>
      </c>
      <c r="O127" s="195">
        <v>1.1730000000000001E-2</v>
      </c>
      <c r="P127" s="195">
        <v>3.4132400000000001</v>
      </c>
      <c r="Q127" s="195">
        <v>2.9159999999999998E-2</v>
      </c>
      <c r="R127" s="195">
        <v>0</v>
      </c>
      <c r="S127" s="195">
        <v>0</v>
      </c>
      <c r="T127" s="195">
        <v>0</v>
      </c>
      <c r="U127" s="195">
        <v>1.8281400000000001</v>
      </c>
      <c r="V127" s="195">
        <v>1.552</v>
      </c>
      <c r="W127" s="195">
        <v>6.4036600000000004</v>
      </c>
      <c r="X127" s="195">
        <v>2.49E-3</v>
      </c>
      <c r="Y127" s="195">
        <v>1.98E-3</v>
      </c>
      <c r="Z127" s="195"/>
      <c r="AA127" s="195">
        <v>9.2029999999999998E-4</v>
      </c>
      <c r="AB127" s="196">
        <v>4792.78</v>
      </c>
      <c r="AC127" s="192">
        <f t="shared" si="29"/>
        <v>2304.5506751340076</v>
      </c>
      <c r="AD127" s="196">
        <v>2.8435600000000001</v>
      </c>
      <c r="AE127" s="195">
        <v>0.10206999999999999</v>
      </c>
      <c r="AF127" s="192">
        <f t="shared" si="30"/>
        <v>102070</v>
      </c>
      <c r="AG127" s="195">
        <v>702.726</v>
      </c>
      <c r="AH127" s="189">
        <f t="shared" si="21"/>
        <v>71.727242819999987</v>
      </c>
      <c r="AI127" s="195">
        <v>4.1818</v>
      </c>
      <c r="AJ127" s="195" t="s">
        <v>129</v>
      </c>
      <c r="AK127" s="195">
        <v>17.640699999999999</v>
      </c>
      <c r="AL127" s="195" t="s">
        <v>129</v>
      </c>
      <c r="AM127" s="195">
        <v>13.505599999999999</v>
      </c>
      <c r="AN127" s="195" t="s">
        <v>129</v>
      </c>
      <c r="AO127" s="195">
        <v>0</v>
      </c>
      <c r="AP127" s="195" t="s">
        <v>129</v>
      </c>
      <c r="AQ127" s="195">
        <v>17.544</v>
      </c>
      <c r="AR127" s="195" t="s">
        <v>129</v>
      </c>
      <c r="AS127" s="195">
        <v>1.2E-2</v>
      </c>
      <c r="AT127" s="195" t="s">
        <v>129</v>
      </c>
      <c r="AU127" s="195">
        <v>0</v>
      </c>
      <c r="AV127" s="195" t="s">
        <v>129</v>
      </c>
      <c r="AW127" s="195">
        <v>2.0473599999999998</v>
      </c>
      <c r="AX127" s="195" t="s">
        <v>129</v>
      </c>
      <c r="AY127" s="195">
        <v>54.121699999999997</v>
      </c>
      <c r="AZ127" s="195" t="s">
        <v>129</v>
      </c>
      <c r="BA127" s="197" t="e">
        <f>(L127*28*0.45+M127*30*0.125+N127*26*0.55+O127*42*0.55+P127*44*0.275+(Q127+R127+S127)*56*0.65+T127*54*0.95+(U127+V127)*58*0.325+W127*72*0.425+#REF!*78*0.85+#REF!*92*0.9+(#REF!+#REF!)*106*0.95)/100/AK127/BB127</f>
        <v>#REF!</v>
      </c>
      <c r="BB127" s="197" t="e">
        <f>(K127*16+L127*28+M127*30+N127*26+O127*42+P127*44+(Q127+R127+S127)*56+T127*54+(U127+V127)*58+W127*72+#REF!*78+#REF!*92+(#REF!+#REF!)*106)/100/AK127</f>
        <v>#REF!</v>
      </c>
      <c r="BC127" s="195">
        <f t="shared" si="31"/>
        <v>26.279060000000001</v>
      </c>
      <c r="BD127" s="198">
        <f t="shared" si="32"/>
        <v>187.1219839437768</v>
      </c>
      <c r="BE127" s="195"/>
      <c r="BF127" s="195"/>
      <c r="BG127" s="195"/>
      <c r="BH127" s="195"/>
      <c r="BI127" s="195"/>
      <c r="BJ127" s="195"/>
      <c r="BK127" s="195"/>
      <c r="BL127" s="195"/>
      <c r="BM127" s="195"/>
      <c r="BN127" s="195"/>
      <c r="BO127" s="195"/>
      <c r="BP127" s="195"/>
      <c r="BQ127" s="195"/>
      <c r="BR127" s="195"/>
      <c r="BS127" s="195"/>
      <c r="BT127" s="195"/>
      <c r="BU127" s="195"/>
      <c r="BV127" s="195"/>
      <c r="BW127" s="195"/>
      <c r="BX127" s="195"/>
      <c r="BY127" s="195"/>
      <c r="BZ127" s="195"/>
      <c r="CA127" s="195"/>
      <c r="CB127" s="195"/>
      <c r="CC127" s="195"/>
      <c r="CD127" s="195"/>
      <c r="CE127" s="195"/>
      <c r="CF127" s="195"/>
      <c r="CG127" s="195"/>
      <c r="CH127" s="195"/>
      <c r="CI127" s="195"/>
      <c r="CJ127" s="195"/>
      <c r="CK127" s="195"/>
      <c r="CL127" s="195"/>
      <c r="CM127" s="195"/>
      <c r="CN127" s="195"/>
      <c r="CO127" s="195"/>
      <c r="CP127" s="195"/>
      <c r="CQ127" s="195"/>
      <c r="CR127" s="195"/>
      <c r="CS127" s="195"/>
      <c r="CT127" s="195"/>
      <c r="CU127" s="195"/>
      <c r="CV127" s="195"/>
      <c r="CW127" s="195"/>
      <c r="CX127" s="195"/>
      <c r="CY127" s="195"/>
      <c r="CZ127" s="195"/>
      <c r="DA127" s="195"/>
      <c r="DB127" s="195"/>
      <c r="DC127" s="195"/>
      <c r="DD127" s="195"/>
      <c r="DE127" s="189" t="e">
        <f t="shared" si="22"/>
        <v>#DIV/0!</v>
      </c>
      <c r="DF127" s="189" t="e">
        <f t="shared" si="23"/>
        <v>#DIV/0!</v>
      </c>
      <c r="DG127" s="189" t="e">
        <f t="shared" si="24"/>
        <v>#DIV/0!</v>
      </c>
      <c r="DH127" s="189" t="e">
        <f t="shared" si="33"/>
        <v>#DIV/0!</v>
      </c>
      <c r="DI127" s="189" t="e">
        <f t="shared" si="25"/>
        <v>#DIV/0!</v>
      </c>
      <c r="DJ127" s="189" t="e">
        <f t="shared" si="26"/>
        <v>#DIV/0!</v>
      </c>
      <c r="DK127" s="189" t="e">
        <f t="shared" si="27"/>
        <v>#DIV/0!</v>
      </c>
      <c r="DL127" s="189" t="e">
        <f t="shared" si="28"/>
        <v>#DIV/0!</v>
      </c>
    </row>
    <row r="128" spans="1:116" s="60" customFormat="1" ht="15" hidden="1" customHeight="1" x14ac:dyDescent="0.25">
      <c r="A128" s="193">
        <v>40259.802777777775</v>
      </c>
      <c r="B128" s="193"/>
      <c r="C128" s="190" t="s">
        <v>194</v>
      </c>
      <c r="D128" s="194"/>
      <c r="E128" s="195"/>
      <c r="F128" s="195"/>
      <c r="G128" s="195"/>
      <c r="H128" s="195"/>
      <c r="I128" s="195">
        <v>0.84218000000000004</v>
      </c>
      <c r="J128" s="195">
        <v>0</v>
      </c>
      <c r="K128" s="195">
        <v>8.6743799999999993</v>
      </c>
      <c r="L128" s="195">
        <v>0</v>
      </c>
      <c r="M128" s="195">
        <v>3.5245700000000002</v>
      </c>
      <c r="N128" s="195">
        <v>0</v>
      </c>
      <c r="O128" s="195">
        <v>1.1730000000000001E-2</v>
      </c>
      <c r="P128" s="195">
        <v>3.4132400000000001</v>
      </c>
      <c r="Q128" s="195">
        <v>2.9159999999999998E-2</v>
      </c>
      <c r="R128" s="195">
        <v>0</v>
      </c>
      <c r="S128" s="195">
        <v>0</v>
      </c>
      <c r="T128" s="195">
        <v>0</v>
      </c>
      <c r="U128" s="195">
        <v>1.8281400000000001</v>
      </c>
      <c r="V128" s="195">
        <v>1.552</v>
      </c>
      <c r="W128" s="195">
        <v>6.4036600000000004</v>
      </c>
      <c r="X128" s="195">
        <v>2.49E-3</v>
      </c>
      <c r="Y128" s="195">
        <v>1.98E-3</v>
      </c>
      <c r="Z128" s="195"/>
      <c r="AA128" s="195">
        <v>9.2029999999999998E-4</v>
      </c>
      <c r="AB128" s="196">
        <v>3967.03</v>
      </c>
      <c r="AC128" s="192">
        <f t="shared" si="29"/>
        <v>1907.4012054014008</v>
      </c>
      <c r="AD128" s="196">
        <v>2.81792</v>
      </c>
      <c r="AE128" s="195">
        <v>8.448E-2</v>
      </c>
      <c r="AF128" s="192">
        <f t="shared" si="30"/>
        <v>84480</v>
      </c>
      <c r="AG128" s="195">
        <v>702.726</v>
      </c>
      <c r="AH128" s="189">
        <f t="shared" si="21"/>
        <v>59.366292479999998</v>
      </c>
      <c r="AI128" s="195">
        <v>3.4613200000000002</v>
      </c>
      <c r="AJ128" s="195" t="s">
        <v>129</v>
      </c>
      <c r="AK128" s="195">
        <v>17.640699999999999</v>
      </c>
      <c r="AL128" s="195" t="s">
        <v>129</v>
      </c>
      <c r="AM128" s="195">
        <v>13.505599999999999</v>
      </c>
      <c r="AN128" s="195" t="s">
        <v>129</v>
      </c>
      <c r="AO128" s="195">
        <v>-6.8000000000000005E-4</v>
      </c>
      <c r="AP128" s="195" t="s">
        <v>129</v>
      </c>
      <c r="AQ128" s="195">
        <v>17.544</v>
      </c>
      <c r="AR128" s="195" t="s">
        <v>129</v>
      </c>
      <c r="AS128" s="195">
        <v>1.2E-2</v>
      </c>
      <c r="AT128" s="195" t="s">
        <v>129</v>
      </c>
      <c r="AU128" s="195">
        <v>0</v>
      </c>
      <c r="AV128" s="195" t="s">
        <v>129</v>
      </c>
      <c r="AW128" s="195">
        <v>2.0473599999999998</v>
      </c>
      <c r="AX128" s="195" t="s">
        <v>129</v>
      </c>
      <c r="AY128" s="195">
        <v>54.121699999999997</v>
      </c>
      <c r="AZ128" s="195" t="s">
        <v>129</v>
      </c>
      <c r="BA128" s="197" t="e">
        <f>(L128*28*0.45+M128*30*0.125+N128*26*0.55+O128*42*0.55+P128*44*0.275+(Q128+R128+S128)*56*0.65+T128*54*0.95+(U128+V128)*58*0.325+W128*72*0.425+#REF!*78*0.85+#REF!*92*0.9+(#REF!+#REF!)*106*0.95)/100/AK128/BB128</f>
        <v>#REF!</v>
      </c>
      <c r="BB128" s="197" t="e">
        <f>(K128*16+L128*28+M128*30+N128*26+O128*42+P128*44+(Q128+R128+S128)*56+T128*54+(U128+V128)*58+W128*72+#REF!*78+#REF!*92+(#REF!+#REF!)*106)/100/AK128</f>
        <v>#REF!</v>
      </c>
      <c r="BC128" s="195">
        <f t="shared" si="31"/>
        <v>26.279060000000001</v>
      </c>
      <c r="BD128" s="198">
        <f t="shared" si="32"/>
        <v>162.38273179574452</v>
      </c>
      <c r="BE128" s="195"/>
      <c r="BF128" s="195"/>
      <c r="BG128" s="195"/>
      <c r="BH128" s="195"/>
      <c r="BI128" s="195"/>
      <c r="BJ128" s="195"/>
      <c r="BK128" s="195"/>
      <c r="BL128" s="195"/>
      <c r="BM128" s="195"/>
      <c r="BN128" s="195"/>
      <c r="BO128" s="195"/>
      <c r="BP128" s="195"/>
      <c r="BQ128" s="195"/>
      <c r="BR128" s="195"/>
      <c r="BS128" s="195"/>
      <c r="BT128" s="195"/>
      <c r="BU128" s="195"/>
      <c r="BV128" s="195"/>
      <c r="BW128" s="195"/>
      <c r="BX128" s="195"/>
      <c r="BY128" s="195"/>
      <c r="BZ128" s="195"/>
      <c r="CA128" s="195"/>
      <c r="CB128" s="195"/>
      <c r="CC128" s="195"/>
      <c r="CD128" s="195"/>
      <c r="CE128" s="195"/>
      <c r="CF128" s="195"/>
      <c r="CG128" s="195"/>
      <c r="CH128" s="195"/>
      <c r="CI128" s="195"/>
      <c r="CJ128" s="195"/>
      <c r="CK128" s="195"/>
      <c r="CL128" s="195"/>
      <c r="CM128" s="195"/>
      <c r="CN128" s="195"/>
      <c r="CO128" s="195"/>
      <c r="CP128" s="195"/>
      <c r="CQ128" s="195"/>
      <c r="CR128" s="195"/>
      <c r="CS128" s="195"/>
      <c r="CT128" s="195"/>
      <c r="CU128" s="195"/>
      <c r="CV128" s="195"/>
      <c r="CW128" s="195"/>
      <c r="CX128" s="195"/>
      <c r="CY128" s="195"/>
      <c r="CZ128" s="195"/>
      <c r="DA128" s="195"/>
      <c r="DB128" s="195"/>
      <c r="DC128" s="195"/>
      <c r="DD128" s="195"/>
      <c r="DE128" s="189" t="e">
        <f t="shared" si="22"/>
        <v>#DIV/0!</v>
      </c>
      <c r="DF128" s="189" t="e">
        <f t="shared" si="23"/>
        <v>#DIV/0!</v>
      </c>
      <c r="DG128" s="189" t="e">
        <f t="shared" si="24"/>
        <v>#DIV/0!</v>
      </c>
      <c r="DH128" s="189" t="e">
        <f t="shared" si="33"/>
        <v>#DIV/0!</v>
      </c>
      <c r="DI128" s="189" t="e">
        <f t="shared" si="25"/>
        <v>#DIV/0!</v>
      </c>
      <c r="DJ128" s="189" t="e">
        <f t="shared" si="26"/>
        <v>#DIV/0!</v>
      </c>
      <c r="DK128" s="189" t="e">
        <f t="shared" si="27"/>
        <v>#DIV/0!</v>
      </c>
      <c r="DL128" s="189" t="e">
        <f t="shared" si="28"/>
        <v>#DIV/0!</v>
      </c>
    </row>
    <row r="129" spans="1:116" s="188" customFormat="1" x14ac:dyDescent="0.25">
      <c r="A129" s="189" t="s">
        <v>555</v>
      </c>
      <c r="B129" s="190" t="s">
        <v>35</v>
      </c>
      <c r="C129" s="190" t="s">
        <v>194</v>
      </c>
      <c r="D129" s="191">
        <f t="shared" ref="D129:W129" si="34">AVERAGE(D31:D128)</f>
        <v>0.98018680595755436</v>
      </c>
      <c r="E129" s="192">
        <f t="shared" si="34"/>
        <v>8221.7119044999999</v>
      </c>
      <c r="F129" s="192">
        <f t="shared" si="34"/>
        <v>80.440655035714286</v>
      </c>
      <c r="G129" s="192">
        <f t="shared" si="34"/>
        <v>46.833233785714299</v>
      </c>
      <c r="H129" s="192">
        <f t="shared" si="34"/>
        <v>13.054783000000002</v>
      </c>
      <c r="I129" s="192">
        <f t="shared" si="34"/>
        <v>0.8421818367346936</v>
      </c>
      <c r="J129" s="192">
        <f t="shared" si="34"/>
        <v>0</v>
      </c>
      <c r="K129" s="192">
        <f t="shared" si="34"/>
        <v>8.5972532653061169</v>
      </c>
      <c r="L129" s="192">
        <f t="shared" si="34"/>
        <v>0</v>
      </c>
      <c r="M129" s="192">
        <f t="shared" si="34"/>
        <v>3.5909032653061197</v>
      </c>
      <c r="N129" s="192">
        <f t="shared" si="34"/>
        <v>0</v>
      </c>
      <c r="O129" s="192">
        <f t="shared" si="34"/>
        <v>1.3339693877551007E-2</v>
      </c>
      <c r="P129" s="192">
        <f t="shared" si="34"/>
        <v>3.5062725510204089</v>
      </c>
      <c r="Q129" s="192">
        <f t="shared" si="34"/>
        <v>3.303510204081634E-2</v>
      </c>
      <c r="R129" s="192">
        <f t="shared" si="34"/>
        <v>0</v>
      </c>
      <c r="S129" s="192">
        <f t="shared" si="34"/>
        <v>0</v>
      </c>
      <c r="T129" s="192">
        <f t="shared" si="34"/>
        <v>0</v>
      </c>
      <c r="U129" s="192">
        <f t="shared" si="34"/>
        <v>1.8912242857142856</v>
      </c>
      <c r="V129" s="192">
        <f t="shared" si="34"/>
        <v>1.6345055102040804</v>
      </c>
      <c r="W129" s="192">
        <f t="shared" si="34"/>
        <v>6.9190495918367336</v>
      </c>
      <c r="X129" s="195">
        <v>2.49E-3</v>
      </c>
      <c r="Y129" s="195">
        <v>1.98E-3</v>
      </c>
      <c r="Z129" s="195"/>
      <c r="AA129" s="195">
        <v>9.2029999999999998E-4</v>
      </c>
      <c r="AB129" s="192">
        <f>AVERAGE(AB31:AB128)</f>
        <v>5042.5154081632663</v>
      </c>
      <c r="AC129" s="192">
        <f t="shared" si="29"/>
        <v>2488.9909053781334</v>
      </c>
      <c r="AD129" s="192">
        <f>AVERAGE(AD31:AD128)</f>
        <v>2.6876310204081637</v>
      </c>
      <c r="AE129" s="192">
        <f>AVERAGE(AE31:AE128)</f>
        <v>0.10514459183673469</v>
      </c>
      <c r="AF129" s="192">
        <f t="shared" si="30"/>
        <v>105144.59183673469</v>
      </c>
      <c r="AG129" s="192">
        <f>AVERAGE(AG31:AG128)</f>
        <v>727.33937755102045</v>
      </c>
      <c r="AH129" s="189">
        <f t="shared" si="21"/>
        <v>76.475801979386716</v>
      </c>
      <c r="AI129" s="192">
        <f>AVERAGE(AI31:AI128)</f>
        <v>4.3078092857142876</v>
      </c>
      <c r="AJ129" s="189"/>
      <c r="AK129" s="192">
        <f>AVERAGE(AK31:AK128)</f>
        <v>17.951787755102043</v>
      </c>
      <c r="AL129" s="189"/>
      <c r="AM129" s="192">
        <f>AVERAGE(AM31:AM128)</f>
        <v>13.564593877551008</v>
      </c>
      <c r="AN129" s="189"/>
      <c r="AO129" s="192">
        <f>AVERAGE(AO31:AO128)</f>
        <v>4.753061224489796E-4</v>
      </c>
      <c r="AP129" s="189"/>
      <c r="AQ129" s="192">
        <f>AVERAGE(AQ31:AQ128)</f>
        <v>16.98862551020407</v>
      </c>
      <c r="AR129" s="189"/>
      <c r="AS129" s="192">
        <f>AVERAGE(AS31:AS128)</f>
        <v>1.3354285714285716E-2</v>
      </c>
      <c r="AT129" s="189"/>
      <c r="AU129" s="192">
        <f>AVERAGE(AU31:AU128)</f>
        <v>0</v>
      </c>
      <c r="AV129" s="189"/>
      <c r="AW129" s="192">
        <f>AVERAGE(AW31:AW128)</f>
        <v>1.9318685714285717</v>
      </c>
      <c r="AX129" s="189"/>
      <c r="AY129" s="192">
        <f>AVERAGE(AY31:AY128)</f>
        <v>54.006279591836687</v>
      </c>
      <c r="AZ129" s="189"/>
      <c r="BA129" s="192" t="e">
        <f>AVERAGE(BA31:BA128)</f>
        <v>#REF!</v>
      </c>
      <c r="BB129" s="192" t="e">
        <f>AVERAGE(BB31:BB128)</f>
        <v>#REF!</v>
      </c>
      <c r="BC129" s="192">
        <f>AVERAGE(BC31:BC128)</f>
        <v>27.027765102040807</v>
      </c>
      <c r="BD129" s="192">
        <f>AVERAGE(BD31:BD128)</f>
        <v>197.73683817105399</v>
      </c>
      <c r="BE129" s="189"/>
      <c r="BF129" s="190"/>
      <c r="BG129" s="192">
        <f t="shared" ref="BG129:BT129" si="35">AVERAGE(BG31:BG128)</f>
        <v>16473.440711857143</v>
      </c>
      <c r="BH129" s="192">
        <f t="shared" si="35"/>
        <v>716.98782142857158</v>
      </c>
      <c r="BI129" s="192">
        <f t="shared" si="35"/>
        <v>3421.8692857142851</v>
      </c>
      <c r="BJ129" s="192">
        <f t="shared" si="35"/>
        <v>4.3876471428571424</v>
      </c>
      <c r="BK129" s="192">
        <f t="shared" si="35"/>
        <v>176.67180717857141</v>
      </c>
      <c r="BL129" s="192">
        <f t="shared" si="35"/>
        <v>4.405156428571428</v>
      </c>
      <c r="BM129" s="192">
        <f t="shared" si="35"/>
        <v>7.6475025000000008</v>
      </c>
      <c r="BN129" s="192">
        <f t="shared" si="35"/>
        <v>0.48667149999999998</v>
      </c>
      <c r="BO129" s="192">
        <f t="shared" si="35"/>
        <v>18.377754928571431</v>
      </c>
      <c r="BP129" s="192">
        <f t="shared" si="35"/>
        <v>1.8349910000000003</v>
      </c>
      <c r="BQ129" s="192">
        <f t="shared" si="35"/>
        <v>16473.440711857143</v>
      </c>
      <c r="BR129" s="192">
        <f t="shared" si="35"/>
        <v>1112.8295357142858</v>
      </c>
      <c r="BS129" s="192">
        <f t="shared" si="35"/>
        <v>277.3409670357143</v>
      </c>
      <c r="BT129" s="192">
        <f t="shared" si="35"/>
        <v>1115.2764285714281</v>
      </c>
      <c r="BU129" s="192"/>
      <c r="BV129" s="189"/>
      <c r="BW129" s="192">
        <f t="shared" ref="BW129:CE129" si="36">AVERAGE(BW31:BW128)</f>
        <v>300</v>
      </c>
      <c r="BX129" s="192">
        <f t="shared" si="36"/>
        <v>760</v>
      </c>
      <c r="BY129" s="192">
        <f t="shared" si="36"/>
        <v>1</v>
      </c>
      <c r="BZ129" s="192">
        <f t="shared" si="36"/>
        <v>0</v>
      </c>
      <c r="CA129" s="192">
        <f t="shared" si="36"/>
        <v>0</v>
      </c>
      <c r="CB129" s="192">
        <f t="shared" si="36"/>
        <v>-0.31574992857142858</v>
      </c>
      <c r="CC129" s="192">
        <f t="shared" si="36"/>
        <v>0.34269139285714295</v>
      </c>
      <c r="CD129" s="192">
        <f t="shared" si="36"/>
        <v>127</v>
      </c>
      <c r="CE129" s="192">
        <f t="shared" si="36"/>
        <v>0</v>
      </c>
      <c r="CF129" s="189"/>
      <c r="CG129" s="189"/>
      <c r="CH129" s="189"/>
      <c r="CI129" s="189"/>
      <c r="CJ129" s="189"/>
      <c r="CK129" s="189"/>
      <c r="CL129" s="189"/>
      <c r="CM129" s="189"/>
      <c r="CN129" s="189"/>
      <c r="CO129" s="189"/>
      <c r="CP129" s="189"/>
      <c r="CQ129" s="189"/>
      <c r="CR129" s="189"/>
      <c r="CS129" s="189"/>
      <c r="CT129" s="189"/>
      <c r="CU129" s="189"/>
      <c r="CV129" s="189"/>
      <c r="CW129" s="189"/>
      <c r="CX129" s="189"/>
      <c r="CY129" s="189"/>
      <c r="CZ129" s="189"/>
      <c r="DA129" s="189"/>
      <c r="DB129" s="189"/>
      <c r="DC129" s="189"/>
      <c r="DD129" s="189"/>
      <c r="DE129" s="189">
        <f t="shared" si="22"/>
        <v>8387.9030553447683</v>
      </c>
      <c r="DF129" s="189">
        <f t="shared" si="23"/>
        <v>9532636.7398014683</v>
      </c>
      <c r="DG129" s="189">
        <f t="shared" si="24"/>
        <v>55.695780077509959</v>
      </c>
      <c r="DH129" s="189">
        <f t="shared" si="33"/>
        <v>0.72827977786388165</v>
      </c>
      <c r="DI129" s="189">
        <f t="shared" si="25"/>
        <v>32.426557044937802</v>
      </c>
      <c r="DJ129" s="189">
        <f t="shared" si="26"/>
        <v>23.242926827567754</v>
      </c>
      <c r="DK129" s="189">
        <f t="shared" si="27"/>
        <v>55.669483872505552</v>
      </c>
      <c r="DL129" s="189">
        <f t="shared" si="28"/>
        <v>0.72793592785742478</v>
      </c>
    </row>
    <row r="130" spans="1:116" s="60" customFormat="1" ht="15" hidden="1" customHeight="1" x14ac:dyDescent="0.25">
      <c r="A130" s="193">
        <v>40259.803472222222</v>
      </c>
      <c r="B130" s="193"/>
      <c r="C130" s="190" t="s">
        <v>195</v>
      </c>
      <c r="D130" s="194">
        <f>IF(BQ130/(BQ130+BS130)=0,#N/A,(BQ130/(BQ130+BS130)))</f>
        <v>0.97683709683062192</v>
      </c>
      <c r="E130" s="195">
        <v>3015.9805759999999</v>
      </c>
      <c r="F130" s="195">
        <v>43.685054999999998</v>
      </c>
      <c r="G130" s="195">
        <v>26.453275000000001</v>
      </c>
      <c r="H130" s="195">
        <v>8.462396</v>
      </c>
      <c r="I130" s="195">
        <v>0.84218000000000004</v>
      </c>
      <c r="J130" s="195">
        <v>0</v>
      </c>
      <c r="K130" s="195">
        <v>8.6743799999999993</v>
      </c>
      <c r="L130" s="195">
        <v>0</v>
      </c>
      <c r="M130" s="195">
        <v>3.5245700000000002</v>
      </c>
      <c r="N130" s="195">
        <v>0</v>
      </c>
      <c r="O130" s="195">
        <v>1.1730000000000001E-2</v>
      </c>
      <c r="P130" s="195">
        <v>3.4132400000000001</v>
      </c>
      <c r="Q130" s="195">
        <v>2.9159999999999998E-2</v>
      </c>
      <c r="R130" s="195">
        <v>0</v>
      </c>
      <c r="S130" s="195">
        <v>0</v>
      </c>
      <c r="T130" s="195">
        <v>0</v>
      </c>
      <c r="U130" s="195">
        <v>1.8281400000000001</v>
      </c>
      <c r="V130" s="195">
        <v>1.552</v>
      </c>
      <c r="W130" s="195">
        <v>6.4036600000000004</v>
      </c>
      <c r="X130" s="195">
        <v>2.49E-3</v>
      </c>
      <c r="Y130" s="195">
        <v>1.98E-3</v>
      </c>
      <c r="Z130" s="195"/>
      <c r="AA130" s="195">
        <v>9.2029999999999998E-4</v>
      </c>
      <c r="AB130" s="196">
        <v>3077.77</v>
      </c>
      <c r="AC130" s="192">
        <f t="shared" si="29"/>
        <v>1479.9970290490273</v>
      </c>
      <c r="AD130" s="196">
        <v>3.4229400000000001</v>
      </c>
      <c r="AE130" s="195">
        <v>6.5549999999999997E-2</v>
      </c>
      <c r="AF130" s="192">
        <f t="shared" si="30"/>
        <v>65550</v>
      </c>
      <c r="AG130" s="195">
        <v>702.726</v>
      </c>
      <c r="AH130" s="189">
        <f t="shared" si="21"/>
        <v>46.0636893</v>
      </c>
      <c r="AI130" s="195">
        <v>2.6854200000000001</v>
      </c>
      <c r="AJ130" s="195" t="s">
        <v>129</v>
      </c>
      <c r="AK130" s="195">
        <v>17.640699999999999</v>
      </c>
      <c r="AL130" s="195" t="s">
        <v>129</v>
      </c>
      <c r="AM130" s="195">
        <v>13.505599999999999</v>
      </c>
      <c r="AN130" s="195" t="s">
        <v>129</v>
      </c>
      <c r="AO130" s="195">
        <v>0</v>
      </c>
      <c r="AP130" s="195" t="s">
        <v>129</v>
      </c>
      <c r="AQ130" s="195">
        <v>17.544</v>
      </c>
      <c r="AR130" s="195" t="s">
        <v>129</v>
      </c>
      <c r="AS130" s="195">
        <v>1.2E-2</v>
      </c>
      <c r="AT130" s="195" t="s">
        <v>129</v>
      </c>
      <c r="AU130" s="195">
        <v>0</v>
      </c>
      <c r="AV130" s="195" t="s">
        <v>129</v>
      </c>
      <c r="AW130" s="195">
        <v>2.0473599999999998</v>
      </c>
      <c r="AX130" s="195" t="s">
        <v>129</v>
      </c>
      <c r="AY130" s="195">
        <v>54.121699999999997</v>
      </c>
      <c r="AZ130" s="195" t="s">
        <v>129</v>
      </c>
      <c r="BA130" s="197" t="e">
        <f>(L130*28*0.45+M130*30*0.125+N130*26*0.55+O130*42*0.55+P130*44*0.275+(Q130+R130+S130)*56*0.65+T130*54*0.95+(U130+V130)*58*0.325+W130*72*0.425+#REF!*78*0.85+#REF!*92*0.9+(#REF!+#REF!)*106*0.95)/100/AK130/BB130</f>
        <v>#REF!</v>
      </c>
      <c r="BB130" s="197" t="e">
        <f>(K130*16+L130*28+M130*30+N130*26+O130*42+P130*44+(Q130+R130+S130)*56+T130*54+(U130+V130)*58+W130*72+#REF!*78+#REF!*92+(#REF!+#REF!)*106)/100/AK130</f>
        <v>#REF!</v>
      </c>
      <c r="BC130" s="195">
        <f t="shared" ref="BC130:BC161" si="37">SUM(I130:W130)</f>
        <v>26.279060000000001</v>
      </c>
      <c r="BD130" s="198">
        <f t="shared" ref="BD130:BD161" si="38">(AB130/AK130*386*AG130+150*1000)/(AB130/AK130*386+AM130*1000/18*386+150)</f>
        <v>132.94113505479152</v>
      </c>
      <c r="BE130" s="195"/>
      <c r="BF130" s="193">
        <v>40259.803877314815</v>
      </c>
      <c r="BG130" s="195">
        <v>6863.7627670000002</v>
      </c>
      <c r="BH130" s="195">
        <v>463.93200000000002</v>
      </c>
      <c r="BI130" s="195">
        <v>2038.24</v>
      </c>
      <c r="BJ130" s="195">
        <v>2.3967499999999999</v>
      </c>
      <c r="BK130" s="195">
        <v>113.336448</v>
      </c>
      <c r="BL130" s="195">
        <v>3.8084899999999999</v>
      </c>
      <c r="BM130" s="195">
        <v>4.6799799999999996</v>
      </c>
      <c r="BN130" s="195">
        <v>0.29782500000000001</v>
      </c>
      <c r="BO130" s="195">
        <v>11.157361</v>
      </c>
      <c r="BP130" s="195">
        <v>1.23909</v>
      </c>
      <c r="BQ130" s="195">
        <f>IF(BG130/BH130&gt;1.9,BG130,0)</f>
        <v>6863.7627670000002</v>
      </c>
      <c r="BR130" s="195">
        <v>2667.23</v>
      </c>
      <c r="BS130" s="195">
        <f>IF(F130/BJ130&gt;1.9,F130,0)+IF(G130/BM130&gt;1.9,G130,0)*2+IF(H130/BN130&gt;1.9,H130,0)*6.5+IF(BO130/BP130&gt;1.9,BO130,0)</f>
        <v>162.75454000000002</v>
      </c>
      <c r="BT130" s="195">
        <v>2673.07</v>
      </c>
      <c r="BU130" s="195"/>
      <c r="BV130" s="195" t="s">
        <v>251</v>
      </c>
      <c r="BW130" s="195">
        <v>300</v>
      </c>
      <c r="BX130" s="195">
        <v>760</v>
      </c>
      <c r="BY130" s="195">
        <v>1</v>
      </c>
      <c r="BZ130" s="195">
        <v>0</v>
      </c>
      <c r="CA130" s="195">
        <v>0</v>
      </c>
      <c r="CB130" s="195">
        <v>-0.373917</v>
      </c>
      <c r="CC130" s="195">
        <v>0.403775</v>
      </c>
      <c r="CD130" s="195">
        <v>127</v>
      </c>
      <c r="CE130" s="195">
        <v>0</v>
      </c>
      <c r="CF130" s="195"/>
      <c r="CG130" s="195"/>
      <c r="CH130" s="195"/>
      <c r="CI130" s="195"/>
      <c r="CJ130" s="195"/>
      <c r="CK130" s="195"/>
      <c r="CL130" s="195"/>
      <c r="CM130" s="195"/>
      <c r="CN130" s="195"/>
      <c r="CO130" s="195"/>
      <c r="CP130" s="195"/>
      <c r="CQ130" s="195"/>
      <c r="CR130" s="195"/>
      <c r="CS130" s="195"/>
      <c r="CT130" s="195"/>
      <c r="CU130" s="195"/>
      <c r="CV130" s="195"/>
      <c r="CW130" s="195"/>
      <c r="CX130" s="195"/>
      <c r="CY130" s="195"/>
      <c r="CZ130" s="195"/>
      <c r="DA130" s="195"/>
      <c r="DB130" s="195"/>
      <c r="DC130" s="195"/>
      <c r="DD130" s="195"/>
      <c r="DE130" s="189">
        <f t="shared" si="22"/>
        <v>3087.4959456243441</v>
      </c>
      <c r="DF130" s="189">
        <f t="shared" si="23"/>
        <v>15399179.592634453</v>
      </c>
      <c r="DG130" s="189">
        <f t="shared" si="24"/>
        <v>48.861198985357156</v>
      </c>
      <c r="DH130" s="189">
        <f t="shared" si="33"/>
        <v>1.0607313423624789</v>
      </c>
      <c r="DI130" s="189">
        <f t="shared" si="25"/>
        <v>29.587664101358548</v>
      </c>
      <c r="DJ130" s="189">
        <f t="shared" si="26"/>
        <v>24.338793298924461</v>
      </c>
      <c r="DK130" s="189">
        <f t="shared" si="27"/>
        <v>53.926457400283013</v>
      </c>
      <c r="DL130" s="189">
        <f t="shared" si="28"/>
        <v>1.1706934077527962</v>
      </c>
    </row>
    <row r="131" spans="1:116" s="60" customFormat="1" ht="15" hidden="1" customHeight="1" x14ac:dyDescent="0.25">
      <c r="A131" s="193">
        <v>40259.804166666669</v>
      </c>
      <c r="B131" s="193"/>
      <c r="C131" s="190" t="s">
        <v>195</v>
      </c>
      <c r="D131" s="194"/>
      <c r="E131" s="195"/>
      <c r="F131" s="195"/>
      <c r="G131" s="195"/>
      <c r="H131" s="195"/>
      <c r="I131" s="195">
        <v>0.84218000000000004</v>
      </c>
      <c r="J131" s="195">
        <v>0</v>
      </c>
      <c r="K131" s="195">
        <v>8.6743799999999993</v>
      </c>
      <c r="L131" s="195">
        <v>0</v>
      </c>
      <c r="M131" s="195">
        <v>3.5245700000000002</v>
      </c>
      <c r="N131" s="195">
        <v>0</v>
      </c>
      <c r="O131" s="195">
        <v>1.1730000000000001E-2</v>
      </c>
      <c r="P131" s="195">
        <v>3.4132400000000001</v>
      </c>
      <c r="Q131" s="195">
        <v>2.9159999999999998E-2</v>
      </c>
      <c r="R131" s="195">
        <v>0</v>
      </c>
      <c r="S131" s="195">
        <v>0</v>
      </c>
      <c r="T131" s="195">
        <v>0</v>
      </c>
      <c r="U131" s="195">
        <v>1.8281400000000001</v>
      </c>
      <c r="V131" s="195">
        <v>1.552</v>
      </c>
      <c r="W131" s="195">
        <v>6.4036600000000004</v>
      </c>
      <c r="X131" s="195">
        <v>2.49E-3</v>
      </c>
      <c r="Y131" s="195">
        <v>1.98E-3</v>
      </c>
      <c r="Z131" s="195"/>
      <c r="AA131" s="195">
        <v>9.2029999999999998E-4</v>
      </c>
      <c r="AB131" s="196">
        <v>2321.3200000000002</v>
      </c>
      <c r="AC131" s="192">
        <f t="shared" si="29"/>
        <v>1116.2632054337744</v>
      </c>
      <c r="AD131" s="196">
        <v>4.3552</v>
      </c>
      <c r="AE131" s="195">
        <v>4.9439999999999998E-2</v>
      </c>
      <c r="AF131" s="192">
        <f t="shared" si="30"/>
        <v>49440</v>
      </c>
      <c r="AG131" s="195">
        <v>702.726</v>
      </c>
      <c r="AH131" s="189">
        <f t="shared" si="21"/>
        <v>34.742773440000001</v>
      </c>
      <c r="AI131" s="195">
        <v>2.0253999999999999</v>
      </c>
      <c r="AJ131" s="195" t="s">
        <v>129</v>
      </c>
      <c r="AK131" s="195">
        <v>17.640699999999999</v>
      </c>
      <c r="AL131" s="195" t="s">
        <v>129</v>
      </c>
      <c r="AM131" s="195">
        <v>13.4567</v>
      </c>
      <c r="AN131" s="195" t="s">
        <v>129</v>
      </c>
      <c r="AO131" s="195">
        <v>-3.4000000000000002E-4</v>
      </c>
      <c r="AP131" s="195" t="s">
        <v>129</v>
      </c>
      <c r="AQ131" s="195">
        <v>17.544</v>
      </c>
      <c r="AR131" s="195" t="s">
        <v>129</v>
      </c>
      <c r="AS131" s="195">
        <v>1.2E-2</v>
      </c>
      <c r="AT131" s="195" t="s">
        <v>129</v>
      </c>
      <c r="AU131" s="195">
        <v>0</v>
      </c>
      <c r="AV131" s="195" t="s">
        <v>129</v>
      </c>
      <c r="AW131" s="195">
        <v>2.0473599999999998</v>
      </c>
      <c r="AX131" s="195" t="s">
        <v>129</v>
      </c>
      <c r="AY131" s="195">
        <v>54.121699999999997</v>
      </c>
      <c r="AZ131" s="195" t="s">
        <v>129</v>
      </c>
      <c r="BA131" s="197" t="e">
        <f>(L131*28*0.45+M131*30*0.125+N131*26*0.55+O131*42*0.55+P131*44*0.275+(Q131+R131+S131)*56*0.65+T131*54*0.95+(U131+V131)*58*0.325+W131*72*0.425+#REF!*78*0.85+#REF!*92*0.9+(#REF!+#REF!)*106*0.95)/100/AK131/BB131</f>
        <v>#REF!</v>
      </c>
      <c r="BB131" s="197" t="e">
        <f>(K131*16+L131*28+M131*30+N131*26+O131*42+P131*44+(Q131+R131+S131)*56+T131*54+(U131+V131)*58+W131*72+#REF!*78+#REF!*92+(#REF!+#REF!)*106)/100/AK131</f>
        <v>#REF!</v>
      </c>
      <c r="BC131" s="195">
        <f t="shared" si="37"/>
        <v>26.279060000000001</v>
      </c>
      <c r="BD131" s="198">
        <f t="shared" si="38"/>
        <v>105.57354906661497</v>
      </c>
      <c r="BE131" s="195"/>
      <c r="BF131" s="195"/>
      <c r="BG131" s="195"/>
      <c r="BH131" s="195"/>
      <c r="BI131" s="195"/>
      <c r="BJ131" s="195"/>
      <c r="BK131" s="195"/>
      <c r="BL131" s="195"/>
      <c r="BM131" s="195"/>
      <c r="BN131" s="195"/>
      <c r="BO131" s="195"/>
      <c r="BP131" s="195"/>
      <c r="BQ131" s="195"/>
      <c r="BR131" s="195"/>
      <c r="BS131" s="195"/>
      <c r="BT131" s="195"/>
      <c r="BU131" s="195"/>
      <c r="BV131" s="195"/>
      <c r="BW131" s="195"/>
      <c r="BX131" s="195"/>
      <c r="BY131" s="195"/>
      <c r="BZ131" s="195"/>
      <c r="CA131" s="195"/>
      <c r="CB131" s="195"/>
      <c r="CC131" s="195"/>
      <c r="CD131" s="195"/>
      <c r="CE131" s="195"/>
      <c r="CF131" s="195"/>
      <c r="CG131" s="195"/>
      <c r="CH131" s="195"/>
      <c r="CI131" s="195"/>
      <c r="CJ131" s="195"/>
      <c r="CK131" s="195"/>
      <c r="CL131" s="195"/>
      <c r="CM131" s="195"/>
      <c r="CN131" s="195"/>
      <c r="CO131" s="195"/>
      <c r="CP131" s="195"/>
      <c r="CQ131" s="195"/>
      <c r="CR131" s="195"/>
      <c r="CS131" s="195"/>
      <c r="CT131" s="195"/>
      <c r="CU131" s="195"/>
      <c r="CV131" s="195"/>
      <c r="CW131" s="195"/>
      <c r="CX131" s="195"/>
      <c r="CY131" s="195"/>
      <c r="CZ131" s="195"/>
      <c r="DA131" s="195"/>
      <c r="DB131" s="195"/>
      <c r="DC131" s="195"/>
      <c r="DD131" s="195"/>
      <c r="DE131" s="189" t="e">
        <f t="shared" si="22"/>
        <v>#DIV/0!</v>
      </c>
      <c r="DF131" s="189" t="e">
        <f t="shared" si="23"/>
        <v>#DIV/0!</v>
      </c>
      <c r="DG131" s="189" t="e">
        <f t="shared" si="24"/>
        <v>#DIV/0!</v>
      </c>
      <c r="DH131" s="189" t="e">
        <f t="shared" si="33"/>
        <v>#DIV/0!</v>
      </c>
      <c r="DI131" s="189" t="e">
        <f t="shared" si="25"/>
        <v>#DIV/0!</v>
      </c>
      <c r="DJ131" s="189" t="e">
        <f t="shared" si="26"/>
        <v>#DIV/0!</v>
      </c>
      <c r="DK131" s="189" t="e">
        <f t="shared" si="27"/>
        <v>#DIV/0!</v>
      </c>
      <c r="DL131" s="189" t="e">
        <f t="shared" si="28"/>
        <v>#DIV/0!</v>
      </c>
    </row>
    <row r="132" spans="1:116" s="60" customFormat="1" ht="15" hidden="1" customHeight="1" x14ac:dyDescent="0.25">
      <c r="A132" s="193">
        <v>40259.804861111108</v>
      </c>
      <c r="B132" s="193"/>
      <c r="C132" s="190" t="s">
        <v>195</v>
      </c>
      <c r="D132" s="194"/>
      <c r="E132" s="195"/>
      <c r="F132" s="195"/>
      <c r="G132" s="195"/>
      <c r="H132" s="195"/>
      <c r="I132" s="195">
        <v>0.84218000000000004</v>
      </c>
      <c r="J132" s="195">
        <v>0</v>
      </c>
      <c r="K132" s="195">
        <v>8.6743799999999993</v>
      </c>
      <c r="L132" s="195">
        <v>0</v>
      </c>
      <c r="M132" s="195">
        <v>3.5245700000000002</v>
      </c>
      <c r="N132" s="195">
        <v>0</v>
      </c>
      <c r="O132" s="195">
        <v>1.1730000000000001E-2</v>
      </c>
      <c r="P132" s="195">
        <v>3.4132400000000001</v>
      </c>
      <c r="Q132" s="195">
        <v>2.9159999999999998E-2</v>
      </c>
      <c r="R132" s="195">
        <v>0</v>
      </c>
      <c r="S132" s="195">
        <v>0</v>
      </c>
      <c r="T132" s="195">
        <v>0</v>
      </c>
      <c r="U132" s="195">
        <v>1.8281400000000001</v>
      </c>
      <c r="V132" s="195">
        <v>1.552</v>
      </c>
      <c r="W132" s="195">
        <v>6.4036600000000004</v>
      </c>
      <c r="X132" s="195">
        <v>2.49E-3</v>
      </c>
      <c r="Y132" s="195">
        <v>1.98E-3</v>
      </c>
      <c r="Z132" s="195"/>
      <c r="AA132" s="195">
        <v>9.2029999999999998E-4</v>
      </c>
      <c r="AB132" s="196">
        <v>2604.27</v>
      </c>
      <c r="AC132" s="192">
        <f t="shared" si="29"/>
        <v>1252.1836038300389</v>
      </c>
      <c r="AD132" s="196">
        <v>5.8806799999999999</v>
      </c>
      <c r="AE132" s="195">
        <v>5.5460000000000002E-2</v>
      </c>
      <c r="AF132" s="192">
        <f t="shared" si="30"/>
        <v>55460</v>
      </c>
      <c r="AG132" s="195">
        <v>702.726</v>
      </c>
      <c r="AH132" s="189">
        <f t="shared" si="21"/>
        <v>38.97318396</v>
      </c>
      <c r="AI132" s="195">
        <v>2.2722799999999999</v>
      </c>
      <c r="AJ132" s="195" t="s">
        <v>129</v>
      </c>
      <c r="AK132" s="195">
        <v>17.640699999999999</v>
      </c>
      <c r="AL132" s="195" t="s">
        <v>129</v>
      </c>
      <c r="AM132" s="195">
        <v>13.53</v>
      </c>
      <c r="AN132" s="195" t="s">
        <v>129</v>
      </c>
      <c r="AO132" s="195">
        <v>0</v>
      </c>
      <c r="AP132" s="195" t="s">
        <v>129</v>
      </c>
      <c r="AQ132" s="195">
        <v>17.544</v>
      </c>
      <c r="AR132" s="195" t="s">
        <v>129</v>
      </c>
      <c r="AS132" s="195">
        <v>1.2E-2</v>
      </c>
      <c r="AT132" s="195" t="s">
        <v>129</v>
      </c>
      <c r="AU132" s="195">
        <v>0</v>
      </c>
      <c r="AV132" s="195" t="s">
        <v>129</v>
      </c>
      <c r="AW132" s="195">
        <v>2.0473599999999998</v>
      </c>
      <c r="AX132" s="195" t="s">
        <v>129</v>
      </c>
      <c r="AY132" s="195">
        <v>54.121699999999997</v>
      </c>
      <c r="AZ132" s="195" t="s">
        <v>129</v>
      </c>
      <c r="BA132" s="197" t="e">
        <f>(L132*28*0.45+M132*30*0.125+N132*26*0.55+O132*42*0.55+P132*44*0.275+(Q132+R132+S132)*56*0.65+T132*54*0.95+(U132+V132)*58*0.325+W132*72*0.425+#REF!*78*0.85+#REF!*92*0.9+(#REF!+#REF!)*106*0.95)/100/AK132/BB132</f>
        <v>#REF!</v>
      </c>
      <c r="BB132" s="197" t="e">
        <f>(K132*16+L132*28+M132*30+N132*26+O132*42+P132*44+(Q132+R132+S132)*56+T132*54+(U132+V132)*58+W132*72+#REF!*78+#REF!*92+(#REF!+#REF!)*106)/100/AK132</f>
        <v>#REF!</v>
      </c>
      <c r="BC132" s="195">
        <f t="shared" si="37"/>
        <v>26.279060000000001</v>
      </c>
      <c r="BD132" s="198">
        <f t="shared" si="38"/>
        <v>115.74176105549284</v>
      </c>
      <c r="BE132" s="195"/>
      <c r="BF132" s="195"/>
      <c r="BG132" s="195"/>
      <c r="BH132" s="195"/>
      <c r="BI132" s="195"/>
      <c r="BJ132" s="195"/>
      <c r="BK132" s="195"/>
      <c r="BL132" s="195"/>
      <c r="BM132" s="195"/>
      <c r="BN132" s="195"/>
      <c r="BO132" s="195"/>
      <c r="BP132" s="195"/>
      <c r="BQ132" s="195"/>
      <c r="BR132" s="195"/>
      <c r="BS132" s="195"/>
      <c r="BT132" s="195"/>
      <c r="BU132" s="195"/>
      <c r="BV132" s="195"/>
      <c r="BW132" s="195"/>
      <c r="BX132" s="195"/>
      <c r="BY132" s="195"/>
      <c r="BZ132" s="195"/>
      <c r="CA132" s="195"/>
      <c r="CB132" s="195"/>
      <c r="CC132" s="195"/>
      <c r="CD132" s="195"/>
      <c r="CE132" s="195"/>
      <c r="CF132" s="195"/>
      <c r="CG132" s="195"/>
      <c r="CH132" s="195"/>
      <c r="CI132" s="195"/>
      <c r="CJ132" s="195"/>
      <c r="CK132" s="195"/>
      <c r="CL132" s="195"/>
      <c r="CM132" s="195"/>
      <c r="CN132" s="195"/>
      <c r="CO132" s="195"/>
      <c r="CP132" s="195"/>
      <c r="CQ132" s="195"/>
      <c r="CR132" s="195"/>
      <c r="CS132" s="195"/>
      <c r="CT132" s="195"/>
      <c r="CU132" s="195"/>
      <c r="CV132" s="195"/>
      <c r="CW132" s="195"/>
      <c r="CX132" s="195"/>
      <c r="CY132" s="195"/>
      <c r="CZ132" s="195"/>
      <c r="DA132" s="195"/>
      <c r="DB132" s="195"/>
      <c r="DC132" s="195"/>
      <c r="DD132" s="195"/>
      <c r="DE132" s="189" t="e">
        <f t="shared" si="22"/>
        <v>#DIV/0!</v>
      </c>
      <c r="DF132" s="189" t="e">
        <f t="shared" si="23"/>
        <v>#DIV/0!</v>
      </c>
      <c r="DG132" s="189" t="e">
        <f t="shared" si="24"/>
        <v>#DIV/0!</v>
      </c>
      <c r="DH132" s="189" t="e">
        <f t="shared" si="33"/>
        <v>#DIV/0!</v>
      </c>
      <c r="DI132" s="189" t="e">
        <f t="shared" si="25"/>
        <v>#DIV/0!</v>
      </c>
      <c r="DJ132" s="189" t="e">
        <f t="shared" si="26"/>
        <v>#DIV/0!</v>
      </c>
      <c r="DK132" s="189" t="e">
        <f t="shared" si="27"/>
        <v>#DIV/0!</v>
      </c>
      <c r="DL132" s="189" t="e">
        <f t="shared" si="28"/>
        <v>#DIV/0!</v>
      </c>
    </row>
    <row r="133" spans="1:116" s="60" customFormat="1" ht="15" hidden="1" customHeight="1" x14ac:dyDescent="0.25">
      <c r="A133" s="193">
        <v>40259.805555555555</v>
      </c>
      <c r="B133" s="193"/>
      <c r="C133" s="190" t="s">
        <v>195</v>
      </c>
      <c r="D133" s="194">
        <f>IF(BQ133/(BQ133+BS133)=0,#N/A,(BQ133/(BQ133+BS133)))</f>
        <v>0.9886352641063153</v>
      </c>
      <c r="E133" s="195">
        <v>24634.015897000001</v>
      </c>
      <c r="F133" s="195">
        <v>107.03393199999999</v>
      </c>
      <c r="G133" s="195">
        <v>33.520825000000002</v>
      </c>
      <c r="H133" s="195">
        <v>7.5556939999999999</v>
      </c>
      <c r="I133" s="195">
        <v>0.84218000000000004</v>
      </c>
      <c r="J133" s="195">
        <v>0</v>
      </c>
      <c r="K133" s="195">
        <v>8.6743799999999993</v>
      </c>
      <c r="L133" s="195">
        <v>0</v>
      </c>
      <c r="M133" s="195">
        <v>3.5245700000000002</v>
      </c>
      <c r="N133" s="195">
        <v>0</v>
      </c>
      <c r="O133" s="195">
        <v>1.1730000000000001E-2</v>
      </c>
      <c r="P133" s="195">
        <v>3.4132400000000001</v>
      </c>
      <c r="Q133" s="195">
        <v>2.9159999999999998E-2</v>
      </c>
      <c r="R133" s="195">
        <v>0</v>
      </c>
      <c r="S133" s="195">
        <v>0</v>
      </c>
      <c r="T133" s="195">
        <v>0</v>
      </c>
      <c r="U133" s="195">
        <v>1.8281400000000001</v>
      </c>
      <c r="V133" s="195">
        <v>1.552</v>
      </c>
      <c r="W133" s="195">
        <v>6.4036600000000004</v>
      </c>
      <c r="X133" s="195">
        <v>2.49E-3</v>
      </c>
      <c r="Y133" s="195">
        <v>1.98E-3</v>
      </c>
      <c r="Z133" s="195"/>
      <c r="AA133" s="195">
        <v>9.2029999999999998E-4</v>
      </c>
      <c r="AB133" s="196">
        <v>2200.06</v>
      </c>
      <c r="AC133" s="192">
        <f t="shared" si="29"/>
        <v>1057.7858247284046</v>
      </c>
      <c r="AD133" s="196">
        <v>5.1656599999999999</v>
      </c>
      <c r="AE133" s="195">
        <v>4.6850000000000003E-2</v>
      </c>
      <c r="AF133" s="192">
        <f t="shared" si="30"/>
        <v>46850</v>
      </c>
      <c r="AG133" s="195">
        <v>702.726</v>
      </c>
      <c r="AH133" s="189">
        <f t="shared" si="21"/>
        <v>32.922713100000003</v>
      </c>
      <c r="AI133" s="195">
        <v>1.9196</v>
      </c>
      <c r="AJ133" s="195" t="s">
        <v>129</v>
      </c>
      <c r="AK133" s="195">
        <v>17.640699999999999</v>
      </c>
      <c r="AL133" s="195" t="s">
        <v>129</v>
      </c>
      <c r="AM133" s="195">
        <v>13.505599999999999</v>
      </c>
      <c r="AN133" s="195" t="s">
        <v>129</v>
      </c>
      <c r="AO133" s="195">
        <v>0</v>
      </c>
      <c r="AP133" s="195" t="s">
        <v>129</v>
      </c>
      <c r="AQ133" s="195">
        <v>17.544</v>
      </c>
      <c r="AR133" s="195" t="s">
        <v>129</v>
      </c>
      <c r="AS133" s="195">
        <v>1.2E-2</v>
      </c>
      <c r="AT133" s="195" t="s">
        <v>129</v>
      </c>
      <c r="AU133" s="195">
        <v>0</v>
      </c>
      <c r="AV133" s="195" t="s">
        <v>129</v>
      </c>
      <c r="AW133" s="195">
        <v>2.0473599999999998</v>
      </c>
      <c r="AX133" s="195" t="s">
        <v>129</v>
      </c>
      <c r="AY133" s="195">
        <v>54.121699999999997</v>
      </c>
      <c r="AZ133" s="195" t="s">
        <v>129</v>
      </c>
      <c r="BA133" s="197" t="e">
        <f>(L133*28*0.45+M133*30*0.125+N133*26*0.55+O133*42*0.55+P133*44*0.275+(Q133+R133+S133)*56*0.65+T133*54*0.95+(U133+V133)*58*0.325+W133*72*0.425+#REF!*78*0.85+#REF!*92*0.9+(#REF!+#REF!)*106*0.95)/100/AK133/BB133</f>
        <v>#REF!</v>
      </c>
      <c r="BB133" s="197" t="e">
        <f>(K133*16+L133*28+M133*30+N133*26+O133*42+P133*44+(Q133+R133+S133)*56+T133*54+(U133+V133)*58+W133*72+#REF!*78+#REF!*92+(#REF!+#REF!)*106)/100/AK133</f>
        <v>#REF!</v>
      </c>
      <c r="BC133" s="195">
        <f t="shared" si="37"/>
        <v>26.279060000000001</v>
      </c>
      <c r="BD133" s="198">
        <f t="shared" si="38"/>
        <v>100.55700035790888</v>
      </c>
      <c r="BE133" s="195"/>
      <c r="BF133" s="193">
        <v>40259.805983796294</v>
      </c>
      <c r="BG133" s="195">
        <v>20442.639863</v>
      </c>
      <c r="BH133" s="195">
        <v>1165.77</v>
      </c>
      <c r="BI133" s="195">
        <v>5188.7</v>
      </c>
      <c r="BJ133" s="195">
        <v>9.7415400000000005</v>
      </c>
      <c r="BK133" s="195">
        <v>48.824669</v>
      </c>
      <c r="BL133" s="195">
        <v>10.470800000000001</v>
      </c>
      <c r="BM133" s="195">
        <v>15.6661</v>
      </c>
      <c r="BN133" s="195">
        <v>0.99695999999999996</v>
      </c>
      <c r="BO133" s="195">
        <v>11.808275999999999</v>
      </c>
      <c r="BP133" s="195">
        <v>6.1504000000000003</v>
      </c>
      <c r="BQ133" s="195">
        <f>IF(BG133/BH133&gt;1.9,BG133,0)</f>
        <v>20442.639863</v>
      </c>
      <c r="BR133" s="195">
        <v>6759.07</v>
      </c>
      <c r="BS133" s="195">
        <f>IF(F133/BJ133&gt;1.9,F133,0)+IF(G133/BM133&gt;1.9,G133,0)*2+IF(H133/BN133&gt;1.9,H133,0)*6.5+IF(BO133/BP133&gt;1.9,BO133,0)</f>
        <v>234.995869</v>
      </c>
      <c r="BT133" s="195">
        <v>6770.15</v>
      </c>
      <c r="BU133" s="195"/>
      <c r="BV133" s="195" t="s">
        <v>252</v>
      </c>
      <c r="BW133" s="195">
        <v>300</v>
      </c>
      <c r="BX133" s="195">
        <v>760</v>
      </c>
      <c r="BY133" s="195">
        <v>1</v>
      </c>
      <c r="BZ133" s="195">
        <v>0</v>
      </c>
      <c r="CA133" s="195">
        <v>0</v>
      </c>
      <c r="CB133" s="195">
        <v>-0.21742800000000001</v>
      </c>
      <c r="CC133" s="195">
        <v>0.23780100000000001</v>
      </c>
      <c r="CD133" s="195">
        <v>127</v>
      </c>
      <c r="CE133" s="195">
        <v>0</v>
      </c>
      <c r="CF133" s="195"/>
      <c r="CG133" s="195"/>
      <c r="CH133" s="195"/>
      <c r="CI133" s="195"/>
      <c r="CJ133" s="195"/>
      <c r="CK133" s="195"/>
      <c r="CL133" s="195"/>
      <c r="CM133" s="195"/>
      <c r="CN133" s="195"/>
      <c r="CO133" s="195"/>
      <c r="CP133" s="195"/>
      <c r="CQ133" s="195"/>
      <c r="CR133" s="195"/>
      <c r="CS133" s="195"/>
      <c r="CT133" s="195"/>
      <c r="CU133" s="195"/>
      <c r="CV133" s="195"/>
      <c r="CW133" s="195"/>
      <c r="CX133" s="195"/>
      <c r="CY133" s="195"/>
      <c r="CZ133" s="195"/>
      <c r="DA133" s="195"/>
      <c r="DB133" s="195"/>
      <c r="DC133" s="195"/>
      <c r="DD133" s="195"/>
      <c r="DE133" s="189">
        <f t="shared" si="22"/>
        <v>24917.193217124532</v>
      </c>
      <c r="DF133" s="189">
        <f t="shared" si="23"/>
        <v>1363771.9675443235</v>
      </c>
      <c r="DG133" s="189">
        <f t="shared" si="24"/>
        <v>10.602221865250502</v>
      </c>
      <c r="DH133" s="189">
        <f t="shared" si="33"/>
        <v>0.32203366208146744</v>
      </c>
      <c r="DI133" s="189">
        <f t="shared" si="25"/>
        <v>3.3203977198206243</v>
      </c>
      <c r="DJ133" s="189">
        <f t="shared" si="26"/>
        <v>1.9245280010974954</v>
      </c>
      <c r="DK133" s="189">
        <f t="shared" si="27"/>
        <v>5.2449257209181201</v>
      </c>
      <c r="DL133" s="189">
        <f t="shared" si="28"/>
        <v>0.15931025201316473</v>
      </c>
    </row>
    <row r="134" spans="1:116" s="60" customFormat="1" ht="15" hidden="1" customHeight="1" x14ac:dyDescent="0.25">
      <c r="A134" s="193">
        <v>40259.806250000001</v>
      </c>
      <c r="B134" s="193"/>
      <c r="C134" s="190" t="s">
        <v>195</v>
      </c>
      <c r="D134" s="194"/>
      <c r="E134" s="195"/>
      <c r="F134" s="195"/>
      <c r="G134" s="195"/>
      <c r="H134" s="195"/>
      <c r="I134" s="195">
        <v>0.84218000000000004</v>
      </c>
      <c r="J134" s="195">
        <v>0</v>
      </c>
      <c r="K134" s="195">
        <v>8.6743799999999993</v>
      </c>
      <c r="L134" s="195">
        <v>0</v>
      </c>
      <c r="M134" s="195">
        <v>3.5245700000000002</v>
      </c>
      <c r="N134" s="195">
        <v>0</v>
      </c>
      <c r="O134" s="195">
        <v>1.1730000000000001E-2</v>
      </c>
      <c r="P134" s="195">
        <v>3.4132400000000001</v>
      </c>
      <c r="Q134" s="195">
        <v>2.9159999999999998E-2</v>
      </c>
      <c r="R134" s="195">
        <v>0</v>
      </c>
      <c r="S134" s="195">
        <v>0</v>
      </c>
      <c r="T134" s="195">
        <v>0</v>
      </c>
      <c r="U134" s="195">
        <v>1.8281400000000001</v>
      </c>
      <c r="V134" s="195">
        <v>1.552</v>
      </c>
      <c r="W134" s="195">
        <v>6.4036600000000004</v>
      </c>
      <c r="X134" s="195">
        <v>2.49E-3</v>
      </c>
      <c r="Y134" s="195">
        <v>1.98E-3</v>
      </c>
      <c r="Z134" s="195"/>
      <c r="AA134" s="195">
        <v>9.2029999999999998E-4</v>
      </c>
      <c r="AB134" s="196">
        <v>3141.29</v>
      </c>
      <c r="AC134" s="192">
        <f t="shared" si="29"/>
        <v>1510.4775170614785</v>
      </c>
      <c r="AD134" s="196">
        <v>6.1165200000000004</v>
      </c>
      <c r="AE134" s="195">
        <v>6.6900000000000001E-2</v>
      </c>
      <c r="AF134" s="192">
        <f t="shared" si="30"/>
        <v>66900</v>
      </c>
      <c r="AG134" s="195">
        <v>702.726</v>
      </c>
      <c r="AH134" s="189">
        <f t="shared" si="21"/>
        <v>47.012369399999997</v>
      </c>
      <c r="AI134" s="195">
        <v>2.7408399999999999</v>
      </c>
      <c r="AJ134" s="195" t="s">
        <v>129</v>
      </c>
      <c r="AK134" s="195">
        <v>17.640699999999999</v>
      </c>
      <c r="AL134" s="195" t="s">
        <v>129</v>
      </c>
      <c r="AM134" s="195">
        <v>7.5044700000000004</v>
      </c>
      <c r="AN134" s="195" t="s">
        <v>129</v>
      </c>
      <c r="AO134" s="195">
        <v>-3.4000000000000002E-4</v>
      </c>
      <c r="AP134" s="195" t="s">
        <v>129</v>
      </c>
      <c r="AQ134" s="195">
        <v>17.544</v>
      </c>
      <c r="AR134" s="195" t="s">
        <v>129</v>
      </c>
      <c r="AS134" s="195">
        <v>1.2E-2</v>
      </c>
      <c r="AT134" s="195" t="s">
        <v>129</v>
      </c>
      <c r="AU134" s="195">
        <v>0</v>
      </c>
      <c r="AV134" s="195" t="s">
        <v>129</v>
      </c>
      <c r="AW134" s="195">
        <v>2.0473599999999998</v>
      </c>
      <c r="AX134" s="195" t="s">
        <v>129</v>
      </c>
      <c r="AY134" s="195">
        <v>54.121699999999997</v>
      </c>
      <c r="AZ134" s="195" t="s">
        <v>129</v>
      </c>
      <c r="BA134" s="197" t="e">
        <f>(L134*28*0.45+M134*30*0.125+N134*26*0.55+O134*42*0.55+P134*44*0.275+(Q134+R134+S134)*56*0.65+T134*54*0.95+(U134+V134)*58*0.325+W134*72*0.425+#REF!*78*0.85+#REF!*92*0.9+(#REF!+#REF!)*106*0.95)/100/AK134/BB134</f>
        <v>#REF!</v>
      </c>
      <c r="BB134" s="197" t="e">
        <f>(K134*16+L134*28+M134*30+N134*26+O134*42+P134*44+(Q134+R134+S134)*56+T134*54+(U134+V134)*58+W134*72+#REF!*78+#REF!*92+(#REF!+#REF!)*106)/100/AK134</f>
        <v>#REF!</v>
      </c>
      <c r="BC134" s="195">
        <f t="shared" si="37"/>
        <v>26.279060000000001</v>
      </c>
      <c r="BD134" s="198">
        <f t="shared" si="38"/>
        <v>210.83117196127296</v>
      </c>
      <c r="BE134" s="195"/>
      <c r="BF134" s="195"/>
      <c r="BG134" s="195"/>
      <c r="BH134" s="195"/>
      <c r="BI134" s="195"/>
      <c r="BJ134" s="195"/>
      <c r="BK134" s="195"/>
      <c r="BL134" s="195"/>
      <c r="BM134" s="195"/>
      <c r="BN134" s="195"/>
      <c r="BO134" s="195"/>
      <c r="BP134" s="195"/>
      <c r="BQ134" s="195"/>
      <c r="BR134" s="195"/>
      <c r="BS134" s="195"/>
      <c r="BT134" s="195"/>
      <c r="BU134" s="195"/>
      <c r="BV134" s="195"/>
      <c r="BW134" s="195"/>
      <c r="BX134" s="195"/>
      <c r="BY134" s="195"/>
      <c r="BZ134" s="195"/>
      <c r="CA134" s="195"/>
      <c r="CB134" s="195"/>
      <c r="CC134" s="195"/>
      <c r="CD134" s="195"/>
      <c r="CE134" s="195"/>
      <c r="CF134" s="195"/>
      <c r="CG134" s="195"/>
      <c r="CH134" s="195"/>
      <c r="CI134" s="195"/>
      <c r="CJ134" s="195"/>
      <c r="CK134" s="195"/>
      <c r="CL134" s="195"/>
      <c r="CM134" s="195"/>
      <c r="CN134" s="195"/>
      <c r="CO134" s="195"/>
      <c r="CP134" s="195"/>
      <c r="CQ134" s="195"/>
      <c r="CR134" s="195"/>
      <c r="CS134" s="195"/>
      <c r="CT134" s="195"/>
      <c r="CU134" s="195"/>
      <c r="CV134" s="195"/>
      <c r="CW134" s="195"/>
      <c r="CX134" s="195"/>
      <c r="CY134" s="195"/>
      <c r="CZ134" s="195"/>
      <c r="DA134" s="195"/>
      <c r="DB134" s="195"/>
      <c r="DC134" s="195"/>
      <c r="DD134" s="195"/>
      <c r="DE134" s="189" t="e">
        <f t="shared" si="22"/>
        <v>#DIV/0!</v>
      </c>
      <c r="DF134" s="189" t="e">
        <f t="shared" si="23"/>
        <v>#DIV/0!</v>
      </c>
      <c r="DG134" s="189" t="e">
        <f t="shared" si="24"/>
        <v>#DIV/0!</v>
      </c>
      <c r="DH134" s="189" t="e">
        <f t="shared" si="33"/>
        <v>#DIV/0!</v>
      </c>
      <c r="DI134" s="189" t="e">
        <f t="shared" si="25"/>
        <v>#DIV/0!</v>
      </c>
      <c r="DJ134" s="189" t="e">
        <f t="shared" si="26"/>
        <v>#DIV/0!</v>
      </c>
      <c r="DK134" s="189" t="e">
        <f t="shared" si="27"/>
        <v>#DIV/0!</v>
      </c>
      <c r="DL134" s="189" t="e">
        <f t="shared" si="28"/>
        <v>#DIV/0!</v>
      </c>
    </row>
    <row r="135" spans="1:116" s="60" customFormat="1" ht="15" hidden="1" customHeight="1" x14ac:dyDescent="0.25">
      <c r="A135" s="193">
        <v>40259.806944444441</v>
      </c>
      <c r="B135" s="193"/>
      <c r="C135" s="190" t="s">
        <v>195</v>
      </c>
      <c r="D135" s="194"/>
      <c r="E135" s="195"/>
      <c r="F135" s="195"/>
      <c r="G135" s="195"/>
      <c r="H135" s="195"/>
      <c r="I135" s="195">
        <v>0.86019999999999996</v>
      </c>
      <c r="J135" s="195">
        <v>0</v>
      </c>
      <c r="K135" s="195">
        <v>8.76905</v>
      </c>
      <c r="L135" s="195">
        <v>0</v>
      </c>
      <c r="M135" s="195">
        <v>3.5577999999999999</v>
      </c>
      <c r="N135" s="195">
        <v>0</v>
      </c>
      <c r="O135" s="195">
        <v>1.022E-2</v>
      </c>
      <c r="P135" s="195">
        <v>3.4061499999999998</v>
      </c>
      <c r="Q135" s="195">
        <v>2.7910000000000001E-2</v>
      </c>
      <c r="R135" s="195">
        <v>0</v>
      </c>
      <c r="S135" s="195">
        <v>0</v>
      </c>
      <c r="T135" s="195">
        <v>0</v>
      </c>
      <c r="U135" s="195">
        <v>1.8104499999999999</v>
      </c>
      <c r="V135" s="195">
        <v>1.54738</v>
      </c>
      <c r="W135" s="195">
        <v>6.3779300000000001</v>
      </c>
      <c r="X135" s="195">
        <v>2.49E-3</v>
      </c>
      <c r="Y135" s="195">
        <v>1.98E-3</v>
      </c>
      <c r="Z135" s="195"/>
      <c r="AA135" s="195">
        <v>9.2029999999999998E-4</v>
      </c>
      <c r="AB135" s="196">
        <v>3701.85</v>
      </c>
      <c r="AC135" s="192">
        <f t="shared" si="29"/>
        <v>1797.5268933715174</v>
      </c>
      <c r="AD135" s="196">
        <v>2.4056000000000002</v>
      </c>
      <c r="AE135" s="195">
        <v>7.9689999999999997E-2</v>
      </c>
      <c r="AF135" s="192">
        <f t="shared" si="30"/>
        <v>79690</v>
      </c>
      <c r="AG135" s="195">
        <v>703.64499999999998</v>
      </c>
      <c r="AH135" s="189">
        <f t="shared" si="21"/>
        <v>56.073470049999997</v>
      </c>
      <c r="AI135" s="195">
        <v>3.2648299999999999</v>
      </c>
      <c r="AJ135" s="195" t="s">
        <v>129</v>
      </c>
      <c r="AK135" s="195">
        <v>17.454499999999999</v>
      </c>
      <c r="AL135" s="195" t="s">
        <v>129</v>
      </c>
      <c r="AM135" s="195">
        <v>7.4189100000000003</v>
      </c>
      <c r="AN135" s="195" t="s">
        <v>129</v>
      </c>
      <c r="AO135" s="195">
        <v>-3.4000000000000002E-4</v>
      </c>
      <c r="AP135" s="195" t="s">
        <v>129</v>
      </c>
      <c r="AQ135" s="195">
        <v>16.903400000000001</v>
      </c>
      <c r="AR135" s="195" t="s">
        <v>129</v>
      </c>
      <c r="AS135" s="195">
        <v>1.2359999999999999E-2</v>
      </c>
      <c r="AT135" s="195" t="s">
        <v>129</v>
      </c>
      <c r="AU135" s="195">
        <v>0</v>
      </c>
      <c r="AV135" s="195" t="s">
        <v>129</v>
      </c>
      <c r="AW135" s="195">
        <v>1.99969</v>
      </c>
      <c r="AX135" s="195" t="s">
        <v>129</v>
      </c>
      <c r="AY135" s="195">
        <v>54.728200000000001</v>
      </c>
      <c r="AZ135" s="195" t="s">
        <v>129</v>
      </c>
      <c r="BA135" s="197" t="e">
        <f>(L135*28*0.45+M135*30*0.125+N135*26*0.55+O135*42*0.55+P135*44*0.275+(Q135+R135+S135)*56*0.65+T135*54*0.95+(U135+V135)*58*0.325+W135*72*0.425+#REF!*78*0.85+#REF!*92*0.9+(#REF!+#REF!)*106*0.95)/100/AK135/BB135</f>
        <v>#REF!</v>
      </c>
      <c r="BB135" s="197" t="e">
        <f>(K135*16+L135*28+M135*30+N135*26+O135*42+P135*44+(Q135+R135+S135)*56+T135*54+(U135+V135)*58+W135*72+#REF!*78+#REF!*92+(#REF!+#REF!)*106)/100/AK135</f>
        <v>#REF!</v>
      </c>
      <c r="BC135" s="195">
        <f t="shared" si="37"/>
        <v>26.367089999999997</v>
      </c>
      <c r="BD135" s="198">
        <f t="shared" si="38"/>
        <v>239.53415288295727</v>
      </c>
      <c r="BE135" s="195"/>
      <c r="BF135" s="195"/>
      <c r="BG135" s="195"/>
      <c r="BH135" s="195"/>
      <c r="BI135" s="195"/>
      <c r="BJ135" s="195"/>
      <c r="BK135" s="195"/>
      <c r="BL135" s="195"/>
      <c r="BM135" s="195"/>
      <c r="BN135" s="195"/>
      <c r="BO135" s="195"/>
      <c r="BP135" s="195"/>
      <c r="BQ135" s="195"/>
      <c r="BR135" s="195"/>
      <c r="BS135" s="195"/>
      <c r="BT135" s="195"/>
      <c r="BU135" s="195"/>
      <c r="BV135" s="195"/>
      <c r="BW135" s="195"/>
      <c r="BX135" s="195"/>
      <c r="BY135" s="195"/>
      <c r="BZ135" s="195"/>
      <c r="CA135" s="195"/>
      <c r="CB135" s="195"/>
      <c r="CC135" s="195"/>
      <c r="CD135" s="195"/>
      <c r="CE135" s="195"/>
      <c r="CF135" s="195"/>
      <c r="CG135" s="195"/>
      <c r="CH135" s="195"/>
      <c r="CI135" s="195"/>
      <c r="CJ135" s="195"/>
      <c r="CK135" s="195"/>
      <c r="CL135" s="195"/>
      <c r="CM135" s="195"/>
      <c r="CN135" s="195"/>
      <c r="CO135" s="195"/>
      <c r="CP135" s="195"/>
      <c r="CQ135" s="195"/>
      <c r="CR135" s="195"/>
      <c r="CS135" s="195"/>
      <c r="CT135" s="195"/>
      <c r="CU135" s="195"/>
      <c r="CV135" s="195"/>
      <c r="CW135" s="195"/>
      <c r="CX135" s="195"/>
      <c r="CY135" s="195"/>
      <c r="CZ135" s="195"/>
      <c r="DA135" s="195"/>
      <c r="DB135" s="195"/>
      <c r="DC135" s="195"/>
      <c r="DD135" s="195"/>
      <c r="DE135" s="189" t="e">
        <f t="shared" si="22"/>
        <v>#DIV/0!</v>
      </c>
      <c r="DF135" s="189" t="e">
        <f t="shared" si="23"/>
        <v>#DIV/0!</v>
      </c>
      <c r="DG135" s="189" t="e">
        <f t="shared" si="24"/>
        <v>#DIV/0!</v>
      </c>
      <c r="DH135" s="189" t="e">
        <f t="shared" si="33"/>
        <v>#DIV/0!</v>
      </c>
      <c r="DI135" s="189" t="e">
        <f t="shared" si="25"/>
        <v>#DIV/0!</v>
      </c>
      <c r="DJ135" s="189" t="e">
        <f t="shared" si="26"/>
        <v>#DIV/0!</v>
      </c>
      <c r="DK135" s="189" t="e">
        <f t="shared" si="27"/>
        <v>#DIV/0!</v>
      </c>
      <c r="DL135" s="189" t="e">
        <f t="shared" si="28"/>
        <v>#DIV/0!</v>
      </c>
    </row>
    <row r="136" spans="1:116" s="60" customFormat="1" ht="15" hidden="1" customHeight="1" x14ac:dyDescent="0.25">
      <c r="A136" s="193">
        <v>40259.807638888888</v>
      </c>
      <c r="B136" s="193"/>
      <c r="C136" s="190" t="s">
        <v>195</v>
      </c>
      <c r="D136" s="194">
        <f>IF(BQ136/(BQ136+BS136)=0,#N/A,(BQ136/(BQ136+BS136)))</f>
        <v>0.98939418501218068</v>
      </c>
      <c r="E136" s="195">
        <v>12433.300174</v>
      </c>
      <c r="F136" s="195">
        <v>39.517229999999998</v>
      </c>
      <c r="G136" s="195">
        <v>56.507841999999997</v>
      </c>
      <c r="H136" s="195">
        <v>6.2117599999999999</v>
      </c>
      <c r="I136" s="195">
        <v>0.86019999999999996</v>
      </c>
      <c r="J136" s="195">
        <v>0</v>
      </c>
      <c r="K136" s="195">
        <v>8.76905</v>
      </c>
      <c r="L136" s="195">
        <v>0</v>
      </c>
      <c r="M136" s="195">
        <v>3.5577999999999999</v>
      </c>
      <c r="N136" s="195">
        <v>0</v>
      </c>
      <c r="O136" s="195">
        <v>1.022E-2</v>
      </c>
      <c r="P136" s="195">
        <v>3.4061499999999998</v>
      </c>
      <c r="Q136" s="195">
        <v>2.7910000000000001E-2</v>
      </c>
      <c r="R136" s="195">
        <v>0</v>
      </c>
      <c r="S136" s="195">
        <v>0</v>
      </c>
      <c r="T136" s="195">
        <v>0</v>
      </c>
      <c r="U136" s="195">
        <v>1.8104499999999999</v>
      </c>
      <c r="V136" s="195">
        <v>1.54738</v>
      </c>
      <c r="W136" s="195">
        <v>6.3779300000000001</v>
      </c>
      <c r="X136" s="195">
        <v>2.49E-3</v>
      </c>
      <c r="Y136" s="195">
        <v>1.98E-3</v>
      </c>
      <c r="Z136" s="195"/>
      <c r="AA136" s="195">
        <v>9.2029999999999998E-4</v>
      </c>
      <c r="AB136" s="196">
        <v>4056.03</v>
      </c>
      <c r="AC136" s="192">
        <f t="shared" si="29"/>
        <v>1969.4073667996884</v>
      </c>
      <c r="AD136" s="196">
        <v>2.0005999999999999</v>
      </c>
      <c r="AE136" s="195">
        <v>8.7309999999999999E-2</v>
      </c>
      <c r="AF136" s="192">
        <f t="shared" si="30"/>
        <v>87310</v>
      </c>
      <c r="AG136" s="195">
        <v>703.64499999999998</v>
      </c>
      <c r="AH136" s="189">
        <f t="shared" si="21"/>
        <v>61.435244949999998</v>
      </c>
      <c r="AI136" s="195">
        <v>3.5771999999999999</v>
      </c>
      <c r="AJ136" s="195" t="s">
        <v>129</v>
      </c>
      <c r="AK136" s="195">
        <v>17.454499999999999</v>
      </c>
      <c r="AL136" s="195" t="s">
        <v>129</v>
      </c>
      <c r="AM136" s="195">
        <v>7.3944700000000001</v>
      </c>
      <c r="AN136" s="195" t="s">
        <v>129</v>
      </c>
      <c r="AO136" s="195">
        <v>0</v>
      </c>
      <c r="AP136" s="195" t="s">
        <v>129</v>
      </c>
      <c r="AQ136" s="195">
        <v>16.903400000000001</v>
      </c>
      <c r="AR136" s="195" t="s">
        <v>129</v>
      </c>
      <c r="AS136" s="195">
        <v>1.2359999999999999E-2</v>
      </c>
      <c r="AT136" s="195" t="s">
        <v>129</v>
      </c>
      <c r="AU136" s="195">
        <v>0</v>
      </c>
      <c r="AV136" s="195" t="s">
        <v>129</v>
      </c>
      <c r="AW136" s="195">
        <v>1.99969</v>
      </c>
      <c r="AX136" s="195" t="s">
        <v>129</v>
      </c>
      <c r="AY136" s="195">
        <v>54.728200000000001</v>
      </c>
      <c r="AZ136" s="195" t="s">
        <v>129</v>
      </c>
      <c r="BA136" s="197" t="e">
        <f>(L136*28*0.45+M136*30*0.125+N136*26*0.55+O136*42*0.55+P136*44*0.275+(Q136+R136+S136)*56*0.65+T136*54*0.95+(U136+V136)*58*0.325+W136*72*0.425+#REF!*78*0.85+#REF!*92*0.9+(#REF!+#REF!)*106*0.95)/100/AK136/BB136</f>
        <v>#REF!</v>
      </c>
      <c r="BB136" s="197" t="e">
        <f>(K136*16+L136*28+M136*30+N136*26+O136*42+P136*44+(Q136+R136+S136)*56+T136*54+(U136+V136)*58+W136*72+#REF!*78+#REF!*92+(#REF!+#REF!)*106)/100/AK136</f>
        <v>#REF!</v>
      </c>
      <c r="BC136" s="195">
        <f t="shared" si="37"/>
        <v>26.367089999999997</v>
      </c>
      <c r="BD136" s="198">
        <f t="shared" si="38"/>
        <v>254.67282583904651</v>
      </c>
      <c r="BE136" s="195"/>
      <c r="BF136" s="193">
        <v>40259.808078703703</v>
      </c>
      <c r="BG136" s="195">
        <v>18802.11032</v>
      </c>
      <c r="BH136" s="195">
        <v>963.697</v>
      </c>
      <c r="BI136" s="195">
        <v>3433.6</v>
      </c>
      <c r="BJ136" s="195">
        <v>3.0033099999999999</v>
      </c>
      <c r="BK136" s="195">
        <v>147.96623</v>
      </c>
      <c r="BL136" s="195">
        <v>5.6086099999999997</v>
      </c>
      <c r="BM136" s="195">
        <v>11.812900000000001</v>
      </c>
      <c r="BN136" s="195">
        <v>0.751753</v>
      </c>
      <c r="BO136" s="195">
        <v>8.6399439999999998</v>
      </c>
      <c r="BP136" s="195">
        <v>2.9156399999999998</v>
      </c>
      <c r="BQ136" s="195">
        <f>IF(BG136/BH136&gt;1.9,BG136,0)</f>
        <v>18802.11032</v>
      </c>
      <c r="BR136" s="195">
        <v>2114.08</v>
      </c>
      <c r="BS136" s="195">
        <f>IF(F136/BJ136&gt;1.9,F136,0)+IF(G136/BM136&gt;1.9,G136,0)*2+IF(H136/BN136&gt;1.9,H136,0)*6.5+IF(BO136/BP136&gt;1.9,BO136,0)</f>
        <v>201.54929800000002</v>
      </c>
      <c r="BT136" s="195">
        <v>2119.15</v>
      </c>
      <c r="BU136" s="195"/>
      <c r="BV136" s="195" t="s">
        <v>253</v>
      </c>
      <c r="BW136" s="195">
        <v>300</v>
      </c>
      <c r="BX136" s="195">
        <v>760</v>
      </c>
      <c r="BY136" s="195">
        <v>1</v>
      </c>
      <c r="BZ136" s="195">
        <v>0</v>
      </c>
      <c r="CA136" s="195">
        <v>0</v>
      </c>
      <c r="CB136" s="195">
        <v>-0.216505</v>
      </c>
      <c r="CC136" s="195">
        <v>0.23772199999999999</v>
      </c>
      <c r="CD136" s="195">
        <v>127</v>
      </c>
      <c r="CE136" s="195">
        <v>0</v>
      </c>
      <c r="CF136" s="195"/>
      <c r="CG136" s="195"/>
      <c r="CH136" s="195"/>
      <c r="CI136" s="195"/>
      <c r="CJ136" s="195"/>
      <c r="CK136" s="195"/>
      <c r="CL136" s="195"/>
      <c r="CM136" s="195"/>
      <c r="CN136" s="195"/>
      <c r="CO136" s="195"/>
      <c r="CP136" s="195"/>
      <c r="CQ136" s="195"/>
      <c r="CR136" s="195"/>
      <c r="CS136" s="195"/>
      <c r="CT136" s="195"/>
      <c r="CU136" s="195"/>
      <c r="CV136" s="195"/>
      <c r="CW136" s="195"/>
      <c r="CX136" s="195"/>
      <c r="CY136" s="195"/>
      <c r="CZ136" s="195"/>
      <c r="DA136" s="195"/>
      <c r="DB136" s="195"/>
      <c r="DC136" s="195"/>
      <c r="DD136" s="195"/>
      <c r="DE136" s="189">
        <f t="shared" si="22"/>
        <v>12566.578985752711</v>
      </c>
      <c r="DF136" s="189">
        <f t="shared" si="23"/>
        <v>5034561.2541144928</v>
      </c>
      <c r="DG136" s="189">
        <f t="shared" si="24"/>
        <v>14.450463348332201</v>
      </c>
      <c r="DH136" s="189">
        <f t="shared" si="33"/>
        <v>0.23521454761176469</v>
      </c>
      <c r="DI136" s="189">
        <f t="shared" si="25"/>
        <v>20.663505506695358</v>
      </c>
      <c r="DJ136" s="189">
        <f t="shared" si="26"/>
        <v>5.8409624060746914</v>
      </c>
      <c r="DK136" s="189">
        <f t="shared" si="27"/>
        <v>26.50446791277005</v>
      </c>
      <c r="DL136" s="189">
        <f t="shared" si="28"/>
        <v>0.43142121325211791</v>
      </c>
    </row>
    <row r="137" spans="1:116" s="60" customFormat="1" ht="15" hidden="1" customHeight="1" x14ac:dyDescent="0.25">
      <c r="A137" s="193">
        <v>40259.808333333334</v>
      </c>
      <c r="B137" s="193"/>
      <c r="C137" s="190" t="s">
        <v>195</v>
      </c>
      <c r="D137" s="194"/>
      <c r="E137" s="195"/>
      <c r="F137" s="195"/>
      <c r="G137" s="195"/>
      <c r="H137" s="195"/>
      <c r="I137" s="195">
        <v>0.86019999999999996</v>
      </c>
      <c r="J137" s="195">
        <v>0</v>
      </c>
      <c r="K137" s="195">
        <v>8.76905</v>
      </c>
      <c r="L137" s="195">
        <v>0</v>
      </c>
      <c r="M137" s="195">
        <v>3.5577999999999999</v>
      </c>
      <c r="N137" s="195">
        <v>0</v>
      </c>
      <c r="O137" s="195">
        <v>1.022E-2</v>
      </c>
      <c r="P137" s="195">
        <v>3.4061499999999998</v>
      </c>
      <c r="Q137" s="195">
        <v>2.7910000000000001E-2</v>
      </c>
      <c r="R137" s="195">
        <v>0</v>
      </c>
      <c r="S137" s="195">
        <v>0</v>
      </c>
      <c r="T137" s="195">
        <v>0</v>
      </c>
      <c r="U137" s="195">
        <v>1.8104499999999999</v>
      </c>
      <c r="V137" s="195">
        <v>1.54738</v>
      </c>
      <c r="W137" s="195">
        <v>6.3779300000000001</v>
      </c>
      <c r="X137" s="195">
        <v>2.49E-3</v>
      </c>
      <c r="Y137" s="195">
        <v>1.98E-3</v>
      </c>
      <c r="Z137" s="195"/>
      <c r="AA137" s="195">
        <v>9.2029999999999998E-4</v>
      </c>
      <c r="AB137" s="196">
        <v>4090.31</v>
      </c>
      <c r="AC137" s="192">
        <f t="shared" si="29"/>
        <v>1986.0991713058363</v>
      </c>
      <c r="AD137" s="196">
        <v>1.83687</v>
      </c>
      <c r="AE137" s="195">
        <v>8.8050000000000003E-2</v>
      </c>
      <c r="AF137" s="192">
        <f t="shared" si="30"/>
        <v>88050</v>
      </c>
      <c r="AG137" s="195">
        <v>703.64499999999998</v>
      </c>
      <c r="AH137" s="189">
        <f t="shared" si="21"/>
        <v>61.95594225</v>
      </c>
      <c r="AI137" s="195">
        <v>3.6074299999999999</v>
      </c>
      <c r="AJ137" s="195" t="s">
        <v>129</v>
      </c>
      <c r="AK137" s="195">
        <v>17.454499999999999</v>
      </c>
      <c r="AL137" s="195" t="s">
        <v>129</v>
      </c>
      <c r="AM137" s="195">
        <v>7.4433600000000002</v>
      </c>
      <c r="AN137" s="195" t="s">
        <v>129</v>
      </c>
      <c r="AO137" s="195">
        <v>-3.4000000000000002E-4</v>
      </c>
      <c r="AP137" s="195" t="s">
        <v>129</v>
      </c>
      <c r="AQ137" s="195">
        <v>16.903400000000001</v>
      </c>
      <c r="AR137" s="195" t="s">
        <v>129</v>
      </c>
      <c r="AS137" s="195">
        <v>1.2359999999999999E-2</v>
      </c>
      <c r="AT137" s="195" t="s">
        <v>129</v>
      </c>
      <c r="AU137" s="195">
        <v>0</v>
      </c>
      <c r="AV137" s="195" t="s">
        <v>129</v>
      </c>
      <c r="AW137" s="195">
        <v>1.99969</v>
      </c>
      <c r="AX137" s="195" t="s">
        <v>129</v>
      </c>
      <c r="AY137" s="195">
        <v>54.728200000000001</v>
      </c>
      <c r="AZ137" s="195" t="s">
        <v>129</v>
      </c>
      <c r="BA137" s="197" t="e">
        <f>(L137*28*0.45+M137*30*0.125+N137*26*0.55+O137*42*0.55+P137*44*0.275+(Q137+R137+S137)*56*0.65+T137*54*0.95+(U137+V137)*58*0.325+W137*72*0.425+#REF!*78*0.85+#REF!*92*0.9+(#REF!+#REF!)*106*0.95)/100/AK137/BB137</f>
        <v>#REF!</v>
      </c>
      <c r="BB137" s="197" t="e">
        <f>(K137*16+L137*28+M137*30+N137*26+O137*42+P137*44+(Q137+R137+S137)*56+T137*54+(U137+V137)*58+W137*72+#REF!*78+#REF!*92+(#REF!+#REF!)*106)/100/AK137</f>
        <v>#REF!</v>
      </c>
      <c r="BC137" s="195">
        <f t="shared" si="37"/>
        <v>26.367089999999997</v>
      </c>
      <c r="BD137" s="198">
        <f t="shared" si="38"/>
        <v>254.96599248756763</v>
      </c>
      <c r="BE137" s="195"/>
      <c r="BF137" s="195"/>
      <c r="BG137" s="195"/>
      <c r="BH137" s="195"/>
      <c r="BI137" s="195"/>
      <c r="BJ137" s="195"/>
      <c r="BK137" s="195"/>
      <c r="BL137" s="195"/>
      <c r="BM137" s="195"/>
      <c r="BN137" s="195"/>
      <c r="BO137" s="195"/>
      <c r="BP137" s="195"/>
      <c r="BQ137" s="195"/>
      <c r="BR137" s="195"/>
      <c r="BS137" s="195"/>
      <c r="BT137" s="195"/>
      <c r="BU137" s="195"/>
      <c r="BV137" s="195"/>
      <c r="BW137" s="195"/>
      <c r="BX137" s="195"/>
      <c r="BY137" s="195"/>
      <c r="BZ137" s="195"/>
      <c r="CA137" s="195"/>
      <c r="CB137" s="195"/>
      <c r="CC137" s="195"/>
      <c r="CD137" s="195"/>
      <c r="CE137" s="195"/>
      <c r="CF137" s="195"/>
      <c r="CG137" s="195"/>
      <c r="CH137" s="195"/>
      <c r="CI137" s="195"/>
      <c r="CJ137" s="195"/>
      <c r="CK137" s="195"/>
      <c r="CL137" s="195"/>
      <c r="CM137" s="195"/>
      <c r="CN137" s="195"/>
      <c r="CO137" s="195"/>
      <c r="CP137" s="195"/>
      <c r="CQ137" s="195"/>
      <c r="CR137" s="195"/>
      <c r="CS137" s="195"/>
      <c r="CT137" s="195"/>
      <c r="CU137" s="195"/>
      <c r="CV137" s="195"/>
      <c r="CW137" s="195"/>
      <c r="CX137" s="195"/>
      <c r="CY137" s="195"/>
      <c r="CZ137" s="195"/>
      <c r="DA137" s="195"/>
      <c r="DB137" s="195"/>
      <c r="DC137" s="195"/>
      <c r="DD137" s="195"/>
      <c r="DE137" s="189" t="e">
        <f t="shared" si="22"/>
        <v>#DIV/0!</v>
      </c>
      <c r="DF137" s="189" t="e">
        <f t="shared" si="23"/>
        <v>#DIV/0!</v>
      </c>
      <c r="DG137" s="189" t="e">
        <f t="shared" si="24"/>
        <v>#DIV/0!</v>
      </c>
      <c r="DH137" s="189" t="e">
        <f t="shared" si="33"/>
        <v>#DIV/0!</v>
      </c>
      <c r="DI137" s="189" t="e">
        <f t="shared" si="25"/>
        <v>#DIV/0!</v>
      </c>
      <c r="DJ137" s="189" t="e">
        <f t="shared" si="26"/>
        <v>#DIV/0!</v>
      </c>
      <c r="DK137" s="189" t="e">
        <f t="shared" si="27"/>
        <v>#DIV/0!</v>
      </c>
      <c r="DL137" s="189" t="e">
        <f t="shared" si="28"/>
        <v>#DIV/0!</v>
      </c>
    </row>
    <row r="138" spans="1:116" s="60" customFormat="1" ht="15" hidden="1" customHeight="1" x14ac:dyDescent="0.25">
      <c r="A138" s="193">
        <v>40259.809027777781</v>
      </c>
      <c r="B138" s="193"/>
      <c r="C138" s="190" t="s">
        <v>195</v>
      </c>
      <c r="D138" s="194"/>
      <c r="E138" s="195"/>
      <c r="F138" s="195"/>
      <c r="G138" s="195"/>
      <c r="H138" s="195"/>
      <c r="I138" s="195">
        <v>0.86019999999999996</v>
      </c>
      <c r="J138" s="195">
        <v>0</v>
      </c>
      <c r="K138" s="195">
        <v>8.76905</v>
      </c>
      <c r="L138" s="195">
        <v>0</v>
      </c>
      <c r="M138" s="195">
        <v>3.5577999999999999</v>
      </c>
      <c r="N138" s="195">
        <v>0</v>
      </c>
      <c r="O138" s="195">
        <v>1.022E-2</v>
      </c>
      <c r="P138" s="195">
        <v>3.4061499999999998</v>
      </c>
      <c r="Q138" s="195">
        <v>2.7910000000000001E-2</v>
      </c>
      <c r="R138" s="195">
        <v>0</v>
      </c>
      <c r="S138" s="195">
        <v>0</v>
      </c>
      <c r="T138" s="195">
        <v>0</v>
      </c>
      <c r="U138" s="195">
        <v>1.8104499999999999</v>
      </c>
      <c r="V138" s="195">
        <v>1.54738</v>
      </c>
      <c r="W138" s="195">
        <v>6.3779300000000001</v>
      </c>
      <c r="X138" s="195">
        <v>2.49E-3</v>
      </c>
      <c r="Y138" s="195">
        <v>1.98E-3</v>
      </c>
      <c r="Z138" s="195"/>
      <c r="AA138" s="195">
        <v>9.2029999999999998E-4</v>
      </c>
      <c r="AB138" s="196">
        <v>4107.45</v>
      </c>
      <c r="AC138" s="192">
        <f t="shared" si="29"/>
        <v>1994.4450735589103</v>
      </c>
      <c r="AD138" s="196">
        <v>1.8172200000000001</v>
      </c>
      <c r="AE138" s="195">
        <v>8.8419999999999999E-2</v>
      </c>
      <c r="AF138" s="192">
        <f t="shared" si="30"/>
        <v>88420</v>
      </c>
      <c r="AG138" s="195">
        <v>703.64499999999998</v>
      </c>
      <c r="AH138" s="189">
        <f t="shared" si="21"/>
        <v>62.216290899999997</v>
      </c>
      <c r="AI138" s="195">
        <v>3.6225499999999999</v>
      </c>
      <c r="AJ138" s="195" t="s">
        <v>129</v>
      </c>
      <c r="AK138" s="195">
        <v>17.454499999999999</v>
      </c>
      <c r="AL138" s="195" t="s">
        <v>129</v>
      </c>
      <c r="AM138" s="195">
        <v>7.3944700000000001</v>
      </c>
      <c r="AN138" s="195" t="s">
        <v>129</v>
      </c>
      <c r="AO138" s="195">
        <v>-3.4000000000000002E-4</v>
      </c>
      <c r="AP138" s="195" t="s">
        <v>129</v>
      </c>
      <c r="AQ138" s="195">
        <v>16.903400000000001</v>
      </c>
      <c r="AR138" s="195" t="s">
        <v>129</v>
      </c>
      <c r="AS138" s="195">
        <v>1.2359999999999999E-2</v>
      </c>
      <c r="AT138" s="195" t="s">
        <v>129</v>
      </c>
      <c r="AU138" s="195">
        <v>0</v>
      </c>
      <c r="AV138" s="195" t="s">
        <v>129</v>
      </c>
      <c r="AW138" s="195">
        <v>1.99969</v>
      </c>
      <c r="AX138" s="195" t="s">
        <v>129</v>
      </c>
      <c r="AY138" s="195">
        <v>54.728200000000001</v>
      </c>
      <c r="AZ138" s="195" t="s">
        <v>129</v>
      </c>
      <c r="BA138" s="197" t="e">
        <f>(L138*28*0.45+M138*30*0.125+N138*26*0.55+O138*42*0.55+P138*44*0.275+(Q138+R138+S138)*56*0.65+T138*54*0.95+(U138+V138)*58*0.325+W138*72*0.425+#REF!*78*0.85+#REF!*92*0.9+(#REF!+#REF!)*106*0.95)/100/AK138/BB138</f>
        <v>#REF!</v>
      </c>
      <c r="BB138" s="197" t="e">
        <f>(K138*16+L138*28+M138*30+N138*26+O138*42+P138*44+(Q138+R138+S138)*56+T138*54+(U138+V138)*58+W138*72+#REF!*78+#REF!*92+(#REF!+#REF!)*106)/100/AK138</f>
        <v>#REF!</v>
      </c>
      <c r="BC138" s="195">
        <f t="shared" si="37"/>
        <v>26.367089999999997</v>
      </c>
      <c r="BD138" s="198">
        <f t="shared" si="38"/>
        <v>256.71863429817085</v>
      </c>
      <c r="BE138" s="195"/>
      <c r="BF138" s="195"/>
      <c r="BG138" s="195"/>
      <c r="BH138" s="195"/>
      <c r="BI138" s="195"/>
      <c r="BJ138" s="195"/>
      <c r="BK138" s="195"/>
      <c r="BL138" s="195"/>
      <c r="BM138" s="195"/>
      <c r="BN138" s="195"/>
      <c r="BO138" s="195"/>
      <c r="BP138" s="195"/>
      <c r="BQ138" s="195"/>
      <c r="BR138" s="195"/>
      <c r="BS138" s="195"/>
      <c r="BT138" s="195"/>
      <c r="BU138" s="195"/>
      <c r="BV138" s="195"/>
      <c r="BW138" s="195"/>
      <c r="BX138" s="195"/>
      <c r="BY138" s="195"/>
      <c r="BZ138" s="195"/>
      <c r="CA138" s="195"/>
      <c r="CB138" s="195"/>
      <c r="CC138" s="195"/>
      <c r="CD138" s="195"/>
      <c r="CE138" s="195"/>
      <c r="CF138" s="195"/>
      <c r="CG138" s="195"/>
      <c r="CH138" s="195"/>
      <c r="CI138" s="195"/>
      <c r="CJ138" s="195"/>
      <c r="CK138" s="195"/>
      <c r="CL138" s="195"/>
      <c r="CM138" s="195"/>
      <c r="CN138" s="195"/>
      <c r="CO138" s="195"/>
      <c r="CP138" s="195"/>
      <c r="CQ138" s="195"/>
      <c r="CR138" s="195"/>
      <c r="CS138" s="195"/>
      <c r="CT138" s="195"/>
      <c r="CU138" s="195"/>
      <c r="CV138" s="195"/>
      <c r="CW138" s="195"/>
      <c r="CX138" s="195"/>
      <c r="CY138" s="195"/>
      <c r="CZ138" s="195"/>
      <c r="DA138" s="195"/>
      <c r="DB138" s="195"/>
      <c r="DC138" s="195"/>
      <c r="DD138" s="195"/>
      <c r="DE138" s="189" t="e">
        <f t="shared" si="22"/>
        <v>#DIV/0!</v>
      </c>
      <c r="DF138" s="189" t="e">
        <f t="shared" si="23"/>
        <v>#DIV/0!</v>
      </c>
      <c r="DG138" s="189" t="e">
        <f t="shared" si="24"/>
        <v>#DIV/0!</v>
      </c>
      <c r="DH138" s="189" t="e">
        <f t="shared" si="33"/>
        <v>#DIV/0!</v>
      </c>
      <c r="DI138" s="189" t="e">
        <f t="shared" si="25"/>
        <v>#DIV/0!</v>
      </c>
      <c r="DJ138" s="189" t="e">
        <f t="shared" si="26"/>
        <v>#DIV/0!</v>
      </c>
      <c r="DK138" s="189" t="e">
        <f t="shared" si="27"/>
        <v>#DIV/0!</v>
      </c>
      <c r="DL138" s="189" t="e">
        <f t="shared" si="28"/>
        <v>#DIV/0!</v>
      </c>
    </row>
    <row r="139" spans="1:116" s="60" customFormat="1" ht="15" hidden="1" customHeight="1" x14ac:dyDescent="0.25">
      <c r="A139" s="193">
        <v>40259.80972222222</v>
      </c>
      <c r="B139" s="193"/>
      <c r="C139" s="190" t="s">
        <v>195</v>
      </c>
      <c r="D139" s="194">
        <f>IF(BQ139/(BQ139+BS139)=0,#N/A,(BQ139/(BQ139+BS139)))</f>
        <v>0.99392622953482757</v>
      </c>
      <c r="E139" s="195">
        <v>3401.3513790000002</v>
      </c>
      <c r="F139" s="195">
        <v>0.50637600000000005</v>
      </c>
      <c r="G139" s="195">
        <v>11.635418</v>
      </c>
      <c r="H139" s="195">
        <v>0</v>
      </c>
      <c r="I139" s="195">
        <v>0.86019999999999996</v>
      </c>
      <c r="J139" s="195">
        <v>0</v>
      </c>
      <c r="K139" s="195">
        <v>8.76905</v>
      </c>
      <c r="L139" s="195">
        <v>0</v>
      </c>
      <c r="M139" s="195">
        <v>3.5577999999999999</v>
      </c>
      <c r="N139" s="195">
        <v>0</v>
      </c>
      <c r="O139" s="195">
        <v>1.022E-2</v>
      </c>
      <c r="P139" s="195">
        <v>3.4061499999999998</v>
      </c>
      <c r="Q139" s="195">
        <v>2.7910000000000001E-2</v>
      </c>
      <c r="R139" s="195">
        <v>0</v>
      </c>
      <c r="S139" s="195">
        <v>0</v>
      </c>
      <c r="T139" s="195">
        <v>0</v>
      </c>
      <c r="U139" s="195">
        <v>1.8104499999999999</v>
      </c>
      <c r="V139" s="195">
        <v>1.54738</v>
      </c>
      <c r="W139" s="195">
        <v>6.3779300000000001</v>
      </c>
      <c r="X139" s="195">
        <v>2.49E-3</v>
      </c>
      <c r="Y139" s="195">
        <v>1.98E-3</v>
      </c>
      <c r="Z139" s="195"/>
      <c r="AA139" s="195">
        <v>9.2029999999999998E-4</v>
      </c>
      <c r="AB139" s="196">
        <v>4113.16</v>
      </c>
      <c r="AC139" s="192">
        <f t="shared" si="29"/>
        <v>1997.1518526680154</v>
      </c>
      <c r="AD139" s="196">
        <v>1.7913300000000001</v>
      </c>
      <c r="AE139" s="195">
        <v>8.8539999999999994E-2</v>
      </c>
      <c r="AF139" s="192">
        <f t="shared" si="30"/>
        <v>88540</v>
      </c>
      <c r="AG139" s="195">
        <v>703.64499999999998</v>
      </c>
      <c r="AH139" s="189">
        <f t="shared" si="21"/>
        <v>62.300728299999996</v>
      </c>
      <c r="AI139" s="195">
        <v>3.6275900000000001</v>
      </c>
      <c r="AJ139" s="195" t="s">
        <v>129</v>
      </c>
      <c r="AK139" s="195">
        <v>17.454499999999999</v>
      </c>
      <c r="AL139" s="195" t="s">
        <v>129</v>
      </c>
      <c r="AM139" s="195">
        <v>8.5922499999999999</v>
      </c>
      <c r="AN139" s="195" t="s">
        <v>129</v>
      </c>
      <c r="AO139" s="195">
        <v>-3.4000000000000002E-4</v>
      </c>
      <c r="AP139" s="195" t="s">
        <v>129</v>
      </c>
      <c r="AQ139" s="195">
        <v>16.903400000000001</v>
      </c>
      <c r="AR139" s="195" t="s">
        <v>129</v>
      </c>
      <c r="AS139" s="195">
        <v>1.2359999999999999E-2</v>
      </c>
      <c r="AT139" s="195" t="s">
        <v>129</v>
      </c>
      <c r="AU139" s="195">
        <v>0</v>
      </c>
      <c r="AV139" s="195" t="s">
        <v>129</v>
      </c>
      <c r="AW139" s="195">
        <v>1.99969</v>
      </c>
      <c r="AX139" s="195" t="s">
        <v>129</v>
      </c>
      <c r="AY139" s="195">
        <v>54.728200000000001</v>
      </c>
      <c r="AZ139" s="195" t="s">
        <v>129</v>
      </c>
      <c r="BA139" s="197" t="e">
        <f>(L139*28*0.45+M139*30*0.125+N139*26*0.55+O139*42*0.55+P139*44*0.275+(Q139+R139+S139)*56*0.65+T139*54*0.95+(U139+V139)*58*0.325+W139*72*0.425+#REF!*78*0.85+#REF!*92*0.9+(#REF!+#REF!)*106*0.95)/100/AK139/BB139</f>
        <v>#REF!</v>
      </c>
      <c r="BB139" s="197" t="e">
        <f>(K139*16+L139*28+M139*30+N139*26+O139*42+P139*44+(Q139+R139+S139)*56+T139*54+(U139+V139)*58+W139*72+#REF!*78+#REF!*92+(#REF!+#REF!)*106)/100/AK139</f>
        <v>#REF!</v>
      </c>
      <c r="BC139" s="195">
        <f t="shared" si="37"/>
        <v>26.367089999999997</v>
      </c>
      <c r="BD139" s="198">
        <f t="shared" si="38"/>
        <v>232.97734640611696</v>
      </c>
      <c r="BE139" s="195"/>
      <c r="BF139" s="193">
        <v>40259.810173611113</v>
      </c>
      <c r="BG139" s="195">
        <v>3808.0948920000001</v>
      </c>
      <c r="BH139" s="195">
        <v>368.33300000000003</v>
      </c>
      <c r="BI139" s="195">
        <v>981.50099999999998</v>
      </c>
      <c r="BJ139" s="195">
        <v>0.76650099999999999</v>
      </c>
      <c r="BK139" s="195">
        <v>96.556612999999999</v>
      </c>
      <c r="BL139" s="195">
        <v>3.54725</v>
      </c>
      <c r="BM139" s="195">
        <v>3.9045200000000002</v>
      </c>
      <c r="BN139" s="195">
        <v>0.248477</v>
      </c>
      <c r="BO139" s="195">
        <v>1.721768</v>
      </c>
      <c r="BP139" s="195">
        <v>0.99099300000000001</v>
      </c>
      <c r="BQ139" s="195">
        <f>IF(BG139/BH139&gt;1.9,BG139,0)</f>
        <v>3808.0948920000001</v>
      </c>
      <c r="BR139" s="195">
        <v>1047.1099999999999</v>
      </c>
      <c r="BS139" s="195">
        <f>IF(F139/BJ139&gt;1.9,F139,0)+IF(G139/BM139&gt;1.9,G139,0)*2+IF(H139/BN139&gt;1.9,H139,0)*6.5+IF(BO139/BP139&gt;1.9,BO139,0)</f>
        <v>23.270835999999999</v>
      </c>
      <c r="BT139" s="195">
        <v>1049</v>
      </c>
      <c r="BU139" s="195"/>
      <c r="BV139" s="195" t="s">
        <v>254</v>
      </c>
      <c r="BW139" s="195">
        <v>300</v>
      </c>
      <c r="BX139" s="195">
        <v>760</v>
      </c>
      <c r="BY139" s="195">
        <v>1</v>
      </c>
      <c r="BZ139" s="195">
        <v>0</v>
      </c>
      <c r="CA139" s="195">
        <v>0</v>
      </c>
      <c r="CB139" s="195">
        <v>-0.18943399999999999</v>
      </c>
      <c r="CC139" s="195">
        <v>0.21027799999999999</v>
      </c>
      <c r="CD139" s="195">
        <v>127</v>
      </c>
      <c r="CE139" s="195">
        <v>0</v>
      </c>
      <c r="CF139" s="195"/>
      <c r="CG139" s="195"/>
      <c r="CH139" s="195"/>
      <c r="CI139" s="195"/>
      <c r="CJ139" s="195"/>
      <c r="CK139" s="195"/>
      <c r="CL139" s="195"/>
      <c r="CM139" s="195"/>
      <c r="CN139" s="195"/>
      <c r="CO139" s="195"/>
      <c r="CP139" s="195"/>
      <c r="CQ139" s="195"/>
      <c r="CR139" s="195"/>
      <c r="CS139" s="195"/>
      <c r="CT139" s="195"/>
      <c r="CU139" s="195"/>
      <c r="CV139" s="195"/>
      <c r="CW139" s="195"/>
      <c r="CX139" s="195"/>
      <c r="CY139" s="195"/>
      <c r="CZ139" s="195"/>
      <c r="DA139" s="195"/>
      <c r="DB139" s="195"/>
      <c r="DC139" s="195"/>
      <c r="DD139" s="195"/>
      <c r="DE139" s="189">
        <f t="shared" si="22"/>
        <v>3422.1366515217974</v>
      </c>
      <c r="DF139" s="189">
        <f t="shared" si="23"/>
        <v>18748083.376047883</v>
      </c>
      <c r="DG139" s="189">
        <f t="shared" si="24"/>
        <v>0.68954662799903876</v>
      </c>
      <c r="DH139" s="189">
        <f t="shared" si="33"/>
        <v>1.106803478570312E-2</v>
      </c>
      <c r="DI139" s="189">
        <f t="shared" si="25"/>
        <v>15.844280232987581</v>
      </c>
      <c r="DJ139" s="189">
        <f t="shared" si="26"/>
        <v>0</v>
      </c>
      <c r="DK139" s="189">
        <f t="shared" si="27"/>
        <v>15.844280232987581</v>
      </c>
      <c r="DL139" s="189">
        <f t="shared" si="28"/>
        <v>0.25431934209006002</v>
      </c>
    </row>
    <row r="140" spans="1:116" s="60" customFormat="1" ht="15" hidden="1" customHeight="1" x14ac:dyDescent="0.25">
      <c r="A140" s="193">
        <v>40259.810416666667</v>
      </c>
      <c r="B140" s="193"/>
      <c r="C140" s="190" t="s">
        <v>195</v>
      </c>
      <c r="D140" s="194"/>
      <c r="E140" s="195"/>
      <c r="F140" s="195"/>
      <c r="G140" s="195"/>
      <c r="H140" s="195"/>
      <c r="I140" s="195">
        <v>0.86019999999999996</v>
      </c>
      <c r="J140" s="195">
        <v>0</v>
      </c>
      <c r="K140" s="195">
        <v>8.76905</v>
      </c>
      <c r="L140" s="195">
        <v>0</v>
      </c>
      <c r="M140" s="195">
        <v>3.5577999999999999</v>
      </c>
      <c r="N140" s="195">
        <v>0</v>
      </c>
      <c r="O140" s="195">
        <v>1.022E-2</v>
      </c>
      <c r="P140" s="195">
        <v>3.4061499999999998</v>
      </c>
      <c r="Q140" s="195">
        <v>2.7910000000000001E-2</v>
      </c>
      <c r="R140" s="195">
        <v>0</v>
      </c>
      <c r="S140" s="195">
        <v>0</v>
      </c>
      <c r="T140" s="195">
        <v>0</v>
      </c>
      <c r="U140" s="195">
        <v>1.8104499999999999</v>
      </c>
      <c r="V140" s="195">
        <v>1.54738</v>
      </c>
      <c r="W140" s="195">
        <v>6.3779300000000001</v>
      </c>
      <c r="X140" s="195">
        <v>0.40110000000000001</v>
      </c>
      <c r="Y140" s="195">
        <v>0.2084</v>
      </c>
      <c r="Z140" s="195">
        <v>1.5800000000000002E-2</v>
      </c>
      <c r="AA140" s="195">
        <v>1.975E-2</v>
      </c>
      <c r="AB140" s="196">
        <v>4295.97</v>
      </c>
      <c r="AC140" s="192">
        <f t="shared" si="29"/>
        <v>2204.4459759066149</v>
      </c>
      <c r="AD140" s="196">
        <v>2.0504600000000002</v>
      </c>
      <c r="AE140" s="195">
        <v>9.2480000000000007E-2</v>
      </c>
      <c r="AF140" s="192">
        <f t="shared" si="30"/>
        <v>92480</v>
      </c>
      <c r="AG140" s="195">
        <v>703.64499999999998</v>
      </c>
      <c r="AH140" s="189">
        <f t="shared" si="21"/>
        <v>65.073089600000003</v>
      </c>
      <c r="AI140" s="195">
        <v>3.7888099999999998</v>
      </c>
      <c r="AJ140" s="195" t="s">
        <v>129</v>
      </c>
      <c r="AK140" s="195">
        <v>17.454499999999999</v>
      </c>
      <c r="AL140" s="195" t="s">
        <v>129</v>
      </c>
      <c r="AM140" s="195">
        <v>9.3011400000000002</v>
      </c>
      <c r="AN140" s="195" t="s">
        <v>129</v>
      </c>
      <c r="AO140" s="195">
        <v>0</v>
      </c>
      <c r="AP140" s="195" t="s">
        <v>129</v>
      </c>
      <c r="AQ140" s="195">
        <v>16.903400000000001</v>
      </c>
      <c r="AR140" s="195" t="s">
        <v>129</v>
      </c>
      <c r="AS140" s="195">
        <v>1.2359999999999999E-2</v>
      </c>
      <c r="AT140" s="195" t="s">
        <v>129</v>
      </c>
      <c r="AU140" s="195">
        <v>0</v>
      </c>
      <c r="AV140" s="195" t="s">
        <v>129</v>
      </c>
      <c r="AW140" s="195">
        <v>1.99969</v>
      </c>
      <c r="AX140" s="195" t="s">
        <v>129</v>
      </c>
      <c r="AY140" s="195">
        <v>54.728200000000001</v>
      </c>
      <c r="AZ140" s="195" t="s">
        <v>129</v>
      </c>
      <c r="BA140" s="197" t="e">
        <f>(L140*28*0.45+M140*30*0.125+N140*26*0.55+O140*42*0.55+P140*44*0.275+(Q140+R140+S140)*56*0.65+T140*54*0.95+(U140+V140)*58*0.325+W140*72*0.425+#REF!*78*0.85+#REF!*92*0.9+(#REF!+#REF!)*106*0.95)/100/AK140/BB140</f>
        <v>#REF!</v>
      </c>
      <c r="BB140" s="197" t="e">
        <f>(K140*16+L140*28+M140*30+N140*26+O140*42+P140*44+(Q140+R140+S140)*56+T140*54+(U140+V140)*58+W140*72+#REF!*78+#REF!*92+(#REF!+#REF!)*106)/100/AK140</f>
        <v>#REF!</v>
      </c>
      <c r="BC140" s="195">
        <f t="shared" si="37"/>
        <v>26.367089999999997</v>
      </c>
      <c r="BD140" s="198">
        <f t="shared" si="38"/>
        <v>227.41456743739195</v>
      </c>
      <c r="BE140" s="199"/>
      <c r="BF140" s="195"/>
      <c r="BG140" s="195"/>
      <c r="BH140" s="195"/>
      <c r="BI140" s="195"/>
      <c r="BJ140" s="195"/>
      <c r="BK140" s="195"/>
      <c r="BL140" s="195"/>
      <c r="BM140" s="195"/>
      <c r="BN140" s="195"/>
      <c r="BO140" s="195"/>
      <c r="BP140" s="195"/>
      <c r="BQ140" s="195"/>
      <c r="BR140" s="195"/>
      <c r="BS140" s="195"/>
      <c r="BT140" s="195"/>
      <c r="BU140" s="195"/>
      <c r="BV140" s="195"/>
      <c r="BW140" s="195"/>
      <c r="BX140" s="195"/>
      <c r="BY140" s="195"/>
      <c r="BZ140" s="195"/>
      <c r="CA140" s="195"/>
      <c r="CB140" s="195"/>
      <c r="CC140" s="195"/>
      <c r="CD140" s="195"/>
      <c r="CE140" s="195"/>
      <c r="CF140" s="195"/>
      <c r="CG140" s="195"/>
      <c r="CH140" s="195"/>
      <c r="CI140" s="195"/>
      <c r="CJ140" s="195"/>
      <c r="CK140" s="195"/>
      <c r="CL140" s="195"/>
      <c r="CM140" s="195"/>
      <c r="CN140" s="195"/>
      <c r="CO140" s="195"/>
      <c r="CP140" s="195"/>
      <c r="CQ140" s="195"/>
      <c r="CR140" s="195"/>
      <c r="CS140" s="195"/>
      <c r="CT140" s="195"/>
      <c r="CU140" s="195"/>
      <c r="CV140" s="195"/>
      <c r="CW140" s="195"/>
      <c r="CX140" s="195"/>
      <c r="CY140" s="195"/>
      <c r="CZ140" s="195"/>
      <c r="DA140" s="195"/>
      <c r="DB140" s="195"/>
      <c r="DC140" s="195"/>
      <c r="DD140" s="195"/>
      <c r="DE140" s="189" t="e">
        <f t="shared" si="22"/>
        <v>#DIV/0!</v>
      </c>
      <c r="DF140" s="189" t="e">
        <f t="shared" si="23"/>
        <v>#DIV/0!</v>
      </c>
      <c r="DG140" s="189" t="e">
        <f t="shared" si="24"/>
        <v>#DIV/0!</v>
      </c>
      <c r="DH140" s="189" t="e">
        <f t="shared" si="33"/>
        <v>#DIV/0!</v>
      </c>
      <c r="DI140" s="189" t="e">
        <f t="shared" si="25"/>
        <v>#DIV/0!</v>
      </c>
      <c r="DJ140" s="189" t="e">
        <f t="shared" si="26"/>
        <v>#DIV/0!</v>
      </c>
      <c r="DK140" s="189" t="e">
        <f t="shared" si="27"/>
        <v>#DIV/0!</v>
      </c>
      <c r="DL140" s="189" t="e">
        <f t="shared" si="28"/>
        <v>#DIV/0!</v>
      </c>
    </row>
    <row r="141" spans="1:116" s="60" customFormat="1" ht="15" hidden="1" customHeight="1" x14ac:dyDescent="0.25">
      <c r="A141" s="193">
        <v>40259.811111111114</v>
      </c>
      <c r="B141" s="193"/>
      <c r="C141" s="190" t="s">
        <v>195</v>
      </c>
      <c r="D141" s="194"/>
      <c r="E141" s="195"/>
      <c r="F141" s="195"/>
      <c r="G141" s="195"/>
      <c r="H141" s="195"/>
      <c r="I141" s="195">
        <v>0.86019999999999996</v>
      </c>
      <c r="J141" s="195">
        <v>0</v>
      </c>
      <c r="K141" s="195">
        <v>8.76905</v>
      </c>
      <c r="L141" s="195">
        <v>0</v>
      </c>
      <c r="M141" s="195">
        <v>3.5577999999999999</v>
      </c>
      <c r="N141" s="195">
        <v>0</v>
      </c>
      <c r="O141" s="195">
        <v>1.022E-2</v>
      </c>
      <c r="P141" s="195">
        <v>3.4061499999999998</v>
      </c>
      <c r="Q141" s="195">
        <v>2.7910000000000001E-2</v>
      </c>
      <c r="R141" s="195">
        <v>0</v>
      </c>
      <c r="S141" s="195">
        <v>0</v>
      </c>
      <c r="T141" s="195">
        <v>0</v>
      </c>
      <c r="U141" s="195">
        <v>1.8104499999999999</v>
      </c>
      <c r="V141" s="195">
        <v>1.54738</v>
      </c>
      <c r="W141" s="195">
        <v>6.3779300000000001</v>
      </c>
      <c r="X141" s="195">
        <v>0.40110000000000001</v>
      </c>
      <c r="Y141" s="195">
        <v>0.2084</v>
      </c>
      <c r="Z141" s="195">
        <v>1.5800000000000002E-2</v>
      </c>
      <c r="AA141" s="195">
        <v>1.975E-2</v>
      </c>
      <c r="AB141" s="196">
        <v>4295.97</v>
      </c>
      <c r="AC141" s="192">
        <f t="shared" si="29"/>
        <v>2204.4459759066149</v>
      </c>
      <c r="AD141" s="196">
        <v>2.1707800000000002</v>
      </c>
      <c r="AE141" s="195">
        <v>9.2480000000000007E-2</v>
      </c>
      <c r="AF141" s="192">
        <f t="shared" si="30"/>
        <v>92480</v>
      </c>
      <c r="AG141" s="195">
        <v>703.64499999999998</v>
      </c>
      <c r="AH141" s="189">
        <f t="shared" si="21"/>
        <v>65.073089600000003</v>
      </c>
      <c r="AI141" s="195">
        <v>3.7888099999999998</v>
      </c>
      <c r="AJ141" s="195" t="s">
        <v>129</v>
      </c>
      <c r="AK141" s="195">
        <v>17.454499999999999</v>
      </c>
      <c r="AL141" s="195" t="s">
        <v>129</v>
      </c>
      <c r="AM141" s="195">
        <v>9.3011400000000002</v>
      </c>
      <c r="AN141" s="195" t="s">
        <v>129</v>
      </c>
      <c r="AO141" s="195">
        <v>-3.4000000000000002E-4</v>
      </c>
      <c r="AP141" s="195" t="s">
        <v>129</v>
      </c>
      <c r="AQ141" s="195">
        <v>16.903400000000001</v>
      </c>
      <c r="AR141" s="195" t="s">
        <v>129</v>
      </c>
      <c r="AS141" s="195">
        <v>1.2359999999999999E-2</v>
      </c>
      <c r="AT141" s="195" t="s">
        <v>129</v>
      </c>
      <c r="AU141" s="195">
        <v>0</v>
      </c>
      <c r="AV141" s="195" t="s">
        <v>129</v>
      </c>
      <c r="AW141" s="195">
        <v>1.99969</v>
      </c>
      <c r="AX141" s="195" t="s">
        <v>129</v>
      </c>
      <c r="AY141" s="195">
        <v>54.728200000000001</v>
      </c>
      <c r="AZ141" s="195" t="s">
        <v>129</v>
      </c>
      <c r="BA141" s="197" t="e">
        <f>(L141*28*0.45+M141*30*0.125+N141*26*0.55+O141*42*0.55+P141*44*0.275+(Q141+R141+S141)*56*0.65+T141*54*0.95+(U141+V141)*58*0.325+W141*72*0.425+#REF!*78*0.85+#REF!*92*0.9+(#REF!+#REF!)*106*0.95)/100/AK141/BB141</f>
        <v>#REF!</v>
      </c>
      <c r="BB141" s="197" t="e">
        <f>(K141*16+L141*28+M141*30+N141*26+O141*42+P141*44+(Q141+R141+S141)*56+T141*54+(U141+V141)*58+W141*72+#REF!*78+#REF!*92+(#REF!+#REF!)*106)/100/AK141</f>
        <v>#REF!</v>
      </c>
      <c r="BC141" s="195">
        <f t="shared" si="37"/>
        <v>26.367089999999997</v>
      </c>
      <c r="BD141" s="198">
        <f t="shared" si="38"/>
        <v>227.41456743739195</v>
      </c>
      <c r="BE141" s="195"/>
      <c r="BF141" s="195"/>
      <c r="BG141" s="195"/>
      <c r="BH141" s="195"/>
      <c r="BI141" s="195"/>
      <c r="BJ141" s="195"/>
      <c r="BK141" s="195"/>
      <c r="BL141" s="195"/>
      <c r="BM141" s="195"/>
      <c r="BN141" s="195"/>
      <c r="BO141" s="195"/>
      <c r="BP141" s="195"/>
      <c r="BQ141" s="195"/>
      <c r="BR141" s="195"/>
      <c r="BS141" s="195"/>
      <c r="BT141" s="195"/>
      <c r="BU141" s="195"/>
      <c r="BV141" s="195"/>
      <c r="BW141" s="195"/>
      <c r="BX141" s="195"/>
      <c r="BY141" s="195"/>
      <c r="BZ141" s="195"/>
      <c r="CA141" s="195"/>
      <c r="CB141" s="195"/>
      <c r="CC141" s="195"/>
      <c r="CD141" s="195"/>
      <c r="CE141" s="195"/>
      <c r="CF141" s="195"/>
      <c r="CG141" s="195"/>
      <c r="CH141" s="195"/>
      <c r="CI141" s="195"/>
      <c r="CJ141" s="195"/>
      <c r="CK141" s="195"/>
      <c r="CL141" s="195"/>
      <c r="CM141" s="195"/>
      <c r="CN141" s="195"/>
      <c r="CO141" s="195"/>
      <c r="CP141" s="195"/>
      <c r="CQ141" s="195"/>
      <c r="CR141" s="195"/>
      <c r="CS141" s="195"/>
      <c r="CT141" s="195"/>
      <c r="CU141" s="195"/>
      <c r="CV141" s="195"/>
      <c r="CW141" s="195"/>
      <c r="CX141" s="195"/>
      <c r="CY141" s="195"/>
      <c r="CZ141" s="195"/>
      <c r="DA141" s="195"/>
      <c r="DB141" s="195"/>
      <c r="DC141" s="195"/>
      <c r="DD141" s="195"/>
      <c r="DE141" s="189" t="e">
        <f t="shared" si="22"/>
        <v>#DIV/0!</v>
      </c>
      <c r="DF141" s="189" t="e">
        <f t="shared" si="23"/>
        <v>#DIV/0!</v>
      </c>
      <c r="DG141" s="189" t="e">
        <f t="shared" si="24"/>
        <v>#DIV/0!</v>
      </c>
      <c r="DH141" s="189" t="e">
        <f t="shared" si="33"/>
        <v>#DIV/0!</v>
      </c>
      <c r="DI141" s="189" t="e">
        <f t="shared" si="25"/>
        <v>#DIV/0!</v>
      </c>
      <c r="DJ141" s="189" t="e">
        <f t="shared" si="26"/>
        <v>#DIV/0!</v>
      </c>
      <c r="DK141" s="189" t="e">
        <f t="shared" si="27"/>
        <v>#DIV/0!</v>
      </c>
      <c r="DL141" s="189" t="e">
        <f t="shared" si="28"/>
        <v>#DIV/0!</v>
      </c>
    </row>
    <row r="142" spans="1:116" s="60" customFormat="1" ht="15" hidden="1" customHeight="1" x14ac:dyDescent="0.25">
      <c r="A142" s="193">
        <v>40259.811805555553</v>
      </c>
      <c r="B142" s="193"/>
      <c r="C142" s="190" t="s">
        <v>195</v>
      </c>
      <c r="D142" s="194">
        <f>IF(BQ142/(BQ142+BS142)=0,#N/A,(BQ142/(BQ142+BS142)))</f>
        <v>0.99300431671765987</v>
      </c>
      <c r="E142" s="195">
        <v>3351.66804</v>
      </c>
      <c r="F142" s="195">
        <v>4.0297229999999997</v>
      </c>
      <c r="G142" s="195">
        <v>12.340140999999999</v>
      </c>
      <c r="H142" s="195">
        <v>0</v>
      </c>
      <c r="I142" s="195">
        <v>0.86019999999999996</v>
      </c>
      <c r="J142" s="195">
        <v>0</v>
      </c>
      <c r="K142" s="195">
        <v>8.76905</v>
      </c>
      <c r="L142" s="195">
        <v>0</v>
      </c>
      <c r="M142" s="195">
        <v>3.5577999999999999</v>
      </c>
      <c r="N142" s="195">
        <v>0</v>
      </c>
      <c r="O142" s="195">
        <v>1.022E-2</v>
      </c>
      <c r="P142" s="195">
        <v>3.4061499999999998</v>
      </c>
      <c r="Q142" s="195">
        <v>2.7910000000000001E-2</v>
      </c>
      <c r="R142" s="195">
        <v>0</v>
      </c>
      <c r="S142" s="195">
        <v>0</v>
      </c>
      <c r="T142" s="195">
        <v>0</v>
      </c>
      <c r="U142" s="195">
        <v>1.8104499999999999</v>
      </c>
      <c r="V142" s="195">
        <v>1.54738</v>
      </c>
      <c r="W142" s="195">
        <v>6.3779300000000001</v>
      </c>
      <c r="X142" s="195">
        <v>0.40110000000000001</v>
      </c>
      <c r="Y142" s="195">
        <v>0.2084</v>
      </c>
      <c r="Z142" s="195">
        <v>1.5800000000000002E-2</v>
      </c>
      <c r="AA142" s="195">
        <v>1.975E-2</v>
      </c>
      <c r="AB142" s="196">
        <v>5176.4799999999996</v>
      </c>
      <c r="AC142" s="192">
        <f t="shared" si="29"/>
        <v>2204.4459759066149</v>
      </c>
      <c r="AD142" s="196">
        <v>2.1650900000000002</v>
      </c>
      <c r="AE142" s="195">
        <v>9.2480000000000007E-2</v>
      </c>
      <c r="AF142" s="192">
        <f t="shared" si="30"/>
        <v>92480</v>
      </c>
      <c r="AG142" s="195">
        <v>703.64499999999998</v>
      </c>
      <c r="AH142" s="189">
        <f t="shared" si="21"/>
        <v>65.073089600000003</v>
      </c>
      <c r="AI142" s="195">
        <v>3.7888099999999998</v>
      </c>
      <c r="AJ142" s="195" t="s">
        <v>129</v>
      </c>
      <c r="AK142" s="195">
        <v>17.454499999999999</v>
      </c>
      <c r="AL142" s="195" t="s">
        <v>129</v>
      </c>
      <c r="AM142" s="195">
        <v>9.3500300000000003</v>
      </c>
      <c r="AN142" s="195" t="s">
        <v>129</v>
      </c>
      <c r="AO142" s="195">
        <v>-3.4000000000000002E-4</v>
      </c>
      <c r="AP142" s="195" t="s">
        <v>129</v>
      </c>
      <c r="AQ142" s="195">
        <v>16.903400000000001</v>
      </c>
      <c r="AR142" s="195" t="s">
        <v>129</v>
      </c>
      <c r="AS142" s="195">
        <v>1.2359999999999999E-2</v>
      </c>
      <c r="AT142" s="195" t="s">
        <v>129</v>
      </c>
      <c r="AU142" s="195">
        <v>0</v>
      </c>
      <c r="AV142" s="195" t="s">
        <v>129</v>
      </c>
      <c r="AW142" s="195">
        <v>1.99969</v>
      </c>
      <c r="AX142" s="195" t="s">
        <v>129</v>
      </c>
      <c r="AY142" s="195">
        <v>54.728200000000001</v>
      </c>
      <c r="AZ142" s="195" t="s">
        <v>129</v>
      </c>
      <c r="BA142" s="197" t="e">
        <f>(L142*28*0.45+M142*30*0.125+N142*26*0.55+O142*42*0.55+P142*44*0.275+(Q142+R142+S142)*56*0.65+T142*54*0.95+(U142+V142)*58*0.325+W142*72*0.425+#REF!*78*0.85+#REF!*92*0.9+(#REF!+#REF!)*106*0.95)/100/AK142/BB142</f>
        <v>#REF!</v>
      </c>
      <c r="BB142" s="197" t="e">
        <f>(K142*16+L142*28+M142*30+N142*26+O142*42+P142*44+(Q142+R142+S142)*56+T142*54+(U142+V142)*58+W142*72+#REF!*78+#REF!*92+(#REF!+#REF!)*106)/100/AK142</f>
        <v>#REF!</v>
      </c>
      <c r="BC142" s="195">
        <f t="shared" si="37"/>
        <v>26.367089999999997</v>
      </c>
      <c r="BD142" s="198">
        <f t="shared" si="38"/>
        <v>256.08447411836005</v>
      </c>
      <c r="BE142" s="195"/>
      <c r="BF142" s="193">
        <v>40259.812268518515</v>
      </c>
      <c r="BG142" s="195">
        <v>4075.250086</v>
      </c>
      <c r="BH142" s="195">
        <v>346.67899999999997</v>
      </c>
      <c r="BI142" s="195">
        <v>965.61800000000005</v>
      </c>
      <c r="BJ142" s="195">
        <v>0.77348300000000003</v>
      </c>
      <c r="BK142" s="195">
        <v>98.903396999999998</v>
      </c>
      <c r="BL142" s="195">
        <v>3.36971</v>
      </c>
      <c r="BM142" s="195">
        <v>3.7841300000000002</v>
      </c>
      <c r="BN142" s="195">
        <v>0.240816</v>
      </c>
      <c r="BO142" s="195">
        <v>1.687319</v>
      </c>
      <c r="BP142" s="195">
        <v>0.93849899999999997</v>
      </c>
      <c r="BQ142" s="195">
        <f>IF(BG142/BH142&gt;1.9,BG142,0)</f>
        <v>4075.250086</v>
      </c>
      <c r="BR142" s="195">
        <v>980.81100000000004</v>
      </c>
      <c r="BS142" s="195">
        <f>IF(F142/BJ142&gt;1.9,F142,0)+IF(G142/BM142&gt;1.9,G142,0)*2+IF(H142/BN142&gt;1.9,H142,0)*6.5+IF(BO142/BP142&gt;1.9,BO142,0)</f>
        <v>28.710004999999999</v>
      </c>
      <c r="BT142" s="195">
        <v>981.98900000000003</v>
      </c>
      <c r="BU142" s="195"/>
      <c r="BV142" s="195" t="s">
        <v>255</v>
      </c>
      <c r="BW142" s="195">
        <v>300</v>
      </c>
      <c r="BX142" s="195">
        <v>760</v>
      </c>
      <c r="BY142" s="195">
        <v>1</v>
      </c>
      <c r="BZ142" s="195">
        <v>0</v>
      </c>
      <c r="CA142" s="195">
        <v>0</v>
      </c>
      <c r="CB142" s="195">
        <v>-0.18068400000000001</v>
      </c>
      <c r="CC142" s="195">
        <v>0.20175399999999999</v>
      </c>
      <c r="CD142" s="195">
        <v>127</v>
      </c>
      <c r="CE142" s="195">
        <v>0</v>
      </c>
      <c r="CF142" s="195"/>
      <c r="CG142" s="195"/>
      <c r="CH142" s="195"/>
      <c r="CI142" s="195"/>
      <c r="CJ142" s="195"/>
      <c r="CK142" s="195"/>
      <c r="CL142" s="195"/>
      <c r="CM142" s="195"/>
      <c r="CN142" s="195"/>
      <c r="CO142" s="195"/>
      <c r="CP142" s="195"/>
      <c r="CQ142" s="195"/>
      <c r="CR142" s="195"/>
      <c r="CS142" s="195"/>
      <c r="CT142" s="195"/>
      <c r="CU142" s="195"/>
      <c r="CV142" s="195"/>
      <c r="CW142" s="195"/>
      <c r="CX142" s="195"/>
      <c r="CY142" s="195"/>
      <c r="CZ142" s="195"/>
      <c r="DA142" s="195"/>
      <c r="DB142" s="195"/>
      <c r="DC142" s="195"/>
      <c r="DD142" s="195"/>
      <c r="DE142" s="189">
        <f t="shared" si="22"/>
        <v>3375.2804328976317</v>
      </c>
      <c r="DF142" s="189">
        <f t="shared" si="23"/>
        <v>20981316.481369779</v>
      </c>
      <c r="DG142" s="189">
        <f t="shared" si="24"/>
        <v>6.1410350730665018</v>
      </c>
      <c r="DH142" s="189">
        <f t="shared" si="33"/>
        <v>9.4371346294067793E-2</v>
      </c>
      <c r="DI142" s="189">
        <f t="shared" si="25"/>
        <v>18.805570181271996</v>
      </c>
      <c r="DJ142" s="189">
        <f t="shared" si="26"/>
        <v>0</v>
      </c>
      <c r="DK142" s="189">
        <f t="shared" si="27"/>
        <v>18.805570181271996</v>
      </c>
      <c r="DL142" s="189">
        <f t="shared" si="28"/>
        <v>0.28899150627192588</v>
      </c>
    </row>
    <row r="143" spans="1:116" s="60" customFormat="1" ht="15" hidden="1" customHeight="1" x14ac:dyDescent="0.25">
      <c r="A143" s="193">
        <v>40259.8125</v>
      </c>
      <c r="B143" s="193"/>
      <c r="C143" s="190" t="s">
        <v>195</v>
      </c>
      <c r="D143" s="194"/>
      <c r="E143" s="195"/>
      <c r="F143" s="195"/>
      <c r="G143" s="195"/>
      <c r="H143" s="195"/>
      <c r="I143" s="195">
        <v>0.56416999999999995</v>
      </c>
      <c r="J143" s="195">
        <v>0</v>
      </c>
      <c r="K143" s="195">
        <v>6.1454000000000004</v>
      </c>
      <c r="L143" s="195">
        <v>0</v>
      </c>
      <c r="M143" s="195">
        <v>2.3429799999999998</v>
      </c>
      <c r="N143" s="195">
        <v>0</v>
      </c>
      <c r="O143" s="195">
        <v>8.3000000000000001E-3</v>
      </c>
      <c r="P143" s="195">
        <v>2.2238899999999999</v>
      </c>
      <c r="Q143" s="195">
        <v>1.9290000000000002E-2</v>
      </c>
      <c r="R143" s="195">
        <v>0</v>
      </c>
      <c r="S143" s="195">
        <v>0</v>
      </c>
      <c r="T143" s="195">
        <v>0</v>
      </c>
      <c r="U143" s="195">
        <v>1.2165699999999999</v>
      </c>
      <c r="V143" s="195">
        <v>1.0589999999999999</v>
      </c>
      <c r="W143" s="195">
        <v>4.6325700000000003</v>
      </c>
      <c r="X143" s="195">
        <v>0.40110000000000001</v>
      </c>
      <c r="Y143" s="195">
        <v>0.2084</v>
      </c>
      <c r="Z143" s="195">
        <v>1.5800000000000002E-2</v>
      </c>
      <c r="AA143" s="195">
        <v>1.975E-2</v>
      </c>
      <c r="AB143" s="196">
        <v>5272.85</v>
      </c>
      <c r="AC143" s="192">
        <f t="shared" si="29"/>
        <v>1600.5698670817121</v>
      </c>
      <c r="AD143" s="196">
        <v>1.8086100000000001</v>
      </c>
      <c r="AE143" s="195">
        <v>9.4200000000000006E-2</v>
      </c>
      <c r="AF143" s="192">
        <f t="shared" si="30"/>
        <v>94200</v>
      </c>
      <c r="AG143" s="195">
        <v>483.45100000000002</v>
      </c>
      <c r="AH143" s="189">
        <f t="shared" si="21"/>
        <v>45.5410842</v>
      </c>
      <c r="AI143" s="195">
        <v>3.8593500000000001</v>
      </c>
      <c r="AJ143" s="195" t="s">
        <v>129</v>
      </c>
      <c r="AK143" s="195">
        <v>21.2242</v>
      </c>
      <c r="AL143" s="195" t="s">
        <v>129</v>
      </c>
      <c r="AM143" s="195">
        <v>10.6823</v>
      </c>
      <c r="AN143" s="195" t="s">
        <v>129</v>
      </c>
      <c r="AO143" s="195">
        <v>-3.4000000000000002E-4</v>
      </c>
      <c r="AP143" s="195" t="s">
        <v>129</v>
      </c>
      <c r="AQ143" s="195">
        <v>44.491</v>
      </c>
      <c r="AR143" s="195" t="s">
        <v>129</v>
      </c>
      <c r="AS143" s="195">
        <v>1.9179999999999999E-2</v>
      </c>
      <c r="AT143" s="195" t="s">
        <v>129</v>
      </c>
      <c r="AU143" s="195">
        <v>0</v>
      </c>
      <c r="AV143" s="195" t="s">
        <v>129</v>
      </c>
      <c r="AW143" s="195">
        <v>1.26214</v>
      </c>
      <c r="AX143" s="195" t="s">
        <v>129</v>
      </c>
      <c r="AY143" s="195">
        <v>36.0017</v>
      </c>
      <c r="AZ143" s="195" t="s">
        <v>129</v>
      </c>
      <c r="BA143" s="197" t="e">
        <f>(L143*28*0.45+M143*30*0.125+N143*26*0.55+O143*42*0.55+P143*44*0.275+(Q143+R143+S143)*56*0.65+T143*54*0.95+(U143+V143)*58*0.325+W143*72*0.425+#REF!*78*0.85+#REF!*92*0.9+(#REF!+#REF!)*106*0.95)/100/AK143/BB143</f>
        <v>#REF!</v>
      </c>
      <c r="BB143" s="197" t="e">
        <f>(K143*16+L143*28+M143*30+N143*26+O143*42+P143*44+(Q143+R143+S143)*56+T143*54+(U143+V143)*58+W143*72+#REF!*78+#REF!*92+(#REF!+#REF!)*106)/100/AK143</f>
        <v>#REF!</v>
      </c>
      <c r="BC143" s="195">
        <f t="shared" si="37"/>
        <v>18.212169999999997</v>
      </c>
      <c r="BD143" s="198">
        <f t="shared" si="38"/>
        <v>143.05733329197599</v>
      </c>
      <c r="BE143" s="195"/>
      <c r="BF143" s="195"/>
      <c r="BG143" s="195"/>
      <c r="BH143" s="195"/>
      <c r="BI143" s="195"/>
      <c r="BJ143" s="195"/>
      <c r="BK143" s="195"/>
      <c r="BL143" s="195"/>
      <c r="BM143" s="195"/>
      <c r="BN143" s="195"/>
      <c r="BO143" s="195"/>
      <c r="BP143" s="195"/>
      <c r="BQ143" s="195"/>
      <c r="BR143" s="195"/>
      <c r="BS143" s="195"/>
      <c r="BT143" s="195"/>
      <c r="BU143" s="195"/>
      <c r="BV143" s="195"/>
      <c r="BW143" s="195"/>
      <c r="BX143" s="195"/>
      <c r="BY143" s="195"/>
      <c r="BZ143" s="195"/>
      <c r="CA143" s="195"/>
      <c r="CB143" s="195"/>
      <c r="CC143" s="195"/>
      <c r="CD143" s="195"/>
      <c r="CE143" s="195"/>
      <c r="CF143" s="195"/>
      <c r="CG143" s="195"/>
      <c r="CH143" s="195"/>
      <c r="CI143" s="195"/>
      <c r="CJ143" s="195"/>
      <c r="CK143" s="195"/>
      <c r="CL143" s="195"/>
      <c r="CM143" s="195"/>
      <c r="CN143" s="195"/>
      <c r="CO143" s="195"/>
      <c r="CP143" s="195"/>
      <c r="CQ143" s="195"/>
      <c r="CR143" s="195"/>
      <c r="CS143" s="195"/>
      <c r="CT143" s="195"/>
      <c r="CU143" s="195"/>
      <c r="CV143" s="195"/>
      <c r="CW143" s="195"/>
      <c r="CX143" s="195"/>
      <c r="CY143" s="195"/>
      <c r="CZ143" s="195"/>
      <c r="DA143" s="195"/>
      <c r="DB143" s="195"/>
      <c r="DC143" s="195"/>
      <c r="DD143" s="195"/>
      <c r="DE143" s="189" t="e">
        <f t="shared" si="22"/>
        <v>#DIV/0!</v>
      </c>
      <c r="DF143" s="189" t="e">
        <f t="shared" si="23"/>
        <v>#DIV/0!</v>
      </c>
      <c r="DG143" s="189" t="e">
        <f t="shared" si="24"/>
        <v>#DIV/0!</v>
      </c>
      <c r="DH143" s="189" t="e">
        <f t="shared" si="33"/>
        <v>#DIV/0!</v>
      </c>
      <c r="DI143" s="189" t="e">
        <f t="shared" si="25"/>
        <v>#DIV/0!</v>
      </c>
      <c r="DJ143" s="189" t="e">
        <f t="shared" si="26"/>
        <v>#DIV/0!</v>
      </c>
      <c r="DK143" s="189" t="e">
        <f t="shared" si="27"/>
        <v>#DIV/0!</v>
      </c>
      <c r="DL143" s="189" t="e">
        <f t="shared" si="28"/>
        <v>#DIV/0!</v>
      </c>
    </row>
    <row r="144" spans="1:116" s="60" customFormat="1" ht="15" hidden="1" customHeight="1" x14ac:dyDescent="0.25">
      <c r="A144" s="193">
        <v>40259.813194444447</v>
      </c>
      <c r="B144" s="193"/>
      <c r="C144" s="190" t="s">
        <v>195</v>
      </c>
      <c r="D144" s="194"/>
      <c r="E144" s="195"/>
      <c r="F144" s="195"/>
      <c r="G144" s="195"/>
      <c r="H144" s="195"/>
      <c r="I144" s="195">
        <v>0.56416999999999995</v>
      </c>
      <c r="J144" s="195">
        <v>0</v>
      </c>
      <c r="K144" s="195">
        <v>6.1454000000000004</v>
      </c>
      <c r="L144" s="195">
        <v>0</v>
      </c>
      <c r="M144" s="195">
        <v>2.3429799999999998</v>
      </c>
      <c r="N144" s="195">
        <v>0</v>
      </c>
      <c r="O144" s="195">
        <v>8.3000000000000001E-3</v>
      </c>
      <c r="P144" s="195">
        <v>2.2238899999999999</v>
      </c>
      <c r="Q144" s="195">
        <v>1.9290000000000002E-2</v>
      </c>
      <c r="R144" s="195">
        <v>0</v>
      </c>
      <c r="S144" s="195">
        <v>0</v>
      </c>
      <c r="T144" s="195">
        <v>0</v>
      </c>
      <c r="U144" s="195">
        <v>1.2165699999999999</v>
      </c>
      <c r="V144" s="195">
        <v>1.0589999999999999</v>
      </c>
      <c r="W144" s="195">
        <v>4.6325700000000003</v>
      </c>
      <c r="X144" s="195">
        <v>0.40110000000000001</v>
      </c>
      <c r="Y144" s="195">
        <v>0.2084</v>
      </c>
      <c r="Z144" s="195">
        <v>1.5800000000000002E-2</v>
      </c>
      <c r="AA144" s="195">
        <v>1.975E-2</v>
      </c>
      <c r="AB144" s="196">
        <v>5176.4799999999996</v>
      </c>
      <c r="AC144" s="192">
        <f t="shared" si="29"/>
        <v>1571.3450244980545</v>
      </c>
      <c r="AD144" s="196">
        <v>1.8200700000000001</v>
      </c>
      <c r="AE144" s="195">
        <v>9.2480000000000007E-2</v>
      </c>
      <c r="AF144" s="192">
        <f t="shared" si="30"/>
        <v>92480</v>
      </c>
      <c r="AG144" s="195">
        <v>483.45100000000002</v>
      </c>
      <c r="AH144" s="189">
        <f t="shared" si="21"/>
        <v>44.709548480000002</v>
      </c>
      <c r="AI144" s="195">
        <v>3.7888099999999998</v>
      </c>
      <c r="AJ144" s="195" t="s">
        <v>129</v>
      </c>
      <c r="AK144" s="195">
        <v>21.2242</v>
      </c>
      <c r="AL144" s="195" t="s">
        <v>129</v>
      </c>
      <c r="AM144" s="195">
        <v>14.605600000000001</v>
      </c>
      <c r="AN144" s="195" t="s">
        <v>129</v>
      </c>
      <c r="AO144" s="195">
        <v>-3.4000000000000002E-4</v>
      </c>
      <c r="AP144" s="195" t="s">
        <v>129</v>
      </c>
      <c r="AQ144" s="195">
        <v>44.491</v>
      </c>
      <c r="AR144" s="195" t="s">
        <v>129</v>
      </c>
      <c r="AS144" s="195">
        <v>1.9179999999999999E-2</v>
      </c>
      <c r="AT144" s="195" t="s">
        <v>129</v>
      </c>
      <c r="AU144" s="195">
        <v>0</v>
      </c>
      <c r="AV144" s="195" t="s">
        <v>129</v>
      </c>
      <c r="AW144" s="195">
        <v>1.26214</v>
      </c>
      <c r="AX144" s="195" t="s">
        <v>129</v>
      </c>
      <c r="AY144" s="195">
        <v>36.0017</v>
      </c>
      <c r="AZ144" s="195" t="s">
        <v>129</v>
      </c>
      <c r="BA144" s="197" t="e">
        <f>(L144*28*0.45+M144*30*0.125+N144*26*0.55+O144*42*0.55+P144*44*0.275+(Q144+R144+S144)*56*0.65+T144*54*0.95+(U144+V144)*58*0.325+W144*72*0.425+#REF!*78*0.85+#REF!*92*0.9+(#REF!+#REF!)*106*0.95)/100/AK144/BB144</f>
        <v>#REF!</v>
      </c>
      <c r="BB144" s="197" t="e">
        <f>(K144*16+L144*28+M144*30+N144*26+O144*42+P144*44+(Q144+R144+S144)*56+T144*54+(U144+V144)*58+W144*72+#REF!*78+#REF!*92+(#REF!+#REF!)*106)/100/AK144</f>
        <v>#REF!</v>
      </c>
      <c r="BC144" s="195">
        <f t="shared" si="37"/>
        <v>18.212169999999997</v>
      </c>
      <c r="BD144" s="198">
        <f t="shared" si="38"/>
        <v>112.05768267746254</v>
      </c>
      <c r="BE144" s="195"/>
      <c r="BF144" s="195"/>
      <c r="BG144" s="195"/>
      <c r="BH144" s="195"/>
      <c r="BI144" s="195"/>
      <c r="BJ144" s="195"/>
      <c r="BK144" s="195"/>
      <c r="BL144" s="195"/>
      <c r="BM144" s="195"/>
      <c r="BN144" s="195"/>
      <c r="BO144" s="195"/>
      <c r="BP144" s="195"/>
      <c r="BQ144" s="195"/>
      <c r="BR144" s="195"/>
      <c r="BS144" s="195"/>
      <c r="BT144" s="195"/>
      <c r="BU144" s="195"/>
      <c r="BV144" s="195"/>
      <c r="BW144" s="195"/>
      <c r="BX144" s="195"/>
      <c r="BY144" s="195"/>
      <c r="BZ144" s="195"/>
      <c r="CA144" s="195"/>
      <c r="CB144" s="195"/>
      <c r="CC144" s="195"/>
      <c r="CD144" s="195"/>
      <c r="CE144" s="195"/>
      <c r="CF144" s="195"/>
      <c r="CG144" s="195"/>
      <c r="CH144" s="195"/>
      <c r="CI144" s="195"/>
      <c r="CJ144" s="195"/>
      <c r="CK144" s="195"/>
      <c r="CL144" s="195"/>
      <c r="CM144" s="195"/>
      <c r="CN144" s="195"/>
      <c r="CO144" s="195"/>
      <c r="CP144" s="195"/>
      <c r="CQ144" s="195"/>
      <c r="CR144" s="195"/>
      <c r="CS144" s="195"/>
      <c r="CT144" s="195"/>
      <c r="CU144" s="195"/>
      <c r="CV144" s="195"/>
      <c r="CW144" s="195"/>
      <c r="CX144" s="195"/>
      <c r="CY144" s="195"/>
      <c r="CZ144" s="195"/>
      <c r="DA144" s="195"/>
      <c r="DB144" s="195"/>
      <c r="DC144" s="195"/>
      <c r="DD144" s="195"/>
      <c r="DE144" s="189" t="e">
        <f t="shared" si="22"/>
        <v>#DIV/0!</v>
      </c>
      <c r="DF144" s="189" t="e">
        <f t="shared" si="23"/>
        <v>#DIV/0!</v>
      </c>
      <c r="DG144" s="189" t="e">
        <f t="shared" si="24"/>
        <v>#DIV/0!</v>
      </c>
      <c r="DH144" s="189" t="e">
        <f t="shared" si="33"/>
        <v>#DIV/0!</v>
      </c>
      <c r="DI144" s="189" t="e">
        <f t="shared" si="25"/>
        <v>#DIV/0!</v>
      </c>
      <c r="DJ144" s="189" t="e">
        <f t="shared" si="26"/>
        <v>#DIV/0!</v>
      </c>
      <c r="DK144" s="189" t="e">
        <f t="shared" si="27"/>
        <v>#DIV/0!</v>
      </c>
      <c r="DL144" s="189" t="e">
        <f t="shared" si="28"/>
        <v>#DIV/0!</v>
      </c>
    </row>
    <row r="145" spans="1:116" s="60" customFormat="1" ht="15" hidden="1" customHeight="1" x14ac:dyDescent="0.25">
      <c r="A145" s="193">
        <v>40259.813888888886</v>
      </c>
      <c r="B145" s="193"/>
      <c r="C145" s="190" t="s">
        <v>195</v>
      </c>
      <c r="D145" s="194">
        <f>IF(BQ145/(BQ145+BS145)=0,#N/A,(BQ145/(BQ145+BS145)))</f>
        <v>0.98292781803549212</v>
      </c>
      <c r="E145" s="195">
        <v>861.19412699999998</v>
      </c>
      <c r="F145" s="195">
        <v>14.905967</v>
      </c>
      <c r="G145" s="195">
        <v>10.438535</v>
      </c>
      <c r="H145" s="195">
        <v>2.3291059999999999</v>
      </c>
      <c r="I145" s="195">
        <v>0.56416999999999995</v>
      </c>
      <c r="J145" s="195">
        <v>0</v>
      </c>
      <c r="K145" s="195">
        <v>6.1454000000000004</v>
      </c>
      <c r="L145" s="195">
        <v>0</v>
      </c>
      <c r="M145" s="195">
        <v>2.3429799999999998</v>
      </c>
      <c r="N145" s="195">
        <v>0</v>
      </c>
      <c r="O145" s="195">
        <v>8.3000000000000001E-3</v>
      </c>
      <c r="P145" s="195">
        <v>2.2238899999999999</v>
      </c>
      <c r="Q145" s="195">
        <v>1.9290000000000002E-2</v>
      </c>
      <c r="R145" s="195">
        <v>0</v>
      </c>
      <c r="S145" s="195">
        <v>0</v>
      </c>
      <c r="T145" s="195">
        <v>0</v>
      </c>
      <c r="U145" s="195">
        <v>1.2165699999999999</v>
      </c>
      <c r="V145" s="195">
        <v>1.0589999999999999</v>
      </c>
      <c r="W145" s="195">
        <v>4.6325700000000003</v>
      </c>
      <c r="X145" s="195">
        <v>0.40110000000000001</v>
      </c>
      <c r="Y145" s="195">
        <v>0.2084</v>
      </c>
      <c r="Z145" s="195">
        <v>1.5800000000000002E-2</v>
      </c>
      <c r="AA145" s="195">
        <v>1.975E-2</v>
      </c>
      <c r="AB145" s="196">
        <v>5176.4799999999996</v>
      </c>
      <c r="AC145" s="192">
        <f t="shared" si="29"/>
        <v>1571.3450244980545</v>
      </c>
      <c r="AD145" s="196">
        <v>2.8970899999999999</v>
      </c>
      <c r="AE145" s="195">
        <v>9.2480000000000007E-2</v>
      </c>
      <c r="AF145" s="192">
        <f t="shared" si="30"/>
        <v>92480</v>
      </c>
      <c r="AG145" s="195">
        <v>483.45100000000002</v>
      </c>
      <c r="AH145" s="189">
        <f t="shared" si="21"/>
        <v>44.709548480000002</v>
      </c>
      <c r="AI145" s="195">
        <v>3.7888099999999998</v>
      </c>
      <c r="AJ145" s="195" t="s">
        <v>129</v>
      </c>
      <c r="AK145" s="195">
        <v>21.2242</v>
      </c>
      <c r="AL145" s="195" t="s">
        <v>129</v>
      </c>
      <c r="AM145" s="195">
        <v>13.64</v>
      </c>
      <c r="AN145" s="195" t="s">
        <v>129</v>
      </c>
      <c r="AO145" s="195">
        <v>-3.4000000000000002E-4</v>
      </c>
      <c r="AP145" s="195" t="s">
        <v>129</v>
      </c>
      <c r="AQ145" s="195">
        <v>44.491</v>
      </c>
      <c r="AR145" s="195" t="s">
        <v>129</v>
      </c>
      <c r="AS145" s="195">
        <v>1.9179999999999999E-2</v>
      </c>
      <c r="AT145" s="195" t="s">
        <v>129</v>
      </c>
      <c r="AU145" s="195">
        <v>0</v>
      </c>
      <c r="AV145" s="195" t="s">
        <v>129</v>
      </c>
      <c r="AW145" s="195">
        <v>1.26214</v>
      </c>
      <c r="AX145" s="195" t="s">
        <v>129</v>
      </c>
      <c r="AY145" s="195">
        <v>36.0017</v>
      </c>
      <c r="AZ145" s="195" t="s">
        <v>129</v>
      </c>
      <c r="BA145" s="197" t="e">
        <f>(L145*28*0.45+M145*30*0.125+N145*26*0.55+O145*42*0.55+P145*44*0.275+(Q145+R145+S145)*56*0.65+T145*54*0.95+(U145+V145)*58*0.325+W145*72*0.425+#REF!*78*0.85+#REF!*92*0.9+(#REF!+#REF!)*106*0.95)/100/AK145/BB145</f>
        <v>#REF!</v>
      </c>
      <c r="BB145" s="197" t="e">
        <f>(K145*16+L145*28+M145*30+N145*26+O145*42+P145*44+(Q145+R145+S145)*56+T145*54+(U145+V145)*58+W145*72+#REF!*78+#REF!*92+(#REF!+#REF!)*106)/100/AK145</f>
        <v>#REF!</v>
      </c>
      <c r="BC145" s="195">
        <f t="shared" si="37"/>
        <v>18.212169999999997</v>
      </c>
      <c r="BD145" s="198">
        <f t="shared" si="38"/>
        <v>118.05658773725574</v>
      </c>
      <c r="BE145" s="195"/>
      <c r="BF145" s="193">
        <v>40259.814375000002</v>
      </c>
      <c r="BG145" s="195">
        <v>3186.174004</v>
      </c>
      <c r="BH145" s="195">
        <v>322.654</v>
      </c>
      <c r="BI145" s="195">
        <v>946.46600000000001</v>
      </c>
      <c r="BJ145" s="195">
        <v>0.96180500000000002</v>
      </c>
      <c r="BK145" s="195">
        <v>82.477258000000006</v>
      </c>
      <c r="BL145" s="195">
        <v>2.5860699999999999</v>
      </c>
      <c r="BM145" s="195">
        <v>2.8699699999999999</v>
      </c>
      <c r="BN145" s="195">
        <v>0.18264</v>
      </c>
      <c r="BO145" s="195">
        <v>4.4174860000000002</v>
      </c>
      <c r="BP145" s="195">
        <v>0.67231799999999997</v>
      </c>
      <c r="BQ145" s="195">
        <f>IF(BG145/BH145&gt;1.9,BG145,0)</f>
        <v>3186.174004</v>
      </c>
      <c r="BR145" s="195">
        <v>678.58199999999999</v>
      </c>
      <c r="BS145" s="195">
        <f>IF(F145/BJ145&gt;1.9,F145,0)+IF(G145/BM145&gt;1.9,G145,0)*2+IF(H145/BN145&gt;1.9,H145,0)*6.5+IF(BO145/BP145&gt;1.9,BO145,0)</f>
        <v>55.339712000000006</v>
      </c>
      <c r="BT145" s="195">
        <v>680.46500000000003</v>
      </c>
      <c r="BU145" s="195"/>
      <c r="BV145" s="195" t="s">
        <v>256</v>
      </c>
      <c r="BW145" s="195">
        <v>300</v>
      </c>
      <c r="BX145" s="195">
        <v>760</v>
      </c>
      <c r="BY145" s="195">
        <v>1</v>
      </c>
      <c r="BZ145" s="195">
        <v>0</v>
      </c>
      <c r="CA145" s="195">
        <v>0</v>
      </c>
      <c r="CB145" s="195">
        <v>-0.177042</v>
      </c>
      <c r="CC145" s="195">
        <v>0.19844300000000001</v>
      </c>
      <c r="CD145" s="195">
        <v>127</v>
      </c>
      <c r="CE145" s="195">
        <v>0</v>
      </c>
      <c r="CF145" s="195"/>
      <c r="CG145" s="195"/>
      <c r="CH145" s="195"/>
      <c r="CI145" s="195"/>
      <c r="CJ145" s="195"/>
      <c r="CK145" s="195"/>
      <c r="CL145" s="195"/>
      <c r="CM145" s="195"/>
      <c r="CN145" s="195"/>
      <c r="CO145" s="195"/>
      <c r="CP145" s="195"/>
      <c r="CQ145" s="195"/>
      <c r="CR145" s="195"/>
      <c r="CS145" s="195"/>
      <c r="CT145" s="195"/>
      <c r="CU145" s="195"/>
      <c r="CV145" s="195"/>
      <c r="CW145" s="195"/>
      <c r="CX145" s="195"/>
      <c r="CY145" s="195"/>
      <c r="CZ145" s="195"/>
      <c r="DA145" s="195"/>
      <c r="DB145" s="195"/>
      <c r="DC145" s="195"/>
      <c r="DD145" s="195"/>
      <c r="DE145" s="189">
        <f t="shared" si="22"/>
        <v>876.15195256270943</v>
      </c>
      <c r="DF145" s="189">
        <f t="shared" si="23"/>
        <v>57614959.099673986</v>
      </c>
      <c r="DG145" s="189">
        <f t="shared" si="24"/>
        <v>62.377657622024707</v>
      </c>
      <c r="DH145" s="189">
        <f t="shared" si="33"/>
        <v>1.3951752979551608</v>
      </c>
      <c r="DI145" s="189">
        <f t="shared" si="25"/>
        <v>43.682597868727441</v>
      </c>
      <c r="DJ145" s="189">
        <f t="shared" si="26"/>
        <v>25.062975301878026</v>
      </c>
      <c r="DK145" s="189">
        <f t="shared" si="27"/>
        <v>68.745573170605468</v>
      </c>
      <c r="DL145" s="189">
        <f t="shared" si="28"/>
        <v>1.5376038342538292</v>
      </c>
    </row>
    <row r="146" spans="1:116" s="60" customFormat="1" ht="15" hidden="1" customHeight="1" x14ac:dyDescent="0.25">
      <c r="A146" s="193">
        <v>40259.814583333333</v>
      </c>
      <c r="B146" s="193"/>
      <c r="C146" s="190" t="s">
        <v>195</v>
      </c>
      <c r="D146" s="194"/>
      <c r="E146" s="195"/>
      <c r="F146" s="195"/>
      <c r="G146" s="195"/>
      <c r="H146" s="195"/>
      <c r="I146" s="195">
        <v>0.56416999999999995</v>
      </c>
      <c r="J146" s="195">
        <v>0</v>
      </c>
      <c r="K146" s="195">
        <v>6.1454000000000004</v>
      </c>
      <c r="L146" s="195">
        <v>0</v>
      </c>
      <c r="M146" s="195">
        <v>2.3429799999999998</v>
      </c>
      <c r="N146" s="195">
        <v>0</v>
      </c>
      <c r="O146" s="195">
        <v>8.3000000000000001E-3</v>
      </c>
      <c r="P146" s="195">
        <v>2.2238899999999999</v>
      </c>
      <c r="Q146" s="195">
        <v>1.9290000000000002E-2</v>
      </c>
      <c r="R146" s="195">
        <v>0</v>
      </c>
      <c r="S146" s="195">
        <v>0</v>
      </c>
      <c r="T146" s="195">
        <v>0</v>
      </c>
      <c r="U146" s="195">
        <v>1.2165699999999999</v>
      </c>
      <c r="V146" s="195">
        <v>1.0589999999999999</v>
      </c>
      <c r="W146" s="195">
        <v>4.6325700000000003</v>
      </c>
      <c r="X146" s="195">
        <v>0.40110000000000001</v>
      </c>
      <c r="Y146" s="195">
        <v>0.2084</v>
      </c>
      <c r="Z146" s="195">
        <v>1.5800000000000002E-2</v>
      </c>
      <c r="AA146" s="195">
        <v>1.975E-2</v>
      </c>
      <c r="AB146" s="196">
        <v>5451.82</v>
      </c>
      <c r="AC146" s="192">
        <f t="shared" si="29"/>
        <v>1654.9416672373541</v>
      </c>
      <c r="AD146" s="196">
        <v>2.6373700000000002</v>
      </c>
      <c r="AE146" s="195">
        <v>9.74E-2</v>
      </c>
      <c r="AF146" s="192">
        <f t="shared" si="30"/>
        <v>97400</v>
      </c>
      <c r="AG146" s="195">
        <v>483.45100000000002</v>
      </c>
      <c r="AH146" s="189">
        <f t="shared" si="21"/>
        <v>47.088127399999998</v>
      </c>
      <c r="AI146" s="195">
        <v>3.9903400000000002</v>
      </c>
      <c r="AJ146" s="195" t="s">
        <v>129</v>
      </c>
      <c r="AK146" s="195">
        <v>21.2242</v>
      </c>
      <c r="AL146" s="195" t="s">
        <v>129</v>
      </c>
      <c r="AM146" s="195">
        <v>13.4445</v>
      </c>
      <c r="AN146" s="195" t="s">
        <v>129</v>
      </c>
      <c r="AO146" s="195">
        <v>-3.4000000000000002E-4</v>
      </c>
      <c r="AP146" s="195" t="s">
        <v>129</v>
      </c>
      <c r="AQ146" s="195">
        <v>44.491</v>
      </c>
      <c r="AR146" s="195" t="s">
        <v>129</v>
      </c>
      <c r="AS146" s="195">
        <v>1.9179999999999999E-2</v>
      </c>
      <c r="AT146" s="195" t="s">
        <v>129</v>
      </c>
      <c r="AU146" s="195">
        <v>0</v>
      </c>
      <c r="AV146" s="195" t="s">
        <v>129</v>
      </c>
      <c r="AW146" s="195">
        <v>1.26214</v>
      </c>
      <c r="AX146" s="195" t="s">
        <v>129</v>
      </c>
      <c r="AY146" s="195">
        <v>36.0017</v>
      </c>
      <c r="AZ146" s="195" t="s">
        <v>129</v>
      </c>
      <c r="BA146" s="197" t="e">
        <f>(L146*28*0.45+M146*30*0.125+N146*26*0.55+O146*42*0.55+P146*44*0.275+(Q146+R146+S146)*56*0.65+T146*54*0.95+(U146+V146)*58*0.325+W146*72*0.425+#REF!*78*0.85+#REF!*92*0.9+(#REF!+#REF!)*106*0.95)/100/AK146/BB146</f>
        <v>#REF!</v>
      </c>
      <c r="BB146" s="197" t="e">
        <f>(K146*16+L146*28+M146*30+N146*26+O146*42+P146*44+(Q146+R146+S146)*56+T146*54+(U146+V146)*58+W146*72+#REF!*78+#REF!*92+(#REF!+#REF!)*106)/100/AK146</f>
        <v>#REF!</v>
      </c>
      <c r="BC146" s="195">
        <f t="shared" si="37"/>
        <v>18.212169999999997</v>
      </c>
      <c r="BD146" s="198">
        <f t="shared" si="38"/>
        <v>124.0540190317859</v>
      </c>
      <c r="BE146" s="195"/>
      <c r="BF146" s="195"/>
      <c r="BG146" s="195"/>
      <c r="BH146" s="195"/>
      <c r="BI146" s="195"/>
      <c r="BJ146" s="195"/>
      <c r="BK146" s="195"/>
      <c r="BL146" s="195"/>
      <c r="BM146" s="195"/>
      <c r="BN146" s="195"/>
      <c r="BO146" s="195"/>
      <c r="BP146" s="195"/>
      <c r="BQ146" s="195"/>
      <c r="BR146" s="195"/>
      <c r="BS146" s="195"/>
      <c r="BT146" s="195"/>
      <c r="BU146" s="195"/>
      <c r="BV146" s="195"/>
      <c r="BW146" s="195"/>
      <c r="BX146" s="195"/>
      <c r="BY146" s="195"/>
      <c r="BZ146" s="195"/>
      <c r="CA146" s="195"/>
      <c r="CB146" s="195"/>
      <c r="CC146" s="195"/>
      <c r="CD146" s="195"/>
      <c r="CE146" s="195"/>
      <c r="CF146" s="195"/>
      <c r="CG146" s="195"/>
      <c r="CH146" s="195"/>
      <c r="CI146" s="195"/>
      <c r="CJ146" s="195"/>
      <c r="CK146" s="195"/>
      <c r="CL146" s="195"/>
      <c r="CM146" s="195"/>
      <c r="CN146" s="195"/>
      <c r="CO146" s="195"/>
      <c r="CP146" s="195"/>
      <c r="CQ146" s="195"/>
      <c r="CR146" s="195"/>
      <c r="CS146" s="195"/>
      <c r="CT146" s="195"/>
      <c r="CU146" s="195"/>
      <c r="CV146" s="195"/>
      <c r="CW146" s="195"/>
      <c r="CX146" s="195"/>
      <c r="CY146" s="195"/>
      <c r="CZ146" s="195"/>
      <c r="DA146" s="195"/>
      <c r="DB146" s="195"/>
      <c r="DC146" s="195"/>
      <c r="DD146" s="195"/>
      <c r="DE146" s="189" t="e">
        <f t="shared" si="22"/>
        <v>#DIV/0!</v>
      </c>
      <c r="DF146" s="189" t="e">
        <f t="shared" si="23"/>
        <v>#DIV/0!</v>
      </c>
      <c r="DG146" s="189" t="e">
        <f t="shared" si="24"/>
        <v>#DIV/0!</v>
      </c>
      <c r="DH146" s="189" t="e">
        <f t="shared" si="33"/>
        <v>#DIV/0!</v>
      </c>
      <c r="DI146" s="189" t="e">
        <f t="shared" si="25"/>
        <v>#DIV/0!</v>
      </c>
      <c r="DJ146" s="189" t="e">
        <f t="shared" si="26"/>
        <v>#DIV/0!</v>
      </c>
      <c r="DK146" s="189" t="e">
        <f t="shared" si="27"/>
        <v>#DIV/0!</v>
      </c>
      <c r="DL146" s="189" t="e">
        <f t="shared" si="28"/>
        <v>#DIV/0!</v>
      </c>
    </row>
    <row r="147" spans="1:116" s="60" customFormat="1" ht="15" hidden="1" customHeight="1" x14ac:dyDescent="0.25">
      <c r="A147" s="193">
        <v>40259.81527777778</v>
      </c>
      <c r="B147" s="193"/>
      <c r="C147" s="190" t="s">
        <v>195</v>
      </c>
      <c r="D147" s="194"/>
      <c r="E147" s="195"/>
      <c r="F147" s="195"/>
      <c r="G147" s="195"/>
      <c r="H147" s="195"/>
      <c r="I147" s="195">
        <v>0.56416999999999995</v>
      </c>
      <c r="J147" s="195">
        <v>0</v>
      </c>
      <c r="K147" s="195">
        <v>6.1454000000000004</v>
      </c>
      <c r="L147" s="195">
        <v>0</v>
      </c>
      <c r="M147" s="195">
        <v>2.3429799999999998</v>
      </c>
      <c r="N147" s="195">
        <v>0</v>
      </c>
      <c r="O147" s="195">
        <v>8.3000000000000001E-3</v>
      </c>
      <c r="P147" s="195">
        <v>2.2238899999999999</v>
      </c>
      <c r="Q147" s="195">
        <v>1.9290000000000002E-2</v>
      </c>
      <c r="R147" s="195">
        <v>0</v>
      </c>
      <c r="S147" s="195">
        <v>0</v>
      </c>
      <c r="T147" s="195">
        <v>0</v>
      </c>
      <c r="U147" s="195">
        <v>1.2165699999999999</v>
      </c>
      <c r="V147" s="195">
        <v>1.0589999999999999</v>
      </c>
      <c r="W147" s="195">
        <v>4.6325700000000003</v>
      </c>
      <c r="X147" s="195">
        <v>0.40110000000000001</v>
      </c>
      <c r="Y147" s="195">
        <v>0.2084</v>
      </c>
      <c r="Z147" s="195">
        <v>1.5800000000000002E-2</v>
      </c>
      <c r="AA147" s="195">
        <v>1.975E-2</v>
      </c>
      <c r="AB147" s="196">
        <v>5561.96</v>
      </c>
      <c r="AC147" s="192">
        <f t="shared" si="29"/>
        <v>1688.2443948326847</v>
      </c>
      <c r="AD147" s="196">
        <v>2.46157</v>
      </c>
      <c r="AE147" s="195">
        <v>9.9360000000000004E-2</v>
      </c>
      <c r="AF147" s="192">
        <f t="shared" si="30"/>
        <v>99360</v>
      </c>
      <c r="AG147" s="195">
        <v>483.45100000000002</v>
      </c>
      <c r="AH147" s="189">
        <f t="shared" si="21"/>
        <v>48.035691360000001</v>
      </c>
      <c r="AI147" s="195">
        <v>4.0709600000000004</v>
      </c>
      <c r="AJ147" s="195" t="s">
        <v>129</v>
      </c>
      <c r="AK147" s="195">
        <v>21.2242</v>
      </c>
      <c r="AL147" s="195" t="s">
        <v>129</v>
      </c>
      <c r="AM147" s="195">
        <v>13.4445</v>
      </c>
      <c r="AN147" s="195" t="s">
        <v>129</v>
      </c>
      <c r="AO147" s="195">
        <v>-3.4000000000000002E-4</v>
      </c>
      <c r="AP147" s="195" t="s">
        <v>129</v>
      </c>
      <c r="AQ147" s="195">
        <v>44.491</v>
      </c>
      <c r="AR147" s="195" t="s">
        <v>129</v>
      </c>
      <c r="AS147" s="195">
        <v>1.9179999999999999E-2</v>
      </c>
      <c r="AT147" s="195" t="s">
        <v>129</v>
      </c>
      <c r="AU147" s="195">
        <v>0</v>
      </c>
      <c r="AV147" s="195" t="s">
        <v>129</v>
      </c>
      <c r="AW147" s="195">
        <v>1.26214</v>
      </c>
      <c r="AX147" s="195" t="s">
        <v>129</v>
      </c>
      <c r="AY147" s="195">
        <v>36.0017</v>
      </c>
      <c r="AZ147" s="195" t="s">
        <v>129</v>
      </c>
      <c r="BA147" s="197" t="e">
        <f>(L147*28*0.45+M147*30*0.125+N147*26*0.55+O147*42*0.55+P147*44*0.275+(Q147+R147+S147)*56*0.65+T147*54*0.95+(U147+V147)*58*0.325+W147*72*0.425+#REF!*78*0.85+#REF!*92*0.9+(#REF!+#REF!)*106*0.95)/100/AK147/BB147</f>
        <v>#REF!</v>
      </c>
      <c r="BB147" s="197" t="e">
        <f>(K147*16+L147*28+M147*30+N147*26+O147*42+P147*44+(Q147+R147+S147)*56+T147*54+(U147+V147)*58+W147*72+#REF!*78+#REF!*92+(#REF!+#REF!)*106)/100/AK147</f>
        <v>#REF!</v>
      </c>
      <c r="BC147" s="195">
        <f t="shared" si="37"/>
        <v>18.212169999999997</v>
      </c>
      <c r="BD147" s="198">
        <f t="shared" si="38"/>
        <v>125.90175921004828</v>
      </c>
      <c r="BE147" s="195"/>
      <c r="BF147" s="195"/>
      <c r="BG147" s="195"/>
      <c r="BH147" s="195"/>
      <c r="BI147" s="195"/>
      <c r="BJ147" s="195"/>
      <c r="BK147" s="195"/>
      <c r="BL147" s="195"/>
      <c r="BM147" s="195"/>
      <c r="BN147" s="195"/>
      <c r="BO147" s="195"/>
      <c r="BP147" s="195"/>
      <c r="BQ147" s="195"/>
      <c r="BR147" s="195"/>
      <c r="BS147" s="195"/>
      <c r="BT147" s="195"/>
      <c r="BU147" s="195"/>
      <c r="BV147" s="195"/>
      <c r="BW147" s="195"/>
      <c r="BX147" s="195"/>
      <c r="BY147" s="195"/>
      <c r="BZ147" s="195"/>
      <c r="CA147" s="195"/>
      <c r="CB147" s="195"/>
      <c r="CC147" s="195"/>
      <c r="CD147" s="195"/>
      <c r="CE147" s="195"/>
      <c r="CF147" s="195"/>
      <c r="CG147" s="195"/>
      <c r="CH147" s="195"/>
      <c r="CI147" s="195"/>
      <c r="CJ147" s="195"/>
      <c r="CK147" s="195"/>
      <c r="CL147" s="195"/>
      <c r="CM147" s="195"/>
      <c r="CN147" s="195"/>
      <c r="CO147" s="195"/>
      <c r="CP147" s="195"/>
      <c r="CQ147" s="195"/>
      <c r="CR147" s="195"/>
      <c r="CS147" s="195"/>
      <c r="CT147" s="195"/>
      <c r="CU147" s="195"/>
      <c r="CV147" s="195"/>
      <c r="CW147" s="195"/>
      <c r="CX147" s="195"/>
      <c r="CY147" s="195"/>
      <c r="CZ147" s="195"/>
      <c r="DA147" s="195"/>
      <c r="DB147" s="195"/>
      <c r="DC147" s="195"/>
      <c r="DD147" s="195"/>
      <c r="DE147" s="189" t="e">
        <f t="shared" si="22"/>
        <v>#DIV/0!</v>
      </c>
      <c r="DF147" s="189" t="e">
        <f t="shared" si="23"/>
        <v>#DIV/0!</v>
      </c>
      <c r="DG147" s="189" t="e">
        <f t="shared" si="24"/>
        <v>#DIV/0!</v>
      </c>
      <c r="DH147" s="189" t="e">
        <f t="shared" si="33"/>
        <v>#DIV/0!</v>
      </c>
      <c r="DI147" s="189" t="e">
        <f t="shared" si="25"/>
        <v>#DIV/0!</v>
      </c>
      <c r="DJ147" s="189" t="e">
        <f t="shared" si="26"/>
        <v>#DIV/0!</v>
      </c>
      <c r="DK147" s="189" t="e">
        <f t="shared" si="27"/>
        <v>#DIV/0!</v>
      </c>
      <c r="DL147" s="189" t="e">
        <f t="shared" si="28"/>
        <v>#DIV/0!</v>
      </c>
    </row>
    <row r="148" spans="1:116" s="60" customFormat="1" ht="15" hidden="1" customHeight="1" x14ac:dyDescent="0.25">
      <c r="A148" s="193">
        <v>40259.815972222219</v>
      </c>
      <c r="B148" s="193"/>
      <c r="C148" s="190" t="s">
        <v>195</v>
      </c>
      <c r="D148" s="194">
        <f>IF(BQ148/(BQ148+BS148)=0,#N/A,(BQ148/(BQ148+BS148)))</f>
        <v>0.96319505048155318</v>
      </c>
      <c r="E148" s="195">
        <v>0</v>
      </c>
      <c r="F148" s="195">
        <v>32.164144999999998</v>
      </c>
      <c r="G148" s="195">
        <v>12.867141</v>
      </c>
      <c r="H148" s="195">
        <v>4.8275100000000002</v>
      </c>
      <c r="I148" s="195">
        <v>0.56416999999999995</v>
      </c>
      <c r="J148" s="195">
        <v>0</v>
      </c>
      <c r="K148" s="195">
        <v>6.1454000000000004</v>
      </c>
      <c r="L148" s="195">
        <v>0</v>
      </c>
      <c r="M148" s="195">
        <v>2.3429799999999998</v>
      </c>
      <c r="N148" s="195">
        <v>0</v>
      </c>
      <c r="O148" s="195">
        <v>8.3000000000000001E-3</v>
      </c>
      <c r="P148" s="195">
        <v>2.2238899999999999</v>
      </c>
      <c r="Q148" s="195">
        <v>1.9290000000000002E-2</v>
      </c>
      <c r="R148" s="195">
        <v>0</v>
      </c>
      <c r="S148" s="195">
        <v>0</v>
      </c>
      <c r="T148" s="195">
        <v>0</v>
      </c>
      <c r="U148" s="195">
        <v>1.2165699999999999</v>
      </c>
      <c r="V148" s="195">
        <v>1.0589999999999999</v>
      </c>
      <c r="W148" s="195">
        <v>4.6325700000000003</v>
      </c>
      <c r="X148" s="195">
        <v>0.40110000000000001</v>
      </c>
      <c r="Y148" s="195">
        <v>0.2084</v>
      </c>
      <c r="Z148" s="195">
        <v>1.5800000000000002E-2</v>
      </c>
      <c r="AA148" s="195">
        <v>1.975E-2</v>
      </c>
      <c r="AB148" s="196">
        <v>5451.82</v>
      </c>
      <c r="AC148" s="192">
        <f t="shared" si="29"/>
        <v>1654.9416672373541</v>
      </c>
      <c r="AD148" s="196">
        <v>2.4037700000000002</v>
      </c>
      <c r="AE148" s="195">
        <v>9.74E-2</v>
      </c>
      <c r="AF148" s="192">
        <f t="shared" si="30"/>
        <v>97400</v>
      </c>
      <c r="AG148" s="195">
        <v>483.45100000000002</v>
      </c>
      <c r="AH148" s="189">
        <f t="shared" si="21"/>
        <v>47.088127399999998</v>
      </c>
      <c r="AI148" s="195">
        <v>3.9903400000000002</v>
      </c>
      <c r="AJ148" s="195" t="s">
        <v>129</v>
      </c>
      <c r="AK148" s="195">
        <v>21.2242</v>
      </c>
      <c r="AL148" s="195" t="s">
        <v>129</v>
      </c>
      <c r="AM148" s="195">
        <v>13.42</v>
      </c>
      <c r="AN148" s="195" t="s">
        <v>129</v>
      </c>
      <c r="AO148" s="195">
        <v>-1.0200000000000001E-3</v>
      </c>
      <c r="AP148" s="195" t="s">
        <v>129</v>
      </c>
      <c r="AQ148" s="195">
        <v>44.491</v>
      </c>
      <c r="AR148" s="195" t="s">
        <v>129</v>
      </c>
      <c r="AS148" s="195">
        <v>1.9179999999999999E-2</v>
      </c>
      <c r="AT148" s="195" t="s">
        <v>129</v>
      </c>
      <c r="AU148" s="195">
        <v>0</v>
      </c>
      <c r="AV148" s="195" t="s">
        <v>129</v>
      </c>
      <c r="AW148" s="195">
        <v>1.26214</v>
      </c>
      <c r="AX148" s="195" t="s">
        <v>129</v>
      </c>
      <c r="AY148" s="195">
        <v>36.0017</v>
      </c>
      <c r="AZ148" s="195" t="s">
        <v>129</v>
      </c>
      <c r="BA148" s="197" t="e">
        <f>(L148*28*0.45+M148*30*0.125+N148*26*0.55+O148*42*0.55+P148*44*0.275+(Q148+R148+S148)*56*0.65+T148*54*0.95+(U148+V148)*58*0.325+W148*72*0.425+#REF!*78*0.85+#REF!*92*0.9+(#REF!+#REF!)*106*0.95)/100/AK148/BB148</f>
        <v>#REF!</v>
      </c>
      <c r="BB148" s="197" t="e">
        <f>(K148*16+L148*28+M148*30+N148*26+O148*42+P148*44+(Q148+R148+S148)*56+T148*54+(U148+V148)*58+W148*72+#REF!*78+#REF!*92+(#REF!+#REF!)*106)/100/AK148</f>
        <v>#REF!</v>
      </c>
      <c r="BC148" s="195">
        <f t="shared" si="37"/>
        <v>18.212169999999997</v>
      </c>
      <c r="BD148" s="198">
        <f t="shared" si="38"/>
        <v>124.22239681337084</v>
      </c>
      <c r="BE148" s="195"/>
      <c r="BF148" s="193">
        <v>40259.816469907404</v>
      </c>
      <c r="BG148" s="195">
        <v>2538.5749980000001</v>
      </c>
      <c r="BH148" s="195">
        <v>327.2</v>
      </c>
      <c r="BI148" s="195">
        <v>1327.33</v>
      </c>
      <c r="BJ148" s="195">
        <v>1.71173</v>
      </c>
      <c r="BK148" s="195">
        <v>74.777288999999996</v>
      </c>
      <c r="BL148" s="195">
        <v>2.4325399999999999</v>
      </c>
      <c r="BM148" s="195">
        <v>2.5954199999999998</v>
      </c>
      <c r="BN148" s="195">
        <v>0.16516800000000001</v>
      </c>
      <c r="BO148" s="195">
        <v>7.725047</v>
      </c>
      <c r="BP148" s="195">
        <v>0.69980500000000001</v>
      </c>
      <c r="BQ148" s="195">
        <f>IF(BG148/BH148&gt;1.9,BG148,0)</f>
        <v>2538.5749980000001</v>
      </c>
      <c r="BR148" s="195">
        <v>547.08299999999997</v>
      </c>
      <c r="BS148" s="195">
        <f>IF(F148/BJ148&gt;1.9,F148,0)+IF(G148/BM148&gt;1.9,G148,0)*2+IF(H148/BN148&gt;1.9,H148,0)*6.5+IF(BO148/BP148&gt;1.9,BO148,0)</f>
        <v>97.002289000000005</v>
      </c>
      <c r="BT148" s="195">
        <v>548.55399999999997</v>
      </c>
      <c r="BU148" s="195"/>
      <c r="BV148" s="195" t="s">
        <v>257</v>
      </c>
      <c r="BW148" s="195">
        <v>300</v>
      </c>
      <c r="BX148" s="195">
        <v>760</v>
      </c>
      <c r="BY148" s="195">
        <v>1</v>
      </c>
      <c r="BZ148" s="195">
        <v>0</v>
      </c>
      <c r="CA148" s="195">
        <v>0</v>
      </c>
      <c r="CB148" s="195">
        <v>-0.15774299999999999</v>
      </c>
      <c r="CC148" s="195">
        <v>0.17838000000000001</v>
      </c>
      <c r="CD148" s="195">
        <v>127</v>
      </c>
      <c r="CE148" s="195">
        <v>0</v>
      </c>
      <c r="CF148" s="195"/>
      <c r="CG148" s="195"/>
      <c r="CH148" s="195"/>
      <c r="CI148" s="195"/>
      <c r="CJ148" s="195"/>
      <c r="CK148" s="195"/>
      <c r="CL148" s="195"/>
      <c r="CM148" s="195"/>
      <c r="CN148" s="195"/>
      <c r="CO148" s="195"/>
      <c r="CP148" s="195"/>
      <c r="CQ148" s="195"/>
      <c r="CR148" s="195"/>
      <c r="CS148" s="195"/>
      <c r="CT148" s="195"/>
      <c r="CU148" s="195"/>
      <c r="CV148" s="195"/>
      <c r="CW148" s="195"/>
      <c r="CX148" s="195"/>
      <c r="CY148" s="195"/>
      <c r="CZ148" s="195"/>
      <c r="DA148" s="195"/>
      <c r="DB148" s="195"/>
      <c r="DC148" s="195"/>
      <c r="DD148" s="195"/>
      <c r="DE148" s="189">
        <f t="shared" si="22"/>
        <v>0</v>
      </c>
      <c r="DF148" s="189" t="e">
        <f t="shared" si="23"/>
        <v>#DIV/0!</v>
      </c>
      <c r="DG148" s="189" t="e">
        <f t="shared" si="24"/>
        <v>#DIV/0!</v>
      </c>
      <c r="DH148" s="189" t="e">
        <f t="shared" si="33"/>
        <v>#DIV/0!</v>
      </c>
      <c r="DI148" s="189" t="e">
        <f t="shared" si="25"/>
        <v>#DIV/0!</v>
      </c>
      <c r="DJ148" s="189" t="e">
        <f t="shared" si="26"/>
        <v>#DIV/0!</v>
      </c>
      <c r="DK148" s="189" t="e">
        <f t="shared" si="27"/>
        <v>#DIV/0!</v>
      </c>
      <c r="DL148" s="189" t="e">
        <f t="shared" si="28"/>
        <v>#DIV/0!</v>
      </c>
    </row>
    <row r="149" spans="1:116" s="60" customFormat="1" ht="15" hidden="1" customHeight="1" x14ac:dyDescent="0.25">
      <c r="A149" s="193">
        <v>40259.816666666666</v>
      </c>
      <c r="B149" s="193"/>
      <c r="C149" s="190" t="s">
        <v>195</v>
      </c>
      <c r="D149" s="194"/>
      <c r="E149" s="195"/>
      <c r="F149" s="195"/>
      <c r="G149" s="195"/>
      <c r="H149" s="195"/>
      <c r="I149" s="195">
        <v>0.56416999999999995</v>
      </c>
      <c r="J149" s="195">
        <v>0</v>
      </c>
      <c r="K149" s="195">
        <v>6.1454000000000004</v>
      </c>
      <c r="L149" s="195">
        <v>0</v>
      </c>
      <c r="M149" s="195">
        <v>2.3429799999999998</v>
      </c>
      <c r="N149" s="195">
        <v>0</v>
      </c>
      <c r="O149" s="195">
        <v>8.3000000000000001E-3</v>
      </c>
      <c r="P149" s="195">
        <v>2.2238899999999999</v>
      </c>
      <c r="Q149" s="195">
        <v>1.9290000000000002E-2</v>
      </c>
      <c r="R149" s="195">
        <v>0</v>
      </c>
      <c r="S149" s="195">
        <v>0</v>
      </c>
      <c r="T149" s="195">
        <v>0</v>
      </c>
      <c r="U149" s="195">
        <v>1.2165699999999999</v>
      </c>
      <c r="V149" s="195">
        <v>1.0589999999999999</v>
      </c>
      <c r="W149" s="195">
        <v>4.6325700000000003</v>
      </c>
      <c r="X149" s="195">
        <v>0.40110000000000001</v>
      </c>
      <c r="Y149" s="195">
        <v>0.2084</v>
      </c>
      <c r="Z149" s="195">
        <v>1.5800000000000002E-2</v>
      </c>
      <c r="AA149" s="195">
        <v>1.975E-2</v>
      </c>
      <c r="AB149" s="196">
        <v>5451.82</v>
      </c>
      <c r="AC149" s="192">
        <f t="shared" si="29"/>
        <v>1654.9416672373541</v>
      </c>
      <c r="AD149" s="196">
        <v>2.4525999999999999</v>
      </c>
      <c r="AE149" s="195">
        <v>9.74E-2</v>
      </c>
      <c r="AF149" s="192">
        <f t="shared" si="30"/>
        <v>97400</v>
      </c>
      <c r="AG149" s="195">
        <v>483.452</v>
      </c>
      <c r="AH149" s="189">
        <f t="shared" si="21"/>
        <v>47.088224799999999</v>
      </c>
      <c r="AI149" s="195">
        <v>3.9903400000000002</v>
      </c>
      <c r="AJ149" s="195" t="s">
        <v>129</v>
      </c>
      <c r="AK149" s="195">
        <v>21.2242</v>
      </c>
      <c r="AL149" s="195" t="s">
        <v>129</v>
      </c>
      <c r="AM149" s="195">
        <v>13.4689</v>
      </c>
      <c r="AN149" s="195" t="s">
        <v>129</v>
      </c>
      <c r="AO149" s="195">
        <v>-3.4000000000000002E-4</v>
      </c>
      <c r="AP149" s="195" t="s">
        <v>129</v>
      </c>
      <c r="AQ149" s="195">
        <v>44.491</v>
      </c>
      <c r="AR149" s="195" t="s">
        <v>129</v>
      </c>
      <c r="AS149" s="195">
        <v>1.9179999999999999E-2</v>
      </c>
      <c r="AT149" s="195" t="s">
        <v>129</v>
      </c>
      <c r="AU149" s="195">
        <v>0</v>
      </c>
      <c r="AV149" s="195" t="s">
        <v>129</v>
      </c>
      <c r="AW149" s="195">
        <v>1.26214</v>
      </c>
      <c r="AX149" s="195" t="s">
        <v>129</v>
      </c>
      <c r="AY149" s="195">
        <v>36.0017</v>
      </c>
      <c r="AZ149" s="195" t="s">
        <v>129</v>
      </c>
      <c r="BA149" s="197" t="e">
        <f>(L149*28*0.45+M149*30*0.125+N149*26*0.55+O149*42*0.55+P149*44*0.275+(Q149+R149+S149)*56*0.65+T149*54*0.95+(U149+V149)*58*0.325+W149*72*0.425+#REF!*78*0.85+#REF!*92*0.9+(#REF!+#REF!)*106*0.95)/100/AK149/BB149</f>
        <v>#REF!</v>
      </c>
      <c r="BB149" s="197" t="e">
        <f>(K149*16+L149*28+M149*30+N149*26+O149*42+P149*44+(Q149+R149+S149)*56+T149*54+(U149+V149)*58+W149*72+#REF!*78+#REF!*92+(#REF!+#REF!)*106)/100/AK149</f>
        <v>#REF!</v>
      </c>
      <c r="BC149" s="195">
        <f t="shared" si="37"/>
        <v>18.212169999999997</v>
      </c>
      <c r="BD149" s="198">
        <f t="shared" si="38"/>
        <v>123.887037016516</v>
      </c>
      <c r="BE149" s="195"/>
      <c r="BF149" s="195"/>
      <c r="BG149" s="195"/>
      <c r="BH149" s="195"/>
      <c r="BI149" s="195"/>
      <c r="BJ149" s="195"/>
      <c r="BK149" s="195"/>
      <c r="BL149" s="195"/>
      <c r="BM149" s="195"/>
      <c r="BN149" s="195"/>
      <c r="BO149" s="195"/>
      <c r="BP149" s="195"/>
      <c r="BQ149" s="195"/>
      <c r="BR149" s="195"/>
      <c r="BS149" s="195"/>
      <c r="BT149" s="195"/>
      <c r="BU149" s="195"/>
      <c r="BV149" s="195"/>
      <c r="BW149" s="195"/>
      <c r="BX149" s="195"/>
      <c r="BY149" s="195"/>
      <c r="BZ149" s="195"/>
      <c r="CA149" s="195"/>
      <c r="CB149" s="195"/>
      <c r="CC149" s="195"/>
      <c r="CD149" s="195"/>
      <c r="CE149" s="195"/>
      <c r="CF149" s="195"/>
      <c r="CG149" s="195"/>
      <c r="CH149" s="195"/>
      <c r="CI149" s="195"/>
      <c r="CJ149" s="195"/>
      <c r="CK149" s="195"/>
      <c r="CL149" s="195"/>
      <c r="CM149" s="195"/>
      <c r="CN149" s="195"/>
      <c r="CO149" s="195"/>
      <c r="CP149" s="195"/>
      <c r="CQ149" s="195"/>
      <c r="CR149" s="195"/>
      <c r="CS149" s="195"/>
      <c r="CT149" s="195"/>
      <c r="CU149" s="195"/>
      <c r="CV149" s="195"/>
      <c r="CW149" s="195"/>
      <c r="CX149" s="195"/>
      <c r="CY149" s="195"/>
      <c r="CZ149" s="195"/>
      <c r="DA149" s="195"/>
      <c r="DB149" s="195"/>
      <c r="DC149" s="195"/>
      <c r="DD149" s="195"/>
      <c r="DE149" s="189" t="e">
        <f t="shared" si="22"/>
        <v>#DIV/0!</v>
      </c>
      <c r="DF149" s="189" t="e">
        <f t="shared" si="23"/>
        <v>#DIV/0!</v>
      </c>
      <c r="DG149" s="189" t="e">
        <f t="shared" si="24"/>
        <v>#DIV/0!</v>
      </c>
      <c r="DH149" s="189" t="e">
        <f t="shared" si="33"/>
        <v>#DIV/0!</v>
      </c>
      <c r="DI149" s="189" t="e">
        <f t="shared" si="25"/>
        <v>#DIV/0!</v>
      </c>
      <c r="DJ149" s="189" t="e">
        <f t="shared" si="26"/>
        <v>#DIV/0!</v>
      </c>
      <c r="DK149" s="189" t="e">
        <f t="shared" si="27"/>
        <v>#DIV/0!</v>
      </c>
      <c r="DL149" s="189" t="e">
        <f t="shared" si="28"/>
        <v>#DIV/0!</v>
      </c>
    </row>
    <row r="150" spans="1:116" s="60" customFormat="1" ht="15" hidden="1" customHeight="1" x14ac:dyDescent="0.25">
      <c r="A150" s="193">
        <v>40259.817361111112</v>
      </c>
      <c r="B150" s="193"/>
      <c r="C150" s="190" t="s">
        <v>195</v>
      </c>
      <c r="D150" s="194"/>
      <c r="E150" s="195"/>
      <c r="F150" s="195"/>
      <c r="G150" s="195"/>
      <c r="H150" s="195"/>
      <c r="I150" s="195">
        <v>0.73277000000000003</v>
      </c>
      <c r="J150" s="195">
        <v>0</v>
      </c>
      <c r="K150" s="195">
        <v>8.5046499999999998</v>
      </c>
      <c r="L150" s="195">
        <v>0</v>
      </c>
      <c r="M150" s="195">
        <v>3.04704</v>
      </c>
      <c r="N150" s="195">
        <v>0</v>
      </c>
      <c r="O150" s="195">
        <v>7.8100000000000001E-3</v>
      </c>
      <c r="P150" s="195">
        <v>2.83989</v>
      </c>
      <c r="Q150" s="195">
        <v>2.4340000000000001E-2</v>
      </c>
      <c r="R150" s="195">
        <v>0</v>
      </c>
      <c r="S150" s="195">
        <v>0</v>
      </c>
      <c r="T150" s="195">
        <v>0</v>
      </c>
      <c r="U150" s="195">
        <v>1.52014</v>
      </c>
      <c r="V150" s="195">
        <v>1.3128899999999999</v>
      </c>
      <c r="W150" s="195">
        <v>5.6607599999999998</v>
      </c>
      <c r="X150" s="195">
        <v>0.40110000000000001</v>
      </c>
      <c r="Y150" s="195">
        <v>0.2084</v>
      </c>
      <c r="Z150" s="195">
        <v>1.5800000000000002E-2</v>
      </c>
      <c r="AA150" s="195">
        <v>1.975E-2</v>
      </c>
      <c r="AB150" s="196">
        <v>5049.8500000000004</v>
      </c>
      <c r="AC150" s="192">
        <f t="shared" si="29"/>
        <v>2137.2406893073926</v>
      </c>
      <c r="AD150" s="196">
        <v>2.4660500000000001</v>
      </c>
      <c r="AE150" s="195">
        <v>0.10133</v>
      </c>
      <c r="AF150" s="192">
        <f t="shared" si="30"/>
        <v>101330</v>
      </c>
      <c r="AG150" s="195">
        <v>616.75800000000004</v>
      </c>
      <c r="AH150" s="189">
        <f t="shared" si="21"/>
        <v>62.496088139999998</v>
      </c>
      <c r="AI150" s="195">
        <v>4.1515700000000004</v>
      </c>
      <c r="AJ150" s="195" t="s">
        <v>129</v>
      </c>
      <c r="AK150" s="195">
        <v>18.805800000000001</v>
      </c>
      <c r="AL150" s="195" t="s">
        <v>129</v>
      </c>
      <c r="AM150" s="195">
        <v>13.42</v>
      </c>
      <c r="AN150" s="195" t="s">
        <v>129</v>
      </c>
      <c r="AO150" s="195">
        <v>-3.4000000000000002E-4</v>
      </c>
      <c r="AP150" s="195" t="s">
        <v>129</v>
      </c>
      <c r="AQ150" s="195">
        <v>27.355899999999998</v>
      </c>
      <c r="AR150" s="195" t="s">
        <v>129</v>
      </c>
      <c r="AS150" s="195">
        <v>1.485E-2</v>
      </c>
      <c r="AT150" s="195" t="s">
        <v>129</v>
      </c>
      <c r="AU150" s="195">
        <v>0</v>
      </c>
      <c r="AV150" s="195" t="s">
        <v>129</v>
      </c>
      <c r="AW150" s="195">
        <v>1.70577</v>
      </c>
      <c r="AX150" s="195" t="s">
        <v>129</v>
      </c>
      <c r="AY150" s="195">
        <v>47.282800000000002</v>
      </c>
      <c r="AZ150" s="195" t="s">
        <v>129</v>
      </c>
      <c r="BA150" s="197" t="e">
        <f>(L150*28*0.45+M150*30*0.125+N150*26*0.55+O150*42*0.55+P150*44*0.275+(Q150+R150+S150)*56*0.65+T150*54*0.95+(U150+V150)*58*0.325+W150*72*0.425+#REF!*78*0.85+#REF!*92*0.9+(#REF!+#REF!)*106*0.95)/100/AK150/BB150</f>
        <v>#REF!</v>
      </c>
      <c r="BB150" s="197" t="e">
        <f>(K150*16+L150*28+M150*30+N150*26+O150*42+P150*44+(Q150+R150+S150)*56+T150*54+(U150+V150)*58+W150*72+#REF!*78+#REF!*92+(#REF!+#REF!)*106)/100/AK150</f>
        <v>#REF!</v>
      </c>
      <c r="BC150" s="195">
        <f t="shared" si="37"/>
        <v>23.650289999999998</v>
      </c>
      <c r="BD150" s="198">
        <f t="shared" si="38"/>
        <v>163.63640566630002</v>
      </c>
      <c r="BE150" s="195"/>
      <c r="BF150" s="195"/>
      <c r="BG150" s="195"/>
      <c r="BH150" s="195"/>
      <c r="BI150" s="195"/>
      <c r="BJ150" s="195"/>
      <c r="BK150" s="195"/>
      <c r="BL150" s="195"/>
      <c r="BM150" s="195"/>
      <c r="BN150" s="195"/>
      <c r="BO150" s="195"/>
      <c r="BP150" s="195"/>
      <c r="BQ150" s="195"/>
      <c r="BR150" s="195"/>
      <c r="BS150" s="195"/>
      <c r="BT150" s="195"/>
      <c r="BU150" s="195"/>
      <c r="BV150" s="195"/>
      <c r="BW150" s="195"/>
      <c r="BX150" s="195"/>
      <c r="BY150" s="195"/>
      <c r="BZ150" s="195"/>
      <c r="CA150" s="195"/>
      <c r="CB150" s="195"/>
      <c r="CC150" s="195"/>
      <c r="CD150" s="195"/>
      <c r="CE150" s="195"/>
      <c r="CF150" s="195"/>
      <c r="CG150" s="195"/>
      <c r="CH150" s="195"/>
      <c r="CI150" s="195"/>
      <c r="CJ150" s="195"/>
      <c r="CK150" s="195"/>
      <c r="CL150" s="195"/>
      <c r="CM150" s="195"/>
      <c r="CN150" s="195"/>
      <c r="CO150" s="195"/>
      <c r="CP150" s="195"/>
      <c r="CQ150" s="195"/>
      <c r="CR150" s="195"/>
      <c r="CS150" s="195"/>
      <c r="CT150" s="195"/>
      <c r="CU150" s="195"/>
      <c r="CV150" s="195"/>
      <c r="CW150" s="195"/>
      <c r="CX150" s="195"/>
      <c r="CY150" s="195"/>
      <c r="CZ150" s="195"/>
      <c r="DA150" s="195"/>
      <c r="DB150" s="195"/>
      <c r="DC150" s="195"/>
      <c r="DD150" s="195"/>
      <c r="DE150" s="189" t="e">
        <f t="shared" si="22"/>
        <v>#DIV/0!</v>
      </c>
      <c r="DF150" s="189" t="e">
        <f t="shared" si="23"/>
        <v>#DIV/0!</v>
      </c>
      <c r="DG150" s="189" t="e">
        <f t="shared" si="24"/>
        <v>#DIV/0!</v>
      </c>
      <c r="DH150" s="189" t="e">
        <f t="shared" si="33"/>
        <v>#DIV/0!</v>
      </c>
      <c r="DI150" s="189" t="e">
        <f t="shared" si="25"/>
        <v>#DIV/0!</v>
      </c>
      <c r="DJ150" s="189" t="e">
        <f t="shared" si="26"/>
        <v>#DIV/0!</v>
      </c>
      <c r="DK150" s="189" t="e">
        <f t="shared" si="27"/>
        <v>#DIV/0!</v>
      </c>
      <c r="DL150" s="189" t="e">
        <f t="shared" si="28"/>
        <v>#DIV/0!</v>
      </c>
    </row>
    <row r="151" spans="1:116" s="60" customFormat="1" ht="15" hidden="1" customHeight="1" x14ac:dyDescent="0.25">
      <c r="A151" s="193">
        <v>40259.818055555559</v>
      </c>
      <c r="B151" s="193"/>
      <c r="C151" s="190" t="s">
        <v>195</v>
      </c>
      <c r="D151" s="194">
        <f>IF(BQ151/(BQ151+BS151)=0,#N/A,(BQ151/(BQ151+BS151)))</f>
        <v>0.96764998096074717</v>
      </c>
      <c r="E151" s="195">
        <v>0</v>
      </c>
      <c r="F151" s="195">
        <v>36.356087000000002</v>
      </c>
      <c r="G151" s="195">
        <v>12.303940000000001</v>
      </c>
      <c r="H151" s="195">
        <v>5.7690859999999997</v>
      </c>
      <c r="I151" s="195">
        <v>0.73277000000000003</v>
      </c>
      <c r="J151" s="195">
        <v>0</v>
      </c>
      <c r="K151" s="195">
        <v>8.5046499999999998</v>
      </c>
      <c r="L151" s="195">
        <v>0</v>
      </c>
      <c r="M151" s="195">
        <v>3.04704</v>
      </c>
      <c r="N151" s="195">
        <v>0</v>
      </c>
      <c r="O151" s="195">
        <v>7.8100000000000001E-3</v>
      </c>
      <c r="P151" s="195">
        <v>2.83989</v>
      </c>
      <c r="Q151" s="195">
        <v>2.4340000000000001E-2</v>
      </c>
      <c r="R151" s="195">
        <v>0</v>
      </c>
      <c r="S151" s="195">
        <v>0</v>
      </c>
      <c r="T151" s="195">
        <v>0</v>
      </c>
      <c r="U151" s="195">
        <v>1.52014</v>
      </c>
      <c r="V151" s="195">
        <v>1.3128899999999999</v>
      </c>
      <c r="W151" s="195">
        <v>5.6607599999999998</v>
      </c>
      <c r="X151" s="195">
        <v>0.40110000000000001</v>
      </c>
      <c r="Y151" s="195">
        <v>0.2084</v>
      </c>
      <c r="Z151" s="195">
        <v>1.5800000000000002E-2</v>
      </c>
      <c r="AA151" s="195">
        <v>1.975E-2</v>
      </c>
      <c r="AB151" s="196">
        <v>4694.41</v>
      </c>
      <c r="AC151" s="192">
        <f t="shared" si="29"/>
        <v>1986.8555505058364</v>
      </c>
      <c r="AD151" s="196">
        <v>2.65509</v>
      </c>
      <c r="AE151" s="195">
        <v>9.4200000000000006E-2</v>
      </c>
      <c r="AF151" s="192">
        <f t="shared" si="30"/>
        <v>94200</v>
      </c>
      <c r="AG151" s="195">
        <v>616.75800000000004</v>
      </c>
      <c r="AH151" s="189">
        <f t="shared" si="21"/>
        <v>58.098603600000004</v>
      </c>
      <c r="AI151" s="195">
        <v>3.8593500000000001</v>
      </c>
      <c r="AJ151" s="195" t="s">
        <v>129</v>
      </c>
      <c r="AK151" s="195">
        <v>18.805800000000001</v>
      </c>
      <c r="AL151" s="195" t="s">
        <v>129</v>
      </c>
      <c r="AM151" s="195">
        <v>18.993400000000001</v>
      </c>
      <c r="AN151" s="195" t="s">
        <v>129</v>
      </c>
      <c r="AO151" s="195">
        <v>-6.8000000000000005E-4</v>
      </c>
      <c r="AP151" s="195" t="s">
        <v>129</v>
      </c>
      <c r="AQ151" s="195">
        <v>27.355899999999998</v>
      </c>
      <c r="AR151" s="195" t="s">
        <v>129</v>
      </c>
      <c r="AS151" s="195">
        <v>1.485E-2</v>
      </c>
      <c r="AT151" s="195" t="s">
        <v>129</v>
      </c>
      <c r="AU151" s="195">
        <v>0</v>
      </c>
      <c r="AV151" s="195" t="s">
        <v>129</v>
      </c>
      <c r="AW151" s="195">
        <v>1.70577</v>
      </c>
      <c r="AX151" s="195" t="s">
        <v>129</v>
      </c>
      <c r="AY151" s="195">
        <v>47.282800000000002</v>
      </c>
      <c r="AZ151" s="195" t="s">
        <v>129</v>
      </c>
      <c r="BA151" s="197" t="e">
        <f>(L151*28*0.45+M151*30*0.125+N151*26*0.55+O151*42*0.55+P151*44*0.275+(Q151+R151+S151)*56*0.65+T151*54*0.95+(U151+V151)*58*0.325+W151*72*0.425+#REF!*78*0.85+#REF!*92*0.9+(#REF!+#REF!)*106*0.95)/100/AK151/BB151</f>
        <v>#REF!</v>
      </c>
      <c r="BB151" s="197" t="e">
        <f>(K151*16+L151*28+M151*30+N151*26+O151*42+P151*44+(Q151+R151+S151)*56+T151*54+(U151+V151)*58+W151*72+#REF!*78+#REF!*92+(#REF!+#REF!)*106)/100/AK151</f>
        <v>#REF!</v>
      </c>
      <c r="BC151" s="195">
        <f t="shared" si="37"/>
        <v>23.650289999999998</v>
      </c>
      <c r="BD151" s="198">
        <f t="shared" si="38"/>
        <v>118.25532107977345</v>
      </c>
      <c r="BE151" s="195"/>
      <c r="BF151" s="193">
        <v>40259.818564814814</v>
      </c>
      <c r="BG151" s="195">
        <v>3204.8564660000002</v>
      </c>
      <c r="BH151" s="195">
        <v>337.42399999999998</v>
      </c>
      <c r="BI151" s="195">
        <v>1472.14</v>
      </c>
      <c r="BJ151" s="195">
        <v>1.84903</v>
      </c>
      <c r="BK151" s="195">
        <v>80.532996999999995</v>
      </c>
      <c r="BL151" s="195">
        <v>1.9293899999999999</v>
      </c>
      <c r="BM151" s="195">
        <v>2.3659500000000002</v>
      </c>
      <c r="BN151" s="195">
        <v>0.150565</v>
      </c>
      <c r="BO151" s="195">
        <v>8.6802279999999996</v>
      </c>
      <c r="BP151" s="195">
        <v>0.62260199999999999</v>
      </c>
      <c r="BQ151" s="195">
        <f>IF(BG151/BH151&gt;1.9,BG151,0)</f>
        <v>3204.8564660000002</v>
      </c>
      <c r="BR151" s="195">
        <v>522.12599999999998</v>
      </c>
      <c r="BS151" s="195">
        <f>IF(F151/BJ151&gt;1.9,F151,0)+IF(G151/BM151&gt;1.9,G151,0)*2+IF(H151/BN151&gt;1.9,H151,0)*6.5+IF(BO151/BP151&gt;1.9,BO151,0)</f>
        <v>107.143254</v>
      </c>
      <c r="BT151" s="195">
        <v>523.524</v>
      </c>
      <c r="BU151" s="195"/>
      <c r="BV151" s="195" t="s">
        <v>258</v>
      </c>
      <c r="BW151" s="195">
        <v>300</v>
      </c>
      <c r="BX151" s="195">
        <v>760</v>
      </c>
      <c r="BY151" s="195">
        <v>1</v>
      </c>
      <c r="BZ151" s="195">
        <v>0</v>
      </c>
      <c r="CA151" s="195">
        <v>0</v>
      </c>
      <c r="CB151" s="195">
        <v>-0.15485099999999999</v>
      </c>
      <c r="CC151" s="195">
        <v>0.17455999999999999</v>
      </c>
      <c r="CD151" s="195">
        <v>127</v>
      </c>
      <c r="CE151" s="195">
        <v>0</v>
      </c>
      <c r="CF151" s="195"/>
      <c r="CG151" s="195"/>
      <c r="CH151" s="195"/>
      <c r="CI151" s="195"/>
      <c r="CJ151" s="195"/>
      <c r="CK151" s="195"/>
      <c r="CL151" s="195"/>
      <c r="CM151" s="195"/>
      <c r="CN151" s="195"/>
      <c r="CO151" s="195"/>
      <c r="CP151" s="195"/>
      <c r="CQ151" s="195"/>
      <c r="CR151" s="195"/>
      <c r="CS151" s="195"/>
      <c r="CT151" s="195"/>
      <c r="CU151" s="195"/>
      <c r="CV151" s="195"/>
      <c r="CW151" s="195"/>
      <c r="CX151" s="195"/>
      <c r="CY151" s="195"/>
      <c r="CZ151" s="195"/>
      <c r="DA151" s="195"/>
      <c r="DB151" s="195"/>
      <c r="DC151" s="195"/>
      <c r="DD151" s="195"/>
      <c r="DE151" s="189">
        <f t="shared" si="22"/>
        <v>0</v>
      </c>
      <c r="DF151" s="189" t="e">
        <f t="shared" si="23"/>
        <v>#DIV/0!</v>
      </c>
      <c r="DG151" s="189" t="e">
        <f t="shared" si="24"/>
        <v>#DIV/0!</v>
      </c>
      <c r="DH151" s="189" t="e">
        <f t="shared" si="33"/>
        <v>#DIV/0!</v>
      </c>
      <c r="DI151" s="189" t="e">
        <f t="shared" si="25"/>
        <v>#DIV/0!</v>
      </c>
      <c r="DJ151" s="189" t="e">
        <f t="shared" si="26"/>
        <v>#DIV/0!</v>
      </c>
      <c r="DK151" s="189" t="e">
        <f t="shared" si="27"/>
        <v>#DIV/0!</v>
      </c>
      <c r="DL151" s="189" t="e">
        <f t="shared" si="28"/>
        <v>#DIV/0!</v>
      </c>
    </row>
    <row r="152" spans="1:116" s="60" customFormat="1" ht="15" hidden="1" customHeight="1" x14ac:dyDescent="0.25">
      <c r="A152" s="193">
        <v>40259.818749999999</v>
      </c>
      <c r="B152" s="193"/>
      <c r="C152" s="190" t="s">
        <v>195</v>
      </c>
      <c r="D152" s="194"/>
      <c r="E152" s="195"/>
      <c r="F152" s="195"/>
      <c r="G152" s="195"/>
      <c r="H152" s="195"/>
      <c r="I152" s="195">
        <v>0.73277000000000003</v>
      </c>
      <c r="J152" s="195">
        <v>0</v>
      </c>
      <c r="K152" s="195">
        <v>8.5046499999999998</v>
      </c>
      <c r="L152" s="195">
        <v>0</v>
      </c>
      <c r="M152" s="195">
        <v>3.04704</v>
      </c>
      <c r="N152" s="195">
        <v>0</v>
      </c>
      <c r="O152" s="195">
        <v>7.8100000000000001E-3</v>
      </c>
      <c r="P152" s="195">
        <v>2.83989</v>
      </c>
      <c r="Q152" s="195">
        <v>2.4340000000000001E-2</v>
      </c>
      <c r="R152" s="195">
        <v>0</v>
      </c>
      <c r="S152" s="195">
        <v>0</v>
      </c>
      <c r="T152" s="195">
        <v>0</v>
      </c>
      <c r="U152" s="195">
        <v>1.52014</v>
      </c>
      <c r="V152" s="195">
        <v>1.3128899999999999</v>
      </c>
      <c r="W152" s="195">
        <v>5.6607599999999998</v>
      </c>
      <c r="X152" s="195">
        <v>0.40110000000000001</v>
      </c>
      <c r="Y152" s="195">
        <v>0.2084</v>
      </c>
      <c r="Z152" s="195">
        <v>1.5800000000000002E-2</v>
      </c>
      <c r="AA152" s="195">
        <v>1.975E-2</v>
      </c>
      <c r="AB152" s="196">
        <v>4847.62</v>
      </c>
      <c r="AC152" s="192">
        <f t="shared" si="29"/>
        <v>2051.6076369182879</v>
      </c>
      <c r="AD152" s="196">
        <v>4.0699300000000003</v>
      </c>
      <c r="AE152" s="195">
        <v>9.7269999999999995E-2</v>
      </c>
      <c r="AF152" s="192">
        <f t="shared" si="30"/>
        <v>97270</v>
      </c>
      <c r="AG152" s="195">
        <v>616.75800000000004</v>
      </c>
      <c r="AH152" s="189">
        <f t="shared" si="21"/>
        <v>59.992050660000004</v>
      </c>
      <c r="AI152" s="195">
        <v>3.9853100000000001</v>
      </c>
      <c r="AJ152" s="195" t="s">
        <v>129</v>
      </c>
      <c r="AK152" s="195">
        <v>18.805800000000001</v>
      </c>
      <c r="AL152" s="195" t="s">
        <v>129</v>
      </c>
      <c r="AM152" s="195">
        <v>15.5467</v>
      </c>
      <c r="AN152" s="195" t="s">
        <v>129</v>
      </c>
      <c r="AO152" s="195">
        <v>-3.4000000000000002E-4</v>
      </c>
      <c r="AP152" s="195" t="s">
        <v>129</v>
      </c>
      <c r="AQ152" s="195">
        <v>27.355899999999998</v>
      </c>
      <c r="AR152" s="195" t="s">
        <v>129</v>
      </c>
      <c r="AS152" s="195">
        <v>1.485E-2</v>
      </c>
      <c r="AT152" s="195" t="s">
        <v>129</v>
      </c>
      <c r="AU152" s="195">
        <v>0</v>
      </c>
      <c r="AV152" s="195" t="s">
        <v>129</v>
      </c>
      <c r="AW152" s="195">
        <v>1.70577</v>
      </c>
      <c r="AX152" s="195" t="s">
        <v>129</v>
      </c>
      <c r="AY152" s="195">
        <v>47.282800000000002</v>
      </c>
      <c r="AZ152" s="195" t="s">
        <v>129</v>
      </c>
      <c r="BA152" s="197" t="e">
        <f>(L152*28*0.45+M152*30*0.125+N152*26*0.55+O152*42*0.55+P152*44*0.275+(Q152+R152+S152)*56*0.65+T152*54*0.95+(U152+V152)*58*0.325+W152*72*0.425+#REF!*78*0.85+#REF!*92*0.9+(#REF!+#REF!)*106*0.95)/100/AK152/BB152</f>
        <v>#REF!</v>
      </c>
      <c r="BB152" s="197" t="e">
        <f>(K152*16+L152*28+M152*30+N152*26+O152*42+P152*44+(Q152+R152+S152)*56+T152*54+(U152+V152)*58+W152*72+#REF!*78+#REF!*92+(#REF!+#REF!)*106)/100/AK152</f>
        <v>#REF!</v>
      </c>
      <c r="BC152" s="195">
        <f t="shared" si="37"/>
        <v>23.650289999999998</v>
      </c>
      <c r="BD152" s="198">
        <f t="shared" si="38"/>
        <v>142.05957553609753</v>
      </c>
      <c r="BE152" s="195"/>
      <c r="BF152" s="195"/>
      <c r="BG152" s="195"/>
      <c r="BH152" s="195"/>
      <c r="BI152" s="195"/>
      <c r="BJ152" s="195"/>
      <c r="BK152" s="195"/>
      <c r="BL152" s="195"/>
      <c r="BM152" s="195"/>
      <c r="BN152" s="195"/>
      <c r="BO152" s="195"/>
      <c r="BP152" s="195"/>
      <c r="BQ152" s="195"/>
      <c r="BR152" s="195"/>
      <c r="BS152" s="195"/>
      <c r="BT152" s="195"/>
      <c r="BU152" s="195"/>
      <c r="BV152" s="195"/>
      <c r="BW152" s="195"/>
      <c r="BX152" s="195"/>
      <c r="BY152" s="195"/>
      <c r="BZ152" s="195"/>
      <c r="CA152" s="195"/>
      <c r="CB152" s="195"/>
      <c r="CC152" s="195"/>
      <c r="CD152" s="195"/>
      <c r="CE152" s="195"/>
      <c r="CF152" s="195"/>
      <c r="CG152" s="195"/>
      <c r="CH152" s="195"/>
      <c r="CI152" s="195"/>
      <c r="CJ152" s="195"/>
      <c r="CK152" s="195"/>
      <c r="CL152" s="195"/>
      <c r="CM152" s="195"/>
      <c r="CN152" s="195"/>
      <c r="CO152" s="195"/>
      <c r="CP152" s="195"/>
      <c r="CQ152" s="195"/>
      <c r="CR152" s="195"/>
      <c r="CS152" s="195"/>
      <c r="CT152" s="195"/>
      <c r="CU152" s="195"/>
      <c r="CV152" s="195"/>
      <c r="CW152" s="195"/>
      <c r="CX152" s="195"/>
      <c r="CY152" s="195"/>
      <c r="CZ152" s="195"/>
      <c r="DA152" s="195"/>
      <c r="DB152" s="195"/>
      <c r="DC152" s="195"/>
      <c r="DD152" s="195"/>
      <c r="DE152" s="189" t="e">
        <f t="shared" si="22"/>
        <v>#DIV/0!</v>
      </c>
      <c r="DF152" s="189" t="e">
        <f t="shared" si="23"/>
        <v>#DIV/0!</v>
      </c>
      <c r="DG152" s="189" t="e">
        <f t="shared" si="24"/>
        <v>#DIV/0!</v>
      </c>
      <c r="DH152" s="189" t="e">
        <f t="shared" si="33"/>
        <v>#DIV/0!</v>
      </c>
      <c r="DI152" s="189" t="e">
        <f t="shared" si="25"/>
        <v>#DIV/0!</v>
      </c>
      <c r="DJ152" s="189" t="e">
        <f t="shared" si="26"/>
        <v>#DIV/0!</v>
      </c>
      <c r="DK152" s="189" t="e">
        <f t="shared" si="27"/>
        <v>#DIV/0!</v>
      </c>
      <c r="DL152" s="189" t="e">
        <f t="shared" si="28"/>
        <v>#DIV/0!</v>
      </c>
    </row>
    <row r="153" spans="1:116" s="60" customFormat="1" ht="15" hidden="1" customHeight="1" x14ac:dyDescent="0.25">
      <c r="A153" s="193">
        <v>40259.819444444445</v>
      </c>
      <c r="B153" s="193"/>
      <c r="C153" s="190" t="s">
        <v>195</v>
      </c>
      <c r="D153" s="194"/>
      <c r="E153" s="195"/>
      <c r="F153" s="195"/>
      <c r="G153" s="195"/>
      <c r="H153" s="195"/>
      <c r="I153" s="195">
        <v>0.73277000000000003</v>
      </c>
      <c r="J153" s="195">
        <v>0</v>
      </c>
      <c r="K153" s="195">
        <v>8.5046499999999998</v>
      </c>
      <c r="L153" s="195">
        <v>0</v>
      </c>
      <c r="M153" s="195">
        <v>3.04704</v>
      </c>
      <c r="N153" s="195">
        <v>0</v>
      </c>
      <c r="O153" s="195">
        <v>7.8100000000000001E-3</v>
      </c>
      <c r="P153" s="195">
        <v>2.83989</v>
      </c>
      <c r="Q153" s="195">
        <v>2.4340000000000001E-2</v>
      </c>
      <c r="R153" s="195">
        <v>0</v>
      </c>
      <c r="S153" s="195">
        <v>0</v>
      </c>
      <c r="T153" s="195">
        <v>0</v>
      </c>
      <c r="U153" s="195">
        <v>1.52014</v>
      </c>
      <c r="V153" s="195">
        <v>1.3128899999999999</v>
      </c>
      <c r="W153" s="195">
        <v>5.6607599999999998</v>
      </c>
      <c r="X153" s="195">
        <v>0.40110000000000001</v>
      </c>
      <c r="Y153" s="195">
        <v>0.2084</v>
      </c>
      <c r="Z153" s="195">
        <v>1.5800000000000002E-2</v>
      </c>
      <c r="AA153" s="195">
        <v>1.975E-2</v>
      </c>
      <c r="AB153" s="196">
        <v>4866</v>
      </c>
      <c r="AC153" s="192">
        <f t="shared" si="29"/>
        <v>2059.4116343035016</v>
      </c>
      <c r="AD153" s="196">
        <v>3.1919599999999999</v>
      </c>
      <c r="AE153" s="195">
        <v>9.7640000000000005E-2</v>
      </c>
      <c r="AF153" s="192">
        <f t="shared" si="30"/>
        <v>97640</v>
      </c>
      <c r="AG153" s="195">
        <v>616.75800000000004</v>
      </c>
      <c r="AH153" s="189">
        <f t="shared" si="21"/>
        <v>60.220251120000007</v>
      </c>
      <c r="AI153" s="195">
        <v>4.0004200000000001</v>
      </c>
      <c r="AJ153" s="195" t="s">
        <v>129</v>
      </c>
      <c r="AK153" s="195">
        <v>18.805800000000001</v>
      </c>
      <c r="AL153" s="195" t="s">
        <v>129</v>
      </c>
      <c r="AM153" s="195">
        <v>16.842300000000002</v>
      </c>
      <c r="AN153" s="195" t="s">
        <v>129</v>
      </c>
      <c r="AO153" s="195">
        <v>-3.4000000000000002E-4</v>
      </c>
      <c r="AP153" s="195" t="s">
        <v>129</v>
      </c>
      <c r="AQ153" s="195">
        <v>27.355899999999998</v>
      </c>
      <c r="AR153" s="195" t="s">
        <v>129</v>
      </c>
      <c r="AS153" s="195">
        <v>1.485E-2</v>
      </c>
      <c r="AT153" s="195" t="s">
        <v>129</v>
      </c>
      <c r="AU153" s="195">
        <v>0</v>
      </c>
      <c r="AV153" s="195" t="s">
        <v>129</v>
      </c>
      <c r="AW153" s="195">
        <v>1.70577</v>
      </c>
      <c r="AX153" s="195" t="s">
        <v>129</v>
      </c>
      <c r="AY153" s="195">
        <v>47.282800000000002</v>
      </c>
      <c r="AZ153" s="195" t="s">
        <v>129</v>
      </c>
      <c r="BA153" s="197" t="e">
        <f>(L153*28*0.45+M153*30*0.125+N153*26*0.55+O153*42*0.55+P153*44*0.275+(Q153+R153+S153)*56*0.65+T153*54*0.95+(U153+V153)*58*0.325+W153*72*0.425+#REF!*78*0.85+#REF!*92*0.9+(#REF!+#REF!)*106*0.95)/100/AK153/BB153</f>
        <v>#REF!</v>
      </c>
      <c r="BB153" s="197" t="e">
        <f>(K153*16+L153*28+M153*30+N153*26+O153*42+P153*44+(Q153+R153+S153)*56+T153*54+(U153+V153)*58+W153*72+#REF!*78+#REF!*92+(#REF!+#REF!)*106)/100/AK153</f>
        <v>#REF!</v>
      </c>
      <c r="BC153" s="195">
        <f t="shared" si="37"/>
        <v>23.650289999999998</v>
      </c>
      <c r="BD153" s="198">
        <f t="shared" si="38"/>
        <v>133.89000459157418</v>
      </c>
      <c r="BE153" s="195"/>
      <c r="BF153" s="195"/>
      <c r="BG153" s="195"/>
      <c r="BH153" s="195"/>
      <c r="BI153" s="195"/>
      <c r="BJ153" s="195"/>
      <c r="BK153" s="195"/>
      <c r="BL153" s="195"/>
      <c r="BM153" s="195"/>
      <c r="BN153" s="195"/>
      <c r="BO153" s="195"/>
      <c r="BP153" s="195"/>
      <c r="BQ153" s="195"/>
      <c r="BR153" s="195"/>
      <c r="BS153" s="195"/>
      <c r="BT153" s="195"/>
      <c r="BU153" s="195"/>
      <c r="BV153" s="195"/>
      <c r="BW153" s="195"/>
      <c r="BX153" s="195"/>
      <c r="BY153" s="195"/>
      <c r="BZ153" s="195"/>
      <c r="CA153" s="195"/>
      <c r="CB153" s="195"/>
      <c r="CC153" s="195"/>
      <c r="CD153" s="195"/>
      <c r="CE153" s="195"/>
      <c r="CF153" s="195"/>
      <c r="CG153" s="195"/>
      <c r="CH153" s="195"/>
      <c r="CI153" s="195"/>
      <c r="CJ153" s="195"/>
      <c r="CK153" s="195"/>
      <c r="CL153" s="195"/>
      <c r="CM153" s="195"/>
      <c r="CN153" s="195"/>
      <c r="CO153" s="195"/>
      <c r="CP153" s="195"/>
      <c r="CQ153" s="195"/>
      <c r="CR153" s="195"/>
      <c r="CS153" s="195"/>
      <c r="CT153" s="195"/>
      <c r="CU153" s="195"/>
      <c r="CV153" s="195"/>
      <c r="CW153" s="195"/>
      <c r="CX153" s="195"/>
      <c r="CY153" s="195"/>
      <c r="CZ153" s="195"/>
      <c r="DA153" s="195"/>
      <c r="DB153" s="195"/>
      <c r="DC153" s="195"/>
      <c r="DD153" s="195"/>
      <c r="DE153" s="189" t="e">
        <f t="shared" si="22"/>
        <v>#DIV/0!</v>
      </c>
      <c r="DF153" s="189" t="e">
        <f t="shared" si="23"/>
        <v>#DIV/0!</v>
      </c>
      <c r="DG153" s="189" t="e">
        <f t="shared" si="24"/>
        <v>#DIV/0!</v>
      </c>
      <c r="DH153" s="189" t="e">
        <f t="shared" si="33"/>
        <v>#DIV/0!</v>
      </c>
      <c r="DI153" s="189" t="e">
        <f t="shared" si="25"/>
        <v>#DIV/0!</v>
      </c>
      <c r="DJ153" s="189" t="e">
        <f t="shared" si="26"/>
        <v>#DIV/0!</v>
      </c>
      <c r="DK153" s="189" t="e">
        <f t="shared" si="27"/>
        <v>#DIV/0!</v>
      </c>
      <c r="DL153" s="189" t="e">
        <f t="shared" si="28"/>
        <v>#DIV/0!</v>
      </c>
    </row>
    <row r="154" spans="1:116" s="60" customFormat="1" ht="15" hidden="1" customHeight="1" x14ac:dyDescent="0.25">
      <c r="A154" s="193">
        <v>40259.820138888892</v>
      </c>
      <c r="B154" s="193"/>
      <c r="C154" s="190" t="s">
        <v>195</v>
      </c>
      <c r="D154" s="194">
        <f>IF(BQ154/(BQ154+BS154)=0,#N/A,(BQ154/(BQ154+BS154)))</f>
        <v>0.8925897449909046</v>
      </c>
      <c r="E154" s="195">
        <v>0</v>
      </c>
      <c r="F154" s="195">
        <v>45.969372999999997</v>
      </c>
      <c r="G154" s="195">
        <v>10.379391</v>
      </c>
      <c r="H154" s="195">
        <v>9.947559</v>
      </c>
      <c r="I154" s="195">
        <v>0.73277000000000003</v>
      </c>
      <c r="J154" s="195">
        <v>0</v>
      </c>
      <c r="K154" s="195">
        <v>8.5046499999999998</v>
      </c>
      <c r="L154" s="195">
        <v>0</v>
      </c>
      <c r="M154" s="195">
        <v>3.04704</v>
      </c>
      <c r="N154" s="195">
        <v>0</v>
      </c>
      <c r="O154" s="195">
        <v>7.8100000000000001E-3</v>
      </c>
      <c r="P154" s="195">
        <v>2.83989</v>
      </c>
      <c r="Q154" s="195">
        <v>2.4340000000000001E-2</v>
      </c>
      <c r="R154" s="195">
        <v>0</v>
      </c>
      <c r="S154" s="195">
        <v>0</v>
      </c>
      <c r="T154" s="195">
        <v>0</v>
      </c>
      <c r="U154" s="195">
        <v>1.52014</v>
      </c>
      <c r="V154" s="195">
        <v>1.3128899999999999</v>
      </c>
      <c r="W154" s="195">
        <v>5.6607599999999998</v>
      </c>
      <c r="X154" s="195">
        <v>0.37390000000000001</v>
      </c>
      <c r="Y154" s="195">
        <v>0.1938</v>
      </c>
      <c r="Z154" s="195">
        <v>1.4200000000000001E-2</v>
      </c>
      <c r="AA154" s="195">
        <v>1.7980000000000003E-2</v>
      </c>
      <c r="AB154" s="196">
        <v>4866</v>
      </c>
      <c r="AC154" s="192">
        <f t="shared" si="29"/>
        <v>2050.5257104435796</v>
      </c>
      <c r="AD154" s="196">
        <v>3.4468299999999998</v>
      </c>
      <c r="AE154" s="195">
        <v>9.7640000000000005E-2</v>
      </c>
      <c r="AF154" s="192">
        <f t="shared" si="30"/>
        <v>97640</v>
      </c>
      <c r="AG154" s="195">
        <v>616.75800000000004</v>
      </c>
      <c r="AH154" s="189">
        <f t="shared" si="21"/>
        <v>60.220251120000007</v>
      </c>
      <c r="AI154" s="195">
        <v>4.0004200000000001</v>
      </c>
      <c r="AJ154" s="195" t="s">
        <v>129</v>
      </c>
      <c r="AK154" s="195">
        <v>18.805800000000001</v>
      </c>
      <c r="AL154" s="195" t="s">
        <v>129</v>
      </c>
      <c r="AM154" s="195">
        <v>17.551200000000001</v>
      </c>
      <c r="AN154" s="195" t="s">
        <v>129</v>
      </c>
      <c r="AO154" s="195">
        <v>-3.4000000000000002E-4</v>
      </c>
      <c r="AP154" s="195" t="s">
        <v>129</v>
      </c>
      <c r="AQ154" s="195">
        <v>27.355899999999998</v>
      </c>
      <c r="AR154" s="195" t="s">
        <v>129</v>
      </c>
      <c r="AS154" s="195">
        <v>1.485E-2</v>
      </c>
      <c r="AT154" s="195" t="s">
        <v>129</v>
      </c>
      <c r="AU154" s="195">
        <v>0</v>
      </c>
      <c r="AV154" s="195" t="s">
        <v>129</v>
      </c>
      <c r="AW154" s="195">
        <v>1.70577</v>
      </c>
      <c r="AX154" s="195" t="s">
        <v>129</v>
      </c>
      <c r="AY154" s="195">
        <v>47.282800000000002</v>
      </c>
      <c r="AZ154" s="195" t="s">
        <v>129</v>
      </c>
      <c r="BA154" s="197" t="e">
        <f>(L154*28*0.45+M154*30*0.125+N154*26*0.55+O154*42*0.55+P154*44*0.275+(Q154+R154+S154)*56*0.65+T154*54*0.95+(U154+V154)*58*0.325+W154*72*0.425+#REF!*78*0.85+#REF!*92*0.9+(#REF!+#REF!)*106*0.95)/100/AK154/BB154</f>
        <v>#REF!</v>
      </c>
      <c r="BB154" s="197" t="e">
        <f>(K154*16+L154*28+M154*30+N154*26+O154*42+P154*44+(Q154+R154+S154)*56+T154*54+(U154+V154)*58+W154*72+#REF!*78+#REF!*92+(#REF!+#REF!)*106)/100/AK154</f>
        <v>#REF!</v>
      </c>
      <c r="BC154" s="195">
        <f t="shared" si="37"/>
        <v>23.650289999999998</v>
      </c>
      <c r="BD154" s="198">
        <f t="shared" si="38"/>
        <v>129.6175914126587</v>
      </c>
      <c r="BE154" s="199"/>
      <c r="BF154" s="193">
        <v>40259.820671296293</v>
      </c>
      <c r="BG154" s="195">
        <v>1184.535425</v>
      </c>
      <c r="BH154" s="195">
        <v>372.52800000000002</v>
      </c>
      <c r="BI154" s="195">
        <v>1758.28</v>
      </c>
      <c r="BJ154" s="195">
        <v>2.2857099999999999</v>
      </c>
      <c r="BK154" s="195">
        <v>55.167406999999997</v>
      </c>
      <c r="BL154" s="195">
        <v>1.8471200000000001</v>
      </c>
      <c r="BM154" s="195">
        <v>3.0788500000000001</v>
      </c>
      <c r="BN154" s="195">
        <v>0.195932</v>
      </c>
      <c r="BO154" s="195">
        <v>11.154403</v>
      </c>
      <c r="BP154" s="195">
        <v>0.94398199999999999</v>
      </c>
      <c r="BQ154" s="195">
        <f>IF(BG154/BH154&gt;1.9,BG154,0)</f>
        <v>1184.535425</v>
      </c>
      <c r="BR154" s="195">
        <v>565.44200000000001</v>
      </c>
      <c r="BS154" s="195">
        <f>IF(F154/BJ154&gt;1.9,F154,0)+IF(G154/BM154&gt;1.9,G154,0)*2+IF(H154/BN154&gt;1.9,H154,0)*6.5+IF(BO154/BP154&gt;1.9,BO154,0)</f>
        <v>142.54169150000001</v>
      </c>
      <c r="BT154" s="195">
        <v>566.82799999999997</v>
      </c>
      <c r="BU154" s="195"/>
      <c r="BV154" s="195" t="s">
        <v>259</v>
      </c>
      <c r="BW154" s="195">
        <v>300</v>
      </c>
      <c r="BX154" s="195">
        <v>760</v>
      </c>
      <c r="BY154" s="195">
        <v>1</v>
      </c>
      <c r="BZ154" s="195">
        <v>0</v>
      </c>
      <c r="CA154" s="195">
        <v>0</v>
      </c>
      <c r="CB154" s="195">
        <v>-0.15553800000000001</v>
      </c>
      <c r="CC154" s="195">
        <v>0.17530599999999999</v>
      </c>
      <c r="CD154" s="195">
        <v>127</v>
      </c>
      <c r="CE154" s="195">
        <v>0</v>
      </c>
      <c r="CF154" s="195"/>
      <c r="CG154" s="195"/>
      <c r="CH154" s="195"/>
      <c r="CI154" s="195"/>
      <c r="CJ154" s="195"/>
      <c r="CK154" s="195"/>
      <c r="CL154" s="195"/>
      <c r="CM154" s="195"/>
      <c r="CN154" s="195"/>
      <c r="CO154" s="195"/>
      <c r="CP154" s="195"/>
      <c r="CQ154" s="195"/>
      <c r="CR154" s="195"/>
      <c r="CS154" s="195"/>
      <c r="CT154" s="195"/>
      <c r="CU154" s="195"/>
      <c r="CV154" s="195"/>
      <c r="CW154" s="195"/>
      <c r="CX154" s="195"/>
      <c r="CY154" s="195"/>
      <c r="CZ154" s="195"/>
      <c r="DA154" s="195"/>
      <c r="DB154" s="195"/>
      <c r="DC154" s="195"/>
      <c r="DD154" s="195"/>
      <c r="DE154" s="189">
        <f t="shared" si="22"/>
        <v>0</v>
      </c>
      <c r="DF154" s="189" t="e">
        <f t="shared" si="23"/>
        <v>#DIV/0!</v>
      </c>
      <c r="DG154" s="189" t="e">
        <f t="shared" si="24"/>
        <v>#DIV/0!</v>
      </c>
      <c r="DH154" s="189" t="e">
        <f t="shared" si="33"/>
        <v>#DIV/0!</v>
      </c>
      <c r="DI154" s="189" t="e">
        <f t="shared" si="25"/>
        <v>#DIV/0!</v>
      </c>
      <c r="DJ154" s="189" t="e">
        <f t="shared" si="26"/>
        <v>#DIV/0!</v>
      </c>
      <c r="DK154" s="189" t="e">
        <f t="shared" si="27"/>
        <v>#DIV/0!</v>
      </c>
      <c r="DL154" s="189" t="e">
        <f t="shared" si="28"/>
        <v>#DIV/0!</v>
      </c>
    </row>
    <row r="155" spans="1:116" s="60" customFormat="1" ht="15" hidden="1" customHeight="1" x14ac:dyDescent="0.25">
      <c r="A155" s="193">
        <v>40259.820833333331</v>
      </c>
      <c r="B155" s="193"/>
      <c r="C155" s="190" t="s">
        <v>195</v>
      </c>
      <c r="D155" s="194"/>
      <c r="E155" s="195"/>
      <c r="F155" s="195"/>
      <c r="G155" s="195"/>
      <c r="H155" s="195"/>
      <c r="I155" s="195">
        <v>0.73277000000000003</v>
      </c>
      <c r="J155" s="195">
        <v>0</v>
      </c>
      <c r="K155" s="195">
        <v>8.5046499999999998</v>
      </c>
      <c r="L155" s="195">
        <v>0</v>
      </c>
      <c r="M155" s="195">
        <v>3.04704</v>
      </c>
      <c r="N155" s="195">
        <v>0</v>
      </c>
      <c r="O155" s="195">
        <v>7.8100000000000001E-3</v>
      </c>
      <c r="P155" s="195">
        <v>2.83989</v>
      </c>
      <c r="Q155" s="195">
        <v>2.4340000000000001E-2</v>
      </c>
      <c r="R155" s="195">
        <v>0</v>
      </c>
      <c r="S155" s="195">
        <v>0</v>
      </c>
      <c r="T155" s="195">
        <v>0</v>
      </c>
      <c r="U155" s="195">
        <v>1.52014</v>
      </c>
      <c r="V155" s="195">
        <v>1.3128899999999999</v>
      </c>
      <c r="W155" s="195">
        <v>5.6607599999999998</v>
      </c>
      <c r="X155" s="195">
        <v>0.37390000000000001</v>
      </c>
      <c r="Y155" s="195">
        <v>0.1938</v>
      </c>
      <c r="Z155" s="195">
        <v>1.4200000000000001E-2</v>
      </c>
      <c r="AA155" s="195">
        <v>1.7980000000000003E-2</v>
      </c>
      <c r="AB155" s="196">
        <v>4853.75</v>
      </c>
      <c r="AC155" s="192">
        <f t="shared" si="29"/>
        <v>2045.4854997665368</v>
      </c>
      <c r="AD155" s="196">
        <v>3.61192</v>
      </c>
      <c r="AE155" s="195">
        <v>9.74E-2</v>
      </c>
      <c r="AF155" s="192">
        <f t="shared" si="30"/>
        <v>97400</v>
      </c>
      <c r="AG155" s="195">
        <v>616.75800000000004</v>
      </c>
      <c r="AH155" s="189">
        <f t="shared" si="21"/>
        <v>60.072229200000002</v>
      </c>
      <c r="AI155" s="195">
        <v>3.9903400000000002</v>
      </c>
      <c r="AJ155" s="195" t="s">
        <v>129</v>
      </c>
      <c r="AK155" s="195">
        <v>18.805800000000001</v>
      </c>
      <c r="AL155" s="195" t="s">
        <v>129</v>
      </c>
      <c r="AM155" s="195">
        <v>17.7712</v>
      </c>
      <c r="AN155" s="195" t="s">
        <v>129</v>
      </c>
      <c r="AO155" s="195">
        <v>-3.4000000000000002E-4</v>
      </c>
      <c r="AP155" s="195" t="s">
        <v>129</v>
      </c>
      <c r="AQ155" s="195">
        <v>27.355899999999998</v>
      </c>
      <c r="AR155" s="195" t="s">
        <v>129</v>
      </c>
      <c r="AS155" s="195">
        <v>1.485E-2</v>
      </c>
      <c r="AT155" s="195" t="s">
        <v>129</v>
      </c>
      <c r="AU155" s="195">
        <v>0</v>
      </c>
      <c r="AV155" s="195" t="s">
        <v>129</v>
      </c>
      <c r="AW155" s="195">
        <v>1.70577</v>
      </c>
      <c r="AX155" s="195" t="s">
        <v>129</v>
      </c>
      <c r="AY155" s="195">
        <v>47.282800000000002</v>
      </c>
      <c r="AZ155" s="195" t="s">
        <v>129</v>
      </c>
      <c r="BA155" s="197" t="e">
        <f>(L155*28*0.45+M155*30*0.125+N155*26*0.55+O155*42*0.55+P155*44*0.275+(Q155+R155+S155)*56*0.65+T155*54*0.95+(U155+V155)*58*0.325+W155*72*0.425+#REF!*78*0.85+#REF!*92*0.9+(#REF!+#REF!)*106*0.95)/100/AK155/BB155</f>
        <v>#REF!</v>
      </c>
      <c r="BB155" s="197" t="e">
        <f>(K155*16+L155*28+M155*30+N155*26+O155*42+P155*44+(Q155+R155+S155)*56+T155*54+(U155+V155)*58+W155*72+#REF!*78+#REF!*92+(#REF!+#REF!)*106)/100/AK155</f>
        <v>#REF!</v>
      </c>
      <c r="BC155" s="195">
        <f t="shared" si="37"/>
        <v>23.650289999999998</v>
      </c>
      <c r="BD155" s="198">
        <f t="shared" si="38"/>
        <v>128.09120493364156</v>
      </c>
      <c r="BE155" s="195"/>
      <c r="BF155" s="195"/>
      <c r="BG155" s="195"/>
      <c r="BH155" s="195"/>
      <c r="BI155" s="195"/>
      <c r="BJ155" s="195"/>
      <c r="BK155" s="195"/>
      <c r="BL155" s="195"/>
      <c r="BM155" s="195"/>
      <c r="BN155" s="195"/>
      <c r="BO155" s="195"/>
      <c r="BP155" s="195"/>
      <c r="BQ155" s="195"/>
      <c r="BR155" s="195"/>
      <c r="BS155" s="195"/>
      <c r="BT155" s="195"/>
      <c r="BU155" s="195"/>
      <c r="BV155" s="195"/>
      <c r="BW155" s="195"/>
      <c r="BX155" s="195"/>
      <c r="BY155" s="195"/>
      <c r="BZ155" s="195"/>
      <c r="CA155" s="195"/>
      <c r="CB155" s="195"/>
      <c r="CC155" s="195"/>
      <c r="CD155" s="195"/>
      <c r="CE155" s="195"/>
      <c r="CF155" s="195"/>
      <c r="CG155" s="195"/>
      <c r="CH155" s="195"/>
      <c r="CI155" s="195"/>
      <c r="CJ155" s="195"/>
      <c r="CK155" s="195"/>
      <c r="CL155" s="195"/>
      <c r="CM155" s="195"/>
      <c r="CN155" s="195"/>
      <c r="CO155" s="195"/>
      <c r="CP155" s="195"/>
      <c r="CQ155" s="195"/>
      <c r="CR155" s="195"/>
      <c r="CS155" s="195"/>
      <c r="CT155" s="195"/>
      <c r="CU155" s="195"/>
      <c r="CV155" s="195"/>
      <c r="CW155" s="195"/>
      <c r="CX155" s="195"/>
      <c r="CY155" s="195"/>
      <c r="CZ155" s="195"/>
      <c r="DA155" s="195"/>
      <c r="DB155" s="195"/>
      <c r="DC155" s="195"/>
      <c r="DD155" s="195"/>
      <c r="DE155" s="189" t="e">
        <f t="shared" si="22"/>
        <v>#DIV/0!</v>
      </c>
      <c r="DF155" s="189" t="e">
        <f t="shared" si="23"/>
        <v>#DIV/0!</v>
      </c>
      <c r="DG155" s="189" t="e">
        <f t="shared" si="24"/>
        <v>#DIV/0!</v>
      </c>
      <c r="DH155" s="189" t="e">
        <f t="shared" si="33"/>
        <v>#DIV/0!</v>
      </c>
      <c r="DI155" s="189" t="e">
        <f t="shared" si="25"/>
        <v>#DIV/0!</v>
      </c>
      <c r="DJ155" s="189" t="e">
        <f t="shared" si="26"/>
        <v>#DIV/0!</v>
      </c>
      <c r="DK155" s="189" t="e">
        <f t="shared" si="27"/>
        <v>#DIV/0!</v>
      </c>
      <c r="DL155" s="189" t="e">
        <f t="shared" si="28"/>
        <v>#DIV/0!</v>
      </c>
    </row>
    <row r="156" spans="1:116" s="60" customFormat="1" ht="15" hidden="1" customHeight="1" x14ac:dyDescent="0.25">
      <c r="A156" s="193">
        <v>40259.821527777778</v>
      </c>
      <c r="B156" s="193"/>
      <c r="C156" s="190" t="s">
        <v>195</v>
      </c>
      <c r="D156" s="194"/>
      <c r="E156" s="195"/>
      <c r="F156" s="195"/>
      <c r="G156" s="195"/>
      <c r="H156" s="195"/>
      <c r="I156" s="195">
        <v>0.73277000000000003</v>
      </c>
      <c r="J156" s="195">
        <v>0</v>
      </c>
      <c r="K156" s="195">
        <v>8.5046499999999998</v>
      </c>
      <c r="L156" s="195">
        <v>0</v>
      </c>
      <c r="M156" s="195">
        <v>3.04704</v>
      </c>
      <c r="N156" s="195">
        <v>0</v>
      </c>
      <c r="O156" s="195">
        <v>7.8100000000000001E-3</v>
      </c>
      <c r="P156" s="195">
        <v>2.83989</v>
      </c>
      <c r="Q156" s="195">
        <v>2.4340000000000001E-2</v>
      </c>
      <c r="R156" s="195">
        <v>0</v>
      </c>
      <c r="S156" s="195">
        <v>0</v>
      </c>
      <c r="T156" s="195">
        <v>0</v>
      </c>
      <c r="U156" s="195">
        <v>1.52014</v>
      </c>
      <c r="V156" s="195">
        <v>1.3128899999999999</v>
      </c>
      <c r="W156" s="195">
        <v>5.6607599999999998</v>
      </c>
      <c r="X156" s="195">
        <v>0.37390000000000001</v>
      </c>
      <c r="Y156" s="195">
        <v>0.1938</v>
      </c>
      <c r="Z156" s="195">
        <v>1.4200000000000001E-2</v>
      </c>
      <c r="AA156" s="195">
        <v>1.7980000000000003E-2</v>
      </c>
      <c r="AB156" s="196">
        <v>4823.1000000000004</v>
      </c>
      <c r="AC156" s="192">
        <f t="shared" si="29"/>
        <v>2032.4649555175095</v>
      </c>
      <c r="AD156" s="196">
        <v>3.66344</v>
      </c>
      <c r="AE156" s="195">
        <v>9.6780000000000005E-2</v>
      </c>
      <c r="AF156" s="192">
        <f t="shared" si="30"/>
        <v>96780</v>
      </c>
      <c r="AG156" s="195">
        <v>616.75800000000004</v>
      </c>
      <c r="AH156" s="189">
        <f t="shared" si="21"/>
        <v>59.689839240000005</v>
      </c>
      <c r="AI156" s="195">
        <v>3.96515</v>
      </c>
      <c r="AJ156" s="195" t="s">
        <v>129</v>
      </c>
      <c r="AK156" s="195">
        <v>18.805800000000001</v>
      </c>
      <c r="AL156" s="195" t="s">
        <v>129</v>
      </c>
      <c r="AM156" s="195">
        <v>17.8323</v>
      </c>
      <c r="AN156" s="195" t="s">
        <v>129</v>
      </c>
      <c r="AO156" s="195">
        <v>-3.4000000000000002E-4</v>
      </c>
      <c r="AP156" s="195" t="s">
        <v>129</v>
      </c>
      <c r="AQ156" s="195">
        <v>27.355899999999998</v>
      </c>
      <c r="AR156" s="195" t="s">
        <v>129</v>
      </c>
      <c r="AS156" s="195">
        <v>1.485E-2</v>
      </c>
      <c r="AT156" s="195" t="s">
        <v>129</v>
      </c>
      <c r="AU156" s="195">
        <v>0</v>
      </c>
      <c r="AV156" s="195" t="s">
        <v>129</v>
      </c>
      <c r="AW156" s="195">
        <v>1.70577</v>
      </c>
      <c r="AX156" s="195" t="s">
        <v>129</v>
      </c>
      <c r="AY156" s="195">
        <v>47.282800000000002</v>
      </c>
      <c r="AZ156" s="195" t="s">
        <v>129</v>
      </c>
      <c r="BA156" s="197" t="e">
        <f>(L156*28*0.45+M156*30*0.125+N156*26*0.55+O156*42*0.55+P156*44*0.275+(Q156+R156+S156)*56*0.65+T156*54*0.95+(U156+V156)*58*0.325+W156*72*0.425+#REF!*78*0.85+#REF!*92*0.9+(#REF!+#REF!)*106*0.95)/100/AK156/BB156</f>
        <v>#REF!</v>
      </c>
      <c r="BB156" s="197" t="e">
        <f>(K156*16+L156*28+M156*30+N156*26+O156*42+P156*44+(Q156+R156+S156)*56+T156*54+(U156+V156)*58+W156*72+#REF!*78+#REF!*92+(#REF!+#REF!)*106)/100/AK156</f>
        <v>#REF!</v>
      </c>
      <c r="BC156" s="195">
        <f t="shared" si="37"/>
        <v>23.650289999999998</v>
      </c>
      <c r="BD156" s="198">
        <f t="shared" si="38"/>
        <v>127.10427471204659</v>
      </c>
      <c r="BE156" s="195"/>
      <c r="BF156" s="195"/>
      <c r="BG156" s="195"/>
      <c r="BH156" s="195"/>
      <c r="BI156" s="195"/>
      <c r="BJ156" s="195"/>
      <c r="BK156" s="195"/>
      <c r="BL156" s="195"/>
      <c r="BM156" s="195"/>
      <c r="BN156" s="195"/>
      <c r="BO156" s="195"/>
      <c r="BP156" s="195"/>
      <c r="BQ156" s="195"/>
      <c r="BR156" s="195"/>
      <c r="BS156" s="195"/>
      <c r="BT156" s="195"/>
      <c r="BU156" s="195"/>
      <c r="BV156" s="195"/>
      <c r="BW156" s="195"/>
      <c r="BX156" s="195"/>
      <c r="BY156" s="195"/>
      <c r="BZ156" s="195"/>
      <c r="CA156" s="195"/>
      <c r="CB156" s="195"/>
      <c r="CC156" s="195"/>
      <c r="CD156" s="195"/>
      <c r="CE156" s="195"/>
      <c r="CF156" s="195"/>
      <c r="CG156" s="195"/>
      <c r="CH156" s="195"/>
      <c r="CI156" s="195"/>
      <c r="CJ156" s="195"/>
      <c r="CK156" s="195"/>
      <c r="CL156" s="195"/>
      <c r="CM156" s="195"/>
      <c r="CN156" s="195"/>
      <c r="CO156" s="195"/>
      <c r="CP156" s="195"/>
      <c r="CQ156" s="195"/>
      <c r="CR156" s="195"/>
      <c r="CS156" s="195"/>
      <c r="CT156" s="195"/>
      <c r="CU156" s="195"/>
      <c r="CV156" s="195"/>
      <c r="CW156" s="195"/>
      <c r="CX156" s="195"/>
      <c r="CY156" s="195"/>
      <c r="CZ156" s="195"/>
      <c r="DA156" s="195"/>
      <c r="DB156" s="195"/>
      <c r="DC156" s="195"/>
      <c r="DD156" s="195"/>
      <c r="DE156" s="189" t="e">
        <f t="shared" si="22"/>
        <v>#DIV/0!</v>
      </c>
      <c r="DF156" s="189" t="e">
        <f t="shared" si="23"/>
        <v>#DIV/0!</v>
      </c>
      <c r="DG156" s="189" t="e">
        <f t="shared" si="24"/>
        <v>#DIV/0!</v>
      </c>
      <c r="DH156" s="189" t="e">
        <f t="shared" si="33"/>
        <v>#DIV/0!</v>
      </c>
      <c r="DI156" s="189" t="e">
        <f t="shared" si="25"/>
        <v>#DIV/0!</v>
      </c>
      <c r="DJ156" s="189" t="e">
        <f t="shared" si="26"/>
        <v>#DIV/0!</v>
      </c>
      <c r="DK156" s="189" t="e">
        <f t="shared" si="27"/>
        <v>#DIV/0!</v>
      </c>
      <c r="DL156" s="189" t="e">
        <f t="shared" si="28"/>
        <v>#DIV/0!</v>
      </c>
    </row>
    <row r="157" spans="1:116" s="60" customFormat="1" ht="15" hidden="1" customHeight="1" x14ac:dyDescent="0.25">
      <c r="A157" s="193">
        <v>40259.822222222225</v>
      </c>
      <c r="B157" s="193"/>
      <c r="C157" s="190" t="s">
        <v>195</v>
      </c>
      <c r="D157" s="194">
        <f>IF(BQ157/(BQ157+BS157)=0,#N/A,(BQ157/(BQ157+BS157)))</f>
        <v>0.87986237861365824</v>
      </c>
      <c r="E157" s="195">
        <v>0</v>
      </c>
      <c r="F157" s="195">
        <v>40.903925999999998</v>
      </c>
      <c r="G157" s="195">
        <v>8.1477660000000007</v>
      </c>
      <c r="H157" s="195">
        <v>7.4801310000000001</v>
      </c>
      <c r="I157" s="195">
        <v>0.73277000000000003</v>
      </c>
      <c r="J157" s="195">
        <v>0</v>
      </c>
      <c r="K157" s="195">
        <v>8.5046499999999998</v>
      </c>
      <c r="L157" s="195">
        <v>0</v>
      </c>
      <c r="M157" s="195">
        <v>3.04704</v>
      </c>
      <c r="N157" s="195">
        <v>0</v>
      </c>
      <c r="O157" s="195">
        <v>7.8100000000000001E-3</v>
      </c>
      <c r="P157" s="195">
        <v>2.83989</v>
      </c>
      <c r="Q157" s="195">
        <v>2.4340000000000001E-2</v>
      </c>
      <c r="R157" s="195">
        <v>0</v>
      </c>
      <c r="S157" s="195">
        <v>0</v>
      </c>
      <c r="T157" s="195">
        <v>0</v>
      </c>
      <c r="U157" s="195">
        <v>1.52014</v>
      </c>
      <c r="V157" s="195">
        <v>1.3128899999999999</v>
      </c>
      <c r="W157" s="195">
        <v>5.6607599999999998</v>
      </c>
      <c r="X157" s="195">
        <v>0.37390000000000001</v>
      </c>
      <c r="Y157" s="195">
        <v>0.1938</v>
      </c>
      <c r="Z157" s="195">
        <v>1.4200000000000001E-2</v>
      </c>
      <c r="AA157" s="195">
        <v>1.7980000000000003E-2</v>
      </c>
      <c r="AB157" s="196">
        <v>4782.7700000000004</v>
      </c>
      <c r="AC157" s="192">
        <f t="shared" si="29"/>
        <v>2045.4854997665368</v>
      </c>
      <c r="AD157" s="196">
        <v>3.7016</v>
      </c>
      <c r="AE157" s="195">
        <v>9.74E-2</v>
      </c>
      <c r="AF157" s="192">
        <f t="shared" si="30"/>
        <v>97400</v>
      </c>
      <c r="AG157" s="195">
        <v>616.75800000000004</v>
      </c>
      <c r="AH157" s="189">
        <f t="shared" si="21"/>
        <v>60.072229200000002</v>
      </c>
      <c r="AI157" s="195">
        <v>3.9903400000000002</v>
      </c>
      <c r="AJ157" s="195" t="s">
        <v>129</v>
      </c>
      <c r="AK157" s="195">
        <v>18.805800000000001</v>
      </c>
      <c r="AL157" s="195" t="s">
        <v>129</v>
      </c>
      <c r="AM157" s="195">
        <v>15.6934</v>
      </c>
      <c r="AN157" s="195" t="s">
        <v>129</v>
      </c>
      <c r="AO157" s="195">
        <v>-3.4000000000000002E-4</v>
      </c>
      <c r="AP157" s="195" t="s">
        <v>129</v>
      </c>
      <c r="AQ157" s="195">
        <v>27.355899999999998</v>
      </c>
      <c r="AR157" s="195" t="s">
        <v>129</v>
      </c>
      <c r="AS157" s="195">
        <v>1.485E-2</v>
      </c>
      <c r="AT157" s="195" t="s">
        <v>129</v>
      </c>
      <c r="AU157" s="195">
        <v>0</v>
      </c>
      <c r="AV157" s="195" t="s">
        <v>129</v>
      </c>
      <c r="AW157" s="195">
        <v>1.70577</v>
      </c>
      <c r="AX157" s="195" t="s">
        <v>129</v>
      </c>
      <c r="AY157" s="195">
        <v>47.282800000000002</v>
      </c>
      <c r="AZ157" s="195" t="s">
        <v>129</v>
      </c>
      <c r="BA157" s="197" t="e">
        <f>(L157*28*0.45+M157*30*0.125+N157*26*0.55+O157*42*0.55+P157*44*0.275+(Q157+R157+S157)*56*0.65+T157*54*0.95+(U157+V157)*58*0.325+W157*72*0.425+#REF!*78*0.85+#REF!*92*0.9+(#REF!+#REF!)*106*0.95)/100/AK157/BB157</f>
        <v>#REF!</v>
      </c>
      <c r="BB157" s="197" t="e">
        <f>(K157*16+L157*28+M157*30+N157*26+O157*42+P157*44+(Q157+R157+S157)*56+T157*54+(U157+V157)*58+W157*72+#REF!*78+#REF!*92+(#REF!+#REF!)*106)/100/AK157</f>
        <v>#REF!</v>
      </c>
      <c r="BC157" s="195">
        <f t="shared" si="37"/>
        <v>23.650289999999998</v>
      </c>
      <c r="BD157" s="198">
        <f t="shared" si="38"/>
        <v>139.5788227458138</v>
      </c>
      <c r="BE157" s="195"/>
      <c r="BF157" s="193">
        <v>40259.822766203702</v>
      </c>
      <c r="BG157" s="195">
        <v>836.90039899999999</v>
      </c>
      <c r="BH157" s="195">
        <v>346.25299999999999</v>
      </c>
      <c r="BI157" s="195">
        <v>1584.69</v>
      </c>
      <c r="BJ157" s="195">
        <v>2.0838000000000001</v>
      </c>
      <c r="BK157" s="195">
        <v>58.823998000000003</v>
      </c>
      <c r="BL157" s="195">
        <v>3.2002999999999999</v>
      </c>
      <c r="BM157" s="195">
        <v>2.4364499999999998</v>
      </c>
      <c r="BN157" s="195">
        <v>0.15505099999999999</v>
      </c>
      <c r="BO157" s="195">
        <v>8.4512239999999998</v>
      </c>
      <c r="BP157" s="195">
        <v>0.71888099999999999</v>
      </c>
      <c r="BQ157" s="195">
        <f>IF(BG157/BH157&gt;1.9,BG157,0)</f>
        <v>836.90039899999999</v>
      </c>
      <c r="BR157" s="195">
        <v>541.16300000000001</v>
      </c>
      <c r="BS157" s="195">
        <f>IF(F157/BJ157&gt;1.9,F157,0)+IF(G157/BM157&gt;1.9,G157,0)*2+IF(H157/BN157&gt;1.9,H157,0)*6.5+IF(BO157/BP157&gt;1.9,BO157,0)</f>
        <v>114.2715335</v>
      </c>
      <c r="BT157" s="195">
        <v>542.56899999999996</v>
      </c>
      <c r="BU157" s="195"/>
      <c r="BV157" s="195" t="s">
        <v>260</v>
      </c>
      <c r="BW157" s="195">
        <v>300</v>
      </c>
      <c r="BX157" s="195">
        <v>760</v>
      </c>
      <c r="BY157" s="195">
        <v>1</v>
      </c>
      <c r="BZ157" s="195">
        <v>0</v>
      </c>
      <c r="CA157" s="195">
        <v>0</v>
      </c>
      <c r="CB157" s="195">
        <v>-0.172512</v>
      </c>
      <c r="CC157" s="195">
        <v>0.193775</v>
      </c>
      <c r="CD157" s="195">
        <v>127</v>
      </c>
      <c r="CE157" s="195">
        <v>0</v>
      </c>
      <c r="CF157" s="195"/>
      <c r="CG157" s="195"/>
      <c r="CH157" s="195"/>
      <c r="CI157" s="195"/>
      <c r="CJ157" s="195"/>
      <c r="CK157" s="195"/>
      <c r="CL157" s="195"/>
      <c r="CM157" s="195"/>
      <c r="CN157" s="195"/>
      <c r="CO157" s="195"/>
      <c r="CP157" s="195"/>
      <c r="CQ157" s="195"/>
      <c r="CR157" s="195"/>
      <c r="CS157" s="195"/>
      <c r="CT157" s="195"/>
      <c r="CU157" s="195"/>
      <c r="CV157" s="195"/>
      <c r="CW157" s="195"/>
      <c r="CX157" s="195"/>
      <c r="CY157" s="195"/>
      <c r="CZ157" s="195"/>
      <c r="DA157" s="195"/>
      <c r="DB157" s="195"/>
      <c r="DC157" s="195"/>
      <c r="DD157" s="195"/>
      <c r="DE157" s="189">
        <f t="shared" si="22"/>
        <v>0</v>
      </c>
      <c r="DF157" s="189" t="e">
        <f t="shared" si="23"/>
        <v>#DIV/0!</v>
      </c>
      <c r="DG157" s="189" t="e">
        <f t="shared" si="24"/>
        <v>#DIV/0!</v>
      </c>
      <c r="DH157" s="189" t="e">
        <f t="shared" si="33"/>
        <v>#DIV/0!</v>
      </c>
      <c r="DI157" s="189" t="e">
        <f t="shared" si="25"/>
        <v>#DIV/0!</v>
      </c>
      <c r="DJ157" s="189" t="e">
        <f t="shared" si="26"/>
        <v>#DIV/0!</v>
      </c>
      <c r="DK157" s="189" t="e">
        <f t="shared" si="27"/>
        <v>#DIV/0!</v>
      </c>
      <c r="DL157" s="189" t="e">
        <f t="shared" si="28"/>
        <v>#DIV/0!</v>
      </c>
    </row>
    <row r="158" spans="1:116" s="60" customFormat="1" ht="15" hidden="1" customHeight="1" x14ac:dyDescent="0.25">
      <c r="A158" s="193">
        <v>40259.822916666664</v>
      </c>
      <c r="B158" s="193"/>
      <c r="C158" s="190" t="s">
        <v>195</v>
      </c>
      <c r="D158" s="194"/>
      <c r="E158" s="195"/>
      <c r="F158" s="195"/>
      <c r="G158" s="195"/>
      <c r="H158" s="195"/>
      <c r="I158" s="195">
        <v>0.74961999999999995</v>
      </c>
      <c r="J158" s="195">
        <v>0</v>
      </c>
      <c r="K158" s="195">
        <v>9.1980799999999991</v>
      </c>
      <c r="L158" s="195">
        <v>0</v>
      </c>
      <c r="M158" s="195">
        <v>3.1379299999999999</v>
      </c>
      <c r="N158" s="195">
        <v>0</v>
      </c>
      <c r="O158" s="195">
        <v>7.5399999999999998E-3</v>
      </c>
      <c r="P158" s="195">
        <v>2.9511599999999998</v>
      </c>
      <c r="Q158" s="195">
        <v>2.7990000000000001E-2</v>
      </c>
      <c r="R158" s="195">
        <v>0</v>
      </c>
      <c r="S158" s="195">
        <v>0</v>
      </c>
      <c r="T158" s="195">
        <v>0</v>
      </c>
      <c r="U158" s="195">
        <v>1.58423</v>
      </c>
      <c r="V158" s="195">
        <v>1.37422</v>
      </c>
      <c r="W158" s="195">
        <v>5.8514900000000001</v>
      </c>
      <c r="X158" s="195">
        <v>0.37390000000000001</v>
      </c>
      <c r="Y158" s="195">
        <v>0.1938</v>
      </c>
      <c r="Z158" s="195">
        <v>1.4200000000000001E-2</v>
      </c>
      <c r="AA158" s="195">
        <v>1.7980000000000003E-2</v>
      </c>
      <c r="AB158" s="196">
        <v>4782.7700000000004</v>
      </c>
      <c r="AC158" s="192">
        <f t="shared" si="29"/>
        <v>2127.1950798443572</v>
      </c>
      <c r="AD158" s="196">
        <v>3.2812299999999999</v>
      </c>
      <c r="AE158" s="195">
        <v>9.74E-2</v>
      </c>
      <c r="AF158" s="192">
        <f t="shared" si="30"/>
        <v>97400</v>
      </c>
      <c r="AG158" s="195">
        <v>641.93200000000002</v>
      </c>
      <c r="AH158" s="189">
        <f t="shared" ref="AH158:AH221" si="39">AF158*AG158/1000000</f>
        <v>62.524176800000006</v>
      </c>
      <c r="AI158" s="195">
        <v>3.9903400000000002</v>
      </c>
      <c r="AJ158" s="195" t="s">
        <v>129</v>
      </c>
      <c r="AK158" s="195">
        <v>18.512899999999998</v>
      </c>
      <c r="AL158" s="195" t="s">
        <v>129</v>
      </c>
      <c r="AM158" s="195">
        <v>15.583399999999999</v>
      </c>
      <c r="AN158" s="195" t="s">
        <v>129</v>
      </c>
      <c r="AO158" s="195">
        <v>-3.4000000000000002E-4</v>
      </c>
      <c r="AP158" s="195" t="s">
        <v>129</v>
      </c>
      <c r="AQ158" s="195">
        <v>24.649899999999999</v>
      </c>
      <c r="AR158" s="195" t="s">
        <v>129</v>
      </c>
      <c r="AS158" s="195">
        <v>1.396E-2</v>
      </c>
      <c r="AT158" s="195" t="s">
        <v>129</v>
      </c>
      <c r="AU158" s="195">
        <v>0</v>
      </c>
      <c r="AV158" s="195" t="s">
        <v>129</v>
      </c>
      <c r="AW158" s="195">
        <v>1.7935399999999999</v>
      </c>
      <c r="AX158" s="195" t="s">
        <v>129</v>
      </c>
      <c r="AY158" s="195">
        <v>48.671199999999999</v>
      </c>
      <c r="AZ158" s="195" t="s">
        <v>129</v>
      </c>
      <c r="BA158" s="197" t="e">
        <f>(L158*28*0.45+M158*30*0.125+N158*26*0.55+O158*42*0.55+P158*44*0.275+(Q158+R158+S158)*56*0.65+T158*54*0.95+(U158+V158)*58*0.325+W158*72*0.425+#REF!*78*0.85+#REF!*92*0.9+(#REF!+#REF!)*106*0.95)/100/AK158/BB158</f>
        <v>#REF!</v>
      </c>
      <c r="BB158" s="197" t="e">
        <f>(K158*16+L158*28+M158*30+N158*26+O158*42+P158*44+(Q158+R158+S158)*56+T158*54+(U158+V158)*58+W158*72+#REF!*78+#REF!*92+(#REF!+#REF!)*106)/100/AK158</f>
        <v>#REF!</v>
      </c>
      <c r="BC158" s="195">
        <f t="shared" si="37"/>
        <v>24.882260000000002</v>
      </c>
      <c r="BD158" s="198">
        <f t="shared" si="38"/>
        <v>147.82857536444911</v>
      </c>
      <c r="BE158" s="195"/>
      <c r="BF158" s="195"/>
      <c r="BG158" s="195"/>
      <c r="BH158" s="195"/>
      <c r="BI158" s="195"/>
      <c r="BJ158" s="195"/>
      <c r="BK158" s="195"/>
      <c r="BL158" s="195"/>
      <c r="BM158" s="195"/>
      <c r="BN158" s="195"/>
      <c r="BO158" s="195"/>
      <c r="BP158" s="195"/>
      <c r="BQ158" s="195"/>
      <c r="BR158" s="195"/>
      <c r="BS158" s="195"/>
      <c r="BT158" s="195"/>
      <c r="BU158" s="195"/>
      <c r="BV158" s="195"/>
      <c r="BW158" s="195"/>
      <c r="BX158" s="195"/>
      <c r="BY158" s="195"/>
      <c r="BZ158" s="195"/>
      <c r="CA158" s="195"/>
      <c r="CB158" s="195"/>
      <c r="CC158" s="195"/>
      <c r="CD158" s="195"/>
      <c r="CE158" s="195"/>
      <c r="CF158" s="195"/>
      <c r="CG158" s="195"/>
      <c r="CH158" s="195"/>
      <c r="CI158" s="195"/>
      <c r="CJ158" s="195"/>
      <c r="CK158" s="195"/>
      <c r="CL158" s="195"/>
      <c r="CM158" s="195"/>
      <c r="CN158" s="195"/>
      <c r="CO158" s="195"/>
      <c r="CP158" s="195"/>
      <c r="CQ158" s="195"/>
      <c r="CR158" s="195"/>
      <c r="CS158" s="195"/>
      <c r="CT158" s="195"/>
      <c r="CU158" s="195"/>
      <c r="CV158" s="195"/>
      <c r="CW158" s="195"/>
      <c r="CX158" s="195"/>
      <c r="CY158" s="195"/>
      <c r="CZ158" s="195"/>
      <c r="DA158" s="195"/>
      <c r="DB158" s="195"/>
      <c r="DC158" s="195"/>
      <c r="DD158" s="195"/>
      <c r="DE158" s="189" t="e">
        <f t="shared" ref="DE158:DE221" si="40">E158/D158</f>
        <v>#DIV/0!</v>
      </c>
      <c r="DF158" s="189" t="e">
        <f t="shared" ref="DF158:DF221" si="41">AC158/(DE158/1000000)*385.5/12</f>
        <v>#DIV/0!</v>
      </c>
      <c r="DG158" s="189" t="e">
        <f t="shared" ref="DG158:DG221" si="42">F158/1000000*DF158*28/385.5</f>
        <v>#DIV/0!</v>
      </c>
      <c r="DH158" s="189" t="e">
        <f t="shared" si="33"/>
        <v>#DIV/0!</v>
      </c>
      <c r="DI158" s="189" t="e">
        <f t="shared" ref="DI158:DI221" si="43">G158/1000000*DF158*28/385.5</f>
        <v>#DIV/0!</v>
      </c>
      <c r="DJ158" s="189" t="e">
        <f t="shared" ref="DJ158:DJ221" si="44">H158/1000000*DF158*72/385.5</f>
        <v>#DIV/0!</v>
      </c>
      <c r="DK158" s="189" t="e">
        <f t="shared" ref="DK158:DK221" si="45">DI158+DJ158</f>
        <v>#DIV/0!</v>
      </c>
      <c r="DL158" s="189" t="e">
        <f t="shared" ref="DL158:DL221" si="46">DK158/AH158</f>
        <v>#DIV/0!</v>
      </c>
    </row>
    <row r="159" spans="1:116" s="60" customFormat="1" ht="15" hidden="1" customHeight="1" x14ac:dyDescent="0.25">
      <c r="A159" s="193">
        <v>40259.823611111111</v>
      </c>
      <c r="B159" s="193"/>
      <c r="C159" s="190" t="s">
        <v>195</v>
      </c>
      <c r="D159" s="194"/>
      <c r="E159" s="195"/>
      <c r="F159" s="195"/>
      <c r="G159" s="195"/>
      <c r="H159" s="195"/>
      <c r="I159" s="195">
        <v>0.74961999999999995</v>
      </c>
      <c r="J159" s="195">
        <v>0</v>
      </c>
      <c r="K159" s="195">
        <v>9.1980799999999991</v>
      </c>
      <c r="L159" s="195">
        <v>0</v>
      </c>
      <c r="M159" s="195">
        <v>3.1379299999999999</v>
      </c>
      <c r="N159" s="195">
        <v>0</v>
      </c>
      <c r="O159" s="195">
        <v>7.5399999999999998E-3</v>
      </c>
      <c r="P159" s="195">
        <v>2.9511599999999998</v>
      </c>
      <c r="Q159" s="195">
        <v>2.7990000000000001E-2</v>
      </c>
      <c r="R159" s="195">
        <v>0</v>
      </c>
      <c r="S159" s="195">
        <v>0</v>
      </c>
      <c r="T159" s="195">
        <v>0</v>
      </c>
      <c r="U159" s="195">
        <v>1.58423</v>
      </c>
      <c r="V159" s="195">
        <v>1.37422</v>
      </c>
      <c r="W159" s="195">
        <v>5.8514900000000001</v>
      </c>
      <c r="X159" s="195">
        <v>0.37390000000000001</v>
      </c>
      <c r="Y159" s="195">
        <v>0.1938</v>
      </c>
      <c r="Z159" s="195">
        <v>1.4200000000000001E-2</v>
      </c>
      <c r="AA159" s="195">
        <v>1.7980000000000003E-2</v>
      </c>
      <c r="AB159" s="196">
        <v>4541.21</v>
      </c>
      <c r="AC159" s="192">
        <f t="shared" ref="AC159:AC222" si="47">AF159*(I159+J159+K159+2*(L159+M159+N159)+3*(O159+P159)+4*(Q159+R159+S159+T159+U159+V159)+5*(W159)+6*(X159)+7*(Y159)+8*(Z159+AA159))/100*12/385.5</f>
        <v>2019.7433365914396</v>
      </c>
      <c r="AD159" s="196">
        <v>3.2582399999999998</v>
      </c>
      <c r="AE159" s="195">
        <v>9.2480000000000007E-2</v>
      </c>
      <c r="AF159" s="192">
        <f t="shared" ref="AF159:AF222" si="48">AE159*1000000</f>
        <v>92480</v>
      </c>
      <c r="AG159" s="195">
        <v>641.93200000000002</v>
      </c>
      <c r="AH159" s="189">
        <f t="shared" si="39"/>
        <v>59.36587136</v>
      </c>
      <c r="AI159" s="195">
        <v>3.7888099999999998</v>
      </c>
      <c r="AJ159" s="195" t="s">
        <v>129</v>
      </c>
      <c r="AK159" s="195">
        <v>18.512899999999998</v>
      </c>
      <c r="AL159" s="195" t="s">
        <v>129</v>
      </c>
      <c r="AM159" s="195">
        <v>15.7178</v>
      </c>
      <c r="AN159" s="195" t="s">
        <v>129</v>
      </c>
      <c r="AO159" s="195">
        <v>-3.4000000000000002E-4</v>
      </c>
      <c r="AP159" s="195" t="s">
        <v>129</v>
      </c>
      <c r="AQ159" s="195">
        <v>24.649899999999999</v>
      </c>
      <c r="AR159" s="195" t="s">
        <v>129</v>
      </c>
      <c r="AS159" s="195">
        <v>1.396E-2</v>
      </c>
      <c r="AT159" s="195" t="s">
        <v>129</v>
      </c>
      <c r="AU159" s="195">
        <v>0</v>
      </c>
      <c r="AV159" s="195" t="s">
        <v>129</v>
      </c>
      <c r="AW159" s="195">
        <v>1.7935399999999999</v>
      </c>
      <c r="AX159" s="195" t="s">
        <v>129</v>
      </c>
      <c r="AY159" s="195">
        <v>48.671199999999999</v>
      </c>
      <c r="AZ159" s="195" t="s">
        <v>129</v>
      </c>
      <c r="BA159" s="197" t="e">
        <f>(L159*28*0.45+M159*30*0.125+N159*26*0.55+O159*42*0.55+P159*44*0.275+(Q159+R159+S159)*56*0.65+T159*54*0.95+(U159+V159)*58*0.325+W159*72*0.425+#REF!*78*0.85+#REF!*92*0.9+(#REF!+#REF!)*106*0.95)/100/AK159/BB159</f>
        <v>#REF!</v>
      </c>
      <c r="BB159" s="197" t="e">
        <f>(K159*16+L159*28+M159*30+N159*26+O159*42+P159*44+(Q159+R159+S159)*56+T159*54+(U159+V159)*58+W159*72+#REF!*78+#REF!*92+(#REF!+#REF!)*106)/100/AK159</f>
        <v>#REF!</v>
      </c>
      <c r="BC159" s="195">
        <f t="shared" si="37"/>
        <v>24.882260000000002</v>
      </c>
      <c r="BD159" s="198">
        <f t="shared" si="38"/>
        <v>141.08002772330545</v>
      </c>
      <c r="BE159" s="195"/>
      <c r="BF159" s="195"/>
      <c r="BG159" s="195"/>
      <c r="BH159" s="195"/>
      <c r="BI159" s="195"/>
      <c r="BJ159" s="195"/>
      <c r="BK159" s="195"/>
      <c r="BL159" s="195"/>
      <c r="BM159" s="195"/>
      <c r="BN159" s="195"/>
      <c r="BO159" s="195"/>
      <c r="BP159" s="195"/>
      <c r="BQ159" s="195"/>
      <c r="BR159" s="195"/>
      <c r="BS159" s="195"/>
      <c r="BT159" s="195"/>
      <c r="BU159" s="195"/>
      <c r="BV159" s="195"/>
      <c r="BW159" s="195"/>
      <c r="BX159" s="195"/>
      <c r="BY159" s="195"/>
      <c r="BZ159" s="195"/>
      <c r="CA159" s="195"/>
      <c r="CB159" s="195"/>
      <c r="CC159" s="195"/>
      <c r="CD159" s="195"/>
      <c r="CE159" s="195"/>
      <c r="CF159" s="195"/>
      <c r="CG159" s="195"/>
      <c r="CH159" s="195"/>
      <c r="CI159" s="195"/>
      <c r="CJ159" s="195"/>
      <c r="CK159" s="195"/>
      <c r="CL159" s="195"/>
      <c r="CM159" s="195"/>
      <c r="CN159" s="195"/>
      <c r="CO159" s="195"/>
      <c r="CP159" s="195"/>
      <c r="CQ159" s="195"/>
      <c r="CR159" s="195"/>
      <c r="CS159" s="195"/>
      <c r="CT159" s="195"/>
      <c r="CU159" s="195"/>
      <c r="CV159" s="195"/>
      <c r="CW159" s="195"/>
      <c r="CX159" s="195"/>
      <c r="CY159" s="195"/>
      <c r="CZ159" s="195"/>
      <c r="DA159" s="195"/>
      <c r="DB159" s="195"/>
      <c r="DC159" s="195"/>
      <c r="DD159" s="195"/>
      <c r="DE159" s="189" t="e">
        <f t="shared" si="40"/>
        <v>#DIV/0!</v>
      </c>
      <c r="DF159" s="189" t="e">
        <f t="shared" si="41"/>
        <v>#DIV/0!</v>
      </c>
      <c r="DG159" s="189" t="e">
        <f t="shared" si="42"/>
        <v>#DIV/0!</v>
      </c>
      <c r="DH159" s="189" t="e">
        <f t="shared" ref="DH159:DH222" si="49">DG159/AH159</f>
        <v>#DIV/0!</v>
      </c>
      <c r="DI159" s="189" t="e">
        <f t="shared" si="43"/>
        <v>#DIV/0!</v>
      </c>
      <c r="DJ159" s="189" t="e">
        <f t="shared" si="44"/>
        <v>#DIV/0!</v>
      </c>
      <c r="DK159" s="189" t="e">
        <f t="shared" si="45"/>
        <v>#DIV/0!</v>
      </c>
      <c r="DL159" s="189" t="e">
        <f t="shared" si="46"/>
        <v>#DIV/0!</v>
      </c>
    </row>
    <row r="160" spans="1:116" s="60" customFormat="1" ht="15" hidden="1" customHeight="1" x14ac:dyDescent="0.25">
      <c r="A160" s="193">
        <v>40259.824305555558</v>
      </c>
      <c r="B160" s="193"/>
      <c r="C160" s="190" t="s">
        <v>195</v>
      </c>
      <c r="D160" s="194">
        <f>IF(BQ160/(BQ160+BS160)=0,#N/A,(BQ160/(BQ160+BS160)))</f>
        <v>0.90742380288321312</v>
      </c>
      <c r="E160" s="195">
        <v>0</v>
      </c>
      <c r="F160" s="195">
        <v>28.770368999999999</v>
      </c>
      <c r="G160" s="195">
        <v>6.9371850000000004</v>
      </c>
      <c r="H160" s="195">
        <v>4.675192</v>
      </c>
      <c r="I160" s="195">
        <v>0.74961999999999995</v>
      </c>
      <c r="J160" s="195">
        <v>0</v>
      </c>
      <c r="K160" s="195">
        <v>9.1980799999999991</v>
      </c>
      <c r="L160" s="195">
        <v>0</v>
      </c>
      <c r="M160" s="195">
        <v>3.1379299999999999</v>
      </c>
      <c r="N160" s="195">
        <v>0</v>
      </c>
      <c r="O160" s="195">
        <v>7.5399999999999998E-3</v>
      </c>
      <c r="P160" s="195">
        <v>2.9511599999999998</v>
      </c>
      <c r="Q160" s="195">
        <v>2.7990000000000001E-2</v>
      </c>
      <c r="R160" s="195">
        <v>0</v>
      </c>
      <c r="S160" s="195">
        <v>0</v>
      </c>
      <c r="T160" s="195">
        <v>0</v>
      </c>
      <c r="U160" s="195">
        <v>1.58423</v>
      </c>
      <c r="V160" s="195">
        <v>1.37422</v>
      </c>
      <c r="W160" s="195">
        <v>5.8514900000000001</v>
      </c>
      <c r="X160" s="195">
        <v>0.37390000000000001</v>
      </c>
      <c r="Y160" s="195">
        <v>0.1938</v>
      </c>
      <c r="Z160" s="195">
        <v>1.4200000000000001E-2</v>
      </c>
      <c r="AA160" s="195">
        <v>1.7980000000000003E-2</v>
      </c>
      <c r="AB160" s="196">
        <v>4541.21</v>
      </c>
      <c r="AC160" s="192">
        <f t="shared" si="47"/>
        <v>2019.7433365914396</v>
      </c>
      <c r="AD160" s="196">
        <v>3.4476900000000001</v>
      </c>
      <c r="AE160" s="195">
        <v>9.2480000000000007E-2</v>
      </c>
      <c r="AF160" s="192">
        <f t="shared" si="48"/>
        <v>92480</v>
      </c>
      <c r="AG160" s="195">
        <v>641.93200000000002</v>
      </c>
      <c r="AH160" s="189">
        <f t="shared" si="39"/>
        <v>59.36587136</v>
      </c>
      <c r="AI160" s="195">
        <v>3.7888099999999998</v>
      </c>
      <c r="AJ160" s="195" t="s">
        <v>129</v>
      </c>
      <c r="AK160" s="195">
        <v>18.512899999999998</v>
      </c>
      <c r="AL160" s="195" t="s">
        <v>129</v>
      </c>
      <c r="AM160" s="195">
        <v>15.607799999999999</v>
      </c>
      <c r="AN160" s="195" t="s">
        <v>129</v>
      </c>
      <c r="AO160" s="195">
        <v>-3.4000000000000002E-4</v>
      </c>
      <c r="AP160" s="195" t="s">
        <v>129</v>
      </c>
      <c r="AQ160" s="195">
        <v>24.649899999999999</v>
      </c>
      <c r="AR160" s="195" t="s">
        <v>129</v>
      </c>
      <c r="AS160" s="195">
        <v>1.396E-2</v>
      </c>
      <c r="AT160" s="195" t="s">
        <v>129</v>
      </c>
      <c r="AU160" s="195">
        <v>0</v>
      </c>
      <c r="AV160" s="195" t="s">
        <v>129</v>
      </c>
      <c r="AW160" s="195">
        <v>1.7935399999999999</v>
      </c>
      <c r="AX160" s="195" t="s">
        <v>129</v>
      </c>
      <c r="AY160" s="195">
        <v>48.671199999999999</v>
      </c>
      <c r="AZ160" s="195" t="s">
        <v>129</v>
      </c>
      <c r="BA160" s="197" t="e">
        <f>(L160*28*0.45+M160*30*0.125+N160*26*0.55+O160*42*0.55+P160*44*0.275+(Q160+R160+S160)*56*0.65+T160*54*0.95+(U160+V160)*58*0.325+W160*72*0.425+#REF!*78*0.85+#REF!*92*0.9+(#REF!+#REF!)*106*0.95)/100/AK160/BB160</f>
        <v>#REF!</v>
      </c>
      <c r="BB160" s="197" t="e">
        <f>(K160*16+L160*28+M160*30+N160*26+O160*42+P160*44+(Q160+R160+S160)*56+T160*54+(U160+V160)*58+W160*72+#REF!*78+#REF!*92+(#REF!+#REF!)*106)/100/AK160</f>
        <v>#REF!</v>
      </c>
      <c r="BC160" s="195">
        <f t="shared" si="37"/>
        <v>24.882260000000002</v>
      </c>
      <c r="BD160" s="198">
        <f t="shared" si="38"/>
        <v>141.85479833747132</v>
      </c>
      <c r="BE160" s="195"/>
      <c r="BF160" s="193">
        <v>40259.824861111112</v>
      </c>
      <c r="BG160" s="195">
        <v>774.59989599999994</v>
      </c>
      <c r="BH160" s="195">
        <v>314.97199999999998</v>
      </c>
      <c r="BI160" s="195">
        <v>1154.74</v>
      </c>
      <c r="BJ160" s="195">
        <v>1.4602299999999999</v>
      </c>
      <c r="BK160" s="195">
        <v>67.202770999999998</v>
      </c>
      <c r="BL160" s="195">
        <v>3.3784100000000001</v>
      </c>
      <c r="BM160" s="195">
        <v>1.7603200000000001</v>
      </c>
      <c r="BN160" s="195">
        <v>0.112024</v>
      </c>
      <c r="BO160" s="195">
        <v>5.9918950000000004</v>
      </c>
      <c r="BP160" s="195">
        <v>0.50969699999999996</v>
      </c>
      <c r="BQ160" s="195">
        <f>IF(BG160/BH160&gt;1.9,BG160,0)</f>
        <v>774.59989599999994</v>
      </c>
      <c r="BR160" s="195">
        <v>640.70600000000002</v>
      </c>
      <c r="BS160" s="195">
        <f>IF(F160/BJ160&gt;1.9,F160,0)+IF(G160/BM160&gt;1.9,G160,0)*2+IF(H160/BN160&gt;1.9,H160,0)*6.5+IF(BO160/BP160&gt;1.9,BO160,0)</f>
        <v>79.025382000000008</v>
      </c>
      <c r="BT160" s="195">
        <v>642.76900000000001</v>
      </c>
      <c r="BU160" s="195"/>
      <c r="BV160" s="195" t="s">
        <v>261</v>
      </c>
      <c r="BW160" s="195">
        <v>300</v>
      </c>
      <c r="BX160" s="195">
        <v>760</v>
      </c>
      <c r="BY160" s="195">
        <v>1</v>
      </c>
      <c r="BZ160" s="195">
        <v>0</v>
      </c>
      <c r="CA160" s="195">
        <v>0</v>
      </c>
      <c r="CB160" s="195">
        <v>-0.15947700000000001</v>
      </c>
      <c r="CC160" s="195">
        <v>0.17926500000000001</v>
      </c>
      <c r="CD160" s="195">
        <v>127</v>
      </c>
      <c r="CE160" s="195">
        <v>0</v>
      </c>
      <c r="CF160" s="195"/>
      <c r="CG160" s="195"/>
      <c r="CH160" s="195"/>
      <c r="CI160" s="195"/>
      <c r="CJ160" s="195"/>
      <c r="CK160" s="195"/>
      <c r="CL160" s="195"/>
      <c r="CM160" s="195"/>
      <c r="CN160" s="195"/>
      <c r="CO160" s="195"/>
      <c r="CP160" s="195"/>
      <c r="CQ160" s="195"/>
      <c r="CR160" s="195"/>
      <c r="CS160" s="195"/>
      <c r="CT160" s="195"/>
      <c r="CU160" s="195"/>
      <c r="CV160" s="195"/>
      <c r="CW160" s="195"/>
      <c r="CX160" s="195"/>
      <c r="CY160" s="195"/>
      <c r="CZ160" s="195"/>
      <c r="DA160" s="195"/>
      <c r="DB160" s="195"/>
      <c r="DC160" s="195"/>
      <c r="DD160" s="195"/>
      <c r="DE160" s="189">
        <f t="shared" si="40"/>
        <v>0</v>
      </c>
      <c r="DF160" s="189" t="e">
        <f t="shared" si="41"/>
        <v>#DIV/0!</v>
      </c>
      <c r="DG160" s="189" t="e">
        <f t="shared" si="42"/>
        <v>#DIV/0!</v>
      </c>
      <c r="DH160" s="189" t="e">
        <f t="shared" si="49"/>
        <v>#DIV/0!</v>
      </c>
      <c r="DI160" s="189" t="e">
        <f t="shared" si="43"/>
        <v>#DIV/0!</v>
      </c>
      <c r="DJ160" s="189" t="e">
        <f t="shared" si="44"/>
        <v>#DIV/0!</v>
      </c>
      <c r="DK160" s="189" t="e">
        <f t="shared" si="45"/>
        <v>#DIV/0!</v>
      </c>
      <c r="DL160" s="189" t="e">
        <f t="shared" si="46"/>
        <v>#DIV/0!</v>
      </c>
    </row>
    <row r="161" spans="1:116" s="60" customFormat="1" ht="15" hidden="1" customHeight="1" x14ac:dyDescent="0.25">
      <c r="A161" s="193">
        <v>40259.824999999997</v>
      </c>
      <c r="B161" s="193"/>
      <c r="C161" s="190" t="s">
        <v>195</v>
      </c>
      <c r="D161" s="194"/>
      <c r="E161" s="195"/>
      <c r="F161" s="195"/>
      <c r="G161" s="195"/>
      <c r="H161" s="195"/>
      <c r="I161" s="195">
        <v>0.74961999999999995</v>
      </c>
      <c r="J161" s="195">
        <v>0</v>
      </c>
      <c r="K161" s="195">
        <v>9.1980799999999991</v>
      </c>
      <c r="L161" s="195">
        <v>0</v>
      </c>
      <c r="M161" s="195">
        <v>3.1379299999999999</v>
      </c>
      <c r="N161" s="195">
        <v>0</v>
      </c>
      <c r="O161" s="195">
        <v>7.5399999999999998E-3</v>
      </c>
      <c r="P161" s="195">
        <v>2.9511599999999998</v>
      </c>
      <c r="Q161" s="195">
        <v>2.7990000000000001E-2</v>
      </c>
      <c r="R161" s="195">
        <v>0</v>
      </c>
      <c r="S161" s="195">
        <v>0</v>
      </c>
      <c r="T161" s="195">
        <v>0</v>
      </c>
      <c r="U161" s="195">
        <v>1.58423</v>
      </c>
      <c r="V161" s="195">
        <v>1.37422</v>
      </c>
      <c r="W161" s="195">
        <v>5.8514900000000001</v>
      </c>
      <c r="X161" s="195">
        <v>0.37390000000000001</v>
      </c>
      <c r="Y161" s="195">
        <v>0.1938</v>
      </c>
      <c r="Z161" s="195">
        <v>1.4200000000000001E-2</v>
      </c>
      <c r="AA161" s="195">
        <v>1.7980000000000003E-2</v>
      </c>
      <c r="AB161" s="196">
        <v>4535.18</v>
      </c>
      <c r="AC161" s="192">
        <f t="shared" si="47"/>
        <v>2016.9041645136188</v>
      </c>
      <c r="AD161" s="196">
        <v>3.4468999999999999</v>
      </c>
      <c r="AE161" s="195">
        <v>9.2350000000000002E-2</v>
      </c>
      <c r="AF161" s="192">
        <f t="shared" si="48"/>
        <v>92350</v>
      </c>
      <c r="AG161" s="195">
        <v>641.93200000000002</v>
      </c>
      <c r="AH161" s="189">
        <f t="shared" si="39"/>
        <v>59.282420200000004</v>
      </c>
      <c r="AI161" s="195">
        <v>3.7837700000000001</v>
      </c>
      <c r="AJ161" s="195" t="s">
        <v>129</v>
      </c>
      <c r="AK161" s="195">
        <v>18.512899999999998</v>
      </c>
      <c r="AL161" s="195" t="s">
        <v>129</v>
      </c>
      <c r="AM161" s="195">
        <v>15.7178</v>
      </c>
      <c r="AN161" s="195" t="s">
        <v>129</v>
      </c>
      <c r="AO161" s="195">
        <v>-3.4000000000000002E-4</v>
      </c>
      <c r="AP161" s="195" t="s">
        <v>129</v>
      </c>
      <c r="AQ161" s="195">
        <v>24.649899999999999</v>
      </c>
      <c r="AR161" s="195" t="s">
        <v>129</v>
      </c>
      <c r="AS161" s="195">
        <v>1.396E-2</v>
      </c>
      <c r="AT161" s="195" t="s">
        <v>129</v>
      </c>
      <c r="AU161" s="195">
        <v>0</v>
      </c>
      <c r="AV161" s="195" t="s">
        <v>129</v>
      </c>
      <c r="AW161" s="195">
        <v>1.7935399999999999</v>
      </c>
      <c r="AX161" s="195" t="s">
        <v>129</v>
      </c>
      <c r="AY161" s="195">
        <v>48.671199999999999</v>
      </c>
      <c r="AZ161" s="195" t="s">
        <v>129</v>
      </c>
      <c r="BA161" s="197" t="e">
        <f>(L161*28*0.45+M161*30*0.125+N161*26*0.55+O161*42*0.55+P161*44*0.275+(Q161+R161+S161)*56*0.65+T161*54*0.95+(U161+V161)*58*0.325+W161*72*0.425+#REF!*78*0.85+#REF!*92*0.9+(#REF!+#REF!)*106*0.95)/100/AK161/BB161</f>
        <v>#REF!</v>
      </c>
      <c r="BB161" s="197" t="e">
        <f>(K161*16+L161*28+M161*30+N161*26+O161*42+P161*44+(Q161+R161+S161)*56+T161*54+(U161+V161)*58+W161*72+#REF!*78+#REF!*92+(#REF!+#REF!)*106)/100/AK161</f>
        <v>#REF!</v>
      </c>
      <c r="BC161" s="195">
        <f t="shared" si="37"/>
        <v>24.882260000000002</v>
      </c>
      <c r="BD161" s="198">
        <f t="shared" si="38"/>
        <v>140.93418404165993</v>
      </c>
      <c r="BE161" s="195"/>
      <c r="BF161" s="195"/>
      <c r="BG161" s="195"/>
      <c r="BH161" s="195"/>
      <c r="BI161" s="195"/>
      <c r="BJ161" s="195"/>
      <c r="BK161" s="195"/>
      <c r="BL161" s="195"/>
      <c r="BM161" s="195"/>
      <c r="BN161" s="195"/>
      <c r="BO161" s="195"/>
      <c r="BP161" s="195"/>
      <c r="BQ161" s="195"/>
      <c r="BR161" s="195"/>
      <c r="BS161" s="195"/>
      <c r="BT161" s="195"/>
      <c r="BU161" s="195"/>
      <c r="BV161" s="195"/>
      <c r="BW161" s="195"/>
      <c r="BX161" s="195"/>
      <c r="BY161" s="195"/>
      <c r="BZ161" s="195"/>
      <c r="CA161" s="195"/>
      <c r="CB161" s="195"/>
      <c r="CC161" s="195"/>
      <c r="CD161" s="195"/>
      <c r="CE161" s="195"/>
      <c r="CF161" s="195"/>
      <c r="CG161" s="195"/>
      <c r="CH161" s="195"/>
      <c r="CI161" s="195"/>
      <c r="CJ161" s="195"/>
      <c r="CK161" s="195"/>
      <c r="CL161" s="195"/>
      <c r="CM161" s="195"/>
      <c r="CN161" s="195"/>
      <c r="CO161" s="195"/>
      <c r="CP161" s="195"/>
      <c r="CQ161" s="195"/>
      <c r="CR161" s="195"/>
      <c r="CS161" s="195"/>
      <c r="CT161" s="195"/>
      <c r="CU161" s="195"/>
      <c r="CV161" s="195"/>
      <c r="CW161" s="195"/>
      <c r="CX161" s="195"/>
      <c r="CY161" s="195"/>
      <c r="CZ161" s="195"/>
      <c r="DA161" s="195"/>
      <c r="DB161" s="195"/>
      <c r="DC161" s="195"/>
      <c r="DD161" s="195"/>
      <c r="DE161" s="189" t="e">
        <f t="shared" si="40"/>
        <v>#DIV/0!</v>
      </c>
      <c r="DF161" s="189" t="e">
        <f t="shared" si="41"/>
        <v>#DIV/0!</v>
      </c>
      <c r="DG161" s="189" t="e">
        <f t="shared" si="42"/>
        <v>#DIV/0!</v>
      </c>
      <c r="DH161" s="189" t="e">
        <f t="shared" si="49"/>
        <v>#DIV/0!</v>
      </c>
      <c r="DI161" s="189" t="e">
        <f t="shared" si="43"/>
        <v>#DIV/0!</v>
      </c>
      <c r="DJ161" s="189" t="e">
        <f t="shared" si="44"/>
        <v>#DIV/0!</v>
      </c>
      <c r="DK161" s="189" t="e">
        <f t="shared" si="45"/>
        <v>#DIV/0!</v>
      </c>
      <c r="DL161" s="189" t="e">
        <f t="shared" si="46"/>
        <v>#DIV/0!</v>
      </c>
    </row>
    <row r="162" spans="1:116" s="60" customFormat="1" ht="15" hidden="1" customHeight="1" x14ac:dyDescent="0.25">
      <c r="A162" s="193">
        <v>40259.825694444444</v>
      </c>
      <c r="B162" s="193"/>
      <c r="C162" s="190" t="s">
        <v>195</v>
      </c>
      <c r="D162" s="194"/>
      <c r="E162" s="195"/>
      <c r="F162" s="195"/>
      <c r="G162" s="195"/>
      <c r="H162" s="195"/>
      <c r="I162" s="195">
        <v>0.74961999999999995</v>
      </c>
      <c r="J162" s="195">
        <v>0</v>
      </c>
      <c r="K162" s="195">
        <v>9.1980799999999991</v>
      </c>
      <c r="L162" s="195">
        <v>0</v>
      </c>
      <c r="M162" s="195">
        <v>3.1379299999999999</v>
      </c>
      <c r="N162" s="195">
        <v>0</v>
      </c>
      <c r="O162" s="195">
        <v>7.5399999999999998E-3</v>
      </c>
      <c r="P162" s="195">
        <v>2.9511599999999998</v>
      </c>
      <c r="Q162" s="195">
        <v>2.7990000000000001E-2</v>
      </c>
      <c r="R162" s="195">
        <v>0</v>
      </c>
      <c r="S162" s="195">
        <v>0</v>
      </c>
      <c r="T162" s="195">
        <v>0</v>
      </c>
      <c r="U162" s="195">
        <v>1.58423</v>
      </c>
      <c r="V162" s="195">
        <v>1.37422</v>
      </c>
      <c r="W162" s="195">
        <v>5.8514900000000001</v>
      </c>
      <c r="X162" s="195">
        <v>0.37390000000000001</v>
      </c>
      <c r="Y162" s="195">
        <v>0.1938</v>
      </c>
      <c r="Z162" s="195">
        <v>1.4200000000000001E-2</v>
      </c>
      <c r="AA162" s="195">
        <v>1.7980000000000003E-2</v>
      </c>
      <c r="AB162" s="196">
        <v>4933.74</v>
      </c>
      <c r="AC162" s="192">
        <f t="shared" si="47"/>
        <v>2194.2432204513616</v>
      </c>
      <c r="AD162" s="196">
        <v>3.4630700000000001</v>
      </c>
      <c r="AE162" s="195">
        <v>0.10047</v>
      </c>
      <c r="AF162" s="192">
        <f t="shared" si="48"/>
        <v>100470</v>
      </c>
      <c r="AG162" s="195">
        <v>641.93200000000002</v>
      </c>
      <c r="AH162" s="189">
        <f t="shared" si="39"/>
        <v>64.494908039999999</v>
      </c>
      <c r="AI162" s="195">
        <v>4.1162999999999998</v>
      </c>
      <c r="AJ162" s="195" t="s">
        <v>129</v>
      </c>
      <c r="AK162" s="195">
        <v>18.512899999999998</v>
      </c>
      <c r="AL162" s="195" t="s">
        <v>129</v>
      </c>
      <c r="AM162" s="195">
        <v>15.668900000000001</v>
      </c>
      <c r="AN162" s="195" t="s">
        <v>129</v>
      </c>
      <c r="AO162" s="195">
        <v>-3.4000000000000002E-4</v>
      </c>
      <c r="AP162" s="195" t="s">
        <v>129</v>
      </c>
      <c r="AQ162" s="195">
        <v>24.649899999999999</v>
      </c>
      <c r="AR162" s="195" t="s">
        <v>129</v>
      </c>
      <c r="AS162" s="195">
        <v>1.396E-2</v>
      </c>
      <c r="AT162" s="195" t="s">
        <v>129</v>
      </c>
      <c r="AU162" s="195">
        <v>0</v>
      </c>
      <c r="AV162" s="195" t="s">
        <v>129</v>
      </c>
      <c r="AW162" s="195">
        <v>1.7935399999999999</v>
      </c>
      <c r="AX162" s="195" t="s">
        <v>129</v>
      </c>
      <c r="AY162" s="195">
        <v>48.671199999999999</v>
      </c>
      <c r="AZ162" s="195" t="s">
        <v>129</v>
      </c>
      <c r="BA162" s="197" t="e">
        <f>(L162*28*0.45+M162*30*0.125+N162*26*0.55+O162*42*0.55+P162*44*0.275+(Q162+R162+S162)*56*0.65+T162*54*0.95+(U162+V162)*58*0.325+W162*72*0.425+#REF!*78*0.85+#REF!*92*0.9+(#REF!+#REF!)*106*0.95)/100/AK162/BB162</f>
        <v>#REF!</v>
      </c>
      <c r="BB162" s="197" t="e">
        <f>(K162*16+L162*28+M162*30+N162*26+O162*42+P162*44+(Q162+R162+S162)*56+T162*54+(U162+V162)*58+W162*72+#REF!*78+#REF!*92+(#REF!+#REF!)*106)/100/AK162</f>
        <v>#REF!</v>
      </c>
      <c r="BC162" s="195">
        <f t="shared" ref="BC162:BC181" si="50">SUM(I162:W162)</f>
        <v>24.882260000000002</v>
      </c>
      <c r="BD162" s="198">
        <f t="shared" ref="BD162:BD181" si="51">(AB162/AK162*386*AG162+150*1000)/(AB162/AK162*386+AM162*1000/18*386+150)</f>
        <v>150.7538408842785</v>
      </c>
      <c r="BE162" s="195"/>
      <c r="BF162" s="195"/>
      <c r="BG162" s="195"/>
      <c r="BH162" s="195"/>
      <c r="BI162" s="195"/>
      <c r="BJ162" s="195"/>
      <c r="BK162" s="195"/>
      <c r="BL162" s="195"/>
      <c r="BM162" s="195"/>
      <c r="BN162" s="195"/>
      <c r="BO162" s="195"/>
      <c r="BP162" s="195"/>
      <c r="BQ162" s="195"/>
      <c r="BR162" s="195"/>
      <c r="BS162" s="195"/>
      <c r="BT162" s="195"/>
      <c r="BU162" s="195"/>
      <c r="BV162" s="195"/>
      <c r="BW162" s="195"/>
      <c r="BX162" s="195"/>
      <c r="BY162" s="195"/>
      <c r="BZ162" s="195"/>
      <c r="CA162" s="195"/>
      <c r="CB162" s="195"/>
      <c r="CC162" s="195"/>
      <c r="CD162" s="195"/>
      <c r="CE162" s="195"/>
      <c r="CF162" s="195"/>
      <c r="CG162" s="195"/>
      <c r="CH162" s="195"/>
      <c r="CI162" s="195"/>
      <c r="CJ162" s="195"/>
      <c r="CK162" s="195"/>
      <c r="CL162" s="195"/>
      <c r="CM162" s="195"/>
      <c r="CN162" s="195"/>
      <c r="CO162" s="195"/>
      <c r="CP162" s="195"/>
      <c r="CQ162" s="195"/>
      <c r="CR162" s="195"/>
      <c r="CS162" s="195"/>
      <c r="CT162" s="195"/>
      <c r="CU162" s="195"/>
      <c r="CV162" s="195"/>
      <c r="CW162" s="195"/>
      <c r="CX162" s="195"/>
      <c r="CY162" s="195"/>
      <c r="CZ162" s="195"/>
      <c r="DA162" s="195"/>
      <c r="DB162" s="195"/>
      <c r="DC162" s="195"/>
      <c r="DD162" s="195"/>
      <c r="DE162" s="189" t="e">
        <f t="shared" si="40"/>
        <v>#DIV/0!</v>
      </c>
      <c r="DF162" s="189" t="e">
        <f t="shared" si="41"/>
        <v>#DIV/0!</v>
      </c>
      <c r="DG162" s="189" t="e">
        <f t="shared" si="42"/>
        <v>#DIV/0!</v>
      </c>
      <c r="DH162" s="189" t="e">
        <f t="shared" si="49"/>
        <v>#DIV/0!</v>
      </c>
      <c r="DI162" s="189" t="e">
        <f t="shared" si="43"/>
        <v>#DIV/0!</v>
      </c>
      <c r="DJ162" s="189" t="e">
        <f t="shared" si="44"/>
        <v>#DIV/0!</v>
      </c>
      <c r="DK162" s="189" t="e">
        <f t="shared" si="45"/>
        <v>#DIV/0!</v>
      </c>
      <c r="DL162" s="189" t="e">
        <f t="shared" si="46"/>
        <v>#DIV/0!</v>
      </c>
    </row>
    <row r="163" spans="1:116" s="60" customFormat="1" ht="15" hidden="1" customHeight="1" x14ac:dyDescent="0.25">
      <c r="A163" s="193">
        <v>40259.826388888891</v>
      </c>
      <c r="B163" s="193"/>
      <c r="C163" s="190" t="s">
        <v>195</v>
      </c>
      <c r="D163" s="194">
        <f>IF(BQ163/(BQ163+BS163)=0,#N/A,(BQ163/(BQ163+BS163)))</f>
        <v>0.9591840375574171</v>
      </c>
      <c r="E163" s="195">
        <v>0</v>
      </c>
      <c r="F163" s="195">
        <v>39.517361999999999</v>
      </c>
      <c r="G163" s="195">
        <v>12.773004</v>
      </c>
      <c r="H163" s="195">
        <v>6.090973</v>
      </c>
      <c r="I163" s="195">
        <v>0.74961999999999995</v>
      </c>
      <c r="J163" s="195">
        <v>0</v>
      </c>
      <c r="K163" s="195">
        <v>9.1980799999999991</v>
      </c>
      <c r="L163" s="195">
        <v>0</v>
      </c>
      <c r="M163" s="195">
        <v>3.1379299999999999</v>
      </c>
      <c r="N163" s="195">
        <v>0</v>
      </c>
      <c r="O163" s="195">
        <v>7.5399999999999998E-3</v>
      </c>
      <c r="P163" s="195">
        <v>2.9511599999999998</v>
      </c>
      <c r="Q163" s="195">
        <v>2.7990000000000001E-2</v>
      </c>
      <c r="R163" s="195">
        <v>0</v>
      </c>
      <c r="S163" s="195">
        <v>0</v>
      </c>
      <c r="T163" s="195">
        <v>0</v>
      </c>
      <c r="U163" s="195">
        <v>1.58423</v>
      </c>
      <c r="V163" s="195">
        <v>1.37422</v>
      </c>
      <c r="W163" s="195">
        <v>5.8514900000000001</v>
      </c>
      <c r="X163" s="195">
        <v>0.37390000000000001</v>
      </c>
      <c r="Y163" s="195">
        <v>0.1938</v>
      </c>
      <c r="Z163" s="195">
        <v>1.4200000000000001E-2</v>
      </c>
      <c r="AA163" s="195">
        <v>1.7980000000000003E-2</v>
      </c>
      <c r="AB163" s="196">
        <v>4547.25</v>
      </c>
      <c r="AC163" s="192">
        <f t="shared" si="47"/>
        <v>2022.3641108171205</v>
      </c>
      <c r="AD163" s="196">
        <v>3.1836700000000002</v>
      </c>
      <c r="AE163" s="195">
        <v>9.2600000000000002E-2</v>
      </c>
      <c r="AF163" s="192">
        <f t="shared" si="48"/>
        <v>92600</v>
      </c>
      <c r="AG163" s="195">
        <v>641.93200000000002</v>
      </c>
      <c r="AH163" s="189">
        <f t="shared" si="39"/>
        <v>59.442903200000003</v>
      </c>
      <c r="AI163" s="195">
        <v>3.7938499999999999</v>
      </c>
      <c r="AJ163" s="195" t="s">
        <v>129</v>
      </c>
      <c r="AK163" s="195">
        <v>18.512899999999998</v>
      </c>
      <c r="AL163" s="195" t="s">
        <v>129</v>
      </c>
      <c r="AM163" s="195">
        <v>15.632300000000001</v>
      </c>
      <c r="AN163" s="195" t="s">
        <v>129</v>
      </c>
      <c r="AO163" s="195">
        <v>-3.4000000000000002E-4</v>
      </c>
      <c r="AP163" s="195" t="s">
        <v>129</v>
      </c>
      <c r="AQ163" s="195">
        <v>24.649899999999999</v>
      </c>
      <c r="AR163" s="195" t="s">
        <v>129</v>
      </c>
      <c r="AS163" s="195">
        <v>1.396E-2</v>
      </c>
      <c r="AT163" s="195" t="s">
        <v>129</v>
      </c>
      <c r="AU163" s="195">
        <v>0</v>
      </c>
      <c r="AV163" s="195" t="s">
        <v>129</v>
      </c>
      <c r="AW163" s="195">
        <v>1.7935399999999999</v>
      </c>
      <c r="AX163" s="195" t="s">
        <v>129</v>
      </c>
      <c r="AY163" s="195">
        <v>48.671199999999999</v>
      </c>
      <c r="AZ163" s="195" t="s">
        <v>129</v>
      </c>
      <c r="BA163" s="197" t="e">
        <f>(L163*28*0.45+M163*30*0.125+N163*26*0.55+O163*42*0.55+P163*44*0.275+(Q163+R163+S163)*56*0.65+T163*54*0.95+(U163+V163)*58*0.325+W163*72*0.425+#REF!*78*0.85+#REF!*92*0.9+(#REF!+#REF!)*106*0.95)/100/AK163/BB163</f>
        <v>#REF!</v>
      </c>
      <c r="BB163" s="197" t="e">
        <f>(K163*16+L163*28+M163*30+N163*26+O163*42+P163*44+(Q163+R163+S163)*56+T163*54+(U163+V163)*58+W163*72+#REF!*78+#REF!*92+(#REF!+#REF!)*106)/100/AK163</f>
        <v>#REF!</v>
      </c>
      <c r="BC163" s="195">
        <f t="shared" si="50"/>
        <v>24.882260000000002</v>
      </c>
      <c r="BD163" s="198">
        <f t="shared" si="51"/>
        <v>141.82794673360502</v>
      </c>
      <c r="BE163" s="195"/>
      <c r="BF163" s="193">
        <v>40259.826956018522</v>
      </c>
      <c r="BG163" s="195">
        <v>2673.2752919999998</v>
      </c>
      <c r="BH163" s="195">
        <v>367.17200000000003</v>
      </c>
      <c r="BI163" s="195">
        <v>1630.64</v>
      </c>
      <c r="BJ163" s="195">
        <v>2.0825</v>
      </c>
      <c r="BK163" s="195">
        <v>76.517087000000004</v>
      </c>
      <c r="BL163" s="195">
        <v>3.6838299999999999</v>
      </c>
      <c r="BM163" s="195">
        <v>2.5331399999999999</v>
      </c>
      <c r="BN163" s="195">
        <v>0.16120399999999999</v>
      </c>
      <c r="BO163" s="195">
        <v>9.1006429999999998</v>
      </c>
      <c r="BP163" s="195">
        <v>0.66223900000000002</v>
      </c>
      <c r="BQ163" s="195">
        <f>IF(BG163/BH163&gt;1.9,BG163,0)</f>
        <v>2673.2752919999998</v>
      </c>
      <c r="BR163" s="195">
        <v>543.34400000000005</v>
      </c>
      <c r="BS163" s="195">
        <f>IF(F163/BJ163&gt;1.9,F163,0)+IF(G163/BM163&gt;1.9,G163,0)*2+IF(H163/BN163&gt;1.9,H163,0)*6.5+IF(BO163/BP163&gt;1.9,BO163,0)</f>
        <v>113.7553375</v>
      </c>
      <c r="BT163" s="195">
        <v>545.26300000000003</v>
      </c>
      <c r="BU163" s="195"/>
      <c r="BV163" s="195" t="s">
        <v>262</v>
      </c>
      <c r="BW163" s="195">
        <v>300</v>
      </c>
      <c r="BX163" s="195">
        <v>760</v>
      </c>
      <c r="BY163" s="195">
        <v>1</v>
      </c>
      <c r="BZ163" s="195">
        <v>0</v>
      </c>
      <c r="CA163" s="195">
        <v>0</v>
      </c>
      <c r="CB163" s="195">
        <v>-0.14847099999999999</v>
      </c>
      <c r="CC163" s="195">
        <v>0.16773399999999999</v>
      </c>
      <c r="CD163" s="195">
        <v>127</v>
      </c>
      <c r="CE163" s="195">
        <v>0</v>
      </c>
      <c r="CF163" s="195"/>
      <c r="CG163" s="195"/>
      <c r="CH163" s="195"/>
      <c r="CI163" s="195"/>
      <c r="CJ163" s="195"/>
      <c r="CK163" s="195"/>
      <c r="CL163" s="195"/>
      <c r="CM163" s="195"/>
      <c r="CN163" s="195"/>
      <c r="CO163" s="195"/>
      <c r="CP163" s="195"/>
      <c r="CQ163" s="195"/>
      <c r="CR163" s="195"/>
      <c r="CS163" s="195"/>
      <c r="CT163" s="195"/>
      <c r="CU163" s="195"/>
      <c r="CV163" s="195"/>
      <c r="CW163" s="195"/>
      <c r="CX163" s="195"/>
      <c r="CY163" s="195"/>
      <c r="CZ163" s="195"/>
      <c r="DA163" s="195"/>
      <c r="DB163" s="195"/>
      <c r="DC163" s="195"/>
      <c r="DD163" s="195"/>
      <c r="DE163" s="189">
        <f t="shared" si="40"/>
        <v>0</v>
      </c>
      <c r="DF163" s="189" t="e">
        <f t="shared" si="41"/>
        <v>#DIV/0!</v>
      </c>
      <c r="DG163" s="189" t="e">
        <f t="shared" si="42"/>
        <v>#DIV/0!</v>
      </c>
      <c r="DH163" s="189" t="e">
        <f t="shared" si="49"/>
        <v>#DIV/0!</v>
      </c>
      <c r="DI163" s="189" t="e">
        <f t="shared" si="43"/>
        <v>#DIV/0!</v>
      </c>
      <c r="DJ163" s="189" t="e">
        <f t="shared" si="44"/>
        <v>#DIV/0!</v>
      </c>
      <c r="DK163" s="189" t="e">
        <f t="shared" si="45"/>
        <v>#DIV/0!</v>
      </c>
      <c r="DL163" s="189" t="e">
        <f t="shared" si="46"/>
        <v>#DIV/0!</v>
      </c>
    </row>
    <row r="164" spans="1:116" s="60" customFormat="1" ht="15" hidden="1" customHeight="1" x14ac:dyDescent="0.25">
      <c r="A164" s="193">
        <v>40259.82708333333</v>
      </c>
      <c r="B164" s="193"/>
      <c r="C164" s="190" t="s">
        <v>195</v>
      </c>
      <c r="D164" s="194"/>
      <c r="E164" s="195"/>
      <c r="F164" s="195"/>
      <c r="G164" s="195"/>
      <c r="H164" s="195"/>
      <c r="I164" s="195">
        <v>0.74961999999999995</v>
      </c>
      <c r="J164" s="195">
        <v>0</v>
      </c>
      <c r="K164" s="195">
        <v>9.1980799999999991</v>
      </c>
      <c r="L164" s="195">
        <v>0</v>
      </c>
      <c r="M164" s="195">
        <v>3.1379299999999999</v>
      </c>
      <c r="N164" s="195">
        <v>0</v>
      </c>
      <c r="O164" s="195">
        <v>7.5399999999999998E-3</v>
      </c>
      <c r="P164" s="195">
        <v>2.9511599999999998</v>
      </c>
      <c r="Q164" s="195">
        <v>2.7990000000000001E-2</v>
      </c>
      <c r="R164" s="195">
        <v>0</v>
      </c>
      <c r="S164" s="195">
        <v>0</v>
      </c>
      <c r="T164" s="195">
        <v>0</v>
      </c>
      <c r="U164" s="195">
        <v>1.58423</v>
      </c>
      <c r="V164" s="195">
        <v>1.37422</v>
      </c>
      <c r="W164" s="195">
        <v>5.8514900000000001</v>
      </c>
      <c r="X164" s="195">
        <v>0.37390000000000001</v>
      </c>
      <c r="Y164" s="195">
        <v>0.1938</v>
      </c>
      <c r="Z164" s="195">
        <v>1.4200000000000001E-2</v>
      </c>
      <c r="AA164" s="195">
        <v>1.7980000000000003E-2</v>
      </c>
      <c r="AB164" s="196">
        <v>4861.2700000000004</v>
      </c>
      <c r="AC164" s="192">
        <f t="shared" si="47"/>
        <v>2162.1387361867701</v>
      </c>
      <c r="AD164" s="196">
        <v>3.4404300000000001</v>
      </c>
      <c r="AE164" s="195">
        <v>9.9000000000000005E-2</v>
      </c>
      <c r="AF164" s="192">
        <f t="shared" si="48"/>
        <v>99000</v>
      </c>
      <c r="AG164" s="195">
        <v>641.93200000000002</v>
      </c>
      <c r="AH164" s="189">
        <f t="shared" si="39"/>
        <v>63.551268</v>
      </c>
      <c r="AI164" s="195">
        <v>4.0558399999999999</v>
      </c>
      <c r="AJ164" s="195" t="s">
        <v>129</v>
      </c>
      <c r="AK164" s="195">
        <v>18.512899999999998</v>
      </c>
      <c r="AL164" s="195" t="s">
        <v>129</v>
      </c>
      <c r="AM164" s="195">
        <v>15.632300000000001</v>
      </c>
      <c r="AN164" s="195" t="s">
        <v>129</v>
      </c>
      <c r="AO164" s="195">
        <v>-3.4000000000000002E-4</v>
      </c>
      <c r="AP164" s="195" t="s">
        <v>129</v>
      </c>
      <c r="AQ164" s="195">
        <v>24.649899999999999</v>
      </c>
      <c r="AR164" s="195" t="s">
        <v>129</v>
      </c>
      <c r="AS164" s="195">
        <v>1.396E-2</v>
      </c>
      <c r="AT164" s="195" t="s">
        <v>129</v>
      </c>
      <c r="AU164" s="195">
        <v>0</v>
      </c>
      <c r="AV164" s="195" t="s">
        <v>129</v>
      </c>
      <c r="AW164" s="195">
        <v>1.7935399999999999</v>
      </c>
      <c r="AX164" s="195" t="s">
        <v>129</v>
      </c>
      <c r="AY164" s="195">
        <v>48.671199999999999</v>
      </c>
      <c r="AZ164" s="195" t="s">
        <v>129</v>
      </c>
      <c r="BA164" s="197" t="e">
        <f>(L164*28*0.45+M164*30*0.125+N164*26*0.55+O164*42*0.55+P164*44*0.275+(Q164+R164+S164)*56*0.65+T164*54*0.95+(U164+V164)*58*0.325+W164*72*0.425+#REF!*78*0.85+#REF!*92*0.9+(#REF!+#REF!)*106*0.95)/100/AK164/BB164</f>
        <v>#REF!</v>
      </c>
      <c r="BB164" s="197" t="e">
        <f>(K164*16+L164*28+M164*30+N164*26+O164*42+P164*44+(Q164+R164+S164)*56+T164*54+(U164+V164)*58+W164*72+#REF!*78+#REF!*92+(#REF!+#REF!)*106)/100/AK164</f>
        <v>#REF!</v>
      </c>
      <c r="BC164" s="195">
        <f t="shared" si="50"/>
        <v>24.882260000000002</v>
      </c>
      <c r="BD164" s="198">
        <f t="shared" si="51"/>
        <v>149.32537782043966</v>
      </c>
      <c r="BE164" s="195"/>
      <c r="BF164" s="195"/>
      <c r="BG164" s="195"/>
      <c r="BH164" s="195"/>
      <c r="BI164" s="195"/>
      <c r="BJ164" s="195"/>
      <c r="BK164" s="195"/>
      <c r="BL164" s="195"/>
      <c r="BM164" s="195"/>
      <c r="BN164" s="195"/>
      <c r="BO164" s="195"/>
      <c r="BP164" s="195"/>
      <c r="BQ164" s="195"/>
      <c r="BR164" s="195"/>
      <c r="BS164" s="195"/>
      <c r="BT164" s="195"/>
      <c r="BU164" s="195"/>
      <c r="BV164" s="195"/>
      <c r="BW164" s="195"/>
      <c r="BX164" s="195"/>
      <c r="BY164" s="195"/>
      <c r="BZ164" s="195"/>
      <c r="CA164" s="195"/>
      <c r="CB164" s="195"/>
      <c r="CC164" s="195"/>
      <c r="CD164" s="195"/>
      <c r="CE164" s="195"/>
      <c r="CF164" s="195"/>
      <c r="CG164" s="195"/>
      <c r="CH164" s="195"/>
      <c r="CI164" s="195"/>
      <c r="CJ164" s="195"/>
      <c r="CK164" s="195"/>
      <c r="CL164" s="195"/>
      <c r="CM164" s="195"/>
      <c r="CN164" s="195"/>
      <c r="CO164" s="195"/>
      <c r="CP164" s="195"/>
      <c r="CQ164" s="195"/>
      <c r="CR164" s="195"/>
      <c r="CS164" s="195"/>
      <c r="CT164" s="195"/>
      <c r="CU164" s="195"/>
      <c r="CV164" s="195"/>
      <c r="CW164" s="195"/>
      <c r="CX164" s="195"/>
      <c r="CY164" s="195"/>
      <c r="CZ164" s="195"/>
      <c r="DA164" s="195"/>
      <c r="DB164" s="195"/>
      <c r="DC164" s="195"/>
      <c r="DD164" s="195"/>
      <c r="DE164" s="189" t="e">
        <f t="shared" si="40"/>
        <v>#DIV/0!</v>
      </c>
      <c r="DF164" s="189" t="e">
        <f t="shared" si="41"/>
        <v>#DIV/0!</v>
      </c>
      <c r="DG164" s="189" t="e">
        <f t="shared" si="42"/>
        <v>#DIV/0!</v>
      </c>
      <c r="DH164" s="189" t="e">
        <f t="shared" si="49"/>
        <v>#DIV/0!</v>
      </c>
      <c r="DI164" s="189" t="e">
        <f t="shared" si="43"/>
        <v>#DIV/0!</v>
      </c>
      <c r="DJ164" s="189" t="e">
        <f t="shared" si="44"/>
        <v>#DIV/0!</v>
      </c>
      <c r="DK164" s="189" t="e">
        <f t="shared" si="45"/>
        <v>#DIV/0!</v>
      </c>
      <c r="DL164" s="189" t="e">
        <f t="shared" si="46"/>
        <v>#DIV/0!</v>
      </c>
    </row>
    <row r="165" spans="1:116" s="60" customFormat="1" ht="15" hidden="1" customHeight="1" x14ac:dyDescent="0.25">
      <c r="A165" s="193">
        <v>40259.827777777777</v>
      </c>
      <c r="B165" s="193"/>
      <c r="C165" s="190" t="s">
        <v>195</v>
      </c>
      <c r="D165" s="194"/>
      <c r="E165" s="195"/>
      <c r="F165" s="195"/>
      <c r="G165" s="195"/>
      <c r="H165" s="195"/>
      <c r="I165" s="195">
        <v>0.73477000000000003</v>
      </c>
      <c r="J165" s="195">
        <v>0</v>
      </c>
      <c r="K165" s="195">
        <v>9.6575600000000001</v>
      </c>
      <c r="L165" s="195">
        <v>0</v>
      </c>
      <c r="M165" s="195">
        <v>3.1097399999999999</v>
      </c>
      <c r="N165" s="195">
        <v>0</v>
      </c>
      <c r="O165" s="195">
        <v>7.2100000000000003E-3</v>
      </c>
      <c r="P165" s="195">
        <v>2.9876399999999999</v>
      </c>
      <c r="Q165" s="195">
        <v>2.955E-2</v>
      </c>
      <c r="R165" s="195">
        <v>0</v>
      </c>
      <c r="S165" s="195">
        <v>0</v>
      </c>
      <c r="T165" s="195">
        <v>0</v>
      </c>
      <c r="U165" s="195">
        <v>1.60321</v>
      </c>
      <c r="V165" s="195">
        <v>1.3934200000000001</v>
      </c>
      <c r="W165" s="195">
        <v>5.8937600000000003</v>
      </c>
      <c r="X165" s="195">
        <v>0.37390000000000001</v>
      </c>
      <c r="Y165" s="195">
        <v>0.1938</v>
      </c>
      <c r="Z165" s="195">
        <v>1.4200000000000001E-2</v>
      </c>
      <c r="AA165" s="195">
        <v>1.7980000000000003E-2</v>
      </c>
      <c r="AB165" s="196">
        <v>5034.84</v>
      </c>
      <c r="AC165" s="192">
        <f t="shared" si="47"/>
        <v>2237.7198621634243</v>
      </c>
      <c r="AD165" s="196">
        <v>3.2058200000000001</v>
      </c>
      <c r="AE165" s="195">
        <v>0.10120999999999999</v>
      </c>
      <c r="AF165" s="192">
        <f t="shared" si="48"/>
        <v>101210</v>
      </c>
      <c r="AG165" s="195">
        <v>646.279</v>
      </c>
      <c r="AH165" s="189">
        <f t="shared" si="39"/>
        <v>65.40989759</v>
      </c>
      <c r="AI165" s="195">
        <v>4.1465300000000003</v>
      </c>
      <c r="AJ165" s="195" t="s">
        <v>129</v>
      </c>
      <c r="AK165" s="195">
        <v>18.754300000000001</v>
      </c>
      <c r="AL165" s="195" t="s">
        <v>129</v>
      </c>
      <c r="AM165" s="195">
        <v>15.656700000000001</v>
      </c>
      <c r="AN165" s="195" t="s">
        <v>129</v>
      </c>
      <c r="AO165" s="195">
        <v>-3.4000000000000002E-4</v>
      </c>
      <c r="AP165" s="195" t="s">
        <v>129</v>
      </c>
      <c r="AQ165" s="195">
        <v>25.1479</v>
      </c>
      <c r="AR165" s="195" t="s">
        <v>129</v>
      </c>
      <c r="AS165" s="195">
        <v>1.431E-2</v>
      </c>
      <c r="AT165" s="195" t="s">
        <v>129</v>
      </c>
      <c r="AU165" s="195">
        <v>0</v>
      </c>
      <c r="AV165" s="195" t="s">
        <v>129</v>
      </c>
      <c r="AW165" s="195">
        <v>1.77627</v>
      </c>
      <c r="AX165" s="195" t="s">
        <v>129</v>
      </c>
      <c r="AY165" s="195">
        <v>47.652299999999997</v>
      </c>
      <c r="AZ165" s="195" t="s">
        <v>129</v>
      </c>
      <c r="BA165" s="197" t="e">
        <f>(L165*28*0.45+M165*30*0.125+N165*26*0.55+O165*42*0.55+P165*44*0.275+(Q165+R165+S165)*56*0.65+T165*54*0.95+(U165+V165)*58*0.325+W165*72*0.425+#REF!*78*0.85+#REF!*92*0.9+(#REF!+#REF!)*106*0.95)/100/AK165/BB165</f>
        <v>#REF!</v>
      </c>
      <c r="BB165" s="197" t="e">
        <f>(K165*16+L165*28+M165*30+N165*26+O165*42+P165*44+(Q165+R165+S165)*56+T165*54+(U165+V165)*58+W165*72+#REF!*78+#REF!*92+(#REF!+#REF!)*106)/100/AK165</f>
        <v>#REF!</v>
      </c>
      <c r="BC165" s="195">
        <f t="shared" si="50"/>
        <v>25.41686</v>
      </c>
      <c r="BD165" s="198">
        <f t="shared" si="51"/>
        <v>152.71411337768419</v>
      </c>
      <c r="BE165" s="195"/>
      <c r="BF165" s="195"/>
      <c r="BG165" s="195"/>
      <c r="BH165" s="195"/>
      <c r="BI165" s="195"/>
      <c r="BJ165" s="195"/>
      <c r="BK165" s="195"/>
      <c r="BL165" s="195"/>
      <c r="BM165" s="195"/>
      <c r="BN165" s="195"/>
      <c r="BO165" s="195"/>
      <c r="BP165" s="195"/>
      <c r="BQ165" s="195"/>
      <c r="BR165" s="195"/>
      <c r="BS165" s="195"/>
      <c r="BT165" s="195"/>
      <c r="BU165" s="195"/>
      <c r="BV165" s="195"/>
      <c r="BW165" s="195"/>
      <c r="BX165" s="195"/>
      <c r="BY165" s="195"/>
      <c r="BZ165" s="195"/>
      <c r="CA165" s="195"/>
      <c r="CB165" s="195"/>
      <c r="CC165" s="195"/>
      <c r="CD165" s="195"/>
      <c r="CE165" s="195"/>
      <c r="CF165" s="195"/>
      <c r="CG165" s="195"/>
      <c r="CH165" s="195"/>
      <c r="CI165" s="195"/>
      <c r="CJ165" s="195"/>
      <c r="CK165" s="195"/>
      <c r="CL165" s="195"/>
      <c r="CM165" s="195"/>
      <c r="CN165" s="195"/>
      <c r="CO165" s="195"/>
      <c r="CP165" s="195"/>
      <c r="CQ165" s="195"/>
      <c r="CR165" s="195"/>
      <c r="CS165" s="195"/>
      <c r="CT165" s="195"/>
      <c r="CU165" s="195"/>
      <c r="CV165" s="195"/>
      <c r="CW165" s="195"/>
      <c r="CX165" s="195"/>
      <c r="CY165" s="195"/>
      <c r="CZ165" s="195"/>
      <c r="DA165" s="195"/>
      <c r="DB165" s="195"/>
      <c r="DC165" s="195"/>
      <c r="DD165" s="195"/>
      <c r="DE165" s="189" t="e">
        <f t="shared" si="40"/>
        <v>#DIV/0!</v>
      </c>
      <c r="DF165" s="189" t="e">
        <f t="shared" si="41"/>
        <v>#DIV/0!</v>
      </c>
      <c r="DG165" s="189" t="e">
        <f t="shared" si="42"/>
        <v>#DIV/0!</v>
      </c>
      <c r="DH165" s="189" t="e">
        <f t="shared" si="49"/>
        <v>#DIV/0!</v>
      </c>
      <c r="DI165" s="189" t="e">
        <f t="shared" si="43"/>
        <v>#DIV/0!</v>
      </c>
      <c r="DJ165" s="189" t="e">
        <f t="shared" si="44"/>
        <v>#DIV/0!</v>
      </c>
      <c r="DK165" s="189" t="e">
        <f t="shared" si="45"/>
        <v>#DIV/0!</v>
      </c>
      <c r="DL165" s="189" t="e">
        <f t="shared" si="46"/>
        <v>#DIV/0!</v>
      </c>
    </row>
    <row r="166" spans="1:116" s="60" customFormat="1" ht="15" hidden="1" customHeight="1" x14ac:dyDescent="0.25">
      <c r="A166" s="193">
        <v>40259.828472222223</v>
      </c>
      <c r="B166" s="193"/>
      <c r="C166" s="190" t="s">
        <v>195</v>
      </c>
      <c r="D166" s="194">
        <f>IF(BQ166/(BQ166+BS166)=0,#N/A,(BQ166/(BQ166+BS166)))</f>
        <v>0.94851758109101558</v>
      </c>
      <c r="E166" s="195">
        <v>0</v>
      </c>
      <c r="F166" s="195">
        <v>28.413274000000001</v>
      </c>
      <c r="G166" s="195">
        <v>7.5594900000000003</v>
      </c>
      <c r="H166" s="195">
        <v>3.9537640000000001</v>
      </c>
      <c r="I166" s="195">
        <v>0.73477000000000003</v>
      </c>
      <c r="J166" s="195">
        <v>0</v>
      </c>
      <c r="K166" s="195">
        <v>9.6575600000000001</v>
      </c>
      <c r="L166" s="195">
        <v>0</v>
      </c>
      <c r="M166" s="195">
        <v>3.1097399999999999</v>
      </c>
      <c r="N166" s="195">
        <v>0</v>
      </c>
      <c r="O166" s="195">
        <v>7.2100000000000003E-3</v>
      </c>
      <c r="P166" s="195">
        <v>2.9876399999999999</v>
      </c>
      <c r="Q166" s="195">
        <v>2.955E-2</v>
      </c>
      <c r="R166" s="195">
        <v>0</v>
      </c>
      <c r="S166" s="195">
        <v>0</v>
      </c>
      <c r="T166" s="195">
        <v>0</v>
      </c>
      <c r="U166" s="195">
        <v>1.60321</v>
      </c>
      <c r="V166" s="195">
        <v>1.3934200000000001</v>
      </c>
      <c r="W166" s="195">
        <v>5.8937600000000003</v>
      </c>
      <c r="X166" s="195">
        <v>0.37390000000000001</v>
      </c>
      <c r="Y166" s="195">
        <v>0.1938</v>
      </c>
      <c r="Z166" s="195">
        <v>1.4200000000000001E-2</v>
      </c>
      <c r="AA166" s="195">
        <v>1.7980000000000003E-2</v>
      </c>
      <c r="AB166" s="196">
        <v>4845.1899999999996</v>
      </c>
      <c r="AC166" s="192">
        <f t="shared" si="47"/>
        <v>2153.4820133852145</v>
      </c>
      <c r="AD166" s="196">
        <v>3.1034799999999998</v>
      </c>
      <c r="AE166" s="195">
        <v>9.74E-2</v>
      </c>
      <c r="AF166" s="192">
        <f t="shared" si="48"/>
        <v>97400</v>
      </c>
      <c r="AG166" s="195">
        <v>646.279</v>
      </c>
      <c r="AH166" s="189">
        <f t="shared" si="39"/>
        <v>62.947574600000003</v>
      </c>
      <c r="AI166" s="195">
        <v>3.9903400000000002</v>
      </c>
      <c r="AJ166" s="195" t="s">
        <v>129</v>
      </c>
      <c r="AK166" s="195">
        <v>18.754300000000001</v>
      </c>
      <c r="AL166" s="195" t="s">
        <v>129</v>
      </c>
      <c r="AM166" s="195">
        <v>15.656700000000001</v>
      </c>
      <c r="AN166" s="195" t="s">
        <v>129</v>
      </c>
      <c r="AO166" s="195">
        <v>-3.4000000000000002E-4</v>
      </c>
      <c r="AP166" s="195" t="s">
        <v>129</v>
      </c>
      <c r="AQ166" s="195">
        <v>25.1479</v>
      </c>
      <c r="AR166" s="195" t="s">
        <v>129</v>
      </c>
      <c r="AS166" s="195">
        <v>1.431E-2</v>
      </c>
      <c r="AT166" s="195" t="s">
        <v>129</v>
      </c>
      <c r="AU166" s="195">
        <v>0</v>
      </c>
      <c r="AV166" s="195" t="s">
        <v>129</v>
      </c>
      <c r="AW166" s="195">
        <v>1.77627</v>
      </c>
      <c r="AX166" s="195" t="s">
        <v>129</v>
      </c>
      <c r="AY166" s="195">
        <v>47.652299999999997</v>
      </c>
      <c r="AZ166" s="195" t="s">
        <v>129</v>
      </c>
      <c r="BA166" s="197" t="e">
        <f>(L166*28*0.45+M166*30*0.125+N166*26*0.55+O166*42*0.55+P166*44*0.275+(Q166+R166+S166)*56*0.65+T166*54*0.95+(U166+V166)*58*0.325+W166*72*0.425+#REF!*78*0.85+#REF!*92*0.9+(#REF!+#REF!)*106*0.95)/100/AK166/BB166</f>
        <v>#REF!</v>
      </c>
      <c r="BB166" s="197" t="e">
        <f>(K166*16+L166*28+M166*30+N166*26+O166*42+P166*44+(Q166+R166+S166)*56+T166*54+(U166+V166)*58+W166*72+#REF!*78+#REF!*92+(#REF!+#REF!)*106)/100/AK166</f>
        <v>#REF!</v>
      </c>
      <c r="BC166" s="195">
        <f t="shared" si="50"/>
        <v>25.41686</v>
      </c>
      <c r="BD166" s="198">
        <f t="shared" si="51"/>
        <v>148.29156012707475</v>
      </c>
      <c r="BE166" s="195"/>
      <c r="BF166" s="193">
        <v>40259.829062500001</v>
      </c>
      <c r="BG166" s="195">
        <v>1397.5082</v>
      </c>
      <c r="BH166" s="195">
        <v>316.97000000000003</v>
      </c>
      <c r="BI166" s="195">
        <v>1166.5899999999999</v>
      </c>
      <c r="BJ166" s="195">
        <v>1.49325</v>
      </c>
      <c r="BK166" s="195">
        <v>66.565293999999994</v>
      </c>
      <c r="BL166" s="195">
        <v>3.4901499999999999</v>
      </c>
      <c r="BM166" s="195">
        <v>1.9075899999999999</v>
      </c>
      <c r="BN166" s="195">
        <v>0.121396</v>
      </c>
      <c r="BO166" s="195">
        <v>6.6204349999999996</v>
      </c>
      <c r="BP166" s="195">
        <v>0.51344400000000001</v>
      </c>
      <c r="BQ166" s="195">
        <f>IF(BG166/BH166&gt;1.9,BG166,0)</f>
        <v>1397.5082</v>
      </c>
      <c r="BR166" s="195">
        <v>633.25699999999995</v>
      </c>
      <c r="BS166" s="195">
        <f>IF(F166/BJ166&gt;1.9,F166,0)+IF(G166/BM166&gt;1.9,G166,0)*2+IF(H166/BN166&gt;1.9,H166,0)*6.5+IF(BO166/BP166&gt;1.9,BO166,0)</f>
        <v>75.852154999999996</v>
      </c>
      <c r="BT166" s="195">
        <v>635.28099999999995</v>
      </c>
      <c r="BU166" s="195"/>
      <c r="BV166" s="195" t="s">
        <v>263</v>
      </c>
      <c r="BW166" s="195">
        <v>300</v>
      </c>
      <c r="BX166" s="195">
        <v>760</v>
      </c>
      <c r="BY166" s="195">
        <v>1</v>
      </c>
      <c r="BZ166" s="195">
        <v>0</v>
      </c>
      <c r="CA166" s="195">
        <v>0</v>
      </c>
      <c r="CB166" s="195">
        <v>-0.14849599999999999</v>
      </c>
      <c r="CC166" s="195">
        <v>0.16631699999999999</v>
      </c>
      <c r="CD166" s="195">
        <v>127</v>
      </c>
      <c r="CE166" s="195">
        <v>0</v>
      </c>
      <c r="CF166" s="195"/>
      <c r="CG166" s="195"/>
      <c r="CH166" s="195"/>
      <c r="CI166" s="195"/>
      <c r="CJ166" s="195"/>
      <c r="CK166" s="195"/>
      <c r="CL166" s="195"/>
      <c r="CM166" s="195"/>
      <c r="CN166" s="195"/>
      <c r="CO166" s="195"/>
      <c r="CP166" s="195"/>
      <c r="CQ166" s="195"/>
      <c r="CR166" s="195"/>
      <c r="CS166" s="195"/>
      <c r="CT166" s="195"/>
      <c r="CU166" s="195"/>
      <c r="CV166" s="195"/>
      <c r="CW166" s="195"/>
      <c r="CX166" s="195"/>
      <c r="CY166" s="195"/>
      <c r="CZ166" s="195"/>
      <c r="DA166" s="195"/>
      <c r="DB166" s="195"/>
      <c r="DC166" s="195"/>
      <c r="DD166" s="195"/>
      <c r="DE166" s="189">
        <f t="shared" si="40"/>
        <v>0</v>
      </c>
      <c r="DF166" s="189" t="e">
        <f t="shared" si="41"/>
        <v>#DIV/0!</v>
      </c>
      <c r="DG166" s="189" t="e">
        <f t="shared" si="42"/>
        <v>#DIV/0!</v>
      </c>
      <c r="DH166" s="189" t="e">
        <f t="shared" si="49"/>
        <v>#DIV/0!</v>
      </c>
      <c r="DI166" s="189" t="e">
        <f t="shared" si="43"/>
        <v>#DIV/0!</v>
      </c>
      <c r="DJ166" s="189" t="e">
        <f t="shared" si="44"/>
        <v>#DIV/0!</v>
      </c>
      <c r="DK166" s="189" t="e">
        <f t="shared" si="45"/>
        <v>#DIV/0!</v>
      </c>
      <c r="DL166" s="189" t="e">
        <f t="shared" si="46"/>
        <v>#DIV/0!</v>
      </c>
    </row>
    <row r="167" spans="1:116" s="60" customFormat="1" ht="15" hidden="1" customHeight="1" x14ac:dyDescent="0.25">
      <c r="A167" s="193">
        <v>40259.82916666667</v>
      </c>
      <c r="B167" s="193"/>
      <c r="C167" s="190" t="s">
        <v>195</v>
      </c>
      <c r="D167" s="194"/>
      <c r="E167" s="195"/>
      <c r="F167" s="195"/>
      <c r="G167" s="195"/>
      <c r="H167" s="195"/>
      <c r="I167" s="195">
        <v>0.73477000000000003</v>
      </c>
      <c r="J167" s="195">
        <v>0</v>
      </c>
      <c r="K167" s="195">
        <v>9.6575600000000001</v>
      </c>
      <c r="L167" s="195">
        <v>0</v>
      </c>
      <c r="M167" s="195">
        <v>3.1097399999999999</v>
      </c>
      <c r="N167" s="195">
        <v>0</v>
      </c>
      <c r="O167" s="195">
        <v>7.2100000000000003E-3</v>
      </c>
      <c r="P167" s="195">
        <v>2.9876399999999999</v>
      </c>
      <c r="Q167" s="195">
        <v>2.955E-2</v>
      </c>
      <c r="R167" s="195">
        <v>0</v>
      </c>
      <c r="S167" s="195">
        <v>0</v>
      </c>
      <c r="T167" s="195">
        <v>0</v>
      </c>
      <c r="U167" s="195">
        <v>1.60321</v>
      </c>
      <c r="V167" s="195">
        <v>1.3934200000000001</v>
      </c>
      <c r="W167" s="195">
        <v>5.8937600000000003</v>
      </c>
      <c r="X167" s="195">
        <v>0.1389</v>
      </c>
      <c r="Y167" s="195">
        <v>9.11E-2</v>
      </c>
      <c r="Z167" s="195">
        <v>8.9800000000000001E-3</v>
      </c>
      <c r="AA167" s="195">
        <v>1.34E-2</v>
      </c>
      <c r="AB167" s="196">
        <v>4845.1899999999996</v>
      </c>
      <c r="AC167" s="192">
        <f t="shared" si="47"/>
        <v>2086.5587386770426</v>
      </c>
      <c r="AD167" s="196">
        <v>3.2339199999999999</v>
      </c>
      <c r="AE167" s="195">
        <v>9.74E-2</v>
      </c>
      <c r="AF167" s="192">
        <f t="shared" si="48"/>
        <v>97400</v>
      </c>
      <c r="AG167" s="195">
        <v>646.279</v>
      </c>
      <c r="AH167" s="189">
        <f t="shared" si="39"/>
        <v>62.947574600000003</v>
      </c>
      <c r="AI167" s="195">
        <v>3.9903400000000002</v>
      </c>
      <c r="AJ167" s="195" t="s">
        <v>129</v>
      </c>
      <c r="AK167" s="195">
        <v>18.754300000000001</v>
      </c>
      <c r="AL167" s="195" t="s">
        <v>129</v>
      </c>
      <c r="AM167" s="195">
        <v>15.668900000000001</v>
      </c>
      <c r="AN167" s="195" t="s">
        <v>129</v>
      </c>
      <c r="AO167" s="195">
        <v>-3.4000000000000002E-4</v>
      </c>
      <c r="AP167" s="195" t="s">
        <v>129</v>
      </c>
      <c r="AQ167" s="195">
        <v>25.1479</v>
      </c>
      <c r="AR167" s="195" t="s">
        <v>129</v>
      </c>
      <c r="AS167" s="195">
        <v>1.431E-2</v>
      </c>
      <c r="AT167" s="195" t="s">
        <v>129</v>
      </c>
      <c r="AU167" s="195">
        <v>0</v>
      </c>
      <c r="AV167" s="195" t="s">
        <v>129</v>
      </c>
      <c r="AW167" s="195">
        <v>1.77627</v>
      </c>
      <c r="AX167" s="195" t="s">
        <v>129</v>
      </c>
      <c r="AY167" s="195">
        <v>47.652299999999997</v>
      </c>
      <c r="AZ167" s="195" t="s">
        <v>129</v>
      </c>
      <c r="BA167" s="197" t="e">
        <f>(L167*28*0.45+M167*30*0.125+N167*26*0.55+O167*42*0.55+P167*44*0.275+(Q167+R167+S167)*56*0.65+T167*54*0.95+(U167+V167)*58*0.325+W167*72*0.425+#REF!*78*0.85+#REF!*92*0.9+(#REF!+#REF!)*106*0.95)/100/AK167/BB167</f>
        <v>#REF!</v>
      </c>
      <c r="BB167" s="197" t="e">
        <f>(K167*16+L167*28+M167*30+N167*26+O167*42+P167*44+(Q167+R167+S167)*56+T167*54+(U167+V167)*58+W167*72+#REF!*78+#REF!*92+(#REF!+#REF!)*106)/100/AK167</f>
        <v>#REF!</v>
      </c>
      <c r="BC167" s="195">
        <f t="shared" si="50"/>
        <v>25.41686</v>
      </c>
      <c r="BD167" s="198">
        <f t="shared" si="51"/>
        <v>148.20255401294258</v>
      </c>
      <c r="BE167" s="199"/>
      <c r="BF167" s="195"/>
      <c r="BG167" s="195"/>
      <c r="BH167" s="195"/>
      <c r="BI167" s="195"/>
      <c r="BJ167" s="195"/>
      <c r="BK167" s="195"/>
      <c r="BL167" s="195"/>
      <c r="BM167" s="195"/>
      <c r="BN167" s="195"/>
      <c r="BO167" s="195"/>
      <c r="BP167" s="195"/>
      <c r="BQ167" s="195"/>
      <c r="BR167" s="195"/>
      <c r="BS167" s="195"/>
      <c r="BT167" s="195"/>
      <c r="BU167" s="195"/>
      <c r="BV167" s="195"/>
      <c r="BW167" s="195"/>
      <c r="BX167" s="195"/>
      <c r="BY167" s="195"/>
      <c r="BZ167" s="195"/>
      <c r="CA167" s="195"/>
      <c r="CB167" s="195"/>
      <c r="CC167" s="195"/>
      <c r="CD167" s="195"/>
      <c r="CE167" s="195"/>
      <c r="CF167" s="195"/>
      <c r="CG167" s="195"/>
      <c r="CH167" s="195"/>
      <c r="CI167" s="195"/>
      <c r="CJ167" s="195"/>
      <c r="CK167" s="195"/>
      <c r="CL167" s="195"/>
      <c r="CM167" s="195"/>
      <c r="CN167" s="195"/>
      <c r="CO167" s="195"/>
      <c r="CP167" s="195"/>
      <c r="CQ167" s="195"/>
      <c r="CR167" s="195"/>
      <c r="CS167" s="195"/>
      <c r="CT167" s="195"/>
      <c r="CU167" s="195"/>
      <c r="CV167" s="195"/>
      <c r="CW167" s="195"/>
      <c r="CX167" s="195"/>
      <c r="CY167" s="195"/>
      <c r="CZ167" s="195"/>
      <c r="DA167" s="195"/>
      <c r="DB167" s="195"/>
      <c r="DC167" s="195"/>
      <c r="DD167" s="195"/>
      <c r="DE167" s="189" t="e">
        <f t="shared" si="40"/>
        <v>#DIV/0!</v>
      </c>
      <c r="DF167" s="189" t="e">
        <f t="shared" si="41"/>
        <v>#DIV/0!</v>
      </c>
      <c r="DG167" s="189" t="e">
        <f t="shared" si="42"/>
        <v>#DIV/0!</v>
      </c>
      <c r="DH167" s="189" t="e">
        <f t="shared" si="49"/>
        <v>#DIV/0!</v>
      </c>
      <c r="DI167" s="189" t="e">
        <f t="shared" si="43"/>
        <v>#DIV/0!</v>
      </c>
      <c r="DJ167" s="189" t="e">
        <f t="shared" si="44"/>
        <v>#DIV/0!</v>
      </c>
      <c r="DK167" s="189" t="e">
        <f t="shared" si="45"/>
        <v>#DIV/0!</v>
      </c>
      <c r="DL167" s="189" t="e">
        <f t="shared" si="46"/>
        <v>#DIV/0!</v>
      </c>
    </row>
    <row r="168" spans="1:116" s="60" customFormat="1" ht="15" hidden="1" customHeight="1" x14ac:dyDescent="0.25">
      <c r="A168" s="193">
        <v>40259.829861111109</v>
      </c>
      <c r="B168" s="193"/>
      <c r="C168" s="190" t="s">
        <v>195</v>
      </c>
      <c r="D168" s="194"/>
      <c r="E168" s="195"/>
      <c r="F168" s="195"/>
      <c r="G168" s="195"/>
      <c r="H168" s="195"/>
      <c r="I168" s="195">
        <v>0.73477000000000003</v>
      </c>
      <c r="J168" s="195">
        <v>0</v>
      </c>
      <c r="K168" s="195">
        <v>9.6575600000000001</v>
      </c>
      <c r="L168" s="195">
        <v>0</v>
      </c>
      <c r="M168" s="195">
        <v>3.1097399999999999</v>
      </c>
      <c r="N168" s="195">
        <v>0</v>
      </c>
      <c r="O168" s="195">
        <v>7.2100000000000003E-3</v>
      </c>
      <c r="P168" s="195">
        <v>2.9876399999999999</v>
      </c>
      <c r="Q168" s="195">
        <v>2.955E-2</v>
      </c>
      <c r="R168" s="195">
        <v>0</v>
      </c>
      <c r="S168" s="195">
        <v>0</v>
      </c>
      <c r="T168" s="195">
        <v>0</v>
      </c>
      <c r="U168" s="195">
        <v>1.60321</v>
      </c>
      <c r="V168" s="195">
        <v>1.3934200000000001</v>
      </c>
      <c r="W168" s="195">
        <v>5.8937600000000003</v>
      </c>
      <c r="X168" s="195">
        <v>0.1389</v>
      </c>
      <c r="Y168" s="195">
        <v>9.11E-2</v>
      </c>
      <c r="Z168" s="195">
        <v>8.9800000000000001E-3</v>
      </c>
      <c r="AA168" s="195">
        <v>1.34E-2</v>
      </c>
      <c r="AB168" s="196">
        <v>5034.84</v>
      </c>
      <c r="AC168" s="192">
        <f t="shared" si="47"/>
        <v>2168.1787468326852</v>
      </c>
      <c r="AD168" s="196">
        <v>3.23644</v>
      </c>
      <c r="AE168" s="195">
        <v>0.10120999999999999</v>
      </c>
      <c r="AF168" s="192">
        <f t="shared" si="48"/>
        <v>101210</v>
      </c>
      <c r="AG168" s="195">
        <v>646.279</v>
      </c>
      <c r="AH168" s="189">
        <f t="shared" si="39"/>
        <v>65.40989759</v>
      </c>
      <c r="AI168" s="195">
        <v>4.1465300000000003</v>
      </c>
      <c r="AJ168" s="195" t="s">
        <v>129</v>
      </c>
      <c r="AK168" s="195">
        <v>18.754300000000001</v>
      </c>
      <c r="AL168" s="195" t="s">
        <v>129</v>
      </c>
      <c r="AM168" s="195">
        <v>15.620100000000001</v>
      </c>
      <c r="AN168" s="195" t="s">
        <v>129</v>
      </c>
      <c r="AO168" s="195">
        <v>-3.4000000000000002E-4</v>
      </c>
      <c r="AP168" s="195" t="s">
        <v>129</v>
      </c>
      <c r="AQ168" s="195">
        <v>25.1479</v>
      </c>
      <c r="AR168" s="195" t="s">
        <v>129</v>
      </c>
      <c r="AS168" s="195">
        <v>1.431E-2</v>
      </c>
      <c r="AT168" s="195" t="s">
        <v>129</v>
      </c>
      <c r="AU168" s="195">
        <v>0</v>
      </c>
      <c r="AV168" s="195" t="s">
        <v>129</v>
      </c>
      <c r="AW168" s="195">
        <v>1.77627</v>
      </c>
      <c r="AX168" s="195" t="s">
        <v>129</v>
      </c>
      <c r="AY168" s="195">
        <v>47.652299999999997</v>
      </c>
      <c r="AZ168" s="195" t="s">
        <v>129</v>
      </c>
      <c r="BA168" s="197" t="e">
        <f>(L168*28*0.45+M168*30*0.125+N168*26*0.55+O168*42*0.55+P168*44*0.275+(Q168+R168+S168)*56*0.65+T168*54*0.95+(U168+V168)*58*0.325+W168*72*0.425+#REF!*78*0.85+#REF!*92*0.9+(#REF!+#REF!)*106*0.95)/100/AK168/BB168</f>
        <v>#REF!</v>
      </c>
      <c r="BB168" s="197" t="e">
        <f>(K168*16+L168*28+M168*30+N168*26+O168*42+P168*44+(Q168+R168+S168)*56+T168*54+(U168+V168)*58+W168*72+#REF!*78+#REF!*92+(#REF!+#REF!)*106)/100/AK168</f>
        <v>#REF!</v>
      </c>
      <c r="BC168" s="195">
        <f t="shared" si="50"/>
        <v>25.41686</v>
      </c>
      <c r="BD168" s="198">
        <f t="shared" si="51"/>
        <v>152.98730455306816</v>
      </c>
      <c r="BE168" s="195"/>
      <c r="BF168" s="195"/>
      <c r="BG168" s="195"/>
      <c r="BH168" s="195"/>
      <c r="BI168" s="195"/>
      <c r="BJ168" s="195"/>
      <c r="BK168" s="195"/>
      <c r="BL168" s="195"/>
      <c r="BM168" s="195"/>
      <c r="BN168" s="195"/>
      <c r="BO168" s="195"/>
      <c r="BP168" s="195"/>
      <c r="BQ168" s="195"/>
      <c r="BR168" s="195"/>
      <c r="BS168" s="195"/>
      <c r="BT168" s="195"/>
      <c r="BU168" s="195"/>
      <c r="BV168" s="195"/>
      <c r="BW168" s="195"/>
      <c r="BX168" s="195"/>
      <c r="BY168" s="195"/>
      <c r="BZ168" s="195"/>
      <c r="CA168" s="195"/>
      <c r="CB168" s="195"/>
      <c r="CC168" s="195"/>
      <c r="CD168" s="195"/>
      <c r="CE168" s="195"/>
      <c r="CF168" s="195"/>
      <c r="CG168" s="195"/>
      <c r="CH168" s="195"/>
      <c r="CI168" s="195"/>
      <c r="CJ168" s="195"/>
      <c r="CK168" s="195"/>
      <c r="CL168" s="195"/>
      <c r="CM168" s="195"/>
      <c r="CN168" s="195"/>
      <c r="CO168" s="195"/>
      <c r="CP168" s="195"/>
      <c r="CQ168" s="195"/>
      <c r="CR168" s="195"/>
      <c r="CS168" s="195"/>
      <c r="CT168" s="195"/>
      <c r="CU168" s="195"/>
      <c r="CV168" s="195"/>
      <c r="CW168" s="195"/>
      <c r="CX168" s="195"/>
      <c r="CY168" s="195"/>
      <c r="CZ168" s="195"/>
      <c r="DA168" s="195"/>
      <c r="DB168" s="195"/>
      <c r="DC168" s="195"/>
      <c r="DD168" s="195"/>
      <c r="DE168" s="189" t="e">
        <f t="shared" si="40"/>
        <v>#DIV/0!</v>
      </c>
      <c r="DF168" s="189" t="e">
        <f t="shared" si="41"/>
        <v>#DIV/0!</v>
      </c>
      <c r="DG168" s="189" t="e">
        <f t="shared" si="42"/>
        <v>#DIV/0!</v>
      </c>
      <c r="DH168" s="189" t="e">
        <f t="shared" si="49"/>
        <v>#DIV/0!</v>
      </c>
      <c r="DI168" s="189" t="e">
        <f t="shared" si="43"/>
        <v>#DIV/0!</v>
      </c>
      <c r="DJ168" s="189" t="e">
        <f t="shared" si="44"/>
        <v>#DIV/0!</v>
      </c>
      <c r="DK168" s="189" t="e">
        <f t="shared" si="45"/>
        <v>#DIV/0!</v>
      </c>
      <c r="DL168" s="189" t="e">
        <f t="shared" si="46"/>
        <v>#DIV/0!</v>
      </c>
    </row>
    <row r="169" spans="1:116" s="60" customFormat="1" ht="15" hidden="1" customHeight="1" x14ac:dyDescent="0.25">
      <c r="A169" s="193">
        <v>40259.830555555556</v>
      </c>
      <c r="B169" s="193"/>
      <c r="C169" s="190" t="s">
        <v>195</v>
      </c>
      <c r="D169" s="194">
        <f>IF(BQ169/(BQ169+BS169)=0,#N/A,(BQ169/(BQ169+BS169)))</f>
        <v>0.944583169569573</v>
      </c>
      <c r="E169" s="195">
        <v>0</v>
      </c>
      <c r="F169" s="195">
        <v>27.030797</v>
      </c>
      <c r="G169" s="195">
        <v>6.1537959999999998</v>
      </c>
      <c r="H169" s="195">
        <v>3.2819569999999998</v>
      </c>
      <c r="I169" s="195">
        <v>0.73477000000000003</v>
      </c>
      <c r="J169" s="195">
        <v>0</v>
      </c>
      <c r="K169" s="195">
        <v>9.6575600000000001</v>
      </c>
      <c r="L169" s="195">
        <v>0</v>
      </c>
      <c r="M169" s="195">
        <v>3.1097399999999999</v>
      </c>
      <c r="N169" s="195">
        <v>0</v>
      </c>
      <c r="O169" s="195">
        <v>7.2100000000000003E-3</v>
      </c>
      <c r="P169" s="195">
        <v>2.9876399999999999</v>
      </c>
      <c r="Q169" s="195">
        <v>2.955E-2</v>
      </c>
      <c r="R169" s="195">
        <v>0</v>
      </c>
      <c r="S169" s="195">
        <v>0</v>
      </c>
      <c r="T169" s="195">
        <v>0</v>
      </c>
      <c r="U169" s="195">
        <v>1.60321</v>
      </c>
      <c r="V169" s="195">
        <v>1.3934200000000001</v>
      </c>
      <c r="W169" s="195">
        <v>5.8937600000000003</v>
      </c>
      <c r="X169" s="195">
        <v>0.1389</v>
      </c>
      <c r="Y169" s="195">
        <v>9.11E-2</v>
      </c>
      <c r="Z169" s="195">
        <v>8.9800000000000001E-3</v>
      </c>
      <c r="AA169" s="195">
        <v>1.34E-2</v>
      </c>
      <c r="AB169" s="196">
        <v>5034.84</v>
      </c>
      <c r="AC169" s="192">
        <f t="shared" si="47"/>
        <v>2168.1787468326852</v>
      </c>
      <c r="AD169" s="196">
        <v>3.10968</v>
      </c>
      <c r="AE169" s="195">
        <v>0.10120999999999999</v>
      </c>
      <c r="AF169" s="192">
        <f t="shared" si="48"/>
        <v>101210</v>
      </c>
      <c r="AG169" s="195">
        <v>646.279</v>
      </c>
      <c r="AH169" s="189">
        <f t="shared" si="39"/>
        <v>65.40989759</v>
      </c>
      <c r="AI169" s="195">
        <v>4.1465300000000003</v>
      </c>
      <c r="AJ169" s="195" t="s">
        <v>129</v>
      </c>
      <c r="AK169" s="195">
        <v>18.754300000000001</v>
      </c>
      <c r="AL169" s="195" t="s">
        <v>129</v>
      </c>
      <c r="AM169" s="195">
        <v>15.7667</v>
      </c>
      <c r="AN169" s="195" t="s">
        <v>129</v>
      </c>
      <c r="AO169" s="195">
        <v>-6.8000000000000005E-4</v>
      </c>
      <c r="AP169" s="195" t="s">
        <v>129</v>
      </c>
      <c r="AQ169" s="195">
        <v>25.1479</v>
      </c>
      <c r="AR169" s="195" t="s">
        <v>129</v>
      </c>
      <c r="AS169" s="195">
        <v>1.431E-2</v>
      </c>
      <c r="AT169" s="195" t="s">
        <v>129</v>
      </c>
      <c r="AU169" s="195">
        <v>0</v>
      </c>
      <c r="AV169" s="195" t="s">
        <v>129</v>
      </c>
      <c r="AW169" s="195">
        <v>1.77627</v>
      </c>
      <c r="AX169" s="195" t="s">
        <v>129</v>
      </c>
      <c r="AY169" s="195">
        <v>47.652299999999997</v>
      </c>
      <c r="AZ169" s="195" t="s">
        <v>129</v>
      </c>
      <c r="BA169" s="197" t="e">
        <f>(L169*28*0.45+M169*30*0.125+N169*26*0.55+O169*42*0.55+P169*44*0.275+(Q169+R169+S169)*56*0.65+T169*54*0.95+(U169+V169)*58*0.325+W169*72*0.425+#REF!*78*0.85+#REF!*92*0.9+(#REF!+#REF!)*106*0.95)/100/AK169/BB169</f>
        <v>#REF!</v>
      </c>
      <c r="BB169" s="197" t="e">
        <f>(K169*16+L169*28+M169*30+N169*26+O169*42+P169*44+(Q169+R169+S169)*56+T169*54+(U169+V169)*58+W169*72+#REF!*78+#REF!*92+(#REF!+#REF!)*106)/100/AK169</f>
        <v>#REF!</v>
      </c>
      <c r="BC169" s="195">
        <f t="shared" si="50"/>
        <v>25.41686</v>
      </c>
      <c r="BD169" s="198">
        <f t="shared" si="51"/>
        <v>151.89888841567597</v>
      </c>
      <c r="BE169" s="195"/>
      <c r="BF169" s="193">
        <v>40259.831157407411</v>
      </c>
      <c r="BG169" s="195">
        <v>1136.5853509999999</v>
      </c>
      <c r="BH169" s="195">
        <v>311.11399999999998</v>
      </c>
      <c r="BI169" s="195">
        <v>1126.2</v>
      </c>
      <c r="BJ169" s="195">
        <v>1.40865</v>
      </c>
      <c r="BK169" s="195">
        <v>68.550252</v>
      </c>
      <c r="BL169" s="195">
        <v>3.45479</v>
      </c>
      <c r="BM169" s="195">
        <v>1.67788</v>
      </c>
      <c r="BN169" s="195">
        <v>0.106777</v>
      </c>
      <c r="BO169" s="195">
        <v>6.0101100000000001</v>
      </c>
      <c r="BP169" s="195">
        <v>0.441131</v>
      </c>
      <c r="BQ169" s="195">
        <f>IF(BG169/BH169&gt;1.9,BG169,0)</f>
        <v>1136.5853509999999</v>
      </c>
      <c r="BR169" s="195">
        <v>576.48099999999999</v>
      </c>
      <c r="BS169" s="195">
        <f>IF(F169/BJ169&gt;1.9,F169,0)+IF(G169/BM169&gt;1.9,G169,0)*2+IF(H169/BN169&gt;1.9,H169,0)*6.5+IF(BO169/BP169&gt;1.9,BO169,0)</f>
        <v>66.681219499999997</v>
      </c>
      <c r="BT169" s="195">
        <v>578.05999999999995</v>
      </c>
      <c r="BU169" s="195"/>
      <c r="BV169" s="195" t="s">
        <v>264</v>
      </c>
      <c r="BW169" s="195">
        <v>300</v>
      </c>
      <c r="BX169" s="195">
        <v>760</v>
      </c>
      <c r="BY169" s="195">
        <v>1</v>
      </c>
      <c r="BZ169" s="195">
        <v>0</v>
      </c>
      <c r="CA169" s="195">
        <v>0</v>
      </c>
      <c r="CB169" s="195">
        <v>-0.15057799999999999</v>
      </c>
      <c r="CC169" s="195">
        <v>0.169381</v>
      </c>
      <c r="CD169" s="195">
        <v>127</v>
      </c>
      <c r="CE169" s="195">
        <v>0</v>
      </c>
      <c r="CF169" s="195"/>
      <c r="CG169" s="195"/>
      <c r="CH169" s="195"/>
      <c r="CI169" s="195"/>
      <c r="CJ169" s="195"/>
      <c r="CK169" s="195"/>
      <c r="CL169" s="195"/>
      <c r="CM169" s="195"/>
      <c r="CN169" s="195"/>
      <c r="CO169" s="195"/>
      <c r="CP169" s="195"/>
      <c r="CQ169" s="195"/>
      <c r="CR169" s="195"/>
      <c r="CS169" s="195"/>
      <c r="CT169" s="195"/>
      <c r="CU169" s="195"/>
      <c r="CV169" s="195"/>
      <c r="CW169" s="195"/>
      <c r="CX169" s="195"/>
      <c r="CY169" s="195"/>
      <c r="CZ169" s="195"/>
      <c r="DA169" s="195"/>
      <c r="DB169" s="195"/>
      <c r="DC169" s="195"/>
      <c r="DD169" s="195"/>
      <c r="DE169" s="189">
        <f t="shared" si="40"/>
        <v>0</v>
      </c>
      <c r="DF169" s="189" t="e">
        <f t="shared" si="41"/>
        <v>#DIV/0!</v>
      </c>
      <c r="DG169" s="189" t="e">
        <f t="shared" si="42"/>
        <v>#DIV/0!</v>
      </c>
      <c r="DH169" s="189" t="e">
        <f t="shared" si="49"/>
        <v>#DIV/0!</v>
      </c>
      <c r="DI169" s="189" t="e">
        <f t="shared" si="43"/>
        <v>#DIV/0!</v>
      </c>
      <c r="DJ169" s="189" t="e">
        <f t="shared" si="44"/>
        <v>#DIV/0!</v>
      </c>
      <c r="DK169" s="189" t="e">
        <f t="shared" si="45"/>
        <v>#DIV/0!</v>
      </c>
      <c r="DL169" s="189" t="e">
        <f t="shared" si="46"/>
        <v>#DIV/0!</v>
      </c>
    </row>
    <row r="170" spans="1:116" s="60" customFormat="1" ht="15" hidden="1" customHeight="1" x14ac:dyDescent="0.25">
      <c r="A170" s="193">
        <v>40259.831250000003</v>
      </c>
      <c r="B170" s="193"/>
      <c r="C170" s="190" t="s">
        <v>195</v>
      </c>
      <c r="D170" s="194"/>
      <c r="E170" s="195"/>
      <c r="F170" s="195"/>
      <c r="G170" s="195"/>
      <c r="H170" s="195"/>
      <c r="I170" s="195">
        <v>0.73477000000000003</v>
      </c>
      <c r="J170" s="195">
        <v>0</v>
      </c>
      <c r="K170" s="195">
        <v>9.6575600000000001</v>
      </c>
      <c r="L170" s="195">
        <v>0</v>
      </c>
      <c r="M170" s="195">
        <v>3.1097399999999999</v>
      </c>
      <c r="N170" s="195">
        <v>0</v>
      </c>
      <c r="O170" s="195">
        <v>7.2100000000000003E-3</v>
      </c>
      <c r="P170" s="195">
        <v>2.9876399999999999</v>
      </c>
      <c r="Q170" s="195">
        <v>2.955E-2</v>
      </c>
      <c r="R170" s="195">
        <v>0</v>
      </c>
      <c r="S170" s="195">
        <v>0</v>
      </c>
      <c r="T170" s="195">
        <v>0</v>
      </c>
      <c r="U170" s="195">
        <v>1.60321</v>
      </c>
      <c r="V170" s="195">
        <v>1.3934200000000001</v>
      </c>
      <c r="W170" s="195">
        <v>5.8937600000000003</v>
      </c>
      <c r="X170" s="195">
        <v>0.1389</v>
      </c>
      <c r="Y170" s="195">
        <v>9.11E-2</v>
      </c>
      <c r="Z170" s="195">
        <v>8.9800000000000001E-3</v>
      </c>
      <c r="AA170" s="195">
        <v>1.34E-2</v>
      </c>
      <c r="AB170" s="196">
        <v>4832.95</v>
      </c>
      <c r="AC170" s="192">
        <f t="shared" si="47"/>
        <v>2081.2030950972767</v>
      </c>
      <c r="AD170" s="196">
        <v>3.1120999999999999</v>
      </c>
      <c r="AE170" s="195">
        <v>9.715E-2</v>
      </c>
      <c r="AF170" s="192">
        <f t="shared" si="48"/>
        <v>97150</v>
      </c>
      <c r="AG170" s="195">
        <v>646.279</v>
      </c>
      <c r="AH170" s="189">
        <f t="shared" si="39"/>
        <v>62.786004850000005</v>
      </c>
      <c r="AI170" s="195">
        <v>3.98027</v>
      </c>
      <c r="AJ170" s="195" t="s">
        <v>129</v>
      </c>
      <c r="AK170" s="195">
        <v>18.754300000000001</v>
      </c>
      <c r="AL170" s="195" t="s">
        <v>129</v>
      </c>
      <c r="AM170" s="195">
        <v>15.644500000000001</v>
      </c>
      <c r="AN170" s="195" t="s">
        <v>129</v>
      </c>
      <c r="AO170" s="195">
        <v>-3.4000000000000002E-4</v>
      </c>
      <c r="AP170" s="195" t="s">
        <v>129</v>
      </c>
      <c r="AQ170" s="195">
        <v>25.1479</v>
      </c>
      <c r="AR170" s="195" t="s">
        <v>129</v>
      </c>
      <c r="AS170" s="195">
        <v>1.431E-2</v>
      </c>
      <c r="AT170" s="195" t="s">
        <v>129</v>
      </c>
      <c r="AU170" s="195">
        <v>0</v>
      </c>
      <c r="AV170" s="195" t="s">
        <v>129</v>
      </c>
      <c r="AW170" s="195">
        <v>1.77627</v>
      </c>
      <c r="AX170" s="195" t="s">
        <v>129</v>
      </c>
      <c r="AY170" s="195">
        <v>47.652299999999997</v>
      </c>
      <c r="AZ170" s="195" t="s">
        <v>129</v>
      </c>
      <c r="BA170" s="197" t="e">
        <f>(L170*28*0.45+M170*30*0.125+N170*26*0.55+O170*42*0.55+P170*44*0.275+(Q170+R170+S170)*56*0.65+T170*54*0.95+(U170+V170)*58*0.325+W170*72*0.425+#REF!*78*0.85+#REF!*92*0.9+(#REF!+#REF!)*106*0.95)/100/AK170/BB170</f>
        <v>#REF!</v>
      </c>
      <c r="BB170" s="197" t="e">
        <f>(K170*16+L170*28+M170*30+N170*26+O170*42+P170*44+(Q170+R170+S170)*56+T170*54+(U170+V170)*58+W170*72+#REF!*78+#REF!*92+(#REF!+#REF!)*106)/100/AK170</f>
        <v>#REF!</v>
      </c>
      <c r="BC170" s="195">
        <f t="shared" si="50"/>
        <v>25.41686</v>
      </c>
      <c r="BD170" s="198">
        <f t="shared" si="51"/>
        <v>148.09239598826719</v>
      </c>
      <c r="BE170" s="195"/>
      <c r="BF170" s="195"/>
      <c r="BG170" s="195"/>
      <c r="BH170" s="195"/>
      <c r="BI170" s="195"/>
      <c r="BJ170" s="195"/>
      <c r="BK170" s="195"/>
      <c r="BL170" s="195"/>
      <c r="BM170" s="195"/>
      <c r="BN170" s="195"/>
      <c r="BO170" s="195"/>
      <c r="BP170" s="195"/>
      <c r="BQ170" s="195"/>
      <c r="BR170" s="195"/>
      <c r="BS170" s="195"/>
      <c r="BT170" s="195"/>
      <c r="BU170" s="195"/>
      <c r="BV170" s="195"/>
      <c r="BW170" s="195"/>
      <c r="BX170" s="195"/>
      <c r="BY170" s="195"/>
      <c r="BZ170" s="195"/>
      <c r="CA170" s="195"/>
      <c r="CB170" s="195"/>
      <c r="CC170" s="195"/>
      <c r="CD170" s="195"/>
      <c r="CE170" s="195"/>
      <c r="CF170" s="195"/>
      <c r="CG170" s="195"/>
      <c r="CH170" s="195"/>
      <c r="CI170" s="195"/>
      <c r="CJ170" s="195"/>
      <c r="CK170" s="195"/>
      <c r="CL170" s="195"/>
      <c r="CM170" s="195"/>
      <c r="CN170" s="195"/>
      <c r="CO170" s="195"/>
      <c r="CP170" s="195"/>
      <c r="CQ170" s="195"/>
      <c r="CR170" s="195"/>
      <c r="CS170" s="195"/>
      <c r="CT170" s="195"/>
      <c r="CU170" s="195"/>
      <c r="CV170" s="195"/>
      <c r="CW170" s="195"/>
      <c r="CX170" s="195"/>
      <c r="CY170" s="195"/>
      <c r="CZ170" s="195"/>
      <c r="DA170" s="195"/>
      <c r="DB170" s="195"/>
      <c r="DC170" s="195"/>
      <c r="DD170" s="195"/>
      <c r="DE170" s="189" t="e">
        <f t="shared" si="40"/>
        <v>#DIV/0!</v>
      </c>
      <c r="DF170" s="189" t="e">
        <f t="shared" si="41"/>
        <v>#DIV/0!</v>
      </c>
      <c r="DG170" s="189" t="e">
        <f t="shared" si="42"/>
        <v>#DIV/0!</v>
      </c>
      <c r="DH170" s="189" t="e">
        <f t="shared" si="49"/>
        <v>#DIV/0!</v>
      </c>
      <c r="DI170" s="189" t="e">
        <f t="shared" si="43"/>
        <v>#DIV/0!</v>
      </c>
      <c r="DJ170" s="189" t="e">
        <f t="shared" si="44"/>
        <v>#DIV/0!</v>
      </c>
      <c r="DK170" s="189" t="e">
        <f t="shared" si="45"/>
        <v>#DIV/0!</v>
      </c>
      <c r="DL170" s="189" t="e">
        <f t="shared" si="46"/>
        <v>#DIV/0!</v>
      </c>
    </row>
    <row r="171" spans="1:116" s="60" customFormat="1" ht="15" hidden="1" customHeight="1" x14ac:dyDescent="0.25">
      <c r="A171" s="193">
        <v>40259.831944444442</v>
      </c>
      <c r="B171" s="193"/>
      <c r="C171" s="190" t="s">
        <v>195</v>
      </c>
      <c r="D171" s="194"/>
      <c r="E171" s="195"/>
      <c r="F171" s="195"/>
      <c r="G171" s="195"/>
      <c r="H171" s="195"/>
      <c r="I171" s="195">
        <v>0.73477000000000003</v>
      </c>
      <c r="J171" s="195">
        <v>0</v>
      </c>
      <c r="K171" s="195">
        <v>9.6575600000000001</v>
      </c>
      <c r="L171" s="195">
        <v>0</v>
      </c>
      <c r="M171" s="195">
        <v>3.1097399999999999</v>
      </c>
      <c r="N171" s="195">
        <v>0</v>
      </c>
      <c r="O171" s="195">
        <v>7.2100000000000003E-3</v>
      </c>
      <c r="P171" s="195">
        <v>2.9876399999999999</v>
      </c>
      <c r="Q171" s="195">
        <v>2.955E-2</v>
      </c>
      <c r="R171" s="195">
        <v>0</v>
      </c>
      <c r="S171" s="195">
        <v>0</v>
      </c>
      <c r="T171" s="195">
        <v>0</v>
      </c>
      <c r="U171" s="195">
        <v>1.60321</v>
      </c>
      <c r="V171" s="195">
        <v>1.3934200000000001</v>
      </c>
      <c r="W171" s="195">
        <v>5.8937600000000003</v>
      </c>
      <c r="X171" s="195">
        <v>0.1389</v>
      </c>
      <c r="Y171" s="195">
        <v>9.11E-2</v>
      </c>
      <c r="Z171" s="195">
        <v>8.9800000000000001E-3</v>
      </c>
      <c r="AA171" s="195">
        <v>1.34E-2</v>
      </c>
      <c r="AB171" s="196">
        <v>4710.6000000000004</v>
      </c>
      <c r="AC171" s="192">
        <f t="shared" si="47"/>
        <v>2028.5035622723735</v>
      </c>
      <c r="AD171" s="196">
        <v>3.24621</v>
      </c>
      <c r="AE171" s="195">
        <v>9.4689999999999996E-2</v>
      </c>
      <c r="AF171" s="192">
        <f t="shared" si="48"/>
        <v>94690</v>
      </c>
      <c r="AG171" s="195">
        <v>646.279</v>
      </c>
      <c r="AH171" s="189">
        <f t="shared" si="39"/>
        <v>61.196158509999997</v>
      </c>
      <c r="AI171" s="195">
        <v>3.8795000000000002</v>
      </c>
      <c r="AJ171" s="195" t="s">
        <v>129</v>
      </c>
      <c r="AK171" s="195">
        <v>18.754300000000001</v>
      </c>
      <c r="AL171" s="195" t="s">
        <v>129</v>
      </c>
      <c r="AM171" s="195">
        <v>15.6812</v>
      </c>
      <c r="AN171" s="195" t="s">
        <v>129</v>
      </c>
      <c r="AO171" s="195">
        <v>-3.4000000000000002E-4</v>
      </c>
      <c r="AP171" s="195" t="s">
        <v>129</v>
      </c>
      <c r="AQ171" s="195">
        <v>25.1479</v>
      </c>
      <c r="AR171" s="195" t="s">
        <v>129</v>
      </c>
      <c r="AS171" s="195">
        <v>1.431E-2</v>
      </c>
      <c r="AT171" s="195" t="s">
        <v>129</v>
      </c>
      <c r="AU171" s="195">
        <v>0</v>
      </c>
      <c r="AV171" s="195" t="s">
        <v>129</v>
      </c>
      <c r="AW171" s="195">
        <v>1.77627</v>
      </c>
      <c r="AX171" s="195" t="s">
        <v>129</v>
      </c>
      <c r="AY171" s="195">
        <v>47.652299999999997</v>
      </c>
      <c r="AZ171" s="195" t="s">
        <v>129</v>
      </c>
      <c r="BA171" s="197" t="e">
        <f>(L171*28*0.45+M171*30*0.125+N171*26*0.55+O171*42*0.55+P171*44*0.275+(Q171+R171+S171)*56*0.65+T171*54*0.95+(U171+V171)*58*0.325+W171*72*0.425+#REF!*78*0.85+#REF!*92*0.9+(#REF!+#REF!)*106*0.95)/100/AK171/BB171</f>
        <v>#REF!</v>
      </c>
      <c r="BB171" s="197" t="e">
        <f>(K171*16+L171*28+M171*30+N171*26+O171*42+P171*44+(Q171+R171+S171)*56+T171*54+(U171+V171)*58+W171*72+#REF!*78+#REF!*92+(#REF!+#REF!)*106)/100/AK171</f>
        <v>#REF!</v>
      </c>
      <c r="BC171" s="195">
        <f t="shared" si="50"/>
        <v>25.41686</v>
      </c>
      <c r="BD171" s="198">
        <f t="shared" si="51"/>
        <v>144.92868062675959</v>
      </c>
      <c r="BE171" s="195"/>
      <c r="BF171" s="195"/>
      <c r="BG171" s="195"/>
      <c r="BH171" s="195"/>
      <c r="BI171" s="195"/>
      <c r="BJ171" s="195"/>
      <c r="BK171" s="195"/>
      <c r="BL171" s="195"/>
      <c r="BM171" s="195"/>
      <c r="BN171" s="195"/>
      <c r="BO171" s="195"/>
      <c r="BP171" s="195"/>
      <c r="BQ171" s="195"/>
      <c r="BR171" s="195"/>
      <c r="BS171" s="195"/>
      <c r="BT171" s="195"/>
      <c r="BU171" s="195"/>
      <c r="BV171" s="195"/>
      <c r="BW171" s="195"/>
      <c r="BX171" s="195"/>
      <c r="BY171" s="195"/>
      <c r="BZ171" s="195"/>
      <c r="CA171" s="195"/>
      <c r="CB171" s="195"/>
      <c r="CC171" s="195"/>
      <c r="CD171" s="195"/>
      <c r="CE171" s="195"/>
      <c r="CF171" s="195"/>
      <c r="CG171" s="195"/>
      <c r="CH171" s="195"/>
      <c r="CI171" s="195"/>
      <c r="CJ171" s="195"/>
      <c r="CK171" s="195"/>
      <c r="CL171" s="195"/>
      <c r="CM171" s="195"/>
      <c r="CN171" s="195"/>
      <c r="CO171" s="195"/>
      <c r="CP171" s="195"/>
      <c r="CQ171" s="195"/>
      <c r="CR171" s="195"/>
      <c r="CS171" s="195"/>
      <c r="CT171" s="195"/>
      <c r="CU171" s="195"/>
      <c r="CV171" s="195"/>
      <c r="CW171" s="195"/>
      <c r="CX171" s="195"/>
      <c r="CY171" s="195"/>
      <c r="CZ171" s="195"/>
      <c r="DA171" s="195"/>
      <c r="DB171" s="195"/>
      <c r="DC171" s="195"/>
      <c r="DD171" s="195"/>
      <c r="DE171" s="189" t="e">
        <f t="shared" si="40"/>
        <v>#DIV/0!</v>
      </c>
      <c r="DF171" s="189" t="e">
        <f t="shared" si="41"/>
        <v>#DIV/0!</v>
      </c>
      <c r="DG171" s="189" t="e">
        <f t="shared" si="42"/>
        <v>#DIV/0!</v>
      </c>
      <c r="DH171" s="189" t="e">
        <f t="shared" si="49"/>
        <v>#DIV/0!</v>
      </c>
      <c r="DI171" s="189" t="e">
        <f t="shared" si="43"/>
        <v>#DIV/0!</v>
      </c>
      <c r="DJ171" s="189" t="e">
        <f t="shared" si="44"/>
        <v>#DIV/0!</v>
      </c>
      <c r="DK171" s="189" t="e">
        <f t="shared" si="45"/>
        <v>#DIV/0!</v>
      </c>
      <c r="DL171" s="189" t="e">
        <f t="shared" si="46"/>
        <v>#DIV/0!</v>
      </c>
    </row>
    <row r="172" spans="1:116" s="60" customFormat="1" ht="15" hidden="1" customHeight="1" x14ac:dyDescent="0.25">
      <c r="A172" s="193">
        <v>40259.832638888889</v>
      </c>
      <c r="B172" s="193"/>
      <c r="C172" s="190" t="s">
        <v>195</v>
      </c>
      <c r="D172" s="194">
        <f>IF(BQ172/(BQ172+BS172)=0,#N/A,(BQ172/(BQ172+BS172)))</f>
        <v>0.95739752638781095</v>
      </c>
      <c r="E172" s="195">
        <v>0</v>
      </c>
      <c r="F172" s="195">
        <v>32.832779000000002</v>
      </c>
      <c r="G172" s="195">
        <v>3.7200579999999999</v>
      </c>
      <c r="H172" s="195">
        <v>3.2040649999999999</v>
      </c>
      <c r="I172" s="195">
        <v>0.73477000000000003</v>
      </c>
      <c r="J172" s="195">
        <v>0</v>
      </c>
      <c r="K172" s="195">
        <v>9.6575600000000001</v>
      </c>
      <c r="L172" s="195">
        <v>0</v>
      </c>
      <c r="M172" s="195">
        <v>3.1097399999999999</v>
      </c>
      <c r="N172" s="195">
        <v>0</v>
      </c>
      <c r="O172" s="195">
        <v>7.2100000000000003E-3</v>
      </c>
      <c r="P172" s="195">
        <v>2.9876399999999999</v>
      </c>
      <c r="Q172" s="195">
        <v>2.955E-2</v>
      </c>
      <c r="R172" s="195">
        <v>0</v>
      </c>
      <c r="S172" s="195">
        <v>0</v>
      </c>
      <c r="T172" s="195">
        <v>0</v>
      </c>
      <c r="U172" s="195">
        <v>1.60321</v>
      </c>
      <c r="V172" s="195">
        <v>1.3934200000000001</v>
      </c>
      <c r="W172" s="195">
        <v>5.8937600000000003</v>
      </c>
      <c r="X172" s="195">
        <v>0.1389</v>
      </c>
      <c r="Y172" s="195">
        <v>9.11E-2</v>
      </c>
      <c r="Z172" s="195">
        <v>8.9800000000000001E-3</v>
      </c>
      <c r="AA172" s="195">
        <v>1.34E-2</v>
      </c>
      <c r="AB172" s="196">
        <v>4404.72</v>
      </c>
      <c r="AC172" s="192">
        <f t="shared" si="47"/>
        <v>1896.7547302101168</v>
      </c>
      <c r="AD172" s="196">
        <v>3.3083200000000001</v>
      </c>
      <c r="AE172" s="195">
        <v>8.8539999999999994E-2</v>
      </c>
      <c r="AF172" s="192">
        <f t="shared" si="48"/>
        <v>88540</v>
      </c>
      <c r="AG172" s="195">
        <v>646.279</v>
      </c>
      <c r="AH172" s="189">
        <f t="shared" si="39"/>
        <v>57.221542659999997</v>
      </c>
      <c r="AI172" s="195">
        <v>3.62758</v>
      </c>
      <c r="AJ172" s="195" t="s">
        <v>129</v>
      </c>
      <c r="AK172" s="195">
        <v>18.754300000000001</v>
      </c>
      <c r="AL172" s="195" t="s">
        <v>129</v>
      </c>
      <c r="AM172" s="195">
        <v>15.7056</v>
      </c>
      <c r="AN172" s="195" t="s">
        <v>129</v>
      </c>
      <c r="AO172" s="195">
        <v>-3.4000000000000002E-4</v>
      </c>
      <c r="AP172" s="195" t="s">
        <v>129</v>
      </c>
      <c r="AQ172" s="195">
        <v>25.1479</v>
      </c>
      <c r="AR172" s="195" t="s">
        <v>129</v>
      </c>
      <c r="AS172" s="195">
        <v>1.431E-2</v>
      </c>
      <c r="AT172" s="195" t="s">
        <v>129</v>
      </c>
      <c r="AU172" s="195">
        <v>0</v>
      </c>
      <c r="AV172" s="195" t="s">
        <v>129</v>
      </c>
      <c r="AW172" s="195">
        <v>1.77627</v>
      </c>
      <c r="AX172" s="195" t="s">
        <v>129</v>
      </c>
      <c r="AY172" s="195">
        <v>47.652299999999997</v>
      </c>
      <c r="AZ172" s="195" t="s">
        <v>129</v>
      </c>
      <c r="BA172" s="197" t="e">
        <f>(L172*28*0.45+M172*30*0.125+N172*26*0.55+O172*42*0.55+P172*44*0.275+(Q172+R172+S172)*56*0.65+T172*54*0.95+(U172+V172)*58*0.325+W172*72*0.425+#REF!*78*0.85+#REF!*92*0.9+(#REF!+#REF!)*106*0.95)/100/AK172/BB172</f>
        <v>#REF!</v>
      </c>
      <c r="BB172" s="197" t="e">
        <f>(K172*16+L172*28+M172*30+N172*26+O172*42+P172*44+(Q172+R172+S172)*56+T172*54+(U172+V172)*58+W172*72+#REF!*78+#REF!*92+(#REF!+#REF!)*106)/100/AK172</f>
        <v>#REF!</v>
      </c>
      <c r="BC172" s="195">
        <f t="shared" si="50"/>
        <v>25.41686</v>
      </c>
      <c r="BD172" s="198">
        <f t="shared" si="51"/>
        <v>137.36999272866871</v>
      </c>
      <c r="BE172" s="195"/>
      <c r="BF172" s="193">
        <v>40259.833252314813</v>
      </c>
      <c r="BG172" s="195">
        <v>1538.7110319999999</v>
      </c>
      <c r="BH172" s="195">
        <v>310.80200000000002</v>
      </c>
      <c r="BI172" s="195">
        <v>1275.77</v>
      </c>
      <c r="BJ172" s="195">
        <v>1.63812</v>
      </c>
      <c r="BK172" s="195">
        <v>79.907663999999997</v>
      </c>
      <c r="BL172" s="195">
        <v>3.53762</v>
      </c>
      <c r="BM172" s="195">
        <v>1.65795</v>
      </c>
      <c r="BN172" s="195">
        <v>0.10550900000000001</v>
      </c>
      <c r="BO172" s="195">
        <v>7.370565</v>
      </c>
      <c r="BP172" s="195">
        <v>0.42626700000000001</v>
      </c>
      <c r="BQ172" s="195">
        <f>IF(BG172/BH172&gt;1.9,BG172,0)</f>
        <v>1538.7110319999999</v>
      </c>
      <c r="BR172" s="195">
        <v>554.27599999999995</v>
      </c>
      <c r="BS172" s="195">
        <f>IF(F172/BJ172&gt;1.9,F172,0)+IF(G172/BM172&gt;1.9,G172,0)*2+IF(H172/BN172&gt;1.9,H172,0)*6.5+IF(BO172/BP172&gt;1.9,BO172,0)</f>
        <v>68.469882500000011</v>
      </c>
      <c r="BT172" s="195">
        <v>556.005</v>
      </c>
      <c r="BU172" s="195"/>
      <c r="BV172" s="195" t="s">
        <v>265</v>
      </c>
      <c r="BW172" s="195">
        <v>300</v>
      </c>
      <c r="BX172" s="195">
        <v>760</v>
      </c>
      <c r="BY172" s="195">
        <v>1</v>
      </c>
      <c r="BZ172" s="195">
        <v>0</v>
      </c>
      <c r="CA172" s="195">
        <v>0</v>
      </c>
      <c r="CB172" s="195">
        <v>-0.13956399999999999</v>
      </c>
      <c r="CC172" s="195">
        <v>0.15728300000000001</v>
      </c>
      <c r="CD172" s="195">
        <v>127</v>
      </c>
      <c r="CE172" s="195">
        <v>0</v>
      </c>
      <c r="CF172" s="195"/>
      <c r="CG172" s="195"/>
      <c r="CH172" s="195"/>
      <c r="CI172" s="195"/>
      <c r="CJ172" s="195"/>
      <c r="CK172" s="195"/>
      <c r="CL172" s="195"/>
      <c r="CM172" s="195"/>
      <c r="CN172" s="195"/>
      <c r="CO172" s="195"/>
      <c r="CP172" s="195"/>
      <c r="CQ172" s="195"/>
      <c r="CR172" s="195"/>
      <c r="CS172" s="195"/>
      <c r="CT172" s="195"/>
      <c r="CU172" s="195"/>
      <c r="CV172" s="195"/>
      <c r="CW172" s="195"/>
      <c r="CX172" s="195"/>
      <c r="CY172" s="195"/>
      <c r="CZ172" s="195"/>
      <c r="DA172" s="195"/>
      <c r="DB172" s="195"/>
      <c r="DC172" s="195"/>
      <c r="DD172" s="195"/>
      <c r="DE172" s="189">
        <f t="shared" si="40"/>
        <v>0</v>
      </c>
      <c r="DF172" s="189" t="e">
        <f t="shared" si="41"/>
        <v>#DIV/0!</v>
      </c>
      <c r="DG172" s="189" t="e">
        <f t="shared" si="42"/>
        <v>#DIV/0!</v>
      </c>
      <c r="DH172" s="189" t="e">
        <f t="shared" si="49"/>
        <v>#DIV/0!</v>
      </c>
      <c r="DI172" s="189" t="e">
        <f t="shared" si="43"/>
        <v>#DIV/0!</v>
      </c>
      <c r="DJ172" s="189" t="e">
        <f t="shared" si="44"/>
        <v>#DIV/0!</v>
      </c>
      <c r="DK172" s="189" t="e">
        <f t="shared" si="45"/>
        <v>#DIV/0!</v>
      </c>
      <c r="DL172" s="189" t="e">
        <f t="shared" si="46"/>
        <v>#DIV/0!</v>
      </c>
    </row>
    <row r="173" spans="1:116" s="60" customFormat="1" ht="15" hidden="1" customHeight="1" x14ac:dyDescent="0.25">
      <c r="A173" s="193">
        <v>40259.833333333336</v>
      </c>
      <c r="B173" s="193"/>
      <c r="C173" s="190" t="s">
        <v>195</v>
      </c>
      <c r="D173" s="194"/>
      <c r="E173" s="195"/>
      <c r="F173" s="195"/>
      <c r="G173" s="195"/>
      <c r="H173" s="195"/>
      <c r="I173" s="195">
        <v>0.66486999999999996</v>
      </c>
      <c r="J173" s="195">
        <v>0</v>
      </c>
      <c r="K173" s="195">
        <v>10.572699999999999</v>
      </c>
      <c r="L173" s="195">
        <v>0</v>
      </c>
      <c r="M173" s="195">
        <v>2.87466</v>
      </c>
      <c r="N173" s="195">
        <v>0</v>
      </c>
      <c r="O173" s="195">
        <v>7.77E-3</v>
      </c>
      <c r="P173" s="195">
        <v>2.7218</v>
      </c>
      <c r="Q173" s="195">
        <v>2.52E-2</v>
      </c>
      <c r="R173" s="195">
        <v>0</v>
      </c>
      <c r="S173" s="195">
        <v>0</v>
      </c>
      <c r="T173" s="195">
        <v>0</v>
      </c>
      <c r="U173" s="195">
        <v>1.4695199999999999</v>
      </c>
      <c r="V173" s="195">
        <v>1.28972</v>
      </c>
      <c r="W173" s="195">
        <v>5.3891400000000003</v>
      </c>
      <c r="X173" s="195">
        <v>0.1389</v>
      </c>
      <c r="Y173" s="195">
        <v>9.11E-2</v>
      </c>
      <c r="Z173" s="195">
        <v>8.9800000000000001E-3</v>
      </c>
      <c r="AA173" s="195">
        <v>1.34E-2</v>
      </c>
      <c r="AB173" s="196">
        <v>4483.2</v>
      </c>
      <c r="AC173" s="192">
        <f t="shared" si="47"/>
        <v>1776.6430991439688</v>
      </c>
      <c r="AD173" s="196">
        <v>3.4761799999999998</v>
      </c>
      <c r="AE173" s="195">
        <v>8.7929999999999994E-2</v>
      </c>
      <c r="AF173" s="192">
        <f t="shared" si="48"/>
        <v>87930</v>
      </c>
      <c r="AG173" s="195">
        <v>607.96</v>
      </c>
      <c r="AH173" s="189">
        <f t="shared" si="39"/>
        <v>53.457922800000006</v>
      </c>
      <c r="AI173" s="195">
        <v>3.6023900000000002</v>
      </c>
      <c r="AJ173" s="195" t="s">
        <v>129</v>
      </c>
      <c r="AK173" s="195">
        <v>19.2636</v>
      </c>
      <c r="AL173" s="195" t="s">
        <v>129</v>
      </c>
      <c r="AM173" s="195">
        <v>15.607799999999999</v>
      </c>
      <c r="AN173" s="195" t="s">
        <v>129</v>
      </c>
      <c r="AO173" s="195">
        <v>-3.4000000000000002E-4</v>
      </c>
      <c r="AP173" s="195" t="s">
        <v>129</v>
      </c>
      <c r="AQ173" s="195">
        <v>29.519500000000001</v>
      </c>
      <c r="AR173" s="195" t="s">
        <v>129</v>
      </c>
      <c r="AS173" s="195">
        <v>1.5100000000000001E-2</v>
      </c>
      <c r="AT173" s="195" t="s">
        <v>129</v>
      </c>
      <c r="AU173" s="195">
        <v>0</v>
      </c>
      <c r="AV173" s="195" t="s">
        <v>129</v>
      </c>
      <c r="AW173" s="195">
        <v>1.59114</v>
      </c>
      <c r="AX173" s="195" t="s">
        <v>129</v>
      </c>
      <c r="AY173" s="195">
        <v>43.861699999999999</v>
      </c>
      <c r="AZ173" s="195" t="s">
        <v>129</v>
      </c>
      <c r="BA173" s="197" t="e">
        <f>(L173*28*0.45+M173*30*0.125+N173*26*0.55+O173*42*0.55+P173*44*0.275+(Q173+R173+S173)*56*0.65+T173*54*0.95+(U173+V173)*58*0.325+W173*72*0.425+#REF!*78*0.85+#REF!*92*0.9+(#REF!+#REF!)*106*0.95)/100/AK173/BB173</f>
        <v>#REF!</v>
      </c>
      <c r="BB173" s="197" t="e">
        <f>(K173*16+L173*28+M173*30+N173*26+O173*42+P173*44+(Q173+R173+S173)*56+T173*54+(U173+V173)*58+W173*72+#REF!*78+#REF!*92+(#REF!+#REF!)*106)/100/AK173</f>
        <v>#REF!</v>
      </c>
      <c r="BC173" s="195">
        <f t="shared" si="50"/>
        <v>25.01538</v>
      </c>
      <c r="BD173" s="198">
        <f t="shared" si="51"/>
        <v>128.95500345854708</v>
      </c>
      <c r="BE173" s="195"/>
      <c r="BF173" s="195"/>
      <c r="BG173" s="195"/>
      <c r="BH173" s="195"/>
      <c r="BI173" s="195"/>
      <c r="BJ173" s="195"/>
      <c r="BK173" s="195"/>
      <c r="BL173" s="195"/>
      <c r="BM173" s="195"/>
      <c r="BN173" s="195"/>
      <c r="BO173" s="195"/>
      <c r="BP173" s="195"/>
      <c r="BQ173" s="195"/>
      <c r="BR173" s="195"/>
      <c r="BS173" s="195"/>
      <c r="BT173" s="195"/>
      <c r="BU173" s="195"/>
      <c r="BV173" s="195"/>
      <c r="BW173" s="195"/>
      <c r="BX173" s="195"/>
      <c r="BY173" s="195"/>
      <c r="BZ173" s="195"/>
      <c r="CA173" s="195"/>
      <c r="CB173" s="195"/>
      <c r="CC173" s="195"/>
      <c r="CD173" s="195"/>
      <c r="CE173" s="195"/>
      <c r="CF173" s="195"/>
      <c r="CG173" s="195"/>
      <c r="CH173" s="195"/>
      <c r="CI173" s="195"/>
      <c r="CJ173" s="195"/>
      <c r="CK173" s="195"/>
      <c r="CL173" s="195"/>
      <c r="CM173" s="195"/>
      <c r="CN173" s="195"/>
      <c r="CO173" s="195"/>
      <c r="CP173" s="195"/>
      <c r="CQ173" s="195"/>
      <c r="CR173" s="195"/>
      <c r="CS173" s="195"/>
      <c r="CT173" s="195"/>
      <c r="CU173" s="195"/>
      <c r="CV173" s="195"/>
      <c r="CW173" s="195"/>
      <c r="CX173" s="195"/>
      <c r="CY173" s="195"/>
      <c r="CZ173" s="195"/>
      <c r="DA173" s="195"/>
      <c r="DB173" s="195"/>
      <c r="DC173" s="195"/>
      <c r="DD173" s="195"/>
      <c r="DE173" s="189" t="e">
        <f t="shared" si="40"/>
        <v>#DIV/0!</v>
      </c>
      <c r="DF173" s="189" t="e">
        <f t="shared" si="41"/>
        <v>#DIV/0!</v>
      </c>
      <c r="DG173" s="189" t="e">
        <f t="shared" si="42"/>
        <v>#DIV/0!</v>
      </c>
      <c r="DH173" s="189" t="e">
        <f t="shared" si="49"/>
        <v>#DIV/0!</v>
      </c>
      <c r="DI173" s="189" t="e">
        <f t="shared" si="43"/>
        <v>#DIV/0!</v>
      </c>
      <c r="DJ173" s="189" t="e">
        <f t="shared" si="44"/>
        <v>#DIV/0!</v>
      </c>
      <c r="DK173" s="189" t="e">
        <f t="shared" si="45"/>
        <v>#DIV/0!</v>
      </c>
      <c r="DL173" s="189" t="e">
        <f t="shared" si="46"/>
        <v>#DIV/0!</v>
      </c>
    </row>
    <row r="174" spans="1:116" s="60" customFormat="1" ht="15" hidden="1" customHeight="1" x14ac:dyDescent="0.25">
      <c r="A174" s="193">
        <v>40259.834027777775</v>
      </c>
      <c r="B174" s="193"/>
      <c r="C174" s="190" t="s">
        <v>195</v>
      </c>
      <c r="D174" s="194"/>
      <c r="E174" s="195"/>
      <c r="F174" s="195"/>
      <c r="G174" s="195"/>
      <c r="H174" s="195"/>
      <c r="I174" s="195">
        <v>0.66486999999999996</v>
      </c>
      <c r="J174" s="195">
        <v>0</v>
      </c>
      <c r="K174" s="195">
        <v>10.572699999999999</v>
      </c>
      <c r="L174" s="195">
        <v>0</v>
      </c>
      <c r="M174" s="195">
        <v>2.87466</v>
      </c>
      <c r="N174" s="195">
        <v>0</v>
      </c>
      <c r="O174" s="195">
        <v>7.77E-3</v>
      </c>
      <c r="P174" s="195">
        <v>2.7218</v>
      </c>
      <c r="Q174" s="195">
        <v>2.52E-2</v>
      </c>
      <c r="R174" s="195">
        <v>0</v>
      </c>
      <c r="S174" s="195">
        <v>0</v>
      </c>
      <c r="T174" s="195">
        <v>0</v>
      </c>
      <c r="U174" s="195">
        <v>1.4695199999999999</v>
      </c>
      <c r="V174" s="195">
        <v>1.28972</v>
      </c>
      <c r="W174" s="195">
        <v>5.3891400000000003</v>
      </c>
      <c r="X174" s="195">
        <v>0.1389</v>
      </c>
      <c r="Y174" s="195">
        <v>9.11E-2</v>
      </c>
      <c r="Z174" s="195">
        <v>8.9800000000000001E-3</v>
      </c>
      <c r="AA174" s="195">
        <v>1.34E-2</v>
      </c>
      <c r="AB174" s="196">
        <v>4476.93</v>
      </c>
      <c r="AC174" s="192">
        <f t="shared" si="47"/>
        <v>1774.0164233463036</v>
      </c>
      <c r="AD174" s="196">
        <v>3.5075699999999999</v>
      </c>
      <c r="AE174" s="195">
        <v>8.7800000000000003E-2</v>
      </c>
      <c r="AF174" s="192">
        <f t="shared" si="48"/>
        <v>87800</v>
      </c>
      <c r="AG174" s="195">
        <v>607.96</v>
      </c>
      <c r="AH174" s="189">
        <f t="shared" si="39"/>
        <v>53.378888000000003</v>
      </c>
      <c r="AI174" s="195">
        <v>3.5973600000000001</v>
      </c>
      <c r="AJ174" s="195" t="s">
        <v>129</v>
      </c>
      <c r="AK174" s="195">
        <v>19.2636</v>
      </c>
      <c r="AL174" s="195" t="s">
        <v>129</v>
      </c>
      <c r="AM174" s="195">
        <v>15.6812</v>
      </c>
      <c r="AN174" s="195" t="s">
        <v>129</v>
      </c>
      <c r="AO174" s="195">
        <v>-3.4000000000000002E-4</v>
      </c>
      <c r="AP174" s="195" t="s">
        <v>129</v>
      </c>
      <c r="AQ174" s="195">
        <v>29.519500000000001</v>
      </c>
      <c r="AR174" s="195" t="s">
        <v>129</v>
      </c>
      <c r="AS174" s="195">
        <v>1.5100000000000001E-2</v>
      </c>
      <c r="AT174" s="195" t="s">
        <v>129</v>
      </c>
      <c r="AU174" s="195">
        <v>0</v>
      </c>
      <c r="AV174" s="195" t="s">
        <v>129</v>
      </c>
      <c r="AW174" s="195">
        <v>1.59114</v>
      </c>
      <c r="AX174" s="195" t="s">
        <v>129</v>
      </c>
      <c r="AY174" s="195">
        <v>43.861699999999999</v>
      </c>
      <c r="AZ174" s="195" t="s">
        <v>129</v>
      </c>
      <c r="BA174" s="197" t="e">
        <f>(L174*28*0.45+M174*30*0.125+N174*26*0.55+O174*42*0.55+P174*44*0.275+(Q174+R174+S174)*56*0.65+T174*54*0.95+(U174+V174)*58*0.325+W174*72*0.425+#REF!*78*0.85+#REF!*92*0.9+(#REF!+#REF!)*106*0.95)/100/AK174/BB174</f>
        <v>#REF!</v>
      </c>
      <c r="BB174" s="197" t="e">
        <f>(K174*16+L174*28+M174*30+N174*26+O174*42+P174*44+(Q174+R174+S174)*56+T174*54+(U174+V174)*58+W174*72+#REF!*78+#REF!*92+(#REF!+#REF!)*106)/100/AK174</f>
        <v>#REF!</v>
      </c>
      <c r="BC174" s="195">
        <f t="shared" si="50"/>
        <v>25.01538</v>
      </c>
      <c r="BD174" s="198">
        <f t="shared" si="51"/>
        <v>128.33745182033306</v>
      </c>
      <c r="BE174" s="195"/>
      <c r="BF174" s="195"/>
      <c r="BG174" s="195"/>
      <c r="BH174" s="195"/>
      <c r="BI174" s="195"/>
      <c r="BJ174" s="195"/>
      <c r="BK174" s="195"/>
      <c r="BL174" s="195"/>
      <c r="BM174" s="195"/>
      <c r="BN174" s="195"/>
      <c r="BO174" s="195"/>
      <c r="BP174" s="195"/>
      <c r="BQ174" s="195"/>
      <c r="BR174" s="195"/>
      <c r="BS174" s="195"/>
      <c r="BT174" s="195"/>
      <c r="BU174" s="195"/>
      <c r="BV174" s="195"/>
      <c r="BW174" s="195"/>
      <c r="BX174" s="195"/>
      <c r="BY174" s="195"/>
      <c r="BZ174" s="195"/>
      <c r="CA174" s="195"/>
      <c r="CB174" s="195"/>
      <c r="CC174" s="195"/>
      <c r="CD174" s="195"/>
      <c r="CE174" s="195"/>
      <c r="CF174" s="195"/>
      <c r="CG174" s="195"/>
      <c r="CH174" s="195"/>
      <c r="CI174" s="195"/>
      <c r="CJ174" s="195"/>
      <c r="CK174" s="195"/>
      <c r="CL174" s="195"/>
      <c r="CM174" s="195"/>
      <c r="CN174" s="195"/>
      <c r="CO174" s="195"/>
      <c r="CP174" s="195"/>
      <c r="CQ174" s="195"/>
      <c r="CR174" s="195"/>
      <c r="CS174" s="195"/>
      <c r="CT174" s="195"/>
      <c r="CU174" s="195"/>
      <c r="CV174" s="195"/>
      <c r="CW174" s="195"/>
      <c r="CX174" s="195"/>
      <c r="CY174" s="195"/>
      <c r="CZ174" s="195"/>
      <c r="DA174" s="195"/>
      <c r="DB174" s="195"/>
      <c r="DC174" s="195"/>
      <c r="DD174" s="195"/>
      <c r="DE174" s="189" t="e">
        <f t="shared" si="40"/>
        <v>#DIV/0!</v>
      </c>
      <c r="DF174" s="189" t="e">
        <f t="shared" si="41"/>
        <v>#DIV/0!</v>
      </c>
      <c r="DG174" s="189" t="e">
        <f t="shared" si="42"/>
        <v>#DIV/0!</v>
      </c>
      <c r="DH174" s="189" t="e">
        <f t="shared" si="49"/>
        <v>#DIV/0!</v>
      </c>
      <c r="DI174" s="189" t="e">
        <f t="shared" si="43"/>
        <v>#DIV/0!</v>
      </c>
      <c r="DJ174" s="189" t="e">
        <f t="shared" si="44"/>
        <v>#DIV/0!</v>
      </c>
      <c r="DK174" s="189" t="e">
        <f t="shared" si="45"/>
        <v>#DIV/0!</v>
      </c>
      <c r="DL174" s="189" t="e">
        <f t="shared" si="46"/>
        <v>#DIV/0!</v>
      </c>
    </row>
    <row r="175" spans="1:116" s="60" customFormat="1" ht="15" hidden="1" customHeight="1" x14ac:dyDescent="0.25">
      <c r="A175" s="193">
        <v>40259.834722222222</v>
      </c>
      <c r="B175" s="193"/>
      <c r="C175" s="190" t="s">
        <v>195</v>
      </c>
      <c r="D175" s="194">
        <f>IF(BQ175/(BQ175+BS175)=0,#N/A,(BQ175/(BQ175+BS175)))</f>
        <v>0.95791997893901415</v>
      </c>
      <c r="E175" s="195">
        <v>0</v>
      </c>
      <c r="F175" s="195">
        <v>30.277830000000002</v>
      </c>
      <c r="G175" s="195">
        <v>5.4321120000000001</v>
      </c>
      <c r="H175" s="195">
        <v>3.0336029999999998</v>
      </c>
      <c r="I175" s="195">
        <v>0.66486999999999996</v>
      </c>
      <c r="J175" s="195">
        <v>0</v>
      </c>
      <c r="K175" s="195">
        <v>10.572699999999999</v>
      </c>
      <c r="L175" s="195">
        <v>0</v>
      </c>
      <c r="M175" s="195">
        <v>2.87466</v>
      </c>
      <c r="N175" s="195">
        <v>0</v>
      </c>
      <c r="O175" s="195">
        <v>7.77E-3</v>
      </c>
      <c r="P175" s="195">
        <v>2.7218</v>
      </c>
      <c r="Q175" s="195">
        <v>2.52E-2</v>
      </c>
      <c r="R175" s="195">
        <v>0</v>
      </c>
      <c r="S175" s="195">
        <v>0</v>
      </c>
      <c r="T175" s="195">
        <v>0</v>
      </c>
      <c r="U175" s="195">
        <v>1.4695199999999999</v>
      </c>
      <c r="V175" s="195">
        <v>1.28972</v>
      </c>
      <c r="W175" s="195">
        <v>5.3891400000000003</v>
      </c>
      <c r="X175" s="195">
        <v>0.1389</v>
      </c>
      <c r="Y175" s="195">
        <v>9.11E-2</v>
      </c>
      <c r="Z175" s="195">
        <v>8.9800000000000001E-3</v>
      </c>
      <c r="AA175" s="195">
        <v>1.34E-2</v>
      </c>
      <c r="AB175" s="196">
        <v>4514.55</v>
      </c>
      <c r="AC175" s="192">
        <f t="shared" si="47"/>
        <v>1788.9682701945524</v>
      </c>
      <c r="AD175" s="196">
        <v>3.4993699999999999</v>
      </c>
      <c r="AE175" s="195">
        <v>8.8539999999999994E-2</v>
      </c>
      <c r="AF175" s="192">
        <f t="shared" si="48"/>
        <v>88540</v>
      </c>
      <c r="AG175" s="195">
        <v>607.96</v>
      </c>
      <c r="AH175" s="189">
        <f t="shared" si="39"/>
        <v>53.828778400000004</v>
      </c>
      <c r="AI175" s="195">
        <v>3.6275900000000001</v>
      </c>
      <c r="AJ175" s="195" t="s">
        <v>129</v>
      </c>
      <c r="AK175" s="195">
        <v>19.2636</v>
      </c>
      <c r="AL175" s="195" t="s">
        <v>129</v>
      </c>
      <c r="AM175" s="195">
        <v>15.253399999999999</v>
      </c>
      <c r="AN175" s="195" t="s">
        <v>129</v>
      </c>
      <c r="AO175" s="195">
        <v>-3.4000000000000002E-4</v>
      </c>
      <c r="AP175" s="195" t="s">
        <v>129</v>
      </c>
      <c r="AQ175" s="195">
        <v>29.519500000000001</v>
      </c>
      <c r="AR175" s="195" t="s">
        <v>129</v>
      </c>
      <c r="AS175" s="195">
        <v>1.5100000000000001E-2</v>
      </c>
      <c r="AT175" s="195" t="s">
        <v>129</v>
      </c>
      <c r="AU175" s="195">
        <v>0</v>
      </c>
      <c r="AV175" s="195" t="s">
        <v>129</v>
      </c>
      <c r="AW175" s="195">
        <v>1.59114</v>
      </c>
      <c r="AX175" s="195" t="s">
        <v>129</v>
      </c>
      <c r="AY175" s="195">
        <v>43.861699999999999</v>
      </c>
      <c r="AZ175" s="195" t="s">
        <v>129</v>
      </c>
      <c r="BA175" s="197" t="e">
        <f>(L175*28*0.45+M175*30*0.125+N175*26*0.55+O175*42*0.55+P175*44*0.275+(Q175+R175+S175)*56*0.65+T175*54*0.95+(U175+V175)*58*0.325+W175*72*0.425+#REF!*78*0.85+#REF!*92*0.9+(#REF!+#REF!)*106*0.95)/100/AK175/BB175</f>
        <v>#REF!</v>
      </c>
      <c r="BB175" s="197" t="e">
        <f>(K175*16+L175*28+M175*30+N175*26+O175*42+P175*44+(Q175+R175+S175)*56+T175*54+(U175+V175)*58+W175*72+#REF!*78+#REF!*92+(#REF!+#REF!)*106)/100/AK175</f>
        <v>#REF!</v>
      </c>
      <c r="BC175" s="195">
        <f t="shared" si="50"/>
        <v>25.01538</v>
      </c>
      <c r="BD175" s="198">
        <f t="shared" si="51"/>
        <v>132.0215882886508</v>
      </c>
      <c r="BE175" s="195"/>
      <c r="BF175" s="193">
        <v>40259.835358796299</v>
      </c>
      <c r="BG175" s="195">
        <v>1560.308554</v>
      </c>
      <c r="BH175" s="195">
        <v>305.733</v>
      </c>
      <c r="BI175" s="195">
        <v>1190.8900000000001</v>
      </c>
      <c r="BJ175" s="195">
        <v>1.52528</v>
      </c>
      <c r="BK175" s="195">
        <v>78.471277000000001</v>
      </c>
      <c r="BL175" s="195">
        <v>3.5145900000000001</v>
      </c>
      <c r="BM175" s="195">
        <v>1.6201700000000001</v>
      </c>
      <c r="BN175" s="195">
        <v>0.103105</v>
      </c>
      <c r="BO175" s="195">
        <v>7.6815949999999997</v>
      </c>
      <c r="BP175" s="195">
        <v>0.41174500000000003</v>
      </c>
      <c r="BQ175" s="195">
        <f>IF(BG175/BH175&gt;1.9,BG175,0)</f>
        <v>1560.308554</v>
      </c>
      <c r="BR175" s="195">
        <v>539.31600000000003</v>
      </c>
      <c r="BS175" s="195">
        <f>IF(F175/BJ175&gt;1.9,F175,0)+IF(G175/BM175&gt;1.9,G175,0)*2+IF(H175/BN175&gt;1.9,H175,0)*6.5+IF(BO175/BP175&gt;1.9,BO175,0)</f>
        <v>68.542068499999999</v>
      </c>
      <c r="BT175" s="195">
        <v>540.952</v>
      </c>
      <c r="BU175" s="195"/>
      <c r="BV175" s="195" t="s">
        <v>266</v>
      </c>
      <c r="BW175" s="195">
        <v>300</v>
      </c>
      <c r="BX175" s="195">
        <v>760</v>
      </c>
      <c r="BY175" s="195">
        <v>1</v>
      </c>
      <c r="BZ175" s="195">
        <v>0</v>
      </c>
      <c r="CA175" s="195">
        <v>0</v>
      </c>
      <c r="CB175" s="195">
        <v>-0.18627199999999999</v>
      </c>
      <c r="CC175" s="195">
        <v>0.20837800000000001</v>
      </c>
      <c r="CD175" s="195">
        <v>127</v>
      </c>
      <c r="CE175" s="195">
        <v>0</v>
      </c>
      <c r="CF175" s="195"/>
      <c r="CG175" s="195"/>
      <c r="CH175" s="195"/>
      <c r="CI175" s="195"/>
      <c r="CJ175" s="195"/>
      <c r="CK175" s="195"/>
      <c r="CL175" s="195"/>
      <c r="CM175" s="195"/>
      <c r="CN175" s="195"/>
      <c r="CO175" s="195"/>
      <c r="CP175" s="195"/>
      <c r="CQ175" s="195"/>
      <c r="CR175" s="195"/>
      <c r="CS175" s="195"/>
      <c r="CT175" s="195"/>
      <c r="CU175" s="195"/>
      <c r="CV175" s="195"/>
      <c r="CW175" s="195"/>
      <c r="CX175" s="195"/>
      <c r="CY175" s="195"/>
      <c r="CZ175" s="195"/>
      <c r="DA175" s="195"/>
      <c r="DB175" s="195"/>
      <c r="DC175" s="195"/>
      <c r="DD175" s="195"/>
      <c r="DE175" s="189">
        <f t="shared" si="40"/>
        <v>0</v>
      </c>
      <c r="DF175" s="189" t="e">
        <f t="shared" si="41"/>
        <v>#DIV/0!</v>
      </c>
      <c r="DG175" s="189" t="e">
        <f t="shared" si="42"/>
        <v>#DIV/0!</v>
      </c>
      <c r="DH175" s="189" t="e">
        <f t="shared" si="49"/>
        <v>#DIV/0!</v>
      </c>
      <c r="DI175" s="189" t="e">
        <f t="shared" si="43"/>
        <v>#DIV/0!</v>
      </c>
      <c r="DJ175" s="189" t="e">
        <f t="shared" si="44"/>
        <v>#DIV/0!</v>
      </c>
      <c r="DK175" s="189" t="e">
        <f t="shared" si="45"/>
        <v>#DIV/0!</v>
      </c>
      <c r="DL175" s="189" t="e">
        <f t="shared" si="46"/>
        <v>#DIV/0!</v>
      </c>
    </row>
    <row r="176" spans="1:116" s="60" customFormat="1" ht="15" hidden="1" customHeight="1" x14ac:dyDescent="0.25">
      <c r="A176" s="193">
        <v>40259.835416666669</v>
      </c>
      <c r="B176" s="193"/>
      <c r="C176" s="190" t="s">
        <v>195</v>
      </c>
      <c r="D176" s="194"/>
      <c r="E176" s="195"/>
      <c r="F176" s="195"/>
      <c r="G176" s="195"/>
      <c r="H176" s="195"/>
      <c r="I176" s="195">
        <v>0.66486999999999996</v>
      </c>
      <c r="J176" s="195">
        <v>0</v>
      </c>
      <c r="K176" s="195">
        <v>10.572699999999999</v>
      </c>
      <c r="L176" s="195">
        <v>0</v>
      </c>
      <c r="M176" s="195">
        <v>2.87466</v>
      </c>
      <c r="N176" s="195">
        <v>0</v>
      </c>
      <c r="O176" s="195">
        <v>7.77E-3</v>
      </c>
      <c r="P176" s="195">
        <v>2.7218</v>
      </c>
      <c r="Q176" s="195">
        <v>2.52E-2</v>
      </c>
      <c r="R176" s="195">
        <v>0</v>
      </c>
      <c r="S176" s="195">
        <v>0</v>
      </c>
      <c r="T176" s="195">
        <v>0</v>
      </c>
      <c r="U176" s="195">
        <v>1.4695199999999999</v>
      </c>
      <c r="V176" s="195">
        <v>1.28972</v>
      </c>
      <c r="W176" s="195">
        <v>5.3891400000000003</v>
      </c>
      <c r="X176" s="195">
        <v>0.1389</v>
      </c>
      <c r="Y176" s="195">
        <v>9.11E-2</v>
      </c>
      <c r="Z176" s="195">
        <v>8.9800000000000001E-3</v>
      </c>
      <c r="AA176" s="195">
        <v>1.34E-2</v>
      </c>
      <c r="AB176" s="196">
        <v>4583.5200000000004</v>
      </c>
      <c r="AC176" s="192">
        <f t="shared" si="47"/>
        <v>1816.2452880933854</v>
      </c>
      <c r="AD176" s="196">
        <v>3.4897200000000002</v>
      </c>
      <c r="AE176" s="195">
        <v>8.9889999999999998E-2</v>
      </c>
      <c r="AF176" s="192">
        <f t="shared" si="48"/>
        <v>89890</v>
      </c>
      <c r="AG176" s="195">
        <v>607.96</v>
      </c>
      <c r="AH176" s="189">
        <f t="shared" si="39"/>
        <v>54.649524400000004</v>
      </c>
      <c r="AI176" s="195">
        <v>3.6830099999999999</v>
      </c>
      <c r="AJ176" s="195" t="s">
        <v>129</v>
      </c>
      <c r="AK176" s="195">
        <v>19.2636</v>
      </c>
      <c r="AL176" s="195" t="s">
        <v>129</v>
      </c>
      <c r="AM176" s="195">
        <v>14.52</v>
      </c>
      <c r="AN176" s="195" t="s">
        <v>129</v>
      </c>
      <c r="AO176" s="195">
        <v>-3.4000000000000002E-4</v>
      </c>
      <c r="AP176" s="195" t="s">
        <v>129</v>
      </c>
      <c r="AQ176" s="195">
        <v>29.519500000000001</v>
      </c>
      <c r="AR176" s="195" t="s">
        <v>129</v>
      </c>
      <c r="AS176" s="195">
        <v>1.5100000000000001E-2</v>
      </c>
      <c r="AT176" s="195" t="s">
        <v>129</v>
      </c>
      <c r="AU176" s="195">
        <v>0</v>
      </c>
      <c r="AV176" s="195" t="s">
        <v>129</v>
      </c>
      <c r="AW176" s="195">
        <v>1.59114</v>
      </c>
      <c r="AX176" s="195" t="s">
        <v>129</v>
      </c>
      <c r="AY176" s="195">
        <v>43.861699999999999</v>
      </c>
      <c r="AZ176" s="195" t="s">
        <v>129</v>
      </c>
      <c r="BA176" s="197" t="e">
        <f>(L176*28*0.45+M176*30*0.125+N176*26*0.55+O176*42*0.55+P176*44*0.275+(Q176+R176+S176)*56*0.65+T176*54*0.95+(U176+V176)*58*0.325+W176*72*0.425+#REF!*78*0.85+#REF!*92*0.9+(#REF!+#REF!)*106*0.95)/100/AK176/BB176</f>
        <v>#REF!</v>
      </c>
      <c r="BB176" s="197" t="e">
        <f>(K176*16+L176*28+M176*30+N176*26+O176*42+P176*44+(Q176+R176+S176)*56+T176*54+(U176+V176)*58+W176*72+#REF!*78+#REF!*92+(#REF!+#REF!)*106)/100/AK176</f>
        <v>#REF!</v>
      </c>
      <c r="BC176" s="195">
        <f t="shared" si="50"/>
        <v>25.01538</v>
      </c>
      <c r="BD176" s="198">
        <f t="shared" si="51"/>
        <v>138.79978471563709</v>
      </c>
      <c r="BE176" s="195"/>
      <c r="BF176" s="195"/>
      <c r="BG176" s="195"/>
      <c r="BH176" s="195"/>
      <c r="BI176" s="195"/>
      <c r="BJ176" s="195"/>
      <c r="BK176" s="195"/>
      <c r="BL176" s="195"/>
      <c r="BM176" s="195"/>
      <c r="BN176" s="195"/>
      <c r="BO176" s="195"/>
      <c r="BP176" s="195"/>
      <c r="BQ176" s="195"/>
      <c r="BR176" s="195"/>
      <c r="BS176" s="195"/>
      <c r="BT176" s="195"/>
      <c r="BU176" s="195"/>
      <c r="BV176" s="195"/>
      <c r="BW176" s="195"/>
      <c r="BX176" s="195"/>
      <c r="BY176" s="195"/>
      <c r="BZ176" s="195"/>
      <c r="CA176" s="195"/>
      <c r="CB176" s="195"/>
      <c r="CC176" s="195"/>
      <c r="CD176" s="195"/>
      <c r="CE176" s="195"/>
      <c r="CF176" s="195"/>
      <c r="CG176" s="195"/>
      <c r="CH176" s="195"/>
      <c r="CI176" s="195"/>
      <c r="CJ176" s="195"/>
      <c r="CK176" s="195"/>
      <c r="CL176" s="195"/>
      <c r="CM176" s="195"/>
      <c r="CN176" s="195"/>
      <c r="CO176" s="195"/>
      <c r="CP176" s="195"/>
      <c r="CQ176" s="195"/>
      <c r="CR176" s="195"/>
      <c r="CS176" s="195"/>
      <c r="CT176" s="195"/>
      <c r="CU176" s="195"/>
      <c r="CV176" s="195"/>
      <c r="CW176" s="195"/>
      <c r="CX176" s="195"/>
      <c r="CY176" s="195"/>
      <c r="CZ176" s="195"/>
      <c r="DA176" s="195"/>
      <c r="DB176" s="195"/>
      <c r="DC176" s="195"/>
      <c r="DD176" s="195"/>
      <c r="DE176" s="189" t="e">
        <f t="shared" si="40"/>
        <v>#DIV/0!</v>
      </c>
      <c r="DF176" s="189" t="e">
        <f t="shared" si="41"/>
        <v>#DIV/0!</v>
      </c>
      <c r="DG176" s="189" t="e">
        <f t="shared" si="42"/>
        <v>#DIV/0!</v>
      </c>
      <c r="DH176" s="189" t="e">
        <f t="shared" si="49"/>
        <v>#DIV/0!</v>
      </c>
      <c r="DI176" s="189" t="e">
        <f t="shared" si="43"/>
        <v>#DIV/0!</v>
      </c>
      <c r="DJ176" s="189" t="e">
        <f t="shared" si="44"/>
        <v>#DIV/0!</v>
      </c>
      <c r="DK176" s="189" t="e">
        <f t="shared" si="45"/>
        <v>#DIV/0!</v>
      </c>
      <c r="DL176" s="189" t="e">
        <f t="shared" si="46"/>
        <v>#DIV/0!</v>
      </c>
    </row>
    <row r="177" spans="1:116" s="60" customFormat="1" ht="15" hidden="1" customHeight="1" x14ac:dyDescent="0.25">
      <c r="A177" s="193">
        <v>40259.836111111108</v>
      </c>
      <c r="B177" s="193"/>
      <c r="C177" s="190" t="s">
        <v>195</v>
      </c>
      <c r="D177" s="194"/>
      <c r="E177" s="195"/>
      <c r="F177" s="195"/>
      <c r="G177" s="195"/>
      <c r="H177" s="195"/>
      <c r="I177" s="195">
        <v>0.66486999999999996</v>
      </c>
      <c r="J177" s="195">
        <v>0</v>
      </c>
      <c r="K177" s="195">
        <v>10.572699999999999</v>
      </c>
      <c r="L177" s="195">
        <v>0</v>
      </c>
      <c r="M177" s="195">
        <v>2.87466</v>
      </c>
      <c r="N177" s="195">
        <v>0</v>
      </c>
      <c r="O177" s="195">
        <v>7.77E-3</v>
      </c>
      <c r="P177" s="195">
        <v>2.7218</v>
      </c>
      <c r="Q177" s="195">
        <v>2.52E-2</v>
      </c>
      <c r="R177" s="195">
        <v>0</v>
      </c>
      <c r="S177" s="195">
        <v>0</v>
      </c>
      <c r="T177" s="195">
        <v>0</v>
      </c>
      <c r="U177" s="195">
        <v>1.4695199999999999</v>
      </c>
      <c r="V177" s="195">
        <v>1.28972</v>
      </c>
      <c r="W177" s="195">
        <v>5.3891400000000003</v>
      </c>
      <c r="X177" s="195">
        <v>0.1389</v>
      </c>
      <c r="Y177" s="195">
        <v>9.11E-2</v>
      </c>
      <c r="Z177" s="195">
        <v>8.9800000000000001E-3</v>
      </c>
      <c r="AA177" s="195">
        <v>1.34E-2</v>
      </c>
      <c r="AB177" s="196">
        <v>4815.5200000000004</v>
      </c>
      <c r="AC177" s="192">
        <f t="shared" si="47"/>
        <v>1908.178941011673</v>
      </c>
      <c r="AD177" s="196">
        <v>3.1672099999999999</v>
      </c>
      <c r="AE177" s="195">
        <v>9.4439999999999996E-2</v>
      </c>
      <c r="AF177" s="192">
        <f t="shared" si="48"/>
        <v>94440</v>
      </c>
      <c r="AG177" s="195">
        <v>607.96</v>
      </c>
      <c r="AH177" s="189">
        <f t="shared" si="39"/>
        <v>57.415742400000006</v>
      </c>
      <c r="AI177" s="195">
        <v>3.8694199999999999</v>
      </c>
      <c r="AJ177" s="195" t="s">
        <v>129</v>
      </c>
      <c r="AK177" s="195">
        <v>19.2636</v>
      </c>
      <c r="AL177" s="195" t="s">
        <v>129</v>
      </c>
      <c r="AM177" s="195">
        <v>14.581200000000001</v>
      </c>
      <c r="AN177" s="195" t="s">
        <v>129</v>
      </c>
      <c r="AO177" s="195">
        <v>-3.4000000000000002E-4</v>
      </c>
      <c r="AP177" s="195" t="s">
        <v>129</v>
      </c>
      <c r="AQ177" s="195">
        <v>29.519500000000001</v>
      </c>
      <c r="AR177" s="195" t="s">
        <v>129</v>
      </c>
      <c r="AS177" s="195">
        <v>1.5100000000000001E-2</v>
      </c>
      <c r="AT177" s="195" t="s">
        <v>129</v>
      </c>
      <c r="AU177" s="195">
        <v>0</v>
      </c>
      <c r="AV177" s="195" t="s">
        <v>129</v>
      </c>
      <c r="AW177" s="195">
        <v>1.59114</v>
      </c>
      <c r="AX177" s="195" t="s">
        <v>129</v>
      </c>
      <c r="AY177" s="195">
        <v>43.861699999999999</v>
      </c>
      <c r="AZ177" s="195" t="s">
        <v>129</v>
      </c>
      <c r="BA177" s="197" t="e">
        <f>(L177*28*0.45+M177*30*0.125+N177*26*0.55+O177*42*0.55+P177*44*0.275+(Q177+R177+S177)*56*0.65+T177*54*0.95+(U177+V177)*58*0.325+W177*72*0.425+#REF!*78*0.85+#REF!*92*0.9+(#REF!+#REF!)*106*0.95)/100/AK177/BB177</f>
        <v>#REF!</v>
      </c>
      <c r="BB177" s="197" t="e">
        <f>(K177*16+L177*28+M177*30+N177*26+O177*42+P177*44+(Q177+R177+S177)*56+T177*54+(U177+V177)*58+W177*72+#REF!*78+#REF!*92+(#REF!+#REF!)*106)/100/AK177</f>
        <v>#REF!</v>
      </c>
      <c r="BC177" s="195">
        <f t="shared" si="50"/>
        <v>25.01538</v>
      </c>
      <c r="BD177" s="198">
        <f t="shared" si="51"/>
        <v>143.68304557442721</v>
      </c>
      <c r="BE177" s="195"/>
      <c r="BF177" s="195"/>
      <c r="BG177" s="195"/>
      <c r="BH177" s="195"/>
      <c r="BI177" s="195"/>
      <c r="BJ177" s="195"/>
      <c r="BK177" s="195"/>
      <c r="BL177" s="195"/>
      <c r="BM177" s="195"/>
      <c r="BN177" s="195"/>
      <c r="BO177" s="195"/>
      <c r="BP177" s="195"/>
      <c r="BQ177" s="195"/>
      <c r="BR177" s="195"/>
      <c r="BS177" s="195"/>
      <c r="BT177" s="195"/>
      <c r="BU177" s="195"/>
      <c r="BV177" s="195"/>
      <c r="BW177" s="195"/>
      <c r="BX177" s="195"/>
      <c r="BY177" s="195"/>
      <c r="BZ177" s="195"/>
      <c r="CA177" s="195"/>
      <c r="CB177" s="195"/>
      <c r="CC177" s="195"/>
      <c r="CD177" s="195"/>
      <c r="CE177" s="195"/>
      <c r="CF177" s="195"/>
      <c r="CG177" s="195"/>
      <c r="CH177" s="195"/>
      <c r="CI177" s="195"/>
      <c r="CJ177" s="195"/>
      <c r="CK177" s="195"/>
      <c r="CL177" s="195"/>
      <c r="CM177" s="195"/>
      <c r="CN177" s="195"/>
      <c r="CO177" s="195"/>
      <c r="CP177" s="195"/>
      <c r="CQ177" s="195"/>
      <c r="CR177" s="195"/>
      <c r="CS177" s="195"/>
      <c r="CT177" s="195"/>
      <c r="CU177" s="195"/>
      <c r="CV177" s="195"/>
      <c r="CW177" s="195"/>
      <c r="CX177" s="195"/>
      <c r="CY177" s="195"/>
      <c r="CZ177" s="195"/>
      <c r="DA177" s="195"/>
      <c r="DB177" s="195"/>
      <c r="DC177" s="195"/>
      <c r="DD177" s="195"/>
      <c r="DE177" s="189" t="e">
        <f t="shared" si="40"/>
        <v>#DIV/0!</v>
      </c>
      <c r="DF177" s="189" t="e">
        <f t="shared" si="41"/>
        <v>#DIV/0!</v>
      </c>
      <c r="DG177" s="189" t="e">
        <f t="shared" si="42"/>
        <v>#DIV/0!</v>
      </c>
      <c r="DH177" s="189" t="e">
        <f t="shared" si="49"/>
        <v>#DIV/0!</v>
      </c>
      <c r="DI177" s="189" t="e">
        <f t="shared" si="43"/>
        <v>#DIV/0!</v>
      </c>
      <c r="DJ177" s="189" t="e">
        <f t="shared" si="44"/>
        <v>#DIV/0!</v>
      </c>
      <c r="DK177" s="189" t="e">
        <f t="shared" si="45"/>
        <v>#DIV/0!</v>
      </c>
      <c r="DL177" s="189" t="e">
        <f t="shared" si="46"/>
        <v>#DIV/0!</v>
      </c>
    </row>
    <row r="178" spans="1:116" s="60" customFormat="1" ht="15" hidden="1" customHeight="1" x14ac:dyDescent="0.25">
      <c r="A178" s="193">
        <v>40259.836805555555</v>
      </c>
      <c r="B178" s="193"/>
      <c r="C178" s="190" t="s">
        <v>195</v>
      </c>
      <c r="D178" s="194">
        <v>0</v>
      </c>
      <c r="E178" s="195">
        <v>0</v>
      </c>
      <c r="F178" s="195">
        <v>16.209978</v>
      </c>
      <c r="G178" s="195">
        <v>1.630878</v>
      </c>
      <c r="H178" s="195">
        <v>1.393964</v>
      </c>
      <c r="I178" s="195">
        <v>0.66486999999999996</v>
      </c>
      <c r="J178" s="195">
        <v>0</v>
      </c>
      <c r="K178" s="195">
        <v>10.572699999999999</v>
      </c>
      <c r="L178" s="195">
        <v>0</v>
      </c>
      <c r="M178" s="195">
        <v>2.87466</v>
      </c>
      <c r="N178" s="195">
        <v>0</v>
      </c>
      <c r="O178" s="195">
        <v>7.77E-3</v>
      </c>
      <c r="P178" s="195">
        <v>2.7218</v>
      </c>
      <c r="Q178" s="195">
        <v>2.52E-2</v>
      </c>
      <c r="R178" s="195">
        <v>0</v>
      </c>
      <c r="S178" s="195">
        <v>0</v>
      </c>
      <c r="T178" s="195">
        <v>0</v>
      </c>
      <c r="U178" s="195">
        <v>1.4695199999999999</v>
      </c>
      <c r="V178" s="195">
        <v>1.28972</v>
      </c>
      <c r="W178" s="195">
        <v>5.3891400000000003</v>
      </c>
      <c r="X178" s="195">
        <v>0.1389</v>
      </c>
      <c r="Y178" s="195">
        <v>9.11E-2</v>
      </c>
      <c r="Z178" s="195">
        <v>8.9800000000000001E-3</v>
      </c>
      <c r="AA178" s="195">
        <v>1.34E-2</v>
      </c>
      <c r="AB178" s="196">
        <v>4966</v>
      </c>
      <c r="AC178" s="192">
        <f t="shared" si="47"/>
        <v>1967.9863284046692</v>
      </c>
      <c r="AD178" s="196">
        <v>3.0108899999999998</v>
      </c>
      <c r="AE178" s="195">
        <v>9.74E-2</v>
      </c>
      <c r="AF178" s="192">
        <f t="shared" si="48"/>
        <v>97400</v>
      </c>
      <c r="AG178" s="195">
        <v>607.96</v>
      </c>
      <c r="AH178" s="189">
        <f t="shared" si="39"/>
        <v>59.215304000000003</v>
      </c>
      <c r="AI178" s="195">
        <v>3.9903400000000002</v>
      </c>
      <c r="AJ178" s="195" t="s">
        <v>129</v>
      </c>
      <c r="AK178" s="195">
        <v>19.2636</v>
      </c>
      <c r="AL178" s="195" t="s">
        <v>129</v>
      </c>
      <c r="AM178" s="195">
        <v>14.544499999999999</v>
      </c>
      <c r="AN178" s="195" t="s">
        <v>129</v>
      </c>
      <c r="AO178" s="195">
        <v>-3.4000000000000002E-4</v>
      </c>
      <c r="AP178" s="195" t="s">
        <v>129</v>
      </c>
      <c r="AQ178" s="195">
        <v>29.519500000000001</v>
      </c>
      <c r="AR178" s="195" t="s">
        <v>129</v>
      </c>
      <c r="AS178" s="195">
        <v>1.5100000000000001E-2</v>
      </c>
      <c r="AT178" s="195" t="s">
        <v>129</v>
      </c>
      <c r="AU178" s="195">
        <v>0</v>
      </c>
      <c r="AV178" s="195" t="s">
        <v>129</v>
      </c>
      <c r="AW178" s="195">
        <v>1.59114</v>
      </c>
      <c r="AX178" s="195" t="s">
        <v>129</v>
      </c>
      <c r="AY178" s="195">
        <v>43.861699999999999</v>
      </c>
      <c r="AZ178" s="195" t="s">
        <v>129</v>
      </c>
      <c r="BA178" s="197" t="e">
        <f>(L178*28*0.45+M178*30*0.125+N178*26*0.55+O178*42*0.55+P178*44*0.275+(Q178+R178+S178)*56*0.65+T178*54*0.95+(U178+V178)*58*0.325+W178*72*0.425+#REF!*78*0.85+#REF!*92*0.9+(#REF!+#REF!)*106*0.95)/100/AK178/BB178</f>
        <v>#REF!</v>
      </c>
      <c r="BB178" s="197" t="e">
        <f>(K178*16+L178*28+M178*30+N178*26+O178*42+P178*44+(Q178+R178+S178)*56+T178*54+(U178+V178)*58+W178*72+#REF!*78+#REF!*92+(#REF!+#REF!)*106)/100/AK178</f>
        <v>#REF!</v>
      </c>
      <c r="BC178" s="195">
        <f t="shared" si="50"/>
        <v>25.01538</v>
      </c>
      <c r="BD178" s="198">
        <f t="shared" si="51"/>
        <v>147.35935427446472</v>
      </c>
      <c r="BE178" s="195"/>
      <c r="BF178" s="193">
        <v>40259.837453703702</v>
      </c>
      <c r="BG178" s="195">
        <v>328.50808599999999</v>
      </c>
      <c r="BH178" s="195">
        <v>305.22399999999999</v>
      </c>
      <c r="BI178" s="195">
        <v>699.37199999999996</v>
      </c>
      <c r="BJ178" s="195">
        <v>0.86133199999999999</v>
      </c>
      <c r="BK178" s="195">
        <v>59.543103000000002</v>
      </c>
      <c r="BL178" s="195">
        <v>3.3891</v>
      </c>
      <c r="BM178" s="195">
        <v>1.38188</v>
      </c>
      <c r="BN178" s="195">
        <v>8.7940699999999997E-2</v>
      </c>
      <c r="BO178" s="195">
        <v>4.0463089999999999</v>
      </c>
      <c r="BP178" s="195">
        <v>0.36191899999999999</v>
      </c>
      <c r="BQ178" s="195">
        <f>IF(BG178/BH178&gt;1.9,BG178,0)</f>
        <v>0</v>
      </c>
      <c r="BR178" s="195">
        <v>525.47699999999998</v>
      </c>
      <c r="BS178" s="195">
        <f>IF(F178/BJ178&gt;1.9,F178,0)+IF(G178/BM178&gt;1.9,G178,0)*2+IF(H178/BN178&gt;1.9,H178,0)*6.5+IF(BO178/BP178&gt;1.9,BO178,0)</f>
        <v>29.317053000000001</v>
      </c>
      <c r="BT178" s="195">
        <v>526.89300000000003</v>
      </c>
      <c r="BU178" s="195"/>
      <c r="BV178" s="195" t="s">
        <v>267</v>
      </c>
      <c r="BW178" s="195">
        <v>300</v>
      </c>
      <c r="BX178" s="195">
        <v>760</v>
      </c>
      <c r="BY178" s="195">
        <v>1</v>
      </c>
      <c r="BZ178" s="195">
        <v>0</v>
      </c>
      <c r="CA178" s="195">
        <v>0</v>
      </c>
      <c r="CB178" s="195">
        <v>-5.0233299999999996</v>
      </c>
      <c r="CC178" s="195">
        <v>5.0690099999999996</v>
      </c>
      <c r="CD178" s="195">
        <v>127</v>
      </c>
      <c r="CE178" s="195">
        <v>0</v>
      </c>
      <c r="CF178" s="195"/>
      <c r="CG178" s="195"/>
      <c r="CH178" s="195"/>
      <c r="CI178" s="195"/>
      <c r="CJ178" s="195"/>
      <c r="CK178" s="195"/>
      <c r="CL178" s="195"/>
      <c r="CM178" s="195"/>
      <c r="CN178" s="195"/>
      <c r="CO178" s="195"/>
      <c r="CP178" s="195"/>
      <c r="CQ178" s="195"/>
      <c r="CR178" s="195"/>
      <c r="CS178" s="195"/>
      <c r="CT178" s="195"/>
      <c r="CU178" s="195"/>
      <c r="CV178" s="195"/>
      <c r="CW178" s="195"/>
      <c r="CX178" s="195"/>
      <c r="CY178" s="195"/>
      <c r="CZ178" s="195"/>
      <c r="DA178" s="195"/>
      <c r="DB178" s="195"/>
      <c r="DC178" s="195"/>
      <c r="DD178" s="195"/>
      <c r="DE178" s="189" t="e">
        <f t="shared" si="40"/>
        <v>#DIV/0!</v>
      </c>
      <c r="DF178" s="189" t="e">
        <f t="shared" si="41"/>
        <v>#DIV/0!</v>
      </c>
      <c r="DG178" s="189" t="e">
        <f t="shared" si="42"/>
        <v>#DIV/0!</v>
      </c>
      <c r="DH178" s="189" t="e">
        <f t="shared" si="49"/>
        <v>#DIV/0!</v>
      </c>
      <c r="DI178" s="189" t="e">
        <f t="shared" si="43"/>
        <v>#DIV/0!</v>
      </c>
      <c r="DJ178" s="189" t="e">
        <f t="shared" si="44"/>
        <v>#DIV/0!</v>
      </c>
      <c r="DK178" s="189" t="e">
        <f t="shared" si="45"/>
        <v>#DIV/0!</v>
      </c>
      <c r="DL178" s="189" t="e">
        <f t="shared" si="46"/>
        <v>#DIV/0!</v>
      </c>
    </row>
    <row r="179" spans="1:116" s="60" customFormat="1" ht="15" hidden="1" customHeight="1" x14ac:dyDescent="0.25">
      <c r="A179" s="193">
        <v>40259.837500000001</v>
      </c>
      <c r="B179" s="193"/>
      <c r="C179" s="190" t="s">
        <v>195</v>
      </c>
      <c r="D179" s="194"/>
      <c r="E179" s="195"/>
      <c r="F179" s="195"/>
      <c r="G179" s="195"/>
      <c r="H179" s="195"/>
      <c r="I179" s="195">
        <v>0.66486999999999996</v>
      </c>
      <c r="J179" s="195">
        <v>0</v>
      </c>
      <c r="K179" s="195">
        <v>10.572699999999999</v>
      </c>
      <c r="L179" s="195">
        <v>0</v>
      </c>
      <c r="M179" s="195">
        <v>2.87466</v>
      </c>
      <c r="N179" s="195">
        <v>0</v>
      </c>
      <c r="O179" s="195">
        <v>7.77E-3</v>
      </c>
      <c r="P179" s="195">
        <v>2.7218</v>
      </c>
      <c r="Q179" s="195">
        <v>2.52E-2</v>
      </c>
      <c r="R179" s="195">
        <v>0</v>
      </c>
      <c r="S179" s="195">
        <v>0</v>
      </c>
      <c r="T179" s="195">
        <v>0</v>
      </c>
      <c r="U179" s="195">
        <v>1.4695199999999999</v>
      </c>
      <c r="V179" s="195">
        <v>1.28972</v>
      </c>
      <c r="W179" s="195">
        <v>5.3891400000000003</v>
      </c>
      <c r="X179" s="195">
        <v>0.1389</v>
      </c>
      <c r="Y179" s="195">
        <v>9.11E-2</v>
      </c>
      <c r="Z179" s="195">
        <v>8.9800000000000001E-3</v>
      </c>
      <c r="AA179" s="195">
        <v>1.34E-2</v>
      </c>
      <c r="AB179" s="196">
        <v>4715.2</v>
      </c>
      <c r="AC179" s="192">
        <f t="shared" si="47"/>
        <v>1868.5767520622567</v>
      </c>
      <c r="AD179" s="196">
        <v>2.9337300000000002</v>
      </c>
      <c r="AE179" s="195">
        <v>9.2480000000000007E-2</v>
      </c>
      <c r="AF179" s="192">
        <f t="shared" si="48"/>
        <v>92480</v>
      </c>
      <c r="AG179" s="195">
        <v>607.96</v>
      </c>
      <c r="AH179" s="189">
        <f t="shared" si="39"/>
        <v>56.224140800000008</v>
      </c>
      <c r="AI179" s="195">
        <v>3.7888099999999998</v>
      </c>
      <c r="AJ179" s="195" t="s">
        <v>129</v>
      </c>
      <c r="AK179" s="195">
        <v>19.2636</v>
      </c>
      <c r="AL179" s="195" t="s">
        <v>129</v>
      </c>
      <c r="AM179" s="195">
        <v>14.532299999999999</v>
      </c>
      <c r="AN179" s="195" t="s">
        <v>129</v>
      </c>
      <c r="AO179" s="195">
        <v>-3.4000000000000002E-4</v>
      </c>
      <c r="AP179" s="195" t="s">
        <v>129</v>
      </c>
      <c r="AQ179" s="195">
        <v>29.519500000000001</v>
      </c>
      <c r="AR179" s="195" t="s">
        <v>129</v>
      </c>
      <c r="AS179" s="195">
        <v>1.5100000000000001E-2</v>
      </c>
      <c r="AT179" s="195" t="s">
        <v>129</v>
      </c>
      <c r="AU179" s="195">
        <v>0</v>
      </c>
      <c r="AV179" s="195" t="s">
        <v>129</v>
      </c>
      <c r="AW179" s="195">
        <v>1.59114</v>
      </c>
      <c r="AX179" s="195" t="s">
        <v>129</v>
      </c>
      <c r="AY179" s="195">
        <v>43.861699999999999</v>
      </c>
      <c r="AZ179" s="195" t="s">
        <v>129</v>
      </c>
      <c r="BA179" s="197" t="e">
        <f>(L179*28*0.45+M179*30*0.125+N179*26*0.55+O179*42*0.55+P179*44*0.275+(Q179+R179+S179)*56*0.65+T179*54*0.95+(U179+V179)*58*0.325+W179*72*0.425+#REF!*78*0.85+#REF!*92*0.9+(#REF!+#REF!)*106*0.95)/100/AK179/BB179</f>
        <v>#REF!</v>
      </c>
      <c r="BB179" s="197" t="e">
        <f>(K179*16+L179*28+M179*30+N179*26+O179*42+P179*44+(Q179+R179+S179)*56+T179*54+(U179+V179)*58+W179*72+#REF!*78+#REF!*92+(#REF!+#REF!)*106)/100/AK179</f>
        <v>#REF!</v>
      </c>
      <c r="BC179" s="195">
        <f t="shared" si="50"/>
        <v>25.01538</v>
      </c>
      <c r="BD179" s="198">
        <f t="shared" si="51"/>
        <v>141.75670103598904</v>
      </c>
      <c r="BE179" s="195"/>
      <c r="BF179" s="195"/>
      <c r="BG179" s="195"/>
      <c r="BH179" s="195"/>
      <c r="BI179" s="195"/>
      <c r="BJ179" s="195"/>
      <c r="BK179" s="195"/>
      <c r="BL179" s="195"/>
      <c r="BM179" s="195"/>
      <c r="BN179" s="195"/>
      <c r="BO179" s="195"/>
      <c r="BP179" s="195"/>
      <c r="BQ179" s="195"/>
      <c r="BR179" s="195"/>
      <c r="BS179" s="195"/>
      <c r="BT179" s="195"/>
      <c r="BU179" s="195"/>
      <c r="BV179" s="195"/>
      <c r="BW179" s="195"/>
      <c r="BX179" s="195"/>
      <c r="BY179" s="195"/>
      <c r="BZ179" s="195"/>
      <c r="CA179" s="195"/>
      <c r="CB179" s="195"/>
      <c r="CC179" s="195"/>
      <c r="CD179" s="195"/>
      <c r="CE179" s="195"/>
      <c r="CF179" s="195"/>
      <c r="CG179" s="195"/>
      <c r="CH179" s="195"/>
      <c r="CI179" s="195"/>
      <c r="CJ179" s="195"/>
      <c r="CK179" s="195"/>
      <c r="CL179" s="195"/>
      <c r="CM179" s="195"/>
      <c r="CN179" s="195"/>
      <c r="CO179" s="195"/>
      <c r="CP179" s="195"/>
      <c r="CQ179" s="195"/>
      <c r="CR179" s="195"/>
      <c r="CS179" s="195"/>
      <c r="CT179" s="195"/>
      <c r="CU179" s="195"/>
      <c r="CV179" s="195"/>
      <c r="CW179" s="195"/>
      <c r="CX179" s="195"/>
      <c r="CY179" s="195"/>
      <c r="CZ179" s="195"/>
      <c r="DA179" s="195"/>
      <c r="DB179" s="195"/>
      <c r="DC179" s="195"/>
      <c r="DD179" s="195"/>
      <c r="DE179" s="189" t="e">
        <f t="shared" si="40"/>
        <v>#DIV/0!</v>
      </c>
      <c r="DF179" s="189" t="e">
        <f t="shared" si="41"/>
        <v>#DIV/0!</v>
      </c>
      <c r="DG179" s="189" t="e">
        <f t="shared" si="42"/>
        <v>#DIV/0!</v>
      </c>
      <c r="DH179" s="189" t="e">
        <f t="shared" si="49"/>
        <v>#DIV/0!</v>
      </c>
      <c r="DI179" s="189" t="e">
        <f t="shared" si="43"/>
        <v>#DIV/0!</v>
      </c>
      <c r="DJ179" s="189" t="e">
        <f t="shared" si="44"/>
        <v>#DIV/0!</v>
      </c>
      <c r="DK179" s="189" t="e">
        <f t="shared" si="45"/>
        <v>#DIV/0!</v>
      </c>
      <c r="DL179" s="189" t="e">
        <f t="shared" si="46"/>
        <v>#DIV/0!</v>
      </c>
    </row>
    <row r="180" spans="1:116" s="60" customFormat="1" ht="15" hidden="1" customHeight="1" x14ac:dyDescent="0.25">
      <c r="A180" s="193">
        <v>40259.838194444441</v>
      </c>
      <c r="B180" s="193"/>
      <c r="C180" s="190" t="s">
        <v>195</v>
      </c>
      <c r="D180" s="194"/>
      <c r="E180" s="195"/>
      <c r="F180" s="195"/>
      <c r="G180" s="195"/>
      <c r="H180" s="195"/>
      <c r="I180" s="195">
        <v>0.59555999999999998</v>
      </c>
      <c r="J180" s="195">
        <v>0</v>
      </c>
      <c r="K180" s="195">
        <v>11.853999999999999</v>
      </c>
      <c r="L180" s="195">
        <v>0</v>
      </c>
      <c r="M180" s="195">
        <v>2.8258100000000002</v>
      </c>
      <c r="N180" s="195">
        <v>0</v>
      </c>
      <c r="O180" s="195">
        <v>9.0100000000000006E-3</v>
      </c>
      <c r="P180" s="195">
        <v>2.5518100000000001</v>
      </c>
      <c r="Q180" s="195">
        <v>2.3730000000000001E-2</v>
      </c>
      <c r="R180" s="195">
        <v>0</v>
      </c>
      <c r="S180" s="195">
        <v>0</v>
      </c>
      <c r="T180" s="195">
        <v>0</v>
      </c>
      <c r="U180" s="195">
        <v>1.3656299999999999</v>
      </c>
      <c r="V180" s="195">
        <v>1.1665000000000001</v>
      </c>
      <c r="W180" s="195">
        <v>4.8285400000000003</v>
      </c>
      <c r="X180" s="195">
        <v>0.1389</v>
      </c>
      <c r="Y180" s="195">
        <v>9.11E-2</v>
      </c>
      <c r="Z180" s="195">
        <v>8.9800000000000001E-3</v>
      </c>
      <c r="AA180" s="195">
        <v>1.34E-2</v>
      </c>
      <c r="AB180" s="196">
        <v>4771.8900000000003</v>
      </c>
      <c r="AC180" s="192">
        <f t="shared" si="47"/>
        <v>1797.9207854319068</v>
      </c>
      <c r="AD180" s="196">
        <v>3.0820099999999999</v>
      </c>
      <c r="AE180" s="195">
        <v>9.3460000000000001E-2</v>
      </c>
      <c r="AF180" s="192">
        <f t="shared" si="48"/>
        <v>93460</v>
      </c>
      <c r="AG180" s="195">
        <v>581.11199999999997</v>
      </c>
      <c r="AH180" s="189">
        <f t="shared" si="39"/>
        <v>54.310727519999993</v>
      </c>
      <c r="AI180" s="195">
        <v>3.8291200000000001</v>
      </c>
      <c r="AJ180" s="195" t="s">
        <v>129</v>
      </c>
      <c r="AK180" s="195">
        <v>19.3325</v>
      </c>
      <c r="AL180" s="195" t="s">
        <v>129</v>
      </c>
      <c r="AM180" s="195">
        <v>14.544499999999999</v>
      </c>
      <c r="AN180" s="195" t="s">
        <v>129</v>
      </c>
      <c r="AO180" s="195">
        <v>-3.4000000000000002E-4</v>
      </c>
      <c r="AP180" s="195" t="s">
        <v>129</v>
      </c>
      <c r="AQ180" s="195">
        <v>31.662099999999999</v>
      </c>
      <c r="AR180" s="195" t="s">
        <v>129</v>
      </c>
      <c r="AS180" s="195">
        <v>1.5879999999999998E-2</v>
      </c>
      <c r="AT180" s="195" t="s">
        <v>129</v>
      </c>
      <c r="AU180" s="195">
        <v>0</v>
      </c>
      <c r="AV180" s="195" t="s">
        <v>129</v>
      </c>
      <c r="AW180" s="195">
        <v>1.48854</v>
      </c>
      <c r="AX180" s="195" t="s">
        <v>129</v>
      </c>
      <c r="AY180" s="195">
        <v>41.619100000000003</v>
      </c>
      <c r="AZ180" s="195" t="s">
        <v>129</v>
      </c>
      <c r="BA180" s="197" t="e">
        <f>(L180*28*0.45+M180*30*0.125+N180*26*0.55+O180*42*0.55+P180*44*0.275+(Q180+R180+S180)*56*0.65+T180*54*0.95+(U180+V180)*58*0.325+W180*72*0.425+#REF!*78*0.85+#REF!*92*0.9+(#REF!+#REF!)*106*0.95)/100/AK180/BB180</f>
        <v>#REF!</v>
      </c>
      <c r="BB180" s="197" t="e">
        <f>(K180*16+L180*28+M180*30+N180*26+O180*42+P180*44+(Q180+R180+S180)*56+T180*54+(U180+V180)*58+W180*72+#REF!*78+#REF!*92+(#REF!+#REF!)*106)/100/AK180</f>
        <v>#REF!</v>
      </c>
      <c r="BC180" s="195">
        <f t="shared" si="50"/>
        <v>25.220590000000001</v>
      </c>
      <c r="BD180" s="198">
        <f t="shared" si="51"/>
        <v>136.29575697840602</v>
      </c>
      <c r="BE180" s="195"/>
      <c r="BF180" s="195"/>
      <c r="BG180" s="195"/>
      <c r="BH180" s="195"/>
      <c r="BI180" s="195"/>
      <c r="BJ180" s="195"/>
      <c r="BK180" s="195"/>
      <c r="BL180" s="195"/>
      <c r="BM180" s="195"/>
      <c r="BN180" s="195"/>
      <c r="BO180" s="195"/>
      <c r="BP180" s="195"/>
      <c r="BQ180" s="195"/>
      <c r="BR180" s="195"/>
      <c r="BS180" s="195"/>
      <c r="BT180" s="195"/>
      <c r="BU180" s="195"/>
      <c r="BV180" s="195"/>
      <c r="BW180" s="195"/>
      <c r="BX180" s="195"/>
      <c r="BY180" s="195"/>
      <c r="BZ180" s="195"/>
      <c r="CA180" s="195"/>
      <c r="CB180" s="195"/>
      <c r="CC180" s="195"/>
      <c r="CD180" s="195"/>
      <c r="CE180" s="195"/>
      <c r="CF180" s="195"/>
      <c r="CG180" s="195"/>
      <c r="CH180" s="195"/>
      <c r="CI180" s="195"/>
      <c r="CJ180" s="195"/>
      <c r="CK180" s="195"/>
      <c r="CL180" s="195"/>
      <c r="CM180" s="195"/>
      <c r="CN180" s="195"/>
      <c r="CO180" s="195"/>
      <c r="CP180" s="195"/>
      <c r="CQ180" s="195"/>
      <c r="CR180" s="195"/>
      <c r="CS180" s="195"/>
      <c r="CT180" s="195"/>
      <c r="CU180" s="195"/>
      <c r="CV180" s="195"/>
      <c r="CW180" s="195"/>
      <c r="CX180" s="195"/>
      <c r="CY180" s="195"/>
      <c r="CZ180" s="195"/>
      <c r="DA180" s="195"/>
      <c r="DB180" s="195"/>
      <c r="DC180" s="195"/>
      <c r="DD180" s="195"/>
      <c r="DE180" s="189" t="e">
        <f t="shared" si="40"/>
        <v>#DIV/0!</v>
      </c>
      <c r="DF180" s="189" t="e">
        <f t="shared" si="41"/>
        <v>#DIV/0!</v>
      </c>
      <c r="DG180" s="189" t="e">
        <f t="shared" si="42"/>
        <v>#DIV/0!</v>
      </c>
      <c r="DH180" s="189" t="e">
        <f t="shared" si="49"/>
        <v>#DIV/0!</v>
      </c>
      <c r="DI180" s="189" t="e">
        <f t="shared" si="43"/>
        <v>#DIV/0!</v>
      </c>
      <c r="DJ180" s="189" t="e">
        <f t="shared" si="44"/>
        <v>#DIV/0!</v>
      </c>
      <c r="DK180" s="189" t="e">
        <f t="shared" si="45"/>
        <v>#DIV/0!</v>
      </c>
      <c r="DL180" s="189" t="e">
        <f t="shared" si="46"/>
        <v>#DIV/0!</v>
      </c>
    </row>
    <row r="181" spans="1:116" s="60" customFormat="1" ht="15" hidden="1" customHeight="1" x14ac:dyDescent="0.25">
      <c r="A181" s="193">
        <v>40259.838888888888</v>
      </c>
      <c r="B181" s="193"/>
      <c r="C181" s="190" t="s">
        <v>195</v>
      </c>
      <c r="D181" s="194">
        <f>IF(BQ181/(BQ181+BS181)=0,#N/A,(BQ181/(BQ181+BS181)))</f>
        <v>0.97078723292583746</v>
      </c>
      <c r="E181" s="195">
        <v>0</v>
      </c>
      <c r="F181" s="195">
        <v>37.594126000000003</v>
      </c>
      <c r="G181" s="195">
        <v>13.924322</v>
      </c>
      <c r="H181" s="195">
        <v>6.0541</v>
      </c>
      <c r="I181" s="195">
        <v>0.59555999999999998</v>
      </c>
      <c r="J181" s="195">
        <v>0</v>
      </c>
      <c r="K181" s="195">
        <v>11.853999999999999</v>
      </c>
      <c r="L181" s="195">
        <v>0</v>
      </c>
      <c r="M181" s="195">
        <v>2.8258100000000002</v>
      </c>
      <c r="N181" s="195">
        <v>0</v>
      </c>
      <c r="O181" s="195">
        <v>9.0100000000000006E-3</v>
      </c>
      <c r="P181" s="195">
        <v>2.5518100000000001</v>
      </c>
      <c r="Q181" s="195">
        <v>2.3730000000000001E-2</v>
      </c>
      <c r="R181" s="195">
        <v>0</v>
      </c>
      <c r="S181" s="195">
        <v>0</v>
      </c>
      <c r="T181" s="195">
        <v>0</v>
      </c>
      <c r="U181" s="195">
        <v>1.3656299999999999</v>
      </c>
      <c r="V181" s="195">
        <v>1.1665000000000001</v>
      </c>
      <c r="W181" s="195">
        <v>4.8285400000000003</v>
      </c>
      <c r="X181" s="195">
        <v>7.7899999999999997E-2</v>
      </c>
      <c r="Y181" s="195">
        <v>5.4300000000000001E-2</v>
      </c>
      <c r="Z181" s="195"/>
      <c r="AA181" s="195">
        <v>1.5540000000000002E-2</v>
      </c>
      <c r="AB181" s="196">
        <v>4765.6099999999997</v>
      </c>
      <c r="AC181" s="192">
        <f t="shared" si="47"/>
        <v>1775.9035467704282</v>
      </c>
      <c r="AD181" s="196">
        <v>3.0696300000000001</v>
      </c>
      <c r="AE181" s="195">
        <v>9.3340000000000006E-2</v>
      </c>
      <c r="AF181" s="192">
        <f t="shared" si="48"/>
        <v>93340</v>
      </c>
      <c r="AG181" s="195">
        <v>581.11199999999997</v>
      </c>
      <c r="AH181" s="189">
        <f t="shared" si="39"/>
        <v>54.24099408</v>
      </c>
      <c r="AI181" s="195">
        <v>3.8240799999999999</v>
      </c>
      <c r="AJ181" s="195" t="s">
        <v>129</v>
      </c>
      <c r="AK181" s="195">
        <v>19.3325</v>
      </c>
      <c r="AL181" s="195" t="s">
        <v>129</v>
      </c>
      <c r="AM181" s="195">
        <v>14.544499999999999</v>
      </c>
      <c r="AN181" s="195" t="s">
        <v>129</v>
      </c>
      <c r="AO181" s="195">
        <v>-3.4000000000000002E-4</v>
      </c>
      <c r="AP181" s="195" t="s">
        <v>129</v>
      </c>
      <c r="AQ181" s="195">
        <v>31.662099999999999</v>
      </c>
      <c r="AR181" s="195" t="s">
        <v>129</v>
      </c>
      <c r="AS181" s="195">
        <v>1.5879999999999998E-2</v>
      </c>
      <c r="AT181" s="195" t="s">
        <v>129</v>
      </c>
      <c r="AU181" s="195">
        <v>0</v>
      </c>
      <c r="AV181" s="195" t="s">
        <v>129</v>
      </c>
      <c r="AW181" s="195">
        <v>1.48854</v>
      </c>
      <c r="AX181" s="195" t="s">
        <v>129</v>
      </c>
      <c r="AY181" s="195">
        <v>41.619100000000003</v>
      </c>
      <c r="AZ181" s="195" t="s">
        <v>129</v>
      </c>
      <c r="BA181" s="197" t="e">
        <f>(L181*28*0.45+M181*30*0.125+N181*26*0.55+O181*42*0.55+P181*44*0.275+(Q181+R181+S181)*56*0.65+T181*54*0.95+(U181+V181)*58*0.325+W181*72*0.425+#REF!*78*0.85+#REF!*92*0.9+(#REF!+#REF!)*106*0.95)/100/AK181/BB181</f>
        <v>#REF!</v>
      </c>
      <c r="BB181" s="197" t="e">
        <f>(K181*16+L181*28+M181*30+N181*26+O181*42+P181*44+(Q181+R181+S181)*56+T181*54+(U181+V181)*58+W181*72+#REF!*78+#REF!*92+(#REF!+#REF!)*106)/100/AK181</f>
        <v>#REF!</v>
      </c>
      <c r="BC181" s="195">
        <f t="shared" si="50"/>
        <v>25.220590000000001</v>
      </c>
      <c r="BD181" s="198">
        <f t="shared" si="51"/>
        <v>136.15878521102093</v>
      </c>
      <c r="BE181" s="199"/>
      <c r="BF181" s="193">
        <v>40259.839548611111</v>
      </c>
      <c r="BG181" s="195">
        <v>3942.1970700000002</v>
      </c>
      <c r="BH181" s="195">
        <v>338.20800000000003</v>
      </c>
      <c r="BI181" s="195">
        <v>1507.45</v>
      </c>
      <c r="BJ181" s="195">
        <v>1.98685</v>
      </c>
      <c r="BK181" s="195">
        <v>81.401291000000001</v>
      </c>
      <c r="BL181" s="195">
        <v>2.36266</v>
      </c>
      <c r="BM181" s="195">
        <v>2.5714700000000001</v>
      </c>
      <c r="BN181" s="195">
        <v>0.16364400000000001</v>
      </c>
      <c r="BO181" s="195">
        <v>13.833515</v>
      </c>
      <c r="BP181" s="195">
        <v>0.67072699999999996</v>
      </c>
      <c r="BQ181" s="195">
        <f>IF(BG181/BH181&gt;1.9,BG181,0)</f>
        <v>3942.1970700000002</v>
      </c>
      <c r="BR181" s="195">
        <v>630.423</v>
      </c>
      <c r="BS181" s="195">
        <f>IF(F181/BJ181&gt;1.9,F181,0)+IF(G181/BM181&gt;1.9,G181,0)*2+IF(H181/BN181&gt;1.9,H181,0)*6.5+IF(BO181/BP181&gt;1.9,BO181,0)</f>
        <v>118.62793500000001</v>
      </c>
      <c r="BT181" s="195">
        <v>632.255</v>
      </c>
      <c r="BU181" s="195"/>
      <c r="BV181" s="195" t="s">
        <v>268</v>
      </c>
      <c r="BW181" s="195">
        <v>300</v>
      </c>
      <c r="BX181" s="195">
        <v>760</v>
      </c>
      <c r="BY181" s="195">
        <v>1</v>
      </c>
      <c r="BZ181" s="195">
        <v>0</v>
      </c>
      <c r="CA181" s="195">
        <v>0</v>
      </c>
      <c r="CB181" s="195">
        <v>-0.180511</v>
      </c>
      <c r="CC181" s="195">
        <v>0.20144400000000001</v>
      </c>
      <c r="CD181" s="195">
        <v>127</v>
      </c>
      <c r="CE181" s="195">
        <v>0</v>
      </c>
      <c r="CF181" s="195"/>
      <c r="CG181" s="195"/>
      <c r="CH181" s="195"/>
      <c r="CI181" s="195"/>
      <c r="CJ181" s="195"/>
      <c r="CK181" s="195"/>
      <c r="CL181" s="195"/>
      <c r="CM181" s="195"/>
      <c r="CN181" s="195"/>
      <c r="CO181" s="195"/>
      <c r="CP181" s="195"/>
      <c r="CQ181" s="195"/>
      <c r="CR181" s="195"/>
      <c r="CS181" s="195"/>
      <c r="CT181" s="195"/>
      <c r="CU181" s="195"/>
      <c r="CV181" s="195"/>
      <c r="CW181" s="195"/>
      <c r="CX181" s="195"/>
      <c r="CY181" s="195"/>
      <c r="CZ181" s="195"/>
      <c r="DA181" s="195"/>
      <c r="DB181" s="195"/>
      <c r="DC181" s="195"/>
      <c r="DD181" s="195"/>
      <c r="DE181" s="189">
        <f t="shared" si="40"/>
        <v>0</v>
      </c>
      <c r="DF181" s="189" t="e">
        <f t="shared" si="41"/>
        <v>#DIV/0!</v>
      </c>
      <c r="DG181" s="189" t="e">
        <f t="shared" si="42"/>
        <v>#DIV/0!</v>
      </c>
      <c r="DH181" s="189" t="e">
        <f t="shared" si="49"/>
        <v>#DIV/0!</v>
      </c>
      <c r="DI181" s="189" t="e">
        <f t="shared" si="43"/>
        <v>#DIV/0!</v>
      </c>
      <c r="DJ181" s="189" t="e">
        <f t="shared" si="44"/>
        <v>#DIV/0!</v>
      </c>
      <c r="DK181" s="189" t="e">
        <f t="shared" si="45"/>
        <v>#DIV/0!</v>
      </c>
      <c r="DL181" s="189" t="e">
        <f t="shared" si="46"/>
        <v>#DIV/0!</v>
      </c>
    </row>
    <row r="182" spans="1:116" s="60" customFormat="1" ht="15" hidden="1" customHeight="1" x14ac:dyDescent="0.25">
      <c r="A182" s="190" t="s">
        <v>222</v>
      </c>
      <c r="B182" s="190"/>
      <c r="C182" s="190" t="s">
        <v>195</v>
      </c>
      <c r="D182" s="191">
        <f>AVERAGEIF(D130:D181,"&gt;0",D130:D181)</f>
        <v>0.95728443497869664</v>
      </c>
      <c r="E182" s="192">
        <f t="shared" ref="E182:W182" si="52">AVERAGE(E130:E181)</f>
        <v>2649.8616773888884</v>
      </c>
      <c r="F182" s="192">
        <f t="shared" si="52"/>
        <v>33.651018277777773</v>
      </c>
      <c r="G182" s="192">
        <f t="shared" si="52"/>
        <v>14.040284388888887</v>
      </c>
      <c r="H182" s="192">
        <f t="shared" si="52"/>
        <v>4.6817144444444452</v>
      </c>
      <c r="I182" s="192">
        <f t="shared" si="52"/>
        <v>0.72835692307692323</v>
      </c>
      <c r="J182" s="192">
        <f t="shared" si="52"/>
        <v>0</v>
      </c>
      <c r="K182" s="192">
        <f t="shared" si="52"/>
        <v>8.9219853846153807</v>
      </c>
      <c r="L182" s="192">
        <f t="shared" si="52"/>
        <v>0</v>
      </c>
      <c r="M182" s="192">
        <f t="shared" si="52"/>
        <v>3.0669249999999986</v>
      </c>
      <c r="N182" s="192">
        <f t="shared" si="52"/>
        <v>0</v>
      </c>
      <c r="O182" s="192">
        <f t="shared" si="52"/>
        <v>8.5357692307692322E-3</v>
      </c>
      <c r="P182" s="192">
        <f t="shared" si="52"/>
        <v>2.9099463461538448</v>
      </c>
      <c r="Q182" s="192">
        <f t="shared" si="52"/>
        <v>2.605807692307691E-2</v>
      </c>
      <c r="R182" s="192">
        <f t="shared" si="52"/>
        <v>0</v>
      </c>
      <c r="S182" s="192">
        <f t="shared" si="52"/>
        <v>0</v>
      </c>
      <c r="T182" s="192">
        <f t="shared" si="52"/>
        <v>0</v>
      </c>
      <c r="U182" s="192">
        <f t="shared" si="52"/>
        <v>1.5622038461538457</v>
      </c>
      <c r="V182" s="192">
        <f t="shared" si="52"/>
        <v>1.3496750000000008</v>
      </c>
      <c r="W182" s="192">
        <f t="shared" si="52"/>
        <v>5.6970650000000003</v>
      </c>
      <c r="X182" s="195">
        <v>7.7899999999999997E-2</v>
      </c>
      <c r="Y182" s="195">
        <v>5.4300000000000001E-2</v>
      </c>
      <c r="Z182" s="195"/>
      <c r="AA182" s="195">
        <v>1.5540000000000002E-2</v>
      </c>
      <c r="AB182" s="192">
        <f>AVERAGE(AB130:AB181)</f>
        <v>4559.3630769230767</v>
      </c>
      <c r="AC182" s="192">
        <f t="shared" si="47"/>
        <v>1855.7183504578311</v>
      </c>
      <c r="AD182" s="192">
        <f>AVERAGE(AD130:AD181)</f>
        <v>3.1303915384615384</v>
      </c>
      <c r="AE182" s="192">
        <f>AVERAGE(AE130:AE181)</f>
        <v>9.067115384615386E-2</v>
      </c>
      <c r="AF182" s="192">
        <f t="shared" si="48"/>
        <v>90671.153846153858</v>
      </c>
      <c r="AG182" s="192">
        <f>AVERAGE(AG130:AG181)</f>
        <v>625.82138461538455</v>
      </c>
      <c r="AH182" s="189">
        <f t="shared" si="39"/>
        <v>56.743947044674563</v>
      </c>
      <c r="AI182" s="192">
        <f>AVERAGE(AI130:AI181)</f>
        <v>3.7147861538461555</v>
      </c>
      <c r="AJ182" s="195"/>
      <c r="AK182" s="192">
        <f>AVERAGE(AK130:AK181)</f>
        <v>18.845965384615379</v>
      </c>
      <c r="AL182" s="195"/>
      <c r="AM182" s="192">
        <f>AVERAGE(AM130:AM181)</f>
        <v>13.900471923076919</v>
      </c>
      <c r="AN182" s="195"/>
      <c r="AO182" s="192">
        <f>AVERAGE(AO130:AO181)</f>
        <v>-3.334615384615385E-4</v>
      </c>
      <c r="AP182" s="195"/>
      <c r="AQ182" s="192">
        <f>AVERAGE(AQ130:AQ181)</f>
        <v>26.863934615384629</v>
      </c>
      <c r="AR182" s="195"/>
      <c r="AS182" s="192">
        <f>AVERAGE(AS130:AS181)</f>
        <v>1.4646153846153845E-2</v>
      </c>
      <c r="AT182" s="195"/>
      <c r="AU182" s="192">
        <f>AVERAGE(AU130:AU181)</f>
        <v>0</v>
      </c>
      <c r="AV182" s="195"/>
      <c r="AW182" s="192">
        <f>AVERAGE(AW130:AW181)</f>
        <v>1.7229896153846147</v>
      </c>
      <c r="AX182" s="195"/>
      <c r="AY182" s="192">
        <f>AVERAGE(AY130:AY181)</f>
        <v>47.132601923076905</v>
      </c>
      <c r="AZ182" s="195"/>
      <c r="BA182" s="192" t="e">
        <f>AVERAGE(BA130:BA181)</f>
        <v>#REF!</v>
      </c>
      <c r="BB182" s="192" t="e">
        <f>AVERAGE(BB130:BB181)</f>
        <v>#REF!</v>
      </c>
      <c r="BC182" s="192">
        <f>AVERAGE(BC130:BC181)</f>
        <v>24.270751346153858</v>
      </c>
      <c r="BD182" s="192">
        <f>AVERAGE(BD130:BD181)</f>
        <v>153.85297897985058</v>
      </c>
      <c r="BE182" s="195"/>
      <c r="BF182" s="193"/>
      <c r="BG182" s="192">
        <f t="shared" ref="BG182:BT182" si="53">AVERAGE(BG130:BG181)</f>
        <v>4349.6995945000008</v>
      </c>
      <c r="BH182" s="192">
        <f t="shared" si="53"/>
        <v>421.37027777777774</v>
      </c>
      <c r="BI182" s="192">
        <f t="shared" si="53"/>
        <v>1636.0120555555557</v>
      </c>
      <c r="BJ182" s="192">
        <f t="shared" si="53"/>
        <v>2.1127706111111109</v>
      </c>
      <c r="BK182" s="192">
        <f t="shared" si="53"/>
        <v>79.751391388888891</v>
      </c>
      <c r="BL182" s="192">
        <f t="shared" si="53"/>
        <v>3.6450794444444443</v>
      </c>
      <c r="BM182" s="192">
        <f t="shared" si="53"/>
        <v>3.7947038888888889</v>
      </c>
      <c r="BN182" s="192">
        <f t="shared" si="53"/>
        <v>0.24148814999999996</v>
      </c>
      <c r="BO182" s="192">
        <f t="shared" si="53"/>
        <v>7.5610068333333329</v>
      </c>
      <c r="BP182" s="192">
        <f t="shared" si="53"/>
        <v>1.1049654999999998</v>
      </c>
      <c r="BQ182" s="192">
        <f t="shared" si="53"/>
        <v>4331.4491452777784</v>
      </c>
      <c r="BR182" s="192">
        <f t="shared" si="53"/>
        <v>1170.3320555555556</v>
      </c>
      <c r="BS182" s="192">
        <f t="shared" si="53"/>
        <v>99.325003388888888</v>
      </c>
      <c r="BT182" s="192">
        <f t="shared" si="53"/>
        <v>1172.9320555555557</v>
      </c>
      <c r="BU182" s="192"/>
      <c r="BV182" s="195"/>
      <c r="BW182" s="192">
        <f t="shared" ref="BW182:CE182" si="54">AVERAGE(BW130:BW181)</f>
        <v>300</v>
      </c>
      <c r="BX182" s="192">
        <f t="shared" si="54"/>
        <v>760</v>
      </c>
      <c r="BY182" s="192">
        <f t="shared" si="54"/>
        <v>1</v>
      </c>
      <c r="BZ182" s="192">
        <f t="shared" si="54"/>
        <v>0</v>
      </c>
      <c r="CA182" s="192">
        <f t="shared" si="54"/>
        <v>0</v>
      </c>
      <c r="CB182" s="192">
        <f t="shared" si="54"/>
        <v>-0.45179738888888882</v>
      </c>
      <c r="CC182" s="192">
        <f t="shared" si="54"/>
        <v>0.47392255555555557</v>
      </c>
      <c r="CD182" s="192">
        <f t="shared" si="54"/>
        <v>127</v>
      </c>
      <c r="CE182" s="192">
        <f t="shared" si="54"/>
        <v>0</v>
      </c>
      <c r="CF182" s="195"/>
      <c r="CG182" s="195"/>
      <c r="CH182" s="195"/>
      <c r="CI182" s="195"/>
      <c r="CJ182" s="195"/>
      <c r="CK182" s="195"/>
      <c r="CL182" s="195"/>
      <c r="CM182" s="195"/>
      <c r="CN182" s="195"/>
      <c r="CO182" s="195"/>
      <c r="CP182" s="195"/>
      <c r="CQ182" s="195"/>
      <c r="CR182" s="195"/>
      <c r="CS182" s="195"/>
      <c r="CT182" s="195"/>
      <c r="CU182" s="195"/>
      <c r="CV182" s="195"/>
      <c r="CW182" s="195"/>
      <c r="CX182" s="195"/>
      <c r="CY182" s="195"/>
      <c r="CZ182" s="195"/>
      <c r="DA182" s="195"/>
      <c r="DB182" s="195"/>
      <c r="DC182" s="195"/>
      <c r="DD182" s="195"/>
      <c r="DE182" s="189">
        <f t="shared" si="40"/>
        <v>2768.102750409661</v>
      </c>
      <c r="DF182" s="189">
        <f t="shared" si="41"/>
        <v>21536394.196218044</v>
      </c>
      <c r="DG182" s="189">
        <f t="shared" si="42"/>
        <v>52.638663171367298</v>
      </c>
      <c r="DH182" s="189">
        <f t="shared" si="49"/>
        <v>0.92765247947811647</v>
      </c>
      <c r="DI182" s="189">
        <f t="shared" si="43"/>
        <v>21.962538983998151</v>
      </c>
      <c r="DJ182" s="189">
        <f t="shared" si="44"/>
        <v>18.831548225310542</v>
      </c>
      <c r="DK182" s="189">
        <f t="shared" si="45"/>
        <v>40.794087209308692</v>
      </c>
      <c r="DL182" s="189">
        <f t="shared" si="46"/>
        <v>0.71891522063474844</v>
      </c>
    </row>
    <row r="183" spans="1:116" s="60" customFormat="1" ht="15" hidden="1" customHeight="1" x14ac:dyDescent="0.25">
      <c r="A183" s="193">
        <v>40259.839583333334</v>
      </c>
      <c r="B183" s="193"/>
      <c r="C183" s="190" t="s">
        <v>196</v>
      </c>
      <c r="D183" s="194"/>
      <c r="E183" s="195"/>
      <c r="F183" s="195"/>
      <c r="G183" s="195"/>
      <c r="H183" s="195"/>
      <c r="I183" s="195">
        <v>0.59555999999999998</v>
      </c>
      <c r="J183" s="195">
        <v>0</v>
      </c>
      <c r="K183" s="195">
        <v>11.853999999999999</v>
      </c>
      <c r="L183" s="195">
        <v>0</v>
      </c>
      <c r="M183" s="195">
        <v>2.8258100000000002</v>
      </c>
      <c r="N183" s="195">
        <v>0</v>
      </c>
      <c r="O183" s="195">
        <v>9.0100000000000006E-3</v>
      </c>
      <c r="P183" s="195">
        <v>2.5518100000000001</v>
      </c>
      <c r="Q183" s="195">
        <v>2.3730000000000001E-2</v>
      </c>
      <c r="R183" s="195">
        <v>0</v>
      </c>
      <c r="S183" s="195">
        <v>0</v>
      </c>
      <c r="T183" s="195">
        <v>0</v>
      </c>
      <c r="U183" s="195">
        <v>1.3656299999999999</v>
      </c>
      <c r="V183" s="195">
        <v>1.1665000000000001</v>
      </c>
      <c r="W183" s="195">
        <v>4.8285400000000003</v>
      </c>
      <c r="X183" s="195">
        <v>7.7899999999999997E-2</v>
      </c>
      <c r="Y183" s="195">
        <v>5.4300000000000001E-2</v>
      </c>
      <c r="Z183" s="195"/>
      <c r="AA183" s="195">
        <v>1.5540000000000002E-2</v>
      </c>
      <c r="AB183" s="196">
        <v>4665.1499999999996</v>
      </c>
      <c r="AC183" s="192">
        <f t="shared" si="47"/>
        <v>1738.421974163424</v>
      </c>
      <c r="AD183" s="196">
        <v>3.04027</v>
      </c>
      <c r="AE183" s="195">
        <v>9.1370000000000007E-2</v>
      </c>
      <c r="AF183" s="192">
        <f t="shared" si="48"/>
        <v>91370</v>
      </c>
      <c r="AG183" s="195">
        <v>581.11199999999997</v>
      </c>
      <c r="AH183" s="189">
        <f t="shared" si="39"/>
        <v>53.096203439999996</v>
      </c>
      <c r="AI183" s="195">
        <v>3.7434699999999999</v>
      </c>
      <c r="AJ183" s="195" t="s">
        <v>129</v>
      </c>
      <c r="AK183" s="195">
        <v>19.3325</v>
      </c>
      <c r="AL183" s="195" t="s">
        <v>129</v>
      </c>
      <c r="AM183" s="195">
        <v>14.544499999999999</v>
      </c>
      <c r="AN183" s="195" t="s">
        <v>129</v>
      </c>
      <c r="AO183" s="195">
        <v>-6.8000000000000005E-4</v>
      </c>
      <c r="AP183" s="195" t="s">
        <v>129</v>
      </c>
      <c r="AQ183" s="195">
        <v>31.662099999999999</v>
      </c>
      <c r="AR183" s="195" t="s">
        <v>129</v>
      </c>
      <c r="AS183" s="195">
        <v>1.5879999999999998E-2</v>
      </c>
      <c r="AT183" s="195" t="s">
        <v>129</v>
      </c>
      <c r="AU183" s="195">
        <v>0</v>
      </c>
      <c r="AV183" s="195" t="s">
        <v>129</v>
      </c>
      <c r="AW183" s="195">
        <v>1.48854</v>
      </c>
      <c r="AX183" s="195" t="s">
        <v>129</v>
      </c>
      <c r="AY183" s="195">
        <v>41.619100000000003</v>
      </c>
      <c r="AZ183" s="195" t="s">
        <v>129</v>
      </c>
      <c r="BA183" s="197" t="e">
        <f>(L183*28*0.45+M183*30*0.125+N183*26*0.55+O183*42*0.55+P183*44*0.275+(Q183+R183+S183)*56*0.65+T183*54*0.95+(U183+V183)*58*0.325+W183*72*0.425+#REF!*78*0.85+#REF!*92*0.9+(#REF!+#REF!)*106*0.95)/100/AK183/BB183</f>
        <v>#REF!</v>
      </c>
      <c r="BB183" s="197" t="e">
        <f>(K183*16+L183*28+M183*30+N183*26+O183*42+P183*44+(Q183+R183+S183)*56+T183*54+(U183+V183)*58+W183*72+#REF!*78+#REF!*92+(#REF!+#REF!)*106)/100/AK183</f>
        <v>#REF!</v>
      </c>
      <c r="BC183" s="195">
        <f t="shared" ref="BC183:BC213" si="55">SUM(I183:W183)</f>
        <v>25.220590000000001</v>
      </c>
      <c r="BD183" s="198">
        <f t="shared" ref="BD183:BD213" si="56">(AB183/AK183*386*AG183+150*1000)/(AB183/AK183*386+AM183*1000/18*386+150)</f>
        <v>133.95614851484234</v>
      </c>
      <c r="BE183" s="195"/>
      <c r="BF183" s="195"/>
      <c r="BG183" s="195"/>
      <c r="BH183" s="195"/>
      <c r="BI183" s="195"/>
      <c r="BJ183" s="195"/>
      <c r="BK183" s="195"/>
      <c r="BL183" s="195"/>
      <c r="BM183" s="195"/>
      <c r="BN183" s="195"/>
      <c r="BO183" s="195"/>
      <c r="BP183" s="195"/>
      <c r="BQ183" s="195"/>
      <c r="BR183" s="195"/>
      <c r="BS183" s="195"/>
      <c r="BT183" s="195"/>
      <c r="BU183" s="195"/>
      <c r="BV183" s="195"/>
      <c r="BW183" s="195"/>
      <c r="BX183" s="195"/>
      <c r="BY183" s="195"/>
      <c r="BZ183" s="195"/>
      <c r="CA183" s="195"/>
      <c r="CB183" s="195"/>
      <c r="CC183" s="195"/>
      <c r="CD183" s="195"/>
      <c r="CE183" s="195"/>
      <c r="CF183" s="195"/>
      <c r="CG183" s="195"/>
      <c r="CH183" s="195"/>
      <c r="CI183" s="195"/>
      <c r="CJ183" s="195"/>
      <c r="CK183" s="195"/>
      <c r="CL183" s="195"/>
      <c r="CM183" s="195"/>
      <c r="CN183" s="195"/>
      <c r="CO183" s="195"/>
      <c r="CP183" s="195"/>
      <c r="CQ183" s="195"/>
      <c r="CR183" s="195"/>
      <c r="CS183" s="195"/>
      <c r="CT183" s="195"/>
      <c r="CU183" s="195"/>
      <c r="CV183" s="195"/>
      <c r="CW183" s="195"/>
      <c r="CX183" s="195"/>
      <c r="CY183" s="195"/>
      <c r="CZ183" s="195"/>
      <c r="DA183" s="195"/>
      <c r="DB183" s="195"/>
      <c r="DC183" s="195"/>
      <c r="DD183" s="195"/>
      <c r="DE183" s="189" t="e">
        <f t="shared" si="40"/>
        <v>#DIV/0!</v>
      </c>
      <c r="DF183" s="189" t="e">
        <f t="shared" si="41"/>
        <v>#DIV/0!</v>
      </c>
      <c r="DG183" s="189" t="e">
        <f t="shared" si="42"/>
        <v>#DIV/0!</v>
      </c>
      <c r="DH183" s="189" t="e">
        <f t="shared" si="49"/>
        <v>#DIV/0!</v>
      </c>
      <c r="DI183" s="189" t="e">
        <f t="shared" si="43"/>
        <v>#DIV/0!</v>
      </c>
      <c r="DJ183" s="189" t="e">
        <f t="shared" si="44"/>
        <v>#DIV/0!</v>
      </c>
      <c r="DK183" s="189" t="e">
        <f t="shared" si="45"/>
        <v>#DIV/0!</v>
      </c>
      <c r="DL183" s="189" t="e">
        <f t="shared" si="46"/>
        <v>#DIV/0!</v>
      </c>
    </row>
    <row r="184" spans="1:116" s="60" customFormat="1" ht="15" hidden="1" customHeight="1" x14ac:dyDescent="0.25">
      <c r="A184" s="193">
        <v>40259.840277777781</v>
      </c>
      <c r="B184" s="193"/>
      <c r="C184" s="190" t="s">
        <v>196</v>
      </c>
      <c r="D184" s="194"/>
      <c r="E184" s="195"/>
      <c r="F184" s="195"/>
      <c r="G184" s="195"/>
      <c r="H184" s="195"/>
      <c r="I184" s="195">
        <v>0.59555999999999998</v>
      </c>
      <c r="J184" s="195">
        <v>0</v>
      </c>
      <c r="K184" s="195">
        <v>11.853999999999999</v>
      </c>
      <c r="L184" s="195">
        <v>0</v>
      </c>
      <c r="M184" s="195">
        <v>2.8258100000000002</v>
      </c>
      <c r="N184" s="195">
        <v>0</v>
      </c>
      <c r="O184" s="195">
        <v>9.0100000000000006E-3</v>
      </c>
      <c r="P184" s="195">
        <v>2.5518100000000001</v>
      </c>
      <c r="Q184" s="195">
        <v>2.3730000000000001E-2</v>
      </c>
      <c r="R184" s="195">
        <v>0</v>
      </c>
      <c r="S184" s="195">
        <v>0</v>
      </c>
      <c r="T184" s="195">
        <v>0</v>
      </c>
      <c r="U184" s="195">
        <v>1.3656299999999999</v>
      </c>
      <c r="V184" s="195">
        <v>1.1665000000000001</v>
      </c>
      <c r="W184" s="195">
        <v>4.8285400000000003</v>
      </c>
      <c r="X184" s="195">
        <v>7.7899999999999997E-2</v>
      </c>
      <c r="Y184" s="195">
        <v>5.4300000000000001E-2</v>
      </c>
      <c r="Z184" s="195"/>
      <c r="AA184" s="195">
        <v>1.5540000000000002E-2</v>
      </c>
      <c r="AB184" s="196">
        <v>4426.55</v>
      </c>
      <c r="AC184" s="192">
        <f t="shared" si="47"/>
        <v>1649.5697182879376</v>
      </c>
      <c r="AD184" s="196">
        <v>3.1329600000000002</v>
      </c>
      <c r="AE184" s="195">
        <v>8.6699999999999999E-2</v>
      </c>
      <c r="AF184" s="192">
        <f t="shared" si="48"/>
        <v>86700</v>
      </c>
      <c r="AG184" s="195">
        <v>581.11199999999997</v>
      </c>
      <c r="AH184" s="189">
        <f t="shared" si="39"/>
        <v>50.382410399999998</v>
      </c>
      <c r="AI184" s="195">
        <v>3.5520100000000001</v>
      </c>
      <c r="AJ184" s="195" t="s">
        <v>129</v>
      </c>
      <c r="AK184" s="195">
        <v>19.3325</v>
      </c>
      <c r="AL184" s="195" t="s">
        <v>129</v>
      </c>
      <c r="AM184" s="195">
        <v>14.556699999999999</v>
      </c>
      <c r="AN184" s="195" t="s">
        <v>129</v>
      </c>
      <c r="AO184" s="195">
        <v>-6.8000000000000005E-4</v>
      </c>
      <c r="AP184" s="195" t="s">
        <v>129</v>
      </c>
      <c r="AQ184" s="195">
        <v>31.662099999999999</v>
      </c>
      <c r="AR184" s="195" t="s">
        <v>129</v>
      </c>
      <c r="AS184" s="195">
        <v>1.5879999999999998E-2</v>
      </c>
      <c r="AT184" s="195" t="s">
        <v>129</v>
      </c>
      <c r="AU184" s="195">
        <v>0</v>
      </c>
      <c r="AV184" s="195" t="s">
        <v>129</v>
      </c>
      <c r="AW184" s="195">
        <v>1.48854</v>
      </c>
      <c r="AX184" s="195" t="s">
        <v>129</v>
      </c>
      <c r="AY184" s="195">
        <v>41.619100000000003</v>
      </c>
      <c r="AZ184" s="195" t="s">
        <v>129</v>
      </c>
      <c r="BA184" s="197" t="e">
        <f>(L184*28*0.45+M184*30*0.125+N184*26*0.55+O184*42*0.55+P184*44*0.275+(Q184+R184+S184)*56*0.65+T184*54*0.95+(U184+V184)*58*0.325+W184*72*0.425+#REF!*78*0.85+#REF!*92*0.9+(#REF!+#REF!)*106*0.95)/100/AK184/BB184</f>
        <v>#REF!</v>
      </c>
      <c r="BB184" s="197" t="e">
        <f>(K184*16+L184*28+M184*30+N184*26+O184*42+P184*44+(Q184+R184+S184)*56+T184*54+(U184+V184)*58+W184*72+#REF!*78+#REF!*92+(#REF!+#REF!)*106)/100/AK184</f>
        <v>#REF!</v>
      </c>
      <c r="BC184" s="195">
        <f t="shared" si="55"/>
        <v>25.220590000000001</v>
      </c>
      <c r="BD184" s="198">
        <f t="shared" si="56"/>
        <v>128.55228805249533</v>
      </c>
      <c r="BE184" s="195"/>
      <c r="BF184" s="195"/>
      <c r="BG184" s="195"/>
      <c r="BH184" s="195"/>
      <c r="BI184" s="195"/>
      <c r="BJ184" s="195"/>
      <c r="BK184" s="195"/>
      <c r="BL184" s="195"/>
      <c r="BM184" s="195"/>
      <c r="BN184" s="195"/>
      <c r="BO184" s="195"/>
      <c r="BP184" s="195"/>
      <c r="BQ184" s="195"/>
      <c r="BR184" s="195"/>
      <c r="BS184" s="195"/>
      <c r="BT184" s="195"/>
      <c r="BU184" s="195"/>
      <c r="BV184" s="195"/>
      <c r="BW184" s="195"/>
      <c r="BX184" s="195"/>
      <c r="BY184" s="195"/>
      <c r="BZ184" s="195"/>
      <c r="CA184" s="195"/>
      <c r="CB184" s="195"/>
      <c r="CC184" s="195"/>
      <c r="CD184" s="195"/>
      <c r="CE184" s="195"/>
      <c r="CF184" s="195"/>
      <c r="CG184" s="195"/>
      <c r="CH184" s="195"/>
      <c r="CI184" s="195"/>
      <c r="CJ184" s="195"/>
      <c r="CK184" s="195"/>
      <c r="CL184" s="195"/>
      <c r="CM184" s="195"/>
      <c r="CN184" s="195"/>
      <c r="CO184" s="195"/>
      <c r="CP184" s="195"/>
      <c r="CQ184" s="195"/>
      <c r="CR184" s="195"/>
      <c r="CS184" s="195"/>
      <c r="CT184" s="195"/>
      <c r="CU184" s="195"/>
      <c r="CV184" s="195"/>
      <c r="CW184" s="195"/>
      <c r="CX184" s="195"/>
      <c r="CY184" s="195"/>
      <c r="CZ184" s="195"/>
      <c r="DA184" s="195"/>
      <c r="DB184" s="195"/>
      <c r="DC184" s="195"/>
      <c r="DD184" s="195"/>
      <c r="DE184" s="189" t="e">
        <f t="shared" si="40"/>
        <v>#DIV/0!</v>
      </c>
      <c r="DF184" s="189" t="e">
        <f t="shared" si="41"/>
        <v>#DIV/0!</v>
      </c>
      <c r="DG184" s="189" t="e">
        <f t="shared" si="42"/>
        <v>#DIV/0!</v>
      </c>
      <c r="DH184" s="189" t="e">
        <f t="shared" si="49"/>
        <v>#DIV/0!</v>
      </c>
      <c r="DI184" s="189" t="e">
        <f t="shared" si="43"/>
        <v>#DIV/0!</v>
      </c>
      <c r="DJ184" s="189" t="e">
        <f t="shared" si="44"/>
        <v>#DIV/0!</v>
      </c>
      <c r="DK184" s="189" t="e">
        <f t="shared" si="45"/>
        <v>#DIV/0!</v>
      </c>
      <c r="DL184" s="189" t="e">
        <f t="shared" si="46"/>
        <v>#DIV/0!</v>
      </c>
    </row>
    <row r="185" spans="1:116" s="60" customFormat="1" ht="15" hidden="1" customHeight="1" x14ac:dyDescent="0.25">
      <c r="A185" s="193">
        <v>40259.84097222222</v>
      </c>
      <c r="B185" s="193"/>
      <c r="C185" s="190" t="s">
        <v>196</v>
      </c>
      <c r="D185" s="194"/>
      <c r="E185" s="195"/>
      <c r="F185" s="195"/>
      <c r="G185" s="195"/>
      <c r="H185" s="195"/>
      <c r="I185" s="195">
        <v>0.59555999999999998</v>
      </c>
      <c r="J185" s="195">
        <v>0</v>
      </c>
      <c r="K185" s="195">
        <v>11.853999999999999</v>
      </c>
      <c r="L185" s="195">
        <v>0</v>
      </c>
      <c r="M185" s="195">
        <v>2.8258100000000002</v>
      </c>
      <c r="N185" s="195">
        <v>0</v>
      </c>
      <c r="O185" s="195">
        <v>9.0100000000000006E-3</v>
      </c>
      <c r="P185" s="195">
        <v>2.5518100000000001</v>
      </c>
      <c r="Q185" s="195">
        <v>2.3730000000000001E-2</v>
      </c>
      <c r="R185" s="195">
        <v>0</v>
      </c>
      <c r="S185" s="195">
        <v>0</v>
      </c>
      <c r="T185" s="195">
        <v>0</v>
      </c>
      <c r="U185" s="195">
        <v>1.3656299999999999</v>
      </c>
      <c r="V185" s="195">
        <v>1.1665000000000001</v>
      </c>
      <c r="W185" s="195">
        <v>4.8285400000000003</v>
      </c>
      <c r="X185" s="195">
        <v>7.7899999999999997E-2</v>
      </c>
      <c r="Y185" s="195">
        <v>5.4300000000000001E-2</v>
      </c>
      <c r="Z185" s="195"/>
      <c r="AA185" s="195">
        <v>1.5540000000000002E-2</v>
      </c>
      <c r="AB185" s="196">
        <v>4696.54</v>
      </c>
      <c r="AC185" s="192">
        <f t="shared" si="47"/>
        <v>1750.2182051361865</v>
      </c>
      <c r="AD185" s="196">
        <v>3.3044899999999999</v>
      </c>
      <c r="AE185" s="195">
        <v>9.1990000000000002E-2</v>
      </c>
      <c r="AF185" s="192">
        <f t="shared" si="48"/>
        <v>91990</v>
      </c>
      <c r="AG185" s="195">
        <v>581.11199999999997</v>
      </c>
      <c r="AH185" s="189">
        <f t="shared" si="39"/>
        <v>53.456492879999992</v>
      </c>
      <c r="AI185" s="195">
        <v>3.7686600000000001</v>
      </c>
      <c r="AJ185" s="195" t="s">
        <v>129</v>
      </c>
      <c r="AK185" s="195">
        <v>19.3325</v>
      </c>
      <c r="AL185" s="195" t="s">
        <v>129</v>
      </c>
      <c r="AM185" s="195">
        <v>14.581200000000001</v>
      </c>
      <c r="AN185" s="195" t="s">
        <v>129</v>
      </c>
      <c r="AO185" s="195">
        <v>-3.4000000000000002E-4</v>
      </c>
      <c r="AP185" s="195" t="s">
        <v>129</v>
      </c>
      <c r="AQ185" s="195">
        <v>31.662099999999999</v>
      </c>
      <c r="AR185" s="195" t="s">
        <v>129</v>
      </c>
      <c r="AS185" s="195">
        <v>1.5879999999999998E-2</v>
      </c>
      <c r="AT185" s="195" t="s">
        <v>129</v>
      </c>
      <c r="AU185" s="195">
        <v>0</v>
      </c>
      <c r="AV185" s="195" t="s">
        <v>129</v>
      </c>
      <c r="AW185" s="195">
        <v>1.48854</v>
      </c>
      <c r="AX185" s="195" t="s">
        <v>129</v>
      </c>
      <c r="AY185" s="195">
        <v>41.619100000000003</v>
      </c>
      <c r="AZ185" s="195" t="s">
        <v>129</v>
      </c>
      <c r="BA185" s="197" t="e">
        <f>(L185*28*0.45+M185*30*0.125+N185*26*0.55+O185*42*0.55+P185*44*0.275+(Q185+R185+S185)*56*0.65+T185*54*0.95+(U185+V185)*58*0.325+W185*72*0.425+#REF!*78*0.85+#REF!*92*0.9+(#REF!+#REF!)*106*0.95)/100/AK185/BB185</f>
        <v>#REF!</v>
      </c>
      <c r="BB185" s="197" t="e">
        <f>(K185*16+L185*28+M185*30+N185*26+O185*42+P185*44+(Q185+R185+S185)*56+T185*54+(U185+V185)*58+W185*72+#REF!*78+#REF!*92+(#REF!+#REF!)*106)/100/AK185</f>
        <v>#REF!</v>
      </c>
      <c r="BC185" s="195">
        <f t="shared" si="55"/>
        <v>25.220590000000001</v>
      </c>
      <c r="BD185" s="198">
        <f t="shared" si="56"/>
        <v>134.38611366426434</v>
      </c>
      <c r="BE185" s="195"/>
      <c r="BF185" s="195"/>
      <c r="BG185" s="195"/>
      <c r="BH185" s="195"/>
      <c r="BI185" s="195"/>
      <c r="BJ185" s="195"/>
      <c r="BK185" s="195"/>
      <c r="BL185" s="195"/>
      <c r="BM185" s="195"/>
      <c r="BN185" s="195"/>
      <c r="BO185" s="195"/>
      <c r="BP185" s="195"/>
      <c r="BQ185" s="195"/>
      <c r="BR185" s="195"/>
      <c r="BS185" s="195"/>
      <c r="BT185" s="195"/>
      <c r="BU185" s="195"/>
      <c r="BV185" s="195"/>
      <c r="BW185" s="195"/>
      <c r="BX185" s="195"/>
      <c r="BY185" s="195"/>
      <c r="BZ185" s="195"/>
      <c r="CA185" s="195"/>
      <c r="CB185" s="195"/>
      <c r="CC185" s="195"/>
      <c r="CD185" s="195"/>
      <c r="CE185" s="195"/>
      <c r="CF185" s="195"/>
      <c r="CG185" s="195"/>
      <c r="CH185" s="195"/>
      <c r="CI185" s="195"/>
      <c r="CJ185" s="195"/>
      <c r="CK185" s="195"/>
      <c r="CL185" s="195"/>
      <c r="CM185" s="195"/>
      <c r="CN185" s="195"/>
      <c r="CO185" s="195"/>
      <c r="CP185" s="195"/>
      <c r="CQ185" s="195"/>
      <c r="CR185" s="195"/>
      <c r="CS185" s="195"/>
      <c r="CT185" s="195"/>
      <c r="CU185" s="195"/>
      <c r="CV185" s="195"/>
      <c r="CW185" s="195"/>
      <c r="CX185" s="195"/>
      <c r="CY185" s="195"/>
      <c r="CZ185" s="195"/>
      <c r="DA185" s="195"/>
      <c r="DB185" s="195"/>
      <c r="DC185" s="195"/>
      <c r="DD185" s="195"/>
      <c r="DE185" s="189" t="e">
        <f t="shared" si="40"/>
        <v>#DIV/0!</v>
      </c>
      <c r="DF185" s="189" t="e">
        <f t="shared" si="41"/>
        <v>#DIV/0!</v>
      </c>
      <c r="DG185" s="189" t="e">
        <f t="shared" si="42"/>
        <v>#DIV/0!</v>
      </c>
      <c r="DH185" s="189" t="e">
        <f t="shared" si="49"/>
        <v>#DIV/0!</v>
      </c>
      <c r="DI185" s="189" t="e">
        <f t="shared" si="43"/>
        <v>#DIV/0!</v>
      </c>
      <c r="DJ185" s="189" t="e">
        <f t="shared" si="44"/>
        <v>#DIV/0!</v>
      </c>
      <c r="DK185" s="189" t="e">
        <f t="shared" si="45"/>
        <v>#DIV/0!</v>
      </c>
      <c r="DL185" s="189" t="e">
        <f t="shared" si="46"/>
        <v>#DIV/0!</v>
      </c>
    </row>
    <row r="186" spans="1:116" s="60" customFormat="1" ht="15" hidden="1" customHeight="1" x14ac:dyDescent="0.25">
      <c r="A186" s="193">
        <v>40259.841666666667</v>
      </c>
      <c r="B186" s="193"/>
      <c r="C186" s="190" t="s">
        <v>196</v>
      </c>
      <c r="D186" s="194"/>
      <c r="E186" s="195"/>
      <c r="F186" s="195"/>
      <c r="G186" s="195"/>
      <c r="H186" s="195"/>
      <c r="I186" s="195">
        <v>0.59555999999999998</v>
      </c>
      <c r="J186" s="195">
        <v>0</v>
      </c>
      <c r="K186" s="195">
        <v>11.853999999999999</v>
      </c>
      <c r="L186" s="195">
        <v>0</v>
      </c>
      <c r="M186" s="195">
        <v>2.8258100000000002</v>
      </c>
      <c r="N186" s="195">
        <v>0</v>
      </c>
      <c r="O186" s="195">
        <v>9.0100000000000006E-3</v>
      </c>
      <c r="P186" s="195">
        <v>2.5518100000000001</v>
      </c>
      <c r="Q186" s="195">
        <v>2.3730000000000001E-2</v>
      </c>
      <c r="R186" s="195">
        <v>0</v>
      </c>
      <c r="S186" s="195">
        <v>0</v>
      </c>
      <c r="T186" s="195">
        <v>0</v>
      </c>
      <c r="U186" s="195">
        <v>1.3656299999999999</v>
      </c>
      <c r="V186" s="195">
        <v>1.1665000000000001</v>
      </c>
      <c r="W186" s="195">
        <v>4.8285400000000003</v>
      </c>
      <c r="X186" s="195">
        <v>7.7899999999999997E-2</v>
      </c>
      <c r="Y186" s="195">
        <v>5.4300000000000001E-2</v>
      </c>
      <c r="Z186" s="195"/>
      <c r="AA186" s="195">
        <v>1.5540000000000002E-2</v>
      </c>
      <c r="AB186" s="196">
        <v>4809.5600000000004</v>
      </c>
      <c r="AC186" s="192">
        <f t="shared" si="47"/>
        <v>1792.2660607003891</v>
      </c>
      <c r="AD186" s="196">
        <v>3.0983900000000002</v>
      </c>
      <c r="AE186" s="195">
        <v>9.4200000000000006E-2</v>
      </c>
      <c r="AF186" s="192">
        <f t="shared" si="48"/>
        <v>94200</v>
      </c>
      <c r="AG186" s="195">
        <v>581.11199999999997</v>
      </c>
      <c r="AH186" s="189">
        <f t="shared" si="39"/>
        <v>54.740750399999996</v>
      </c>
      <c r="AI186" s="195">
        <v>3.8593500000000001</v>
      </c>
      <c r="AJ186" s="195" t="s">
        <v>129</v>
      </c>
      <c r="AK186" s="195">
        <v>19.3325</v>
      </c>
      <c r="AL186" s="195" t="s">
        <v>129</v>
      </c>
      <c r="AM186" s="195">
        <v>14.593400000000001</v>
      </c>
      <c r="AN186" s="195" t="s">
        <v>129</v>
      </c>
      <c r="AO186" s="195">
        <v>-3.4000000000000002E-4</v>
      </c>
      <c r="AP186" s="195" t="s">
        <v>129</v>
      </c>
      <c r="AQ186" s="195">
        <v>31.662099999999999</v>
      </c>
      <c r="AR186" s="195" t="s">
        <v>129</v>
      </c>
      <c r="AS186" s="195">
        <v>1.5879999999999998E-2</v>
      </c>
      <c r="AT186" s="195" t="s">
        <v>129</v>
      </c>
      <c r="AU186" s="195">
        <v>0</v>
      </c>
      <c r="AV186" s="195" t="s">
        <v>129</v>
      </c>
      <c r="AW186" s="195">
        <v>1.48854</v>
      </c>
      <c r="AX186" s="195" t="s">
        <v>129</v>
      </c>
      <c r="AY186" s="195">
        <v>41.619100000000003</v>
      </c>
      <c r="AZ186" s="195" t="s">
        <v>129</v>
      </c>
      <c r="BA186" s="197" t="e">
        <f>(L186*28*0.45+M186*30*0.125+N186*26*0.55+O186*42*0.55+P186*44*0.275+(Q186+R186+S186)*56*0.65+T186*54*0.95+(U186+V186)*58*0.325+W186*72*0.425+#REF!*78*0.85+#REF!*92*0.9+(#REF!+#REF!)*106*0.95)/100/AK186/BB186</f>
        <v>#REF!</v>
      </c>
      <c r="BB186" s="197" t="e">
        <f>(K186*16+L186*28+M186*30+N186*26+O186*42+P186*44+(Q186+R186+S186)*56+T186*54+(U186+V186)*58+W186*72+#REF!*78+#REF!*92+(#REF!+#REF!)*106)/100/AK186</f>
        <v>#REF!</v>
      </c>
      <c r="BC186" s="195">
        <f t="shared" si="55"/>
        <v>25.220590000000001</v>
      </c>
      <c r="BD186" s="198">
        <f t="shared" si="56"/>
        <v>136.7641615925593</v>
      </c>
      <c r="BE186" s="195"/>
      <c r="BF186" s="195"/>
      <c r="BG186" s="195"/>
      <c r="BH186" s="195"/>
      <c r="BI186" s="195"/>
      <c r="BJ186" s="195"/>
      <c r="BK186" s="195"/>
      <c r="BL186" s="195"/>
      <c r="BM186" s="195"/>
      <c r="BN186" s="195"/>
      <c r="BO186" s="195"/>
      <c r="BP186" s="195"/>
      <c r="BQ186" s="195"/>
      <c r="BR186" s="195"/>
      <c r="BS186" s="195"/>
      <c r="BT186" s="195"/>
      <c r="BU186" s="195"/>
      <c r="BV186" s="195"/>
      <c r="BW186" s="195"/>
      <c r="BX186" s="195"/>
      <c r="BY186" s="195"/>
      <c r="BZ186" s="195"/>
      <c r="CA186" s="195"/>
      <c r="CB186" s="195"/>
      <c r="CC186" s="195"/>
      <c r="CD186" s="195"/>
      <c r="CE186" s="195"/>
      <c r="CF186" s="195"/>
      <c r="CG186" s="195"/>
      <c r="CH186" s="195"/>
      <c r="CI186" s="195"/>
      <c r="CJ186" s="195"/>
      <c r="CK186" s="195"/>
      <c r="CL186" s="195"/>
      <c r="CM186" s="195"/>
      <c r="CN186" s="195"/>
      <c r="CO186" s="195"/>
      <c r="CP186" s="195"/>
      <c r="CQ186" s="195"/>
      <c r="CR186" s="195"/>
      <c r="CS186" s="195"/>
      <c r="CT186" s="195"/>
      <c r="CU186" s="195"/>
      <c r="CV186" s="195"/>
      <c r="CW186" s="195"/>
      <c r="CX186" s="195"/>
      <c r="CY186" s="195"/>
      <c r="CZ186" s="195"/>
      <c r="DA186" s="195"/>
      <c r="DB186" s="195"/>
      <c r="DC186" s="195"/>
      <c r="DD186" s="195"/>
      <c r="DE186" s="189" t="e">
        <f t="shared" si="40"/>
        <v>#DIV/0!</v>
      </c>
      <c r="DF186" s="189" t="e">
        <f t="shared" si="41"/>
        <v>#DIV/0!</v>
      </c>
      <c r="DG186" s="189" t="e">
        <f t="shared" si="42"/>
        <v>#DIV/0!</v>
      </c>
      <c r="DH186" s="189" t="e">
        <f t="shared" si="49"/>
        <v>#DIV/0!</v>
      </c>
      <c r="DI186" s="189" t="e">
        <f t="shared" si="43"/>
        <v>#DIV/0!</v>
      </c>
      <c r="DJ186" s="189" t="e">
        <f t="shared" si="44"/>
        <v>#DIV/0!</v>
      </c>
      <c r="DK186" s="189" t="e">
        <f t="shared" si="45"/>
        <v>#DIV/0!</v>
      </c>
      <c r="DL186" s="189" t="e">
        <f t="shared" si="46"/>
        <v>#DIV/0!</v>
      </c>
    </row>
    <row r="187" spans="1:116" s="60" customFormat="1" ht="15" hidden="1" customHeight="1" x14ac:dyDescent="0.25">
      <c r="A187" s="193">
        <v>40259.842361111114</v>
      </c>
      <c r="B187" s="193"/>
      <c r="C187" s="190" t="s">
        <v>196</v>
      </c>
      <c r="D187" s="194"/>
      <c r="E187" s="195"/>
      <c r="F187" s="195"/>
      <c r="G187" s="195"/>
      <c r="H187" s="195"/>
      <c r="I187" s="195">
        <v>0.59555999999999998</v>
      </c>
      <c r="J187" s="195">
        <v>0</v>
      </c>
      <c r="K187" s="195">
        <v>11.853999999999999</v>
      </c>
      <c r="L187" s="195">
        <v>0</v>
      </c>
      <c r="M187" s="195">
        <v>2.8258100000000002</v>
      </c>
      <c r="N187" s="195">
        <v>0</v>
      </c>
      <c r="O187" s="195">
        <v>9.0100000000000006E-3</v>
      </c>
      <c r="P187" s="195">
        <v>2.5518100000000001</v>
      </c>
      <c r="Q187" s="195">
        <v>2.3730000000000001E-2</v>
      </c>
      <c r="R187" s="195">
        <v>0</v>
      </c>
      <c r="S187" s="195">
        <v>0</v>
      </c>
      <c r="T187" s="195">
        <v>0</v>
      </c>
      <c r="U187" s="195">
        <v>1.3656299999999999</v>
      </c>
      <c r="V187" s="195">
        <v>1.1665000000000001</v>
      </c>
      <c r="W187" s="195">
        <v>4.8285400000000003</v>
      </c>
      <c r="X187" s="195">
        <v>7.7899999999999997E-2</v>
      </c>
      <c r="Y187" s="195">
        <v>5.4300000000000001E-2</v>
      </c>
      <c r="Z187" s="195"/>
      <c r="AA187" s="195">
        <v>1.5540000000000002E-2</v>
      </c>
      <c r="AB187" s="196">
        <v>4558.41</v>
      </c>
      <c r="AC187" s="192">
        <f t="shared" si="47"/>
        <v>1698.6572600778211</v>
      </c>
      <c r="AD187" s="196">
        <v>3.0058400000000001</v>
      </c>
      <c r="AE187" s="195">
        <v>8.9279999999999998E-2</v>
      </c>
      <c r="AF187" s="192">
        <f t="shared" si="48"/>
        <v>89280</v>
      </c>
      <c r="AG187" s="195">
        <v>581.11199999999997</v>
      </c>
      <c r="AH187" s="189">
        <f t="shared" si="39"/>
        <v>51.88167936</v>
      </c>
      <c r="AI187" s="195">
        <v>3.6578200000000001</v>
      </c>
      <c r="AJ187" s="195" t="s">
        <v>129</v>
      </c>
      <c r="AK187" s="195">
        <v>19.3325</v>
      </c>
      <c r="AL187" s="195" t="s">
        <v>129</v>
      </c>
      <c r="AM187" s="195">
        <v>14.556699999999999</v>
      </c>
      <c r="AN187" s="195" t="s">
        <v>129</v>
      </c>
      <c r="AO187" s="195">
        <v>-6.8000000000000005E-4</v>
      </c>
      <c r="AP187" s="195" t="s">
        <v>129</v>
      </c>
      <c r="AQ187" s="195">
        <v>31.662099999999999</v>
      </c>
      <c r="AR187" s="195" t="s">
        <v>129</v>
      </c>
      <c r="AS187" s="195">
        <v>1.5879999999999998E-2</v>
      </c>
      <c r="AT187" s="195" t="s">
        <v>129</v>
      </c>
      <c r="AU187" s="195">
        <v>0</v>
      </c>
      <c r="AV187" s="195" t="s">
        <v>129</v>
      </c>
      <c r="AW187" s="195">
        <v>1.48854</v>
      </c>
      <c r="AX187" s="195" t="s">
        <v>129</v>
      </c>
      <c r="AY187" s="195">
        <v>41.619100000000003</v>
      </c>
      <c r="AZ187" s="195" t="s">
        <v>129</v>
      </c>
      <c r="BA187" s="197" t="e">
        <f>(L187*28*0.45+M187*30*0.125+N187*26*0.55+O187*42*0.55+P187*44*0.275+(Q187+R187+S187)*56*0.65+T187*54*0.95+(U187+V187)*58*0.325+W187*72*0.425+#REF!*78*0.85+#REF!*92*0.9+(#REF!+#REF!)*106*0.95)/100/AK187/BB187</f>
        <v>#REF!</v>
      </c>
      <c r="BB187" s="197" t="e">
        <f>(K187*16+L187*28+M187*30+N187*26+O187*42+P187*44+(Q187+R187+S187)*56+T187*54+(U187+V187)*58+W187*72+#REF!*78+#REF!*92+(#REF!+#REF!)*106)/100/AK187</f>
        <v>#REF!</v>
      </c>
      <c r="BC187" s="195">
        <f t="shared" si="55"/>
        <v>25.220590000000001</v>
      </c>
      <c r="BD187" s="198">
        <f t="shared" si="56"/>
        <v>131.50643980916072</v>
      </c>
      <c r="BE187" s="195"/>
      <c r="BF187" s="195"/>
      <c r="BG187" s="195"/>
      <c r="BH187" s="195"/>
      <c r="BI187" s="195"/>
      <c r="BJ187" s="195"/>
      <c r="BK187" s="195"/>
      <c r="BL187" s="195"/>
      <c r="BM187" s="195"/>
      <c r="BN187" s="195"/>
      <c r="BO187" s="195"/>
      <c r="BP187" s="195"/>
      <c r="BQ187" s="195"/>
      <c r="BR187" s="195"/>
      <c r="BS187" s="195"/>
      <c r="BT187" s="195"/>
      <c r="BU187" s="195"/>
      <c r="BV187" s="195"/>
      <c r="BW187" s="195"/>
      <c r="BX187" s="195"/>
      <c r="BY187" s="195"/>
      <c r="BZ187" s="195"/>
      <c r="CA187" s="195"/>
      <c r="CB187" s="195"/>
      <c r="CC187" s="195"/>
      <c r="CD187" s="195"/>
      <c r="CE187" s="195"/>
      <c r="CF187" s="195"/>
      <c r="CG187" s="195"/>
      <c r="CH187" s="195"/>
      <c r="CI187" s="195"/>
      <c r="CJ187" s="195"/>
      <c r="CK187" s="195"/>
      <c r="CL187" s="195"/>
      <c r="CM187" s="195"/>
      <c r="CN187" s="195"/>
      <c r="CO187" s="195"/>
      <c r="CP187" s="195"/>
      <c r="CQ187" s="195"/>
      <c r="CR187" s="195"/>
      <c r="CS187" s="195"/>
      <c r="CT187" s="195"/>
      <c r="CU187" s="195"/>
      <c r="CV187" s="195"/>
      <c r="CW187" s="195"/>
      <c r="CX187" s="195"/>
      <c r="CY187" s="195"/>
      <c r="CZ187" s="195"/>
      <c r="DA187" s="195"/>
      <c r="DB187" s="195"/>
      <c r="DC187" s="195"/>
      <c r="DD187" s="195"/>
      <c r="DE187" s="189" t="e">
        <f t="shared" si="40"/>
        <v>#DIV/0!</v>
      </c>
      <c r="DF187" s="189" t="e">
        <f t="shared" si="41"/>
        <v>#DIV/0!</v>
      </c>
      <c r="DG187" s="189" t="e">
        <f t="shared" si="42"/>
        <v>#DIV/0!</v>
      </c>
      <c r="DH187" s="189" t="e">
        <f t="shared" si="49"/>
        <v>#DIV/0!</v>
      </c>
      <c r="DI187" s="189" t="e">
        <f t="shared" si="43"/>
        <v>#DIV/0!</v>
      </c>
      <c r="DJ187" s="189" t="e">
        <f t="shared" si="44"/>
        <v>#DIV/0!</v>
      </c>
      <c r="DK187" s="189" t="e">
        <f t="shared" si="45"/>
        <v>#DIV/0!</v>
      </c>
      <c r="DL187" s="189" t="e">
        <f t="shared" si="46"/>
        <v>#DIV/0!</v>
      </c>
    </row>
    <row r="188" spans="1:116" s="60" customFormat="1" ht="15" hidden="1" customHeight="1" x14ac:dyDescent="0.25">
      <c r="A188" s="193">
        <v>40259.843055555553</v>
      </c>
      <c r="B188" s="193"/>
      <c r="C188" s="190" t="s">
        <v>196</v>
      </c>
      <c r="D188" s="194"/>
      <c r="E188" s="195"/>
      <c r="F188" s="195"/>
      <c r="G188" s="195"/>
      <c r="H188" s="195"/>
      <c r="I188" s="195">
        <v>0.59555999999999998</v>
      </c>
      <c r="J188" s="195">
        <v>0</v>
      </c>
      <c r="K188" s="195">
        <v>11.853999999999999</v>
      </c>
      <c r="L188" s="195">
        <v>0</v>
      </c>
      <c r="M188" s="195">
        <v>2.8258100000000002</v>
      </c>
      <c r="N188" s="195">
        <v>0</v>
      </c>
      <c r="O188" s="195">
        <v>9.0100000000000006E-3</v>
      </c>
      <c r="P188" s="195">
        <v>2.5518100000000001</v>
      </c>
      <c r="Q188" s="195">
        <v>2.3730000000000001E-2</v>
      </c>
      <c r="R188" s="195">
        <v>0</v>
      </c>
      <c r="S188" s="195">
        <v>0</v>
      </c>
      <c r="T188" s="195">
        <v>0</v>
      </c>
      <c r="U188" s="195">
        <v>1.3656299999999999</v>
      </c>
      <c r="V188" s="195">
        <v>1.1665000000000001</v>
      </c>
      <c r="W188" s="195">
        <v>4.8285400000000003</v>
      </c>
      <c r="X188" s="195">
        <v>7.7899999999999997E-2</v>
      </c>
      <c r="Y188" s="195">
        <v>5.4300000000000001E-2</v>
      </c>
      <c r="Z188" s="195"/>
      <c r="AA188" s="195">
        <v>1.5540000000000002E-2</v>
      </c>
      <c r="AB188" s="196">
        <v>4721.66</v>
      </c>
      <c r="AC188" s="192">
        <f t="shared" si="47"/>
        <v>1759.5410328404671</v>
      </c>
      <c r="AD188" s="196">
        <v>3.1899500000000001</v>
      </c>
      <c r="AE188" s="195">
        <v>9.2480000000000007E-2</v>
      </c>
      <c r="AF188" s="192">
        <f t="shared" si="48"/>
        <v>92480</v>
      </c>
      <c r="AG188" s="195">
        <v>581.11199999999997</v>
      </c>
      <c r="AH188" s="189">
        <f t="shared" si="39"/>
        <v>53.741237759999997</v>
      </c>
      <c r="AI188" s="195">
        <v>3.7888099999999998</v>
      </c>
      <c r="AJ188" s="195" t="s">
        <v>129</v>
      </c>
      <c r="AK188" s="195">
        <v>19.3325</v>
      </c>
      <c r="AL188" s="195" t="s">
        <v>129</v>
      </c>
      <c r="AM188" s="195">
        <v>14.556699999999999</v>
      </c>
      <c r="AN188" s="195" t="s">
        <v>129</v>
      </c>
      <c r="AO188" s="195">
        <v>-3.4000000000000002E-4</v>
      </c>
      <c r="AP188" s="195" t="s">
        <v>129</v>
      </c>
      <c r="AQ188" s="195">
        <v>31.662099999999999</v>
      </c>
      <c r="AR188" s="195" t="s">
        <v>129</v>
      </c>
      <c r="AS188" s="195">
        <v>1.5879999999999998E-2</v>
      </c>
      <c r="AT188" s="195" t="s">
        <v>129</v>
      </c>
      <c r="AU188" s="195">
        <v>0</v>
      </c>
      <c r="AV188" s="195" t="s">
        <v>129</v>
      </c>
      <c r="AW188" s="195">
        <v>1.48854</v>
      </c>
      <c r="AX188" s="195" t="s">
        <v>129</v>
      </c>
      <c r="AY188" s="195">
        <v>41.619100000000003</v>
      </c>
      <c r="AZ188" s="195" t="s">
        <v>129</v>
      </c>
      <c r="BA188" s="197" t="e">
        <f>(L188*28*0.45+M188*30*0.125+N188*26*0.55+O188*42*0.55+P188*44*0.275+(Q188+R188+S188)*56*0.65+T188*54*0.95+(U188+V188)*58*0.325+W188*72*0.425+#REF!*78*0.85+#REF!*92*0.9+(#REF!+#REF!)*106*0.95)/100/AK188/BB188</f>
        <v>#REF!</v>
      </c>
      <c r="BB188" s="197" t="e">
        <f>(K188*16+L188*28+M188*30+N188*26+O188*42+P188*44+(Q188+R188+S188)*56+T188*54+(U188+V188)*58+W188*72+#REF!*78+#REF!*92+(#REF!+#REF!)*106)/100/AK188</f>
        <v>#REF!</v>
      </c>
      <c r="BC188" s="195">
        <f t="shared" si="55"/>
        <v>25.220590000000001</v>
      </c>
      <c r="BD188" s="198">
        <f t="shared" si="56"/>
        <v>135.11084012367445</v>
      </c>
      <c r="BE188" s="195"/>
      <c r="BF188" s="195"/>
      <c r="BG188" s="195"/>
      <c r="BH188" s="195"/>
      <c r="BI188" s="195"/>
      <c r="BJ188" s="195"/>
      <c r="BK188" s="195"/>
      <c r="BL188" s="195"/>
      <c r="BM188" s="195"/>
      <c r="BN188" s="195"/>
      <c r="BO188" s="195"/>
      <c r="BP188" s="195"/>
      <c r="BQ188" s="195"/>
      <c r="BR188" s="195"/>
      <c r="BS188" s="195"/>
      <c r="BT188" s="195"/>
      <c r="BU188" s="195"/>
      <c r="BV188" s="195"/>
      <c r="BW188" s="195"/>
      <c r="BX188" s="195"/>
      <c r="BY188" s="195"/>
      <c r="BZ188" s="195"/>
      <c r="CA188" s="195"/>
      <c r="CB188" s="195"/>
      <c r="CC188" s="195"/>
      <c r="CD188" s="195"/>
      <c r="CE188" s="195"/>
      <c r="CF188" s="195"/>
      <c r="CG188" s="195"/>
      <c r="CH188" s="195"/>
      <c r="CI188" s="195"/>
      <c r="CJ188" s="195"/>
      <c r="CK188" s="195"/>
      <c r="CL188" s="195"/>
      <c r="CM188" s="195"/>
      <c r="CN188" s="195"/>
      <c r="CO188" s="195"/>
      <c r="CP188" s="195"/>
      <c r="CQ188" s="195"/>
      <c r="CR188" s="195"/>
      <c r="CS188" s="195"/>
      <c r="CT188" s="195"/>
      <c r="CU188" s="195"/>
      <c r="CV188" s="195"/>
      <c r="CW188" s="195"/>
      <c r="CX188" s="195"/>
      <c r="CY188" s="195"/>
      <c r="CZ188" s="195"/>
      <c r="DA188" s="195"/>
      <c r="DB188" s="195"/>
      <c r="DC188" s="195"/>
      <c r="DD188" s="195"/>
      <c r="DE188" s="189" t="e">
        <f t="shared" si="40"/>
        <v>#DIV/0!</v>
      </c>
      <c r="DF188" s="189" t="e">
        <f t="shared" si="41"/>
        <v>#DIV/0!</v>
      </c>
      <c r="DG188" s="189" t="e">
        <f t="shared" si="42"/>
        <v>#DIV/0!</v>
      </c>
      <c r="DH188" s="189" t="e">
        <f t="shared" si="49"/>
        <v>#DIV/0!</v>
      </c>
      <c r="DI188" s="189" t="e">
        <f t="shared" si="43"/>
        <v>#DIV/0!</v>
      </c>
      <c r="DJ188" s="189" t="e">
        <f t="shared" si="44"/>
        <v>#DIV/0!</v>
      </c>
      <c r="DK188" s="189" t="e">
        <f t="shared" si="45"/>
        <v>#DIV/0!</v>
      </c>
      <c r="DL188" s="189" t="e">
        <f t="shared" si="46"/>
        <v>#DIV/0!</v>
      </c>
    </row>
    <row r="189" spans="1:116" s="60" customFormat="1" ht="15" hidden="1" customHeight="1" x14ac:dyDescent="0.25">
      <c r="A189" s="193">
        <v>40259.84375</v>
      </c>
      <c r="B189" s="193"/>
      <c r="C189" s="190" t="s">
        <v>196</v>
      </c>
      <c r="D189" s="194">
        <f>IF(BQ189/(BQ189+BS189)=0,#N/A,(BQ189/(BQ189+BS189)))</f>
        <v>1</v>
      </c>
      <c r="E189" s="195">
        <v>6358954.675783</v>
      </c>
      <c r="F189" s="195">
        <v>141.959924</v>
      </c>
      <c r="G189" s="195">
        <v>8985.4073879999996</v>
      </c>
      <c r="H189" s="195">
        <v>0</v>
      </c>
      <c r="I189" s="195">
        <v>0.59455999999999998</v>
      </c>
      <c r="J189" s="195">
        <v>0</v>
      </c>
      <c r="K189" s="195">
        <v>12.7621</v>
      </c>
      <c r="L189" s="195">
        <v>0</v>
      </c>
      <c r="M189" s="195">
        <v>2.9263499999999998</v>
      </c>
      <c r="N189" s="195">
        <v>0</v>
      </c>
      <c r="O189" s="195">
        <v>1.047E-2</v>
      </c>
      <c r="P189" s="195">
        <v>2.4614600000000002</v>
      </c>
      <c r="Q189" s="195">
        <v>2.4170000000000001E-2</v>
      </c>
      <c r="R189" s="195">
        <v>0</v>
      </c>
      <c r="S189" s="195">
        <v>0</v>
      </c>
      <c r="T189" s="195">
        <v>0</v>
      </c>
      <c r="U189" s="195">
        <v>1.27095</v>
      </c>
      <c r="V189" s="195">
        <v>1.1210899999999999</v>
      </c>
      <c r="W189" s="195">
        <v>4.7008999999999999</v>
      </c>
      <c r="X189" s="195">
        <v>7.7899999999999997E-2</v>
      </c>
      <c r="Y189" s="195">
        <v>5.4300000000000001E-2</v>
      </c>
      <c r="Z189" s="195"/>
      <c r="AA189" s="195">
        <v>1.5540000000000002E-2</v>
      </c>
      <c r="AB189" s="196">
        <v>4614.43</v>
      </c>
      <c r="AC189" s="192">
        <f t="shared" si="47"/>
        <v>1765.5805059610893</v>
      </c>
      <c r="AD189" s="196">
        <v>3.1893199999999999</v>
      </c>
      <c r="AE189" s="195">
        <v>9.3340000000000006E-2</v>
      </c>
      <c r="AF189" s="192">
        <f t="shared" si="48"/>
        <v>93340</v>
      </c>
      <c r="AG189" s="195">
        <v>584.17999999999995</v>
      </c>
      <c r="AH189" s="189">
        <f t="shared" si="39"/>
        <v>54.527361199999994</v>
      </c>
      <c r="AI189" s="195">
        <v>3.8240799999999999</v>
      </c>
      <c r="AJ189" s="195" t="s">
        <v>129</v>
      </c>
      <c r="AK189" s="195">
        <v>18.716799999999999</v>
      </c>
      <c r="AL189" s="195" t="s">
        <v>129</v>
      </c>
      <c r="AM189" s="195">
        <v>14.532299999999999</v>
      </c>
      <c r="AN189" s="195" t="s">
        <v>129</v>
      </c>
      <c r="AO189" s="195">
        <v>-6.8000000000000005E-4</v>
      </c>
      <c r="AP189" s="195" t="s">
        <v>129</v>
      </c>
      <c r="AQ189" s="195">
        <v>29.488</v>
      </c>
      <c r="AR189" s="195" t="s">
        <v>129</v>
      </c>
      <c r="AS189" s="195">
        <v>1.553E-2</v>
      </c>
      <c r="AT189" s="195" t="s">
        <v>129</v>
      </c>
      <c r="AU189" s="195">
        <v>0</v>
      </c>
      <c r="AV189" s="195" t="s">
        <v>129</v>
      </c>
      <c r="AW189" s="195">
        <v>1.488</v>
      </c>
      <c r="AX189" s="195" t="s">
        <v>129</v>
      </c>
      <c r="AY189" s="195">
        <v>43.1417</v>
      </c>
      <c r="AZ189" s="195" t="s">
        <v>129</v>
      </c>
      <c r="BA189" s="197" t="e">
        <f>(L189*28*0.45+M189*30*0.125+N189*26*0.55+O189*42*0.55+P189*44*0.275+(Q189+R189+S189)*56*0.65+T189*54*0.95+(U189+V189)*58*0.325+W189*72*0.425+#REF!*78*0.85+#REF!*92*0.9+(#REF!+#REF!)*106*0.95)/100/AK189/BB189</f>
        <v>#REF!</v>
      </c>
      <c r="BB189" s="197" t="e">
        <f>(K189*16+L189*28+M189*30+N189*26+O189*42+P189*44+(Q189+R189+S189)*56+T189*54+(U189+V189)*58+W189*72+#REF!*78+#REF!*92+(#REF!+#REF!)*106)/100/AK189</f>
        <v>#REF!</v>
      </c>
      <c r="BC189" s="195">
        <f t="shared" si="55"/>
        <v>25.872050000000002</v>
      </c>
      <c r="BD189" s="198">
        <f t="shared" si="56"/>
        <v>136.97717303699622</v>
      </c>
      <c r="BE189" s="195"/>
      <c r="BF189" s="193">
        <v>40259.84375</v>
      </c>
      <c r="BG189" s="195">
        <v>5712244.6016469998</v>
      </c>
      <c r="BH189" s="195">
        <v>724629</v>
      </c>
      <c r="BI189" s="200">
        <v>1852120</v>
      </c>
      <c r="BJ189" s="195">
        <v>1300.42</v>
      </c>
      <c r="BK189" s="195">
        <v>0</v>
      </c>
      <c r="BL189" s="195">
        <v>3086.69</v>
      </c>
      <c r="BM189" s="195">
        <v>12473.4</v>
      </c>
      <c r="BN189" s="195">
        <v>786.18100000000004</v>
      </c>
      <c r="BO189" s="195">
        <v>0</v>
      </c>
      <c r="BP189" s="195">
        <v>3853.53</v>
      </c>
      <c r="BQ189" s="195">
        <f>IF(BG189/BH189&gt;1.9,BG189,0)</f>
        <v>5712244.6016469998</v>
      </c>
      <c r="BR189" s="195">
        <v>593.92999999999995</v>
      </c>
      <c r="BS189" s="195">
        <f>IF(F189/BJ189&gt;1.9,F189,0)+IF(G189/BM189&gt;1.9,G189,0)*2+IF(H189/BN189&gt;1.9,H189,0)*6.5+IF(BO189/BP189&gt;1.9,BO189,0)</f>
        <v>0</v>
      </c>
      <c r="BT189" s="195">
        <v>595.33500000000004</v>
      </c>
      <c r="BU189" s="195"/>
      <c r="BV189" s="195" t="s">
        <v>269</v>
      </c>
      <c r="BW189" s="195">
        <v>300</v>
      </c>
      <c r="BX189" s="195">
        <v>760</v>
      </c>
      <c r="BY189" s="195">
        <v>1</v>
      </c>
      <c r="BZ189" s="195">
        <v>0</v>
      </c>
      <c r="CA189" s="195">
        <v>0</v>
      </c>
      <c r="CB189" s="195">
        <v>-0.18688299999999999</v>
      </c>
      <c r="CC189" s="195">
        <v>0.20960899999999999</v>
      </c>
      <c r="CD189" s="195">
        <v>127</v>
      </c>
      <c r="CE189" s="195">
        <v>0</v>
      </c>
      <c r="CF189" s="195"/>
      <c r="CG189" s="195"/>
      <c r="CH189" s="195"/>
      <c r="CI189" s="195"/>
      <c r="CJ189" s="195"/>
      <c r="CK189" s="195"/>
      <c r="CL189" s="195"/>
      <c r="CM189" s="195"/>
      <c r="CN189" s="195"/>
      <c r="CO189" s="195"/>
      <c r="CP189" s="195"/>
      <c r="CQ189" s="195"/>
      <c r="CR189" s="195"/>
      <c r="CS189" s="195"/>
      <c r="CT189" s="195"/>
      <c r="CU189" s="195"/>
      <c r="CV189" s="195"/>
      <c r="CW189" s="195"/>
      <c r="CX189" s="195"/>
      <c r="CY189" s="195"/>
      <c r="CZ189" s="195"/>
      <c r="DA189" s="195"/>
      <c r="DB189" s="195"/>
      <c r="DC189" s="195"/>
      <c r="DD189" s="195"/>
      <c r="DE189" s="189">
        <f t="shared" si="40"/>
        <v>6358954.675783</v>
      </c>
      <c r="DF189" s="189">
        <f t="shared" si="41"/>
        <v>8919.5908204859097</v>
      </c>
      <c r="DG189" s="189">
        <f t="shared" si="42"/>
        <v>9.1969608766909919E-2</v>
      </c>
      <c r="DH189" s="189">
        <f t="shared" si="49"/>
        <v>1.6866689812766865E-3</v>
      </c>
      <c r="DI189" s="189">
        <f t="shared" si="43"/>
        <v>5.8212513701096489</v>
      </c>
      <c r="DJ189" s="189">
        <f t="shared" si="44"/>
        <v>0</v>
      </c>
      <c r="DK189" s="189">
        <f t="shared" si="45"/>
        <v>5.8212513701096489</v>
      </c>
      <c r="DL189" s="189">
        <f t="shared" si="46"/>
        <v>0.10675835474153936</v>
      </c>
    </row>
    <row r="190" spans="1:116" s="60" customFormat="1" ht="15" hidden="1" customHeight="1" x14ac:dyDescent="0.25">
      <c r="A190" s="193">
        <v>40259.844444444447</v>
      </c>
      <c r="B190" s="193"/>
      <c r="C190" s="190" t="s">
        <v>196</v>
      </c>
      <c r="D190" s="194"/>
      <c r="E190" s="195"/>
      <c r="F190" s="195"/>
      <c r="G190" s="195"/>
      <c r="H190" s="195"/>
      <c r="I190" s="195">
        <v>0.59455999999999998</v>
      </c>
      <c r="J190" s="195">
        <v>0</v>
      </c>
      <c r="K190" s="195">
        <v>12.7621</v>
      </c>
      <c r="L190" s="195">
        <v>0</v>
      </c>
      <c r="M190" s="195">
        <v>2.9263499999999998</v>
      </c>
      <c r="N190" s="195">
        <v>0</v>
      </c>
      <c r="O190" s="195">
        <v>1.047E-2</v>
      </c>
      <c r="P190" s="195">
        <v>2.4614600000000002</v>
      </c>
      <c r="Q190" s="195">
        <v>2.4170000000000001E-2</v>
      </c>
      <c r="R190" s="195">
        <v>0</v>
      </c>
      <c r="S190" s="195">
        <v>0</v>
      </c>
      <c r="T190" s="195">
        <v>0</v>
      </c>
      <c r="U190" s="195">
        <v>1.27095</v>
      </c>
      <c r="V190" s="195">
        <v>1.1210899999999999</v>
      </c>
      <c r="W190" s="195">
        <v>4.7008999999999999</v>
      </c>
      <c r="X190" s="195">
        <v>7.7899999999999997E-2</v>
      </c>
      <c r="Y190" s="195">
        <v>5.4300000000000001E-2</v>
      </c>
      <c r="Z190" s="195"/>
      <c r="AA190" s="195">
        <v>1.5540000000000002E-2</v>
      </c>
      <c r="AB190" s="196">
        <v>4632.67</v>
      </c>
      <c r="AC190" s="192">
        <f t="shared" si="47"/>
        <v>1772.5792716264591</v>
      </c>
      <c r="AD190" s="196">
        <v>3.1421899999999998</v>
      </c>
      <c r="AE190" s="195">
        <v>9.3710000000000002E-2</v>
      </c>
      <c r="AF190" s="192">
        <f t="shared" si="48"/>
        <v>93710</v>
      </c>
      <c r="AG190" s="195">
        <v>584.17999999999995</v>
      </c>
      <c r="AH190" s="189">
        <f t="shared" si="39"/>
        <v>54.743507799999996</v>
      </c>
      <c r="AI190" s="195">
        <v>3.8391899999999999</v>
      </c>
      <c r="AJ190" s="195" t="s">
        <v>129</v>
      </c>
      <c r="AK190" s="195">
        <v>18.716799999999999</v>
      </c>
      <c r="AL190" s="195" t="s">
        <v>129</v>
      </c>
      <c r="AM190" s="195">
        <v>14.52</v>
      </c>
      <c r="AN190" s="195" t="s">
        <v>129</v>
      </c>
      <c r="AO190" s="195">
        <v>-3.4000000000000002E-4</v>
      </c>
      <c r="AP190" s="195" t="s">
        <v>129</v>
      </c>
      <c r="AQ190" s="195">
        <v>29.488</v>
      </c>
      <c r="AR190" s="195" t="s">
        <v>129</v>
      </c>
      <c r="AS190" s="195">
        <v>1.553E-2</v>
      </c>
      <c r="AT190" s="195" t="s">
        <v>129</v>
      </c>
      <c r="AU190" s="195">
        <v>0</v>
      </c>
      <c r="AV190" s="195" t="s">
        <v>129</v>
      </c>
      <c r="AW190" s="195">
        <v>1.488</v>
      </c>
      <c r="AX190" s="195" t="s">
        <v>129</v>
      </c>
      <c r="AY190" s="195">
        <v>43.1417</v>
      </c>
      <c r="AZ190" s="195" t="s">
        <v>129</v>
      </c>
      <c r="BA190" s="197" t="e">
        <f>(L190*28*0.45+M190*30*0.125+N190*26*0.55+O190*42*0.55+P190*44*0.275+(Q190+R190+S190)*56*0.65+T190*54*0.95+(U190+V190)*58*0.325+W190*72*0.425+#REF!*78*0.85+#REF!*92*0.9+(#REF!+#REF!)*106*0.95)/100/AK190/BB190</f>
        <v>#REF!</v>
      </c>
      <c r="BB190" s="197" t="e">
        <f>(K190*16+L190*28+M190*30+N190*26+O190*42+P190*44+(Q190+R190+S190)*56+T190*54+(U190+V190)*58+W190*72+#REF!*78+#REF!*92+(#REF!+#REF!)*106)/100/AK190</f>
        <v>#REF!</v>
      </c>
      <c r="BC190" s="195">
        <f t="shared" si="55"/>
        <v>25.872050000000002</v>
      </c>
      <c r="BD190" s="198">
        <f t="shared" si="56"/>
        <v>137.47918999382</v>
      </c>
      <c r="BE190" s="195"/>
      <c r="BF190" s="195"/>
      <c r="BG190" s="195"/>
      <c r="BH190" s="195"/>
      <c r="BI190" s="195"/>
      <c r="BJ190" s="195"/>
      <c r="BK190" s="195"/>
      <c r="BL190" s="195"/>
      <c r="BM190" s="195"/>
      <c r="BN190" s="195"/>
      <c r="BO190" s="195"/>
      <c r="BP190" s="195"/>
      <c r="BQ190" s="195"/>
      <c r="BR190" s="195"/>
      <c r="BS190" s="195"/>
      <c r="BT190" s="195"/>
      <c r="BU190" s="195"/>
      <c r="BV190" s="195"/>
      <c r="BW190" s="195"/>
      <c r="BX190" s="195"/>
      <c r="BY190" s="195"/>
      <c r="BZ190" s="195"/>
      <c r="CA190" s="195"/>
      <c r="CB190" s="195"/>
      <c r="CC190" s="195"/>
      <c r="CD190" s="195"/>
      <c r="CE190" s="195"/>
      <c r="CF190" s="195"/>
      <c r="CG190" s="195"/>
      <c r="CH190" s="195"/>
      <c r="CI190" s="195"/>
      <c r="CJ190" s="195"/>
      <c r="CK190" s="195"/>
      <c r="CL190" s="195"/>
      <c r="CM190" s="195"/>
      <c r="CN190" s="195"/>
      <c r="CO190" s="195"/>
      <c r="CP190" s="195"/>
      <c r="CQ190" s="195"/>
      <c r="CR190" s="195"/>
      <c r="CS190" s="195"/>
      <c r="CT190" s="195"/>
      <c r="CU190" s="195"/>
      <c r="CV190" s="195"/>
      <c r="CW190" s="195"/>
      <c r="CX190" s="195"/>
      <c r="CY190" s="195"/>
      <c r="CZ190" s="195"/>
      <c r="DA190" s="195"/>
      <c r="DB190" s="195"/>
      <c r="DC190" s="195"/>
      <c r="DD190" s="195"/>
      <c r="DE190" s="189" t="e">
        <f t="shared" si="40"/>
        <v>#DIV/0!</v>
      </c>
      <c r="DF190" s="189" t="e">
        <f t="shared" si="41"/>
        <v>#DIV/0!</v>
      </c>
      <c r="DG190" s="189" t="e">
        <f t="shared" si="42"/>
        <v>#DIV/0!</v>
      </c>
      <c r="DH190" s="189" t="e">
        <f t="shared" si="49"/>
        <v>#DIV/0!</v>
      </c>
      <c r="DI190" s="189" t="e">
        <f t="shared" si="43"/>
        <v>#DIV/0!</v>
      </c>
      <c r="DJ190" s="189" t="e">
        <f t="shared" si="44"/>
        <v>#DIV/0!</v>
      </c>
      <c r="DK190" s="189" t="e">
        <f t="shared" si="45"/>
        <v>#DIV/0!</v>
      </c>
      <c r="DL190" s="189" t="e">
        <f t="shared" si="46"/>
        <v>#DIV/0!</v>
      </c>
    </row>
    <row r="191" spans="1:116" s="60" customFormat="1" ht="15" hidden="1" customHeight="1" x14ac:dyDescent="0.25">
      <c r="A191" s="193">
        <v>40259.845138888886</v>
      </c>
      <c r="B191" s="193"/>
      <c r="C191" s="190" t="s">
        <v>196</v>
      </c>
      <c r="D191" s="194"/>
      <c r="E191" s="195"/>
      <c r="F191" s="195"/>
      <c r="G191" s="195"/>
      <c r="H191" s="195"/>
      <c r="I191" s="195">
        <v>0.59455999999999998</v>
      </c>
      <c r="J191" s="195">
        <v>0</v>
      </c>
      <c r="K191" s="195">
        <v>12.7621</v>
      </c>
      <c r="L191" s="195">
        <v>0</v>
      </c>
      <c r="M191" s="195">
        <v>2.9263499999999998</v>
      </c>
      <c r="N191" s="195">
        <v>0</v>
      </c>
      <c r="O191" s="195">
        <v>1.047E-2</v>
      </c>
      <c r="P191" s="195">
        <v>2.4614600000000002</v>
      </c>
      <c r="Q191" s="195">
        <v>2.4170000000000001E-2</v>
      </c>
      <c r="R191" s="195">
        <v>0</v>
      </c>
      <c r="S191" s="195">
        <v>0</v>
      </c>
      <c r="T191" s="195">
        <v>0</v>
      </c>
      <c r="U191" s="195">
        <v>1.27095</v>
      </c>
      <c r="V191" s="195">
        <v>1.1210899999999999</v>
      </c>
      <c r="W191" s="195">
        <v>4.7008999999999999</v>
      </c>
      <c r="X191" s="195">
        <v>7.7899999999999997E-2</v>
      </c>
      <c r="Y191" s="195">
        <v>5.4300000000000001E-2</v>
      </c>
      <c r="Z191" s="195"/>
      <c r="AA191" s="195">
        <v>1.5540000000000002E-2</v>
      </c>
      <c r="AB191" s="196">
        <v>4815.05</v>
      </c>
      <c r="AC191" s="192">
        <f t="shared" si="47"/>
        <v>1842.3777724513616</v>
      </c>
      <c r="AD191" s="196">
        <v>3.1455099999999998</v>
      </c>
      <c r="AE191" s="195">
        <v>9.74E-2</v>
      </c>
      <c r="AF191" s="192">
        <f t="shared" si="48"/>
        <v>97400</v>
      </c>
      <c r="AG191" s="195">
        <v>584.17999999999995</v>
      </c>
      <c r="AH191" s="189">
        <f t="shared" si="39"/>
        <v>56.899131999999994</v>
      </c>
      <c r="AI191" s="195">
        <v>3.9903400000000002</v>
      </c>
      <c r="AJ191" s="195" t="s">
        <v>129</v>
      </c>
      <c r="AK191" s="195">
        <v>18.716799999999999</v>
      </c>
      <c r="AL191" s="195" t="s">
        <v>129</v>
      </c>
      <c r="AM191" s="195">
        <v>14.617800000000001</v>
      </c>
      <c r="AN191" s="195" t="s">
        <v>129</v>
      </c>
      <c r="AO191" s="195">
        <v>-6.8000000000000005E-4</v>
      </c>
      <c r="AP191" s="195" t="s">
        <v>129</v>
      </c>
      <c r="AQ191" s="195">
        <v>29.488</v>
      </c>
      <c r="AR191" s="195" t="s">
        <v>129</v>
      </c>
      <c r="AS191" s="195">
        <v>1.553E-2</v>
      </c>
      <c r="AT191" s="195" t="s">
        <v>129</v>
      </c>
      <c r="AU191" s="195">
        <v>0</v>
      </c>
      <c r="AV191" s="195" t="s">
        <v>129</v>
      </c>
      <c r="AW191" s="195">
        <v>1.488</v>
      </c>
      <c r="AX191" s="195" t="s">
        <v>129</v>
      </c>
      <c r="AY191" s="195">
        <v>43.1417</v>
      </c>
      <c r="AZ191" s="195" t="s">
        <v>129</v>
      </c>
      <c r="BA191" s="197" t="e">
        <f>(L191*28*0.45+M191*30*0.125+N191*26*0.55+O191*42*0.55+P191*44*0.275+(Q191+R191+S191)*56*0.65+T191*54*0.95+(U191+V191)*58*0.325+W191*72*0.425+#REF!*78*0.85+#REF!*92*0.9+(#REF!+#REF!)*106*0.95)/100/AK191/BB191</f>
        <v>#REF!</v>
      </c>
      <c r="BB191" s="197" t="e">
        <f>(K191*16+L191*28+M191*30+N191*26+O191*42+P191*44+(Q191+R191+S191)*56+T191*54+(U191+V191)*58+W191*72+#REF!*78+#REF!*92+(#REF!+#REF!)*106)/100/AK191</f>
        <v>#REF!</v>
      </c>
      <c r="BC191" s="195">
        <f t="shared" si="55"/>
        <v>25.872050000000002</v>
      </c>
      <c r="BD191" s="198">
        <f t="shared" si="56"/>
        <v>140.84986240410169</v>
      </c>
      <c r="BE191" s="195"/>
      <c r="BF191" s="195"/>
      <c r="BG191" s="195"/>
      <c r="BH191" s="195"/>
      <c r="BI191" s="195"/>
      <c r="BJ191" s="195"/>
      <c r="BK191" s="195"/>
      <c r="BL191" s="195"/>
      <c r="BM191" s="195"/>
      <c r="BN191" s="195"/>
      <c r="BO191" s="195"/>
      <c r="BP191" s="195"/>
      <c r="BQ191" s="195"/>
      <c r="BR191" s="195"/>
      <c r="BS191" s="195"/>
      <c r="BT191" s="195"/>
      <c r="BU191" s="195"/>
      <c r="BV191" s="195"/>
      <c r="BW191" s="195"/>
      <c r="BX191" s="195"/>
      <c r="BY191" s="195"/>
      <c r="BZ191" s="195"/>
      <c r="CA191" s="195"/>
      <c r="CB191" s="195"/>
      <c r="CC191" s="195"/>
      <c r="CD191" s="195"/>
      <c r="CE191" s="195"/>
      <c r="CF191" s="195"/>
      <c r="CG191" s="195"/>
      <c r="CH191" s="195"/>
      <c r="CI191" s="195"/>
      <c r="CJ191" s="195"/>
      <c r="CK191" s="195"/>
      <c r="CL191" s="195"/>
      <c r="CM191" s="195"/>
      <c r="CN191" s="195"/>
      <c r="CO191" s="195"/>
      <c r="CP191" s="195"/>
      <c r="CQ191" s="195"/>
      <c r="CR191" s="195"/>
      <c r="CS191" s="195"/>
      <c r="CT191" s="195"/>
      <c r="CU191" s="195"/>
      <c r="CV191" s="195"/>
      <c r="CW191" s="195"/>
      <c r="CX191" s="195"/>
      <c r="CY191" s="195"/>
      <c r="CZ191" s="195"/>
      <c r="DA191" s="195"/>
      <c r="DB191" s="195"/>
      <c r="DC191" s="195"/>
      <c r="DD191" s="195"/>
      <c r="DE191" s="189" t="e">
        <f t="shared" si="40"/>
        <v>#DIV/0!</v>
      </c>
      <c r="DF191" s="189" t="e">
        <f t="shared" si="41"/>
        <v>#DIV/0!</v>
      </c>
      <c r="DG191" s="189" t="e">
        <f t="shared" si="42"/>
        <v>#DIV/0!</v>
      </c>
      <c r="DH191" s="189" t="e">
        <f t="shared" si="49"/>
        <v>#DIV/0!</v>
      </c>
      <c r="DI191" s="189" t="e">
        <f t="shared" si="43"/>
        <v>#DIV/0!</v>
      </c>
      <c r="DJ191" s="189" t="e">
        <f t="shared" si="44"/>
        <v>#DIV/0!</v>
      </c>
      <c r="DK191" s="189" t="e">
        <f t="shared" si="45"/>
        <v>#DIV/0!</v>
      </c>
      <c r="DL191" s="189" t="e">
        <f t="shared" si="46"/>
        <v>#DIV/0!</v>
      </c>
    </row>
    <row r="192" spans="1:116" s="60" customFormat="1" ht="15" hidden="1" customHeight="1" x14ac:dyDescent="0.25">
      <c r="A192" s="193">
        <v>40259.845833333333</v>
      </c>
      <c r="B192" s="193"/>
      <c r="C192" s="190" t="s">
        <v>196</v>
      </c>
      <c r="D192" s="194">
        <f>IF(BQ192/(BQ192+BS192)=0,#N/A,(BQ192/(BQ192+BS192)))</f>
        <v>0.94786565270011858</v>
      </c>
      <c r="E192" s="195">
        <v>0</v>
      </c>
      <c r="F192" s="195">
        <v>38.581341000000002</v>
      </c>
      <c r="G192" s="195">
        <v>11.628045999999999</v>
      </c>
      <c r="H192" s="195">
        <v>6.9545519999999996</v>
      </c>
      <c r="I192" s="195">
        <v>0.59455999999999998</v>
      </c>
      <c r="J192" s="195">
        <v>0</v>
      </c>
      <c r="K192" s="195">
        <v>12.7621</v>
      </c>
      <c r="L192" s="195">
        <v>0</v>
      </c>
      <c r="M192" s="195">
        <v>2.9263499999999998</v>
      </c>
      <c r="N192" s="195">
        <v>0</v>
      </c>
      <c r="O192" s="195">
        <v>1.047E-2</v>
      </c>
      <c r="P192" s="195">
        <v>2.4614600000000002</v>
      </c>
      <c r="Q192" s="195">
        <v>2.4170000000000001E-2</v>
      </c>
      <c r="R192" s="195">
        <v>0</v>
      </c>
      <c r="S192" s="195">
        <v>0</v>
      </c>
      <c r="T192" s="195">
        <v>0</v>
      </c>
      <c r="U192" s="195">
        <v>1.27095</v>
      </c>
      <c r="V192" s="195">
        <v>1.1210899999999999</v>
      </c>
      <c r="W192" s="195">
        <v>4.7008999999999999</v>
      </c>
      <c r="X192" s="195">
        <v>7.7899999999999997E-2</v>
      </c>
      <c r="Y192" s="195">
        <v>5.4300000000000001E-2</v>
      </c>
      <c r="Z192" s="195"/>
      <c r="AA192" s="195">
        <v>1.5540000000000002E-2</v>
      </c>
      <c r="AB192" s="196">
        <v>4821.13</v>
      </c>
      <c r="AC192" s="192">
        <f t="shared" si="47"/>
        <v>1844.6476423968872</v>
      </c>
      <c r="AD192" s="196">
        <v>3.0320299999999998</v>
      </c>
      <c r="AE192" s="195">
        <v>9.7519999999999996E-2</v>
      </c>
      <c r="AF192" s="192">
        <f t="shared" si="48"/>
        <v>97520</v>
      </c>
      <c r="AG192" s="195">
        <v>584.17999999999995</v>
      </c>
      <c r="AH192" s="189">
        <f t="shared" si="39"/>
        <v>56.969233599999995</v>
      </c>
      <c r="AI192" s="195">
        <v>3.9953799999999999</v>
      </c>
      <c r="AJ192" s="195" t="s">
        <v>129</v>
      </c>
      <c r="AK192" s="195">
        <v>18.716799999999999</v>
      </c>
      <c r="AL192" s="195" t="s">
        <v>129</v>
      </c>
      <c r="AM192" s="195">
        <v>14.654500000000001</v>
      </c>
      <c r="AN192" s="195" t="s">
        <v>129</v>
      </c>
      <c r="AO192" s="195">
        <v>-6.8000000000000005E-4</v>
      </c>
      <c r="AP192" s="195" t="s">
        <v>129</v>
      </c>
      <c r="AQ192" s="195">
        <v>29.488</v>
      </c>
      <c r="AR192" s="195" t="s">
        <v>129</v>
      </c>
      <c r="AS192" s="195">
        <v>1.553E-2</v>
      </c>
      <c r="AT192" s="195" t="s">
        <v>129</v>
      </c>
      <c r="AU192" s="195">
        <v>0</v>
      </c>
      <c r="AV192" s="195" t="s">
        <v>129</v>
      </c>
      <c r="AW192" s="195">
        <v>1.488</v>
      </c>
      <c r="AX192" s="195" t="s">
        <v>129</v>
      </c>
      <c r="AY192" s="195">
        <v>43.1417</v>
      </c>
      <c r="AZ192" s="195" t="s">
        <v>129</v>
      </c>
      <c r="BA192" s="197" t="e">
        <f>(L192*28*0.45+M192*30*0.125+N192*26*0.55+O192*42*0.55+P192*44*0.275+(Q192+R192+S192)*56*0.65+T192*54*0.95+(U192+V192)*58*0.325+W192*72*0.425+#REF!*78*0.85+#REF!*92*0.9+(#REF!+#REF!)*106*0.95)/100/AK192/BB192</f>
        <v>#REF!</v>
      </c>
      <c r="BB192" s="197" t="e">
        <f>(K192*16+L192*28+M192*30+N192*26+O192*42+P192*44+(Q192+R192+S192)*56+T192*54+(U192+V192)*58+W192*72+#REF!*78+#REF!*92+(#REF!+#REF!)*106)/100/AK192</f>
        <v>#REF!</v>
      </c>
      <c r="BC192" s="195">
        <f t="shared" si="55"/>
        <v>25.872050000000002</v>
      </c>
      <c r="BD192" s="198">
        <f t="shared" si="56"/>
        <v>140.71632669703484</v>
      </c>
      <c r="BE192" s="195"/>
      <c r="BF192" s="193">
        <v>40259.84584490741</v>
      </c>
      <c r="BG192" s="195">
        <v>2242.4232379999999</v>
      </c>
      <c r="BH192" s="195">
        <v>354.15899999999999</v>
      </c>
      <c r="BI192" s="195">
        <v>1551.92</v>
      </c>
      <c r="BJ192" s="195">
        <v>2.0132400000000001</v>
      </c>
      <c r="BK192" s="195">
        <v>76.847347999999997</v>
      </c>
      <c r="BL192" s="195">
        <v>2.3121800000000001</v>
      </c>
      <c r="BM192" s="195">
        <v>2.6569699999999998</v>
      </c>
      <c r="BN192" s="195">
        <v>0.16908500000000001</v>
      </c>
      <c r="BO192" s="195">
        <v>16.295365</v>
      </c>
      <c r="BP192" s="195">
        <v>0.73373600000000005</v>
      </c>
      <c r="BQ192" s="195">
        <f>IF(BG192/BH192&gt;1.9,BG192,0)</f>
        <v>2242.4232379999999</v>
      </c>
      <c r="BR192" s="195">
        <v>514.60199999999998</v>
      </c>
      <c r="BS192" s="195">
        <f>IF(F192/BJ192&gt;1.9,F192,0)+IF(G192/BM192&gt;1.9,G192,0)*2+IF(H192/BN192&gt;1.9,H192,0)*6.5+IF(BO192/BP192&gt;1.9,BO192,0)</f>
        <v>123.33738600000001</v>
      </c>
      <c r="BT192" s="195">
        <v>516.03300000000002</v>
      </c>
      <c r="BU192" s="195"/>
      <c r="BV192" s="195" t="s">
        <v>270</v>
      </c>
      <c r="BW192" s="195">
        <v>300</v>
      </c>
      <c r="BX192" s="195">
        <v>760</v>
      </c>
      <c r="BY192" s="195">
        <v>1</v>
      </c>
      <c r="BZ192" s="195">
        <v>0</v>
      </c>
      <c r="CA192" s="195">
        <v>0</v>
      </c>
      <c r="CB192" s="195">
        <v>-0.17391200000000001</v>
      </c>
      <c r="CC192" s="195">
        <v>0.19492000000000001</v>
      </c>
      <c r="CD192" s="195">
        <v>127</v>
      </c>
      <c r="CE192" s="195">
        <v>0</v>
      </c>
      <c r="CF192" s="195"/>
      <c r="CG192" s="195"/>
      <c r="CH192" s="195"/>
      <c r="CI192" s="195"/>
      <c r="CJ192" s="195"/>
      <c r="CK192" s="195"/>
      <c r="CL192" s="195"/>
      <c r="CM192" s="195"/>
      <c r="CN192" s="195"/>
      <c r="CO192" s="195"/>
      <c r="CP192" s="195"/>
      <c r="CQ192" s="195"/>
      <c r="CR192" s="195"/>
      <c r="CS192" s="195"/>
      <c r="CT192" s="195"/>
      <c r="CU192" s="195"/>
      <c r="CV192" s="195"/>
      <c r="CW192" s="195"/>
      <c r="CX192" s="195"/>
      <c r="CY192" s="195"/>
      <c r="CZ192" s="195"/>
      <c r="DA192" s="195"/>
      <c r="DB192" s="195"/>
      <c r="DC192" s="195"/>
      <c r="DD192" s="195"/>
      <c r="DE192" s="189">
        <f t="shared" si="40"/>
        <v>0</v>
      </c>
      <c r="DF192" s="189" t="e">
        <f t="shared" si="41"/>
        <v>#DIV/0!</v>
      </c>
      <c r="DG192" s="189" t="e">
        <f t="shared" si="42"/>
        <v>#DIV/0!</v>
      </c>
      <c r="DH192" s="189" t="e">
        <f t="shared" si="49"/>
        <v>#DIV/0!</v>
      </c>
      <c r="DI192" s="189" t="e">
        <f t="shared" si="43"/>
        <v>#DIV/0!</v>
      </c>
      <c r="DJ192" s="189" t="e">
        <f t="shared" si="44"/>
        <v>#DIV/0!</v>
      </c>
      <c r="DK192" s="189" t="e">
        <f t="shared" si="45"/>
        <v>#DIV/0!</v>
      </c>
      <c r="DL192" s="189" t="e">
        <f t="shared" si="46"/>
        <v>#DIV/0!</v>
      </c>
    </row>
    <row r="193" spans="1:116" s="60" customFormat="1" ht="15" hidden="1" customHeight="1" x14ac:dyDescent="0.25">
      <c r="A193" s="193">
        <v>40259.84652777778</v>
      </c>
      <c r="B193" s="193"/>
      <c r="C193" s="190" t="s">
        <v>196</v>
      </c>
      <c r="D193" s="194"/>
      <c r="E193" s="195"/>
      <c r="F193" s="195"/>
      <c r="G193" s="195"/>
      <c r="H193" s="195"/>
      <c r="I193" s="195">
        <v>0.59455999999999998</v>
      </c>
      <c r="J193" s="195">
        <v>0</v>
      </c>
      <c r="K193" s="195">
        <v>12.7621</v>
      </c>
      <c r="L193" s="195">
        <v>0</v>
      </c>
      <c r="M193" s="195">
        <v>2.9263499999999998</v>
      </c>
      <c r="N193" s="195">
        <v>0</v>
      </c>
      <c r="O193" s="195">
        <v>1.047E-2</v>
      </c>
      <c r="P193" s="195">
        <v>2.4614600000000002</v>
      </c>
      <c r="Q193" s="195">
        <v>2.4170000000000001E-2</v>
      </c>
      <c r="R193" s="195">
        <v>0</v>
      </c>
      <c r="S193" s="195">
        <v>0</v>
      </c>
      <c r="T193" s="195">
        <v>0</v>
      </c>
      <c r="U193" s="195">
        <v>1.27095</v>
      </c>
      <c r="V193" s="195">
        <v>1.1210899999999999</v>
      </c>
      <c r="W193" s="195">
        <v>4.7008999999999999</v>
      </c>
      <c r="X193" s="195">
        <v>7.7899999999999997E-2</v>
      </c>
      <c r="Y193" s="195">
        <v>5.4300000000000001E-2</v>
      </c>
      <c r="Z193" s="195"/>
      <c r="AA193" s="195">
        <v>1.5540000000000002E-2</v>
      </c>
      <c r="AB193" s="196">
        <v>4808.97</v>
      </c>
      <c r="AC193" s="192">
        <f t="shared" si="47"/>
        <v>1839.9187466770429</v>
      </c>
      <c r="AD193" s="196">
        <v>3.0155500000000002</v>
      </c>
      <c r="AE193" s="195">
        <v>9.7269999999999995E-2</v>
      </c>
      <c r="AF193" s="192">
        <f t="shared" si="48"/>
        <v>97270</v>
      </c>
      <c r="AG193" s="195">
        <v>584.17999999999995</v>
      </c>
      <c r="AH193" s="189">
        <f t="shared" si="39"/>
        <v>56.823188599999995</v>
      </c>
      <c r="AI193" s="195">
        <v>3.9853000000000001</v>
      </c>
      <c r="AJ193" s="195" t="s">
        <v>129</v>
      </c>
      <c r="AK193" s="195">
        <v>18.716799999999999</v>
      </c>
      <c r="AL193" s="195" t="s">
        <v>129</v>
      </c>
      <c r="AM193" s="195">
        <v>14.52</v>
      </c>
      <c r="AN193" s="195" t="s">
        <v>129</v>
      </c>
      <c r="AO193" s="195">
        <v>-6.8000000000000005E-4</v>
      </c>
      <c r="AP193" s="195" t="s">
        <v>129</v>
      </c>
      <c r="AQ193" s="195">
        <v>29.488</v>
      </c>
      <c r="AR193" s="195" t="s">
        <v>129</v>
      </c>
      <c r="AS193" s="195">
        <v>1.553E-2</v>
      </c>
      <c r="AT193" s="195" t="s">
        <v>129</v>
      </c>
      <c r="AU193" s="195">
        <v>0</v>
      </c>
      <c r="AV193" s="195" t="s">
        <v>129</v>
      </c>
      <c r="AW193" s="195">
        <v>1.488</v>
      </c>
      <c r="AX193" s="195" t="s">
        <v>129</v>
      </c>
      <c r="AY193" s="195">
        <v>43.1417</v>
      </c>
      <c r="AZ193" s="195" t="s">
        <v>129</v>
      </c>
      <c r="BA193" s="197" t="e">
        <f>(L193*28*0.45+M193*30*0.125+N193*26*0.55+O193*42*0.55+P193*44*0.275+(Q193+R193+S193)*56*0.65+T193*54*0.95+(U193+V193)*58*0.325+W193*72*0.425+#REF!*78*0.85+#REF!*92*0.9+(#REF!+#REF!)*106*0.95)/100/AK193/BB193</f>
        <v>#REF!</v>
      </c>
      <c r="BB193" s="197" t="e">
        <f>(K193*16+L193*28+M193*30+N193*26+O193*42+P193*44+(Q193+R193+S193)*56+T193*54+(U193+V193)*58+W193*72+#REF!*78+#REF!*92+(#REF!+#REF!)*106)/100/AK193</f>
        <v>#REF!</v>
      </c>
      <c r="BC193" s="195">
        <f t="shared" si="55"/>
        <v>25.872050000000002</v>
      </c>
      <c r="BD193" s="198">
        <f t="shared" si="56"/>
        <v>141.43377097459111</v>
      </c>
      <c r="BE193" s="195"/>
      <c r="BF193" s="195"/>
      <c r="BG193" s="195"/>
      <c r="BH193" s="195"/>
      <c r="BI193" s="195"/>
      <c r="BJ193" s="195"/>
      <c r="BK193" s="195"/>
      <c r="BL193" s="195"/>
      <c r="BM193" s="195"/>
      <c r="BN193" s="195"/>
      <c r="BO193" s="195"/>
      <c r="BP193" s="195"/>
      <c r="BQ193" s="195"/>
      <c r="BR193" s="195"/>
      <c r="BS193" s="195"/>
      <c r="BT193" s="195"/>
      <c r="BU193" s="195"/>
      <c r="BV193" s="195"/>
      <c r="BW193" s="195"/>
      <c r="BX193" s="195"/>
      <c r="BY193" s="195"/>
      <c r="BZ193" s="195"/>
      <c r="CA193" s="195"/>
      <c r="CB193" s="195"/>
      <c r="CC193" s="195"/>
      <c r="CD193" s="195"/>
      <c r="CE193" s="195"/>
      <c r="CF193" s="195"/>
      <c r="CG193" s="195"/>
      <c r="CH193" s="195"/>
      <c r="CI193" s="195"/>
      <c r="CJ193" s="195"/>
      <c r="CK193" s="195"/>
      <c r="CL193" s="195"/>
      <c r="CM193" s="195"/>
      <c r="CN193" s="195"/>
      <c r="CO193" s="195"/>
      <c r="CP193" s="195"/>
      <c r="CQ193" s="195"/>
      <c r="CR193" s="195"/>
      <c r="CS193" s="195"/>
      <c r="CT193" s="195"/>
      <c r="CU193" s="195"/>
      <c r="CV193" s="195"/>
      <c r="CW193" s="195"/>
      <c r="CX193" s="195"/>
      <c r="CY193" s="195"/>
      <c r="CZ193" s="195"/>
      <c r="DA193" s="195"/>
      <c r="DB193" s="195"/>
      <c r="DC193" s="195"/>
      <c r="DD193" s="195"/>
      <c r="DE193" s="189" t="e">
        <f t="shared" si="40"/>
        <v>#DIV/0!</v>
      </c>
      <c r="DF193" s="189" t="e">
        <f t="shared" si="41"/>
        <v>#DIV/0!</v>
      </c>
      <c r="DG193" s="189" t="e">
        <f t="shared" si="42"/>
        <v>#DIV/0!</v>
      </c>
      <c r="DH193" s="189" t="e">
        <f t="shared" si="49"/>
        <v>#DIV/0!</v>
      </c>
      <c r="DI193" s="189" t="e">
        <f t="shared" si="43"/>
        <v>#DIV/0!</v>
      </c>
      <c r="DJ193" s="189" t="e">
        <f t="shared" si="44"/>
        <v>#DIV/0!</v>
      </c>
      <c r="DK193" s="189" t="e">
        <f t="shared" si="45"/>
        <v>#DIV/0!</v>
      </c>
      <c r="DL193" s="189" t="e">
        <f t="shared" si="46"/>
        <v>#DIV/0!</v>
      </c>
    </row>
    <row r="194" spans="1:116" s="60" customFormat="1" ht="15" hidden="1" customHeight="1" x14ac:dyDescent="0.25">
      <c r="A194" s="193">
        <v>40259.847222222219</v>
      </c>
      <c r="B194" s="193"/>
      <c r="C194" s="190" t="s">
        <v>196</v>
      </c>
      <c r="D194" s="194"/>
      <c r="E194" s="195"/>
      <c r="F194" s="195"/>
      <c r="G194" s="195"/>
      <c r="H194" s="195"/>
      <c r="I194" s="195">
        <v>0.59455999999999998</v>
      </c>
      <c r="J194" s="195">
        <v>0</v>
      </c>
      <c r="K194" s="195">
        <v>12.7621</v>
      </c>
      <c r="L194" s="195">
        <v>0</v>
      </c>
      <c r="M194" s="195">
        <v>2.9263499999999998</v>
      </c>
      <c r="N194" s="195">
        <v>0</v>
      </c>
      <c r="O194" s="195">
        <v>1.047E-2</v>
      </c>
      <c r="P194" s="195">
        <v>2.4614600000000002</v>
      </c>
      <c r="Q194" s="195">
        <v>2.4170000000000001E-2</v>
      </c>
      <c r="R194" s="195">
        <v>0</v>
      </c>
      <c r="S194" s="195">
        <v>0</v>
      </c>
      <c r="T194" s="195">
        <v>0</v>
      </c>
      <c r="U194" s="195">
        <v>1.27095</v>
      </c>
      <c r="V194" s="195">
        <v>1.1210899999999999</v>
      </c>
      <c r="W194" s="195">
        <v>4.7008999999999999</v>
      </c>
      <c r="X194" s="195">
        <v>7.7899999999999997E-2</v>
      </c>
      <c r="Y194" s="195">
        <v>5.4300000000000001E-2</v>
      </c>
      <c r="Z194" s="195"/>
      <c r="AA194" s="195">
        <v>1.5540000000000002E-2</v>
      </c>
      <c r="AB194" s="196">
        <v>4596.1899999999996</v>
      </c>
      <c r="AC194" s="192">
        <f t="shared" si="47"/>
        <v>1758.5817402957198</v>
      </c>
      <c r="AD194" s="196">
        <v>3.0193599999999998</v>
      </c>
      <c r="AE194" s="195">
        <v>9.2969999999999997E-2</v>
      </c>
      <c r="AF194" s="192">
        <f t="shared" si="48"/>
        <v>92970</v>
      </c>
      <c r="AG194" s="195">
        <v>584.17999999999995</v>
      </c>
      <c r="AH194" s="189">
        <f t="shared" si="39"/>
        <v>54.311214599999992</v>
      </c>
      <c r="AI194" s="195">
        <v>3.8089599999999999</v>
      </c>
      <c r="AJ194" s="195" t="s">
        <v>129</v>
      </c>
      <c r="AK194" s="195">
        <v>18.716799999999999</v>
      </c>
      <c r="AL194" s="195" t="s">
        <v>129</v>
      </c>
      <c r="AM194" s="195">
        <v>14.568899999999999</v>
      </c>
      <c r="AN194" s="195" t="s">
        <v>129</v>
      </c>
      <c r="AO194" s="195">
        <v>-6.8000000000000005E-4</v>
      </c>
      <c r="AP194" s="195" t="s">
        <v>129</v>
      </c>
      <c r="AQ194" s="195">
        <v>29.488</v>
      </c>
      <c r="AR194" s="195" t="s">
        <v>129</v>
      </c>
      <c r="AS194" s="195">
        <v>1.553E-2</v>
      </c>
      <c r="AT194" s="195" t="s">
        <v>129</v>
      </c>
      <c r="AU194" s="195">
        <v>0</v>
      </c>
      <c r="AV194" s="195" t="s">
        <v>129</v>
      </c>
      <c r="AW194" s="195">
        <v>1.488</v>
      </c>
      <c r="AX194" s="195" t="s">
        <v>129</v>
      </c>
      <c r="AY194" s="195">
        <v>43.1417</v>
      </c>
      <c r="AZ194" s="195" t="s">
        <v>129</v>
      </c>
      <c r="BA194" s="197" t="e">
        <f>(L194*28*0.45+M194*30*0.125+N194*26*0.55+O194*42*0.55+P194*44*0.275+(Q194+R194+S194)*56*0.65+T194*54*0.95+(U194+V194)*58*0.325+W194*72*0.425+#REF!*78*0.85+#REF!*92*0.9+(#REF!+#REF!)*106*0.95)/100/AK194/BB194</f>
        <v>#REF!</v>
      </c>
      <c r="BB194" s="197" t="e">
        <f>(K194*16+L194*28+M194*30+N194*26+O194*42+P194*44+(Q194+R194+S194)*56+T194*54+(U194+V194)*58+W194*72+#REF!*78+#REF!*92+(#REF!+#REF!)*106)/100/AK194</f>
        <v>#REF!</v>
      </c>
      <c r="BC194" s="195">
        <f t="shared" si="55"/>
        <v>25.872050000000002</v>
      </c>
      <c r="BD194" s="198">
        <f t="shared" si="56"/>
        <v>136.30029833489988</v>
      </c>
      <c r="BE194" s="195"/>
      <c r="BF194" s="195"/>
      <c r="BG194" s="195"/>
      <c r="BH194" s="195"/>
      <c r="BI194" s="195"/>
      <c r="BJ194" s="195"/>
      <c r="BK194" s="195"/>
      <c r="BL194" s="195"/>
      <c r="BM194" s="195"/>
      <c r="BN194" s="195"/>
      <c r="BO194" s="195"/>
      <c r="BP194" s="195"/>
      <c r="BQ194" s="195"/>
      <c r="BR194" s="195"/>
      <c r="BS194" s="195"/>
      <c r="BT194" s="195"/>
      <c r="BU194" s="195"/>
      <c r="BV194" s="195"/>
      <c r="BW194" s="195"/>
      <c r="BX194" s="195"/>
      <c r="BY194" s="195"/>
      <c r="BZ194" s="195"/>
      <c r="CA194" s="195"/>
      <c r="CB194" s="195"/>
      <c r="CC194" s="195"/>
      <c r="CD194" s="195"/>
      <c r="CE194" s="195"/>
      <c r="CF194" s="195"/>
      <c r="CG194" s="195"/>
      <c r="CH194" s="195"/>
      <c r="CI194" s="195"/>
      <c r="CJ194" s="195"/>
      <c r="CK194" s="195"/>
      <c r="CL194" s="195"/>
      <c r="CM194" s="195"/>
      <c r="CN194" s="195"/>
      <c r="CO194" s="195"/>
      <c r="CP194" s="195"/>
      <c r="CQ194" s="195"/>
      <c r="CR194" s="195"/>
      <c r="CS194" s="195"/>
      <c r="CT194" s="195"/>
      <c r="CU194" s="195"/>
      <c r="CV194" s="195"/>
      <c r="CW194" s="195"/>
      <c r="CX194" s="195"/>
      <c r="CY194" s="195"/>
      <c r="CZ194" s="195"/>
      <c r="DA194" s="195"/>
      <c r="DB194" s="195"/>
      <c r="DC194" s="195"/>
      <c r="DD194" s="195"/>
      <c r="DE194" s="189" t="e">
        <f t="shared" si="40"/>
        <v>#DIV/0!</v>
      </c>
      <c r="DF194" s="189" t="e">
        <f t="shared" si="41"/>
        <v>#DIV/0!</v>
      </c>
      <c r="DG194" s="189" t="e">
        <f t="shared" si="42"/>
        <v>#DIV/0!</v>
      </c>
      <c r="DH194" s="189" t="e">
        <f t="shared" si="49"/>
        <v>#DIV/0!</v>
      </c>
      <c r="DI194" s="189" t="e">
        <f t="shared" si="43"/>
        <v>#DIV/0!</v>
      </c>
      <c r="DJ194" s="189" t="e">
        <f t="shared" si="44"/>
        <v>#DIV/0!</v>
      </c>
      <c r="DK194" s="189" t="e">
        <f t="shared" si="45"/>
        <v>#DIV/0!</v>
      </c>
      <c r="DL194" s="189" t="e">
        <f t="shared" si="46"/>
        <v>#DIV/0!</v>
      </c>
    </row>
    <row r="195" spans="1:116" s="60" customFormat="1" ht="15" hidden="1" customHeight="1" x14ac:dyDescent="0.25">
      <c r="A195" s="193">
        <v>40259.847916666666</v>
      </c>
      <c r="B195" s="193"/>
      <c r="C195" s="190" t="s">
        <v>196</v>
      </c>
      <c r="D195" s="194">
        <f>IF(BQ195/(BQ195+BS195)=0,#N/A,(BQ195/(BQ195+BS195)))</f>
        <v>0.97208981618911505</v>
      </c>
      <c r="E195" s="195">
        <v>334.06106899999997</v>
      </c>
      <c r="F195" s="195">
        <v>34.967092000000001</v>
      </c>
      <c r="G195" s="195">
        <v>12.079484000000001</v>
      </c>
      <c r="H195" s="195">
        <v>3.1720459999999999</v>
      </c>
      <c r="I195" s="195">
        <v>0.59455999999999998</v>
      </c>
      <c r="J195" s="195">
        <v>0</v>
      </c>
      <c r="K195" s="195">
        <v>12.7621</v>
      </c>
      <c r="L195" s="195">
        <v>0</v>
      </c>
      <c r="M195" s="195">
        <v>2.9263499999999998</v>
      </c>
      <c r="N195" s="195">
        <v>0</v>
      </c>
      <c r="O195" s="195">
        <v>1.047E-2</v>
      </c>
      <c r="P195" s="195">
        <v>2.4614600000000002</v>
      </c>
      <c r="Q195" s="195">
        <v>2.4170000000000001E-2</v>
      </c>
      <c r="R195" s="195">
        <v>0</v>
      </c>
      <c r="S195" s="195">
        <v>0</v>
      </c>
      <c r="T195" s="195">
        <v>0</v>
      </c>
      <c r="U195" s="195">
        <v>1.27095</v>
      </c>
      <c r="V195" s="195">
        <v>1.1210899999999999</v>
      </c>
      <c r="W195" s="195">
        <v>4.7008999999999999</v>
      </c>
      <c r="X195" s="195">
        <v>7.7899999999999997E-2</v>
      </c>
      <c r="Y195" s="195">
        <v>5.4300000000000001E-2</v>
      </c>
      <c r="Z195" s="195"/>
      <c r="AA195" s="195">
        <v>1.5540000000000002E-2</v>
      </c>
      <c r="AB195" s="196">
        <v>4462.4399999999996</v>
      </c>
      <c r="AC195" s="192">
        <f t="shared" si="47"/>
        <v>1707.3205106926071</v>
      </c>
      <c r="AD195" s="196">
        <v>3.16825</v>
      </c>
      <c r="AE195" s="195">
        <v>9.0260000000000007E-2</v>
      </c>
      <c r="AF195" s="192">
        <f t="shared" si="48"/>
        <v>90260</v>
      </c>
      <c r="AG195" s="195">
        <v>584.17999999999995</v>
      </c>
      <c r="AH195" s="189">
        <f t="shared" si="39"/>
        <v>52.7280868</v>
      </c>
      <c r="AI195" s="195">
        <v>3.6981199999999999</v>
      </c>
      <c r="AJ195" s="195" t="s">
        <v>129</v>
      </c>
      <c r="AK195" s="195">
        <v>18.716799999999999</v>
      </c>
      <c r="AL195" s="195" t="s">
        <v>129</v>
      </c>
      <c r="AM195" s="195">
        <v>14.581200000000001</v>
      </c>
      <c r="AN195" s="195" t="s">
        <v>129</v>
      </c>
      <c r="AO195" s="195">
        <v>-6.8000000000000005E-4</v>
      </c>
      <c r="AP195" s="195" t="s">
        <v>129</v>
      </c>
      <c r="AQ195" s="195">
        <v>29.488</v>
      </c>
      <c r="AR195" s="195" t="s">
        <v>129</v>
      </c>
      <c r="AS195" s="195">
        <v>1.553E-2</v>
      </c>
      <c r="AT195" s="195" t="s">
        <v>129</v>
      </c>
      <c r="AU195" s="195">
        <v>0</v>
      </c>
      <c r="AV195" s="195" t="s">
        <v>129</v>
      </c>
      <c r="AW195" s="195">
        <v>1.488</v>
      </c>
      <c r="AX195" s="195" t="s">
        <v>129</v>
      </c>
      <c r="AY195" s="195">
        <v>43.1417</v>
      </c>
      <c r="AZ195" s="195" t="s">
        <v>129</v>
      </c>
      <c r="BA195" s="197" t="e">
        <f>(L195*28*0.45+M195*30*0.125+N195*26*0.55+O195*42*0.55+P195*44*0.275+(Q195+R195+S195)*56*0.65+T195*54*0.95+(U195+V195)*58*0.325+W195*72*0.425+#REF!*78*0.85+#REF!*92*0.9+(#REF!+#REF!)*106*0.95)/100/AK195/BB195</f>
        <v>#REF!</v>
      </c>
      <c r="BB195" s="197" t="e">
        <f>(K195*16+L195*28+M195*30+N195*26+O195*42+P195*44+(Q195+R195+S195)*56+T195*54+(U195+V195)*58+W195*72+#REF!*78+#REF!*92+(#REF!+#REF!)*106)/100/AK195</f>
        <v>#REF!</v>
      </c>
      <c r="BC195" s="195">
        <f t="shared" si="55"/>
        <v>25.872050000000002</v>
      </c>
      <c r="BD195" s="198">
        <f t="shared" si="56"/>
        <v>133.16009262921258</v>
      </c>
      <c r="BE195" s="195"/>
      <c r="BF195" s="193">
        <v>40259.847939814812</v>
      </c>
      <c r="BG195" s="195">
        <v>3159.306204</v>
      </c>
      <c r="BH195" s="195">
        <v>344.07600000000002</v>
      </c>
      <c r="BI195" s="195">
        <v>1526.76</v>
      </c>
      <c r="BJ195" s="195">
        <v>1.8821600000000001</v>
      </c>
      <c r="BK195" s="195">
        <v>83.348826000000003</v>
      </c>
      <c r="BL195" s="195">
        <v>2.3181500000000002</v>
      </c>
      <c r="BM195" s="195">
        <v>3.0861100000000001</v>
      </c>
      <c r="BN195" s="195">
        <v>0.19639400000000001</v>
      </c>
      <c r="BO195" s="195">
        <v>10.964149000000001</v>
      </c>
      <c r="BP195" s="195">
        <v>0.62081900000000001</v>
      </c>
      <c r="BQ195" s="195">
        <f>IF(BG195/BH195&gt;1.9,BG195,0)</f>
        <v>3159.306204</v>
      </c>
      <c r="BR195" s="195">
        <v>553.94799999999998</v>
      </c>
      <c r="BS195" s="195">
        <f>IF(F195/BJ195&gt;1.9,F195,0)+IF(G195/BM195&gt;1.9,G195,0)*2+IF(H195/BN195&gt;1.9,H195,0)*6.5+IF(BO195/BP195&gt;1.9,BO195,0)</f>
        <v>90.708508000000009</v>
      </c>
      <c r="BT195" s="195">
        <v>555.46100000000001</v>
      </c>
      <c r="BU195" s="195"/>
      <c r="BV195" s="195" t="s">
        <v>271</v>
      </c>
      <c r="BW195" s="195">
        <v>300</v>
      </c>
      <c r="BX195" s="195">
        <v>760</v>
      </c>
      <c r="BY195" s="195">
        <v>1</v>
      </c>
      <c r="BZ195" s="195">
        <v>0</v>
      </c>
      <c r="CA195" s="195">
        <v>0</v>
      </c>
      <c r="CB195" s="195">
        <v>-0.16878899999999999</v>
      </c>
      <c r="CC195" s="195">
        <v>0.189443</v>
      </c>
      <c r="CD195" s="195">
        <v>127</v>
      </c>
      <c r="CE195" s="195">
        <v>0</v>
      </c>
      <c r="CF195" s="195"/>
      <c r="CG195" s="195"/>
      <c r="CH195" s="195"/>
      <c r="CI195" s="195"/>
      <c r="CJ195" s="195"/>
      <c r="CK195" s="195"/>
      <c r="CL195" s="195"/>
      <c r="CM195" s="195"/>
      <c r="CN195" s="195"/>
      <c r="CO195" s="195"/>
      <c r="CP195" s="195"/>
      <c r="CQ195" s="195"/>
      <c r="CR195" s="195"/>
      <c r="CS195" s="195"/>
      <c r="CT195" s="195"/>
      <c r="CU195" s="195"/>
      <c r="CV195" s="195"/>
      <c r="CW195" s="195"/>
      <c r="CX195" s="195"/>
      <c r="CY195" s="195"/>
      <c r="CZ195" s="195"/>
      <c r="DA195" s="195"/>
      <c r="DB195" s="195"/>
      <c r="DC195" s="195"/>
      <c r="DD195" s="195"/>
      <c r="DE195" s="189">
        <f t="shared" si="40"/>
        <v>343.65247267955135</v>
      </c>
      <c r="DF195" s="189">
        <f t="shared" si="41"/>
        <v>159602143.92853883</v>
      </c>
      <c r="DG195" s="189">
        <f t="shared" si="42"/>
        <v>405.35159482257029</v>
      </c>
      <c r="DH195" s="189">
        <f t="shared" si="49"/>
        <v>7.6875839694333514</v>
      </c>
      <c r="DI195" s="189">
        <f t="shared" si="43"/>
        <v>140.02989164880285</v>
      </c>
      <c r="DJ195" s="189">
        <f t="shared" si="44"/>
        <v>94.555394659600793</v>
      </c>
      <c r="DK195" s="189">
        <f t="shared" si="45"/>
        <v>234.58528630840362</v>
      </c>
      <c r="DL195" s="189">
        <f t="shared" si="46"/>
        <v>4.4489626031415881</v>
      </c>
    </row>
    <row r="196" spans="1:116" s="60" customFormat="1" ht="15" hidden="1" customHeight="1" x14ac:dyDescent="0.25">
      <c r="A196" s="193">
        <v>40259.848611111112</v>
      </c>
      <c r="B196" s="193"/>
      <c r="C196" s="190" t="s">
        <v>196</v>
      </c>
      <c r="D196" s="194"/>
      <c r="E196" s="195"/>
      <c r="F196" s="195"/>
      <c r="G196" s="195"/>
      <c r="H196" s="195"/>
      <c r="I196" s="195">
        <v>0.61824999999999997</v>
      </c>
      <c r="J196" s="195">
        <v>0</v>
      </c>
      <c r="K196" s="195">
        <v>13.1568</v>
      </c>
      <c r="L196" s="195">
        <v>0</v>
      </c>
      <c r="M196" s="195">
        <v>3.1383200000000002</v>
      </c>
      <c r="N196" s="195">
        <v>0</v>
      </c>
      <c r="O196" s="195">
        <v>1.0699999999999999E-2</v>
      </c>
      <c r="P196" s="195">
        <v>2.5529199999999999</v>
      </c>
      <c r="Q196" s="195">
        <v>2.7539999999999999E-2</v>
      </c>
      <c r="R196" s="195">
        <v>0</v>
      </c>
      <c r="S196" s="195">
        <v>0</v>
      </c>
      <c r="T196" s="195">
        <v>0</v>
      </c>
      <c r="U196" s="195">
        <v>1.3292200000000001</v>
      </c>
      <c r="V196" s="195">
        <v>1.1446400000000001</v>
      </c>
      <c r="W196" s="195">
        <v>4.7955399999999999</v>
      </c>
      <c r="X196" s="195">
        <v>5.28E-2</v>
      </c>
      <c r="Y196" s="195">
        <v>3.7600000000000001E-2</v>
      </c>
      <c r="Z196" s="195"/>
      <c r="AA196" s="195">
        <v>1.1769999999999999E-2</v>
      </c>
      <c r="AB196" s="196">
        <v>4300.29</v>
      </c>
      <c r="AC196" s="192">
        <f t="shared" si="47"/>
        <v>1736.5170098054477</v>
      </c>
      <c r="AD196" s="196">
        <v>3.2454200000000002</v>
      </c>
      <c r="AE196" s="195">
        <v>8.9399999999999993E-2</v>
      </c>
      <c r="AF196" s="192">
        <f t="shared" si="48"/>
        <v>89400</v>
      </c>
      <c r="AG196" s="195">
        <v>605.32899999999995</v>
      </c>
      <c r="AH196" s="189">
        <f t="shared" si="39"/>
        <v>54.116412599999997</v>
      </c>
      <c r="AI196" s="195">
        <v>3.6628500000000002</v>
      </c>
      <c r="AJ196" s="195" t="s">
        <v>129</v>
      </c>
      <c r="AK196" s="195">
        <v>18.197600000000001</v>
      </c>
      <c r="AL196" s="195" t="s">
        <v>129</v>
      </c>
      <c r="AM196" s="195">
        <v>14.605600000000001</v>
      </c>
      <c r="AN196" s="195" t="s">
        <v>129</v>
      </c>
      <c r="AO196" s="195">
        <v>-6.8000000000000005E-4</v>
      </c>
      <c r="AP196" s="195" t="s">
        <v>129</v>
      </c>
      <c r="AQ196" s="195">
        <v>26.357700000000001</v>
      </c>
      <c r="AR196" s="195" t="s">
        <v>129</v>
      </c>
      <c r="AS196" s="195">
        <v>1.4409999999999999E-2</v>
      </c>
      <c r="AT196" s="195" t="s">
        <v>129</v>
      </c>
      <c r="AU196" s="195">
        <v>0</v>
      </c>
      <c r="AV196" s="195" t="s">
        <v>129</v>
      </c>
      <c r="AW196" s="195">
        <v>1.54213</v>
      </c>
      <c r="AX196" s="195" t="s">
        <v>129</v>
      </c>
      <c r="AY196" s="195">
        <v>45.320399999999999</v>
      </c>
      <c r="AZ196" s="195" t="s">
        <v>129</v>
      </c>
      <c r="BA196" s="197" t="e">
        <f>(L196*28*0.45+M196*30*0.125+N196*26*0.55+O196*42*0.55+P196*44*0.275+(Q196+R196+S196)*56*0.65+T196*54*0.95+(U196+V196)*58*0.325+W196*72*0.425+#REF!*78*0.85+#REF!*92*0.9+(#REF!+#REF!)*106*0.95)/100/AK196/BB196</f>
        <v>#REF!</v>
      </c>
      <c r="BB196" s="197" t="e">
        <f>(K196*16+L196*28+M196*30+N196*26+O196*42+P196*44+(Q196+R196+S196)*56+T196*54+(U196+V196)*58+W196*72+#REF!*78+#REF!*92+(#REF!+#REF!)*106)/100/AK196</f>
        <v>#REF!</v>
      </c>
      <c r="BC196" s="195">
        <f t="shared" si="55"/>
        <v>26.773929999999996</v>
      </c>
      <c r="BD196" s="198">
        <f t="shared" si="56"/>
        <v>136.84900033595747</v>
      </c>
      <c r="BE196" s="199"/>
      <c r="BF196" s="195"/>
      <c r="BG196" s="195"/>
      <c r="BH196" s="195"/>
      <c r="BI196" s="195"/>
      <c r="BJ196" s="195"/>
      <c r="BK196" s="195"/>
      <c r="BL196" s="195"/>
      <c r="BM196" s="195"/>
      <c r="BN196" s="195"/>
      <c r="BO196" s="195"/>
      <c r="BP196" s="195"/>
      <c r="BQ196" s="195"/>
      <c r="BR196" s="195"/>
      <c r="BS196" s="195"/>
      <c r="BT196" s="195"/>
      <c r="BU196" s="195"/>
      <c r="BV196" s="195"/>
      <c r="BW196" s="195"/>
      <c r="BX196" s="195"/>
      <c r="BY196" s="195"/>
      <c r="BZ196" s="195"/>
      <c r="CA196" s="195"/>
      <c r="CB196" s="195"/>
      <c r="CC196" s="195"/>
      <c r="CD196" s="195"/>
      <c r="CE196" s="195"/>
      <c r="CF196" s="195"/>
      <c r="CG196" s="195"/>
      <c r="CH196" s="195"/>
      <c r="CI196" s="195"/>
      <c r="CJ196" s="195"/>
      <c r="CK196" s="195"/>
      <c r="CL196" s="195"/>
      <c r="CM196" s="195"/>
      <c r="CN196" s="195"/>
      <c r="CO196" s="195"/>
      <c r="CP196" s="195"/>
      <c r="CQ196" s="195"/>
      <c r="CR196" s="195"/>
      <c r="CS196" s="195"/>
      <c r="CT196" s="195"/>
      <c r="CU196" s="195"/>
      <c r="CV196" s="195"/>
      <c r="CW196" s="195"/>
      <c r="CX196" s="195"/>
      <c r="CY196" s="195"/>
      <c r="CZ196" s="195"/>
      <c r="DA196" s="195"/>
      <c r="DB196" s="195"/>
      <c r="DC196" s="195"/>
      <c r="DD196" s="195"/>
      <c r="DE196" s="189" t="e">
        <f t="shared" si="40"/>
        <v>#DIV/0!</v>
      </c>
      <c r="DF196" s="189" t="e">
        <f t="shared" si="41"/>
        <v>#DIV/0!</v>
      </c>
      <c r="DG196" s="189" t="e">
        <f t="shared" si="42"/>
        <v>#DIV/0!</v>
      </c>
      <c r="DH196" s="189" t="e">
        <f t="shared" si="49"/>
        <v>#DIV/0!</v>
      </c>
      <c r="DI196" s="189" t="e">
        <f t="shared" si="43"/>
        <v>#DIV/0!</v>
      </c>
      <c r="DJ196" s="189" t="e">
        <f t="shared" si="44"/>
        <v>#DIV/0!</v>
      </c>
      <c r="DK196" s="189" t="e">
        <f t="shared" si="45"/>
        <v>#DIV/0!</v>
      </c>
      <c r="DL196" s="189" t="e">
        <f t="shared" si="46"/>
        <v>#DIV/0!</v>
      </c>
    </row>
    <row r="197" spans="1:116" s="60" customFormat="1" ht="15" hidden="1" customHeight="1" x14ac:dyDescent="0.25">
      <c r="A197" s="193">
        <v>40259.849305555559</v>
      </c>
      <c r="B197" s="193"/>
      <c r="C197" s="190" t="s">
        <v>196</v>
      </c>
      <c r="D197" s="194"/>
      <c r="E197" s="195"/>
      <c r="F197" s="195"/>
      <c r="G197" s="195"/>
      <c r="H197" s="195"/>
      <c r="I197" s="195">
        <v>0.61824999999999997</v>
      </c>
      <c r="J197" s="195">
        <v>0</v>
      </c>
      <c r="K197" s="195">
        <v>13.1568</v>
      </c>
      <c r="L197" s="195">
        <v>0</v>
      </c>
      <c r="M197" s="195">
        <v>3.1383200000000002</v>
      </c>
      <c r="N197" s="195">
        <v>0</v>
      </c>
      <c r="O197" s="195">
        <v>1.0699999999999999E-2</v>
      </c>
      <c r="P197" s="195">
        <v>2.5529199999999999</v>
      </c>
      <c r="Q197" s="195">
        <v>2.7539999999999999E-2</v>
      </c>
      <c r="R197" s="195">
        <v>0</v>
      </c>
      <c r="S197" s="195">
        <v>0</v>
      </c>
      <c r="T197" s="195">
        <v>0</v>
      </c>
      <c r="U197" s="195">
        <v>1.3292200000000001</v>
      </c>
      <c r="V197" s="195">
        <v>1.1446400000000001</v>
      </c>
      <c r="W197" s="195">
        <v>4.7955399999999999</v>
      </c>
      <c r="X197" s="195"/>
      <c r="Y197" s="195"/>
      <c r="Z197" s="195"/>
      <c r="AA197" s="195"/>
      <c r="AB197" s="196">
        <v>4264.79</v>
      </c>
      <c r="AC197" s="192">
        <f t="shared" si="47"/>
        <v>1703.7295313618677</v>
      </c>
      <c r="AD197" s="196">
        <v>3.3889200000000002</v>
      </c>
      <c r="AE197" s="195">
        <v>8.8669999999999999E-2</v>
      </c>
      <c r="AF197" s="192">
        <f t="shared" si="48"/>
        <v>88670</v>
      </c>
      <c r="AG197" s="195">
        <v>605.32899999999995</v>
      </c>
      <c r="AH197" s="189">
        <f t="shared" si="39"/>
        <v>53.674522429999989</v>
      </c>
      <c r="AI197" s="195">
        <v>3.6326200000000002</v>
      </c>
      <c r="AJ197" s="195" t="s">
        <v>129</v>
      </c>
      <c r="AK197" s="195">
        <v>18.197600000000001</v>
      </c>
      <c r="AL197" s="195" t="s">
        <v>129</v>
      </c>
      <c r="AM197" s="195">
        <v>14.605600000000001</v>
      </c>
      <c r="AN197" s="195" t="s">
        <v>129</v>
      </c>
      <c r="AO197" s="195">
        <v>-6.8000000000000005E-4</v>
      </c>
      <c r="AP197" s="195" t="s">
        <v>129</v>
      </c>
      <c r="AQ197" s="195">
        <v>26.357700000000001</v>
      </c>
      <c r="AR197" s="195" t="s">
        <v>129</v>
      </c>
      <c r="AS197" s="195">
        <v>1.4409999999999999E-2</v>
      </c>
      <c r="AT197" s="195" t="s">
        <v>129</v>
      </c>
      <c r="AU197" s="195">
        <v>0</v>
      </c>
      <c r="AV197" s="195" t="s">
        <v>129</v>
      </c>
      <c r="AW197" s="195">
        <v>1.54213</v>
      </c>
      <c r="AX197" s="195" t="s">
        <v>129</v>
      </c>
      <c r="AY197" s="195">
        <v>45.320399999999999</v>
      </c>
      <c r="AZ197" s="195" t="s">
        <v>129</v>
      </c>
      <c r="BA197" s="197" t="e">
        <f>(L197*28*0.45+M197*30*0.125+N197*26*0.55+O197*42*0.55+P197*44*0.275+(Q197+R197+S197)*56*0.65+T197*54*0.95+(U197+V197)*58*0.325+W197*72*0.425+#REF!*78*0.85+#REF!*92*0.9+(#REF!+#REF!)*106*0.95)/100/AK197/BB197</f>
        <v>#REF!</v>
      </c>
      <c r="BB197" s="197" t="e">
        <f>(K197*16+L197*28+M197*30+N197*26+O197*42+P197*44+(Q197+R197+S197)*56+T197*54+(U197+V197)*58+W197*72+#REF!*78+#REF!*92+(#REF!+#REF!)*106)/100/AK197</f>
        <v>#REF!</v>
      </c>
      <c r="BC197" s="195">
        <f t="shared" si="55"/>
        <v>26.773929999999996</v>
      </c>
      <c r="BD197" s="198">
        <f t="shared" si="56"/>
        <v>135.97542034360143</v>
      </c>
      <c r="BE197" s="195"/>
      <c r="BF197" s="195"/>
      <c r="BG197" s="195"/>
      <c r="BH197" s="195"/>
      <c r="BI197" s="195"/>
      <c r="BJ197" s="195"/>
      <c r="BK197" s="195"/>
      <c r="BL197" s="195"/>
      <c r="BM197" s="195"/>
      <c r="BN197" s="195"/>
      <c r="BO197" s="195"/>
      <c r="BP197" s="195"/>
      <c r="BQ197" s="195"/>
      <c r="BR197" s="195"/>
      <c r="BS197" s="195"/>
      <c r="BT197" s="195"/>
      <c r="BU197" s="195"/>
      <c r="BV197" s="195"/>
      <c r="BW197" s="195"/>
      <c r="BX197" s="195"/>
      <c r="BY197" s="195"/>
      <c r="BZ197" s="195"/>
      <c r="CA197" s="195"/>
      <c r="CB197" s="195"/>
      <c r="CC197" s="195"/>
      <c r="CD197" s="195"/>
      <c r="CE197" s="195"/>
      <c r="CF197" s="195"/>
      <c r="CG197" s="195"/>
      <c r="CH197" s="195"/>
      <c r="CI197" s="195"/>
      <c r="CJ197" s="195"/>
      <c r="CK197" s="195"/>
      <c r="CL197" s="195"/>
      <c r="CM197" s="195"/>
      <c r="CN197" s="195"/>
      <c r="CO197" s="195"/>
      <c r="CP197" s="195"/>
      <c r="CQ197" s="195"/>
      <c r="CR197" s="195"/>
      <c r="CS197" s="195"/>
      <c r="CT197" s="195"/>
      <c r="CU197" s="195"/>
      <c r="CV197" s="195"/>
      <c r="CW197" s="195"/>
      <c r="CX197" s="195"/>
      <c r="CY197" s="195"/>
      <c r="CZ197" s="195"/>
      <c r="DA197" s="195"/>
      <c r="DB197" s="195"/>
      <c r="DC197" s="195"/>
      <c r="DD197" s="195"/>
      <c r="DE197" s="189" t="e">
        <f t="shared" si="40"/>
        <v>#DIV/0!</v>
      </c>
      <c r="DF197" s="189" t="e">
        <f t="shared" si="41"/>
        <v>#DIV/0!</v>
      </c>
      <c r="DG197" s="189" t="e">
        <f t="shared" si="42"/>
        <v>#DIV/0!</v>
      </c>
      <c r="DH197" s="189" t="e">
        <f t="shared" si="49"/>
        <v>#DIV/0!</v>
      </c>
      <c r="DI197" s="189" t="e">
        <f t="shared" si="43"/>
        <v>#DIV/0!</v>
      </c>
      <c r="DJ197" s="189" t="e">
        <f t="shared" si="44"/>
        <v>#DIV/0!</v>
      </c>
      <c r="DK197" s="189" t="e">
        <f t="shared" si="45"/>
        <v>#DIV/0!</v>
      </c>
      <c r="DL197" s="189" t="e">
        <f t="shared" si="46"/>
        <v>#DIV/0!</v>
      </c>
    </row>
    <row r="198" spans="1:116" s="60" customFormat="1" ht="15" hidden="1" customHeight="1" x14ac:dyDescent="0.25">
      <c r="A198" s="193">
        <v>40259.85</v>
      </c>
      <c r="B198" s="193"/>
      <c r="C198" s="190" t="s">
        <v>196</v>
      </c>
      <c r="D198" s="194">
        <f>IF(BQ198/(BQ198+BS198)=0,#N/A,(BQ198/(BQ198+BS198)))</f>
        <v>0.95697181126793451</v>
      </c>
      <c r="E198" s="195">
        <v>0</v>
      </c>
      <c r="F198" s="195">
        <v>33.259464000000001</v>
      </c>
      <c r="G198" s="195">
        <v>12.348601</v>
      </c>
      <c r="H198" s="195">
        <v>4.5145759999999999</v>
      </c>
      <c r="I198" s="195">
        <v>0.61824999999999997</v>
      </c>
      <c r="J198" s="195">
        <v>0</v>
      </c>
      <c r="K198" s="195">
        <v>13.1568</v>
      </c>
      <c r="L198" s="195">
        <v>0</v>
      </c>
      <c r="M198" s="195">
        <v>3.1383200000000002</v>
      </c>
      <c r="N198" s="195">
        <v>0</v>
      </c>
      <c r="O198" s="195">
        <v>1.0699999999999999E-2</v>
      </c>
      <c r="P198" s="195">
        <v>2.5529199999999999</v>
      </c>
      <c r="Q198" s="195">
        <v>2.7539999999999999E-2</v>
      </c>
      <c r="R198" s="195">
        <v>0</v>
      </c>
      <c r="S198" s="195">
        <v>0</v>
      </c>
      <c r="T198" s="195">
        <v>0</v>
      </c>
      <c r="U198" s="195">
        <v>1.3292200000000001</v>
      </c>
      <c r="V198" s="195">
        <v>1.1446400000000001</v>
      </c>
      <c r="W198" s="195">
        <v>4.7955399999999999</v>
      </c>
      <c r="X198" s="195"/>
      <c r="Y198" s="195"/>
      <c r="Z198" s="195"/>
      <c r="AA198" s="195"/>
      <c r="AB198" s="196">
        <v>4454.08</v>
      </c>
      <c r="AC198" s="192">
        <f t="shared" si="47"/>
        <v>1779.2416217898833</v>
      </c>
      <c r="AD198" s="196">
        <v>3.4256700000000002</v>
      </c>
      <c r="AE198" s="195">
        <v>9.2600000000000002E-2</v>
      </c>
      <c r="AF198" s="192">
        <f t="shared" si="48"/>
        <v>92600</v>
      </c>
      <c r="AG198" s="195">
        <v>605.32899999999995</v>
      </c>
      <c r="AH198" s="189">
        <f t="shared" si="39"/>
        <v>56.0534654</v>
      </c>
      <c r="AI198" s="195">
        <v>3.7938499999999999</v>
      </c>
      <c r="AJ198" s="195" t="s">
        <v>129</v>
      </c>
      <c r="AK198" s="195">
        <v>18.197600000000001</v>
      </c>
      <c r="AL198" s="195" t="s">
        <v>129</v>
      </c>
      <c r="AM198" s="195">
        <v>14.581200000000001</v>
      </c>
      <c r="AN198" s="195" t="s">
        <v>129</v>
      </c>
      <c r="AO198" s="195">
        <v>-6.8000000000000005E-4</v>
      </c>
      <c r="AP198" s="195" t="s">
        <v>129</v>
      </c>
      <c r="AQ198" s="195">
        <v>26.357700000000001</v>
      </c>
      <c r="AR198" s="195" t="s">
        <v>129</v>
      </c>
      <c r="AS198" s="195">
        <v>1.4409999999999999E-2</v>
      </c>
      <c r="AT198" s="195" t="s">
        <v>129</v>
      </c>
      <c r="AU198" s="195">
        <v>0</v>
      </c>
      <c r="AV198" s="195" t="s">
        <v>129</v>
      </c>
      <c r="AW198" s="195">
        <v>1.54213</v>
      </c>
      <c r="AX198" s="195" t="s">
        <v>129</v>
      </c>
      <c r="AY198" s="195">
        <v>45.320399999999999</v>
      </c>
      <c r="AZ198" s="195" t="s">
        <v>129</v>
      </c>
      <c r="BA198" s="197" t="e">
        <f>(L198*28*0.45+M198*30*0.125+N198*26*0.55+O198*42*0.55+P198*44*0.275+(Q198+R198+S198)*56*0.65+T198*54*0.95+(U198+V198)*58*0.325+W198*72*0.425+#REF!*78*0.85+#REF!*92*0.9+(#REF!+#REF!)*106*0.95)/100/AK198/BB198</f>
        <v>#REF!</v>
      </c>
      <c r="BB198" s="197" t="e">
        <f>(K198*16+L198*28+M198*30+N198*26+O198*42+P198*44+(Q198+R198+S198)*56+T198*54+(U198+V198)*58+W198*72+#REF!*78+#REF!*92+(#REF!+#REF!)*106)/100/AK198</f>
        <v>#REF!</v>
      </c>
      <c r="BC198" s="195">
        <f t="shared" si="55"/>
        <v>26.773929999999996</v>
      </c>
      <c r="BD198" s="198">
        <f t="shared" si="56"/>
        <v>140.77680254858114</v>
      </c>
      <c r="BE198" s="195"/>
      <c r="BF198" s="193">
        <v>40259.850034722222</v>
      </c>
      <c r="BG198" s="195">
        <v>2216.0931700000001</v>
      </c>
      <c r="BH198" s="195">
        <v>328.34699999999998</v>
      </c>
      <c r="BI198" s="195">
        <v>1350.05</v>
      </c>
      <c r="BJ198" s="195">
        <v>1.72953</v>
      </c>
      <c r="BK198" s="195">
        <v>75.676629000000005</v>
      </c>
      <c r="BL198" s="195">
        <v>2.1143999999999998</v>
      </c>
      <c r="BM198" s="195">
        <v>2.41994</v>
      </c>
      <c r="BN198" s="195">
        <v>0.154</v>
      </c>
      <c r="BO198" s="195">
        <v>12.340475</v>
      </c>
      <c r="BP198" s="195">
        <v>0.54873300000000003</v>
      </c>
      <c r="BQ198" s="195">
        <f>IF(BG198/BH198&gt;1.9,BG198,0)</f>
        <v>2216.0931700000001</v>
      </c>
      <c r="BR198" s="195">
        <v>549.452</v>
      </c>
      <c r="BS198" s="195">
        <f>IF(F198/BJ198&gt;1.9,F198,0)+IF(G198/BM198&gt;1.9,G198,0)*2+IF(H198/BN198&gt;1.9,H198,0)*6.5+IF(BO198/BP198&gt;1.9,BO198,0)</f>
        <v>99.641885000000002</v>
      </c>
      <c r="BT198" s="195">
        <v>551.07799999999997</v>
      </c>
      <c r="BU198" s="195"/>
      <c r="BV198" s="195" t="s">
        <v>272</v>
      </c>
      <c r="BW198" s="195">
        <v>300</v>
      </c>
      <c r="BX198" s="195">
        <v>760</v>
      </c>
      <c r="BY198" s="195">
        <v>1</v>
      </c>
      <c r="BZ198" s="195">
        <v>0</v>
      </c>
      <c r="CA198" s="195">
        <v>0</v>
      </c>
      <c r="CB198" s="195">
        <v>-0.16527800000000001</v>
      </c>
      <c r="CC198" s="195">
        <v>0.186084</v>
      </c>
      <c r="CD198" s="195">
        <v>127</v>
      </c>
      <c r="CE198" s="195">
        <v>0</v>
      </c>
      <c r="CF198" s="195"/>
      <c r="CG198" s="195"/>
      <c r="CH198" s="195"/>
      <c r="CI198" s="195"/>
      <c r="CJ198" s="195"/>
      <c r="CK198" s="195"/>
      <c r="CL198" s="195"/>
      <c r="CM198" s="195"/>
      <c r="CN198" s="195"/>
      <c r="CO198" s="195"/>
      <c r="CP198" s="195"/>
      <c r="CQ198" s="195"/>
      <c r="CR198" s="195"/>
      <c r="CS198" s="195"/>
      <c r="CT198" s="195"/>
      <c r="CU198" s="195"/>
      <c r="CV198" s="195"/>
      <c r="CW198" s="195"/>
      <c r="CX198" s="195"/>
      <c r="CY198" s="195"/>
      <c r="CZ198" s="195"/>
      <c r="DA198" s="195"/>
      <c r="DB198" s="195"/>
      <c r="DC198" s="195"/>
      <c r="DD198" s="195"/>
      <c r="DE198" s="189">
        <f t="shared" si="40"/>
        <v>0</v>
      </c>
      <c r="DF198" s="189" t="e">
        <f t="shared" si="41"/>
        <v>#DIV/0!</v>
      </c>
      <c r="DG198" s="189" t="e">
        <f t="shared" si="42"/>
        <v>#DIV/0!</v>
      </c>
      <c r="DH198" s="189" t="e">
        <f t="shared" si="49"/>
        <v>#DIV/0!</v>
      </c>
      <c r="DI198" s="189" t="e">
        <f t="shared" si="43"/>
        <v>#DIV/0!</v>
      </c>
      <c r="DJ198" s="189" t="e">
        <f t="shared" si="44"/>
        <v>#DIV/0!</v>
      </c>
      <c r="DK198" s="189" t="e">
        <f t="shared" si="45"/>
        <v>#DIV/0!</v>
      </c>
      <c r="DL198" s="189" t="e">
        <f t="shared" si="46"/>
        <v>#DIV/0!</v>
      </c>
    </row>
    <row r="199" spans="1:116" s="60" customFormat="1" ht="15" hidden="1" customHeight="1" x14ac:dyDescent="0.25">
      <c r="A199" s="193">
        <v>40259.850694444445</v>
      </c>
      <c r="B199" s="193"/>
      <c r="C199" s="190" t="s">
        <v>196</v>
      </c>
      <c r="D199" s="194"/>
      <c r="E199" s="195"/>
      <c r="F199" s="195"/>
      <c r="G199" s="195"/>
      <c r="H199" s="195"/>
      <c r="I199" s="195">
        <v>0.61824999999999997</v>
      </c>
      <c r="J199" s="195">
        <v>0</v>
      </c>
      <c r="K199" s="195">
        <v>13.1568</v>
      </c>
      <c r="L199" s="195">
        <v>0</v>
      </c>
      <c r="M199" s="195">
        <v>3.1383200000000002</v>
      </c>
      <c r="N199" s="195">
        <v>0</v>
      </c>
      <c r="O199" s="195">
        <v>1.0699999999999999E-2</v>
      </c>
      <c r="P199" s="195">
        <v>2.5529199999999999</v>
      </c>
      <c r="Q199" s="195">
        <v>2.7539999999999999E-2</v>
      </c>
      <c r="R199" s="195">
        <v>0</v>
      </c>
      <c r="S199" s="195">
        <v>0</v>
      </c>
      <c r="T199" s="195">
        <v>0</v>
      </c>
      <c r="U199" s="195">
        <v>1.3292200000000001</v>
      </c>
      <c r="V199" s="195">
        <v>1.1446400000000001</v>
      </c>
      <c r="W199" s="195">
        <v>4.7955399999999999</v>
      </c>
      <c r="X199" s="195"/>
      <c r="Y199" s="195"/>
      <c r="Z199" s="195"/>
      <c r="AA199" s="195"/>
      <c r="AB199" s="196">
        <v>4442.25</v>
      </c>
      <c r="AC199" s="192">
        <f t="shared" si="47"/>
        <v>1774.4380536964984</v>
      </c>
      <c r="AD199" s="196">
        <v>3.28077</v>
      </c>
      <c r="AE199" s="195">
        <v>9.2350000000000002E-2</v>
      </c>
      <c r="AF199" s="192">
        <f t="shared" si="48"/>
        <v>92350</v>
      </c>
      <c r="AG199" s="195">
        <v>605.32899999999995</v>
      </c>
      <c r="AH199" s="189">
        <f t="shared" si="39"/>
        <v>55.902133149999997</v>
      </c>
      <c r="AI199" s="195">
        <v>3.7837700000000001</v>
      </c>
      <c r="AJ199" s="195" t="s">
        <v>129</v>
      </c>
      <c r="AK199" s="195">
        <v>18.197600000000001</v>
      </c>
      <c r="AL199" s="195" t="s">
        <v>129</v>
      </c>
      <c r="AM199" s="195">
        <v>14.544499999999999</v>
      </c>
      <c r="AN199" s="195" t="s">
        <v>129</v>
      </c>
      <c r="AO199" s="195">
        <v>-6.8000000000000005E-4</v>
      </c>
      <c r="AP199" s="195" t="s">
        <v>129</v>
      </c>
      <c r="AQ199" s="195">
        <v>26.357700000000001</v>
      </c>
      <c r="AR199" s="195" t="s">
        <v>129</v>
      </c>
      <c r="AS199" s="195">
        <v>1.4409999999999999E-2</v>
      </c>
      <c r="AT199" s="195" t="s">
        <v>129</v>
      </c>
      <c r="AU199" s="195">
        <v>0</v>
      </c>
      <c r="AV199" s="195" t="s">
        <v>129</v>
      </c>
      <c r="AW199" s="195">
        <v>1.54213</v>
      </c>
      <c r="AX199" s="195" t="s">
        <v>129</v>
      </c>
      <c r="AY199" s="195">
        <v>45.320399999999999</v>
      </c>
      <c r="AZ199" s="195" t="s">
        <v>129</v>
      </c>
      <c r="BA199" s="197" t="e">
        <f>(L199*28*0.45+M199*30*0.125+N199*26*0.55+O199*42*0.55+P199*44*0.275+(Q199+R199+S199)*56*0.65+T199*54*0.95+(U199+V199)*58*0.325+W199*72*0.425+#REF!*78*0.85+#REF!*92*0.9+(#REF!+#REF!)*106*0.95)/100/AK199/BB199</f>
        <v>#REF!</v>
      </c>
      <c r="BB199" s="197" t="e">
        <f>(K199*16+L199*28+M199*30+N199*26+O199*42+P199*44+(Q199+R199+S199)*56+T199*54+(U199+V199)*58+W199*72+#REF!*78+#REF!*92+(#REF!+#REF!)*106)/100/AK199</f>
        <v>#REF!</v>
      </c>
      <c r="BC199" s="195">
        <f t="shared" si="55"/>
        <v>26.773929999999996</v>
      </c>
      <c r="BD199" s="198">
        <f t="shared" si="56"/>
        <v>140.76257918310728</v>
      </c>
      <c r="BE199" s="195"/>
      <c r="BF199" s="195"/>
      <c r="BG199" s="195"/>
      <c r="BH199" s="195"/>
      <c r="BI199" s="195"/>
      <c r="BJ199" s="195"/>
      <c r="BK199" s="195"/>
      <c r="BL199" s="195"/>
      <c r="BM199" s="195"/>
      <c r="BN199" s="195"/>
      <c r="BO199" s="195"/>
      <c r="BP199" s="195"/>
      <c r="BQ199" s="195"/>
      <c r="BR199" s="195"/>
      <c r="BS199" s="195"/>
      <c r="BT199" s="195"/>
      <c r="BU199" s="195"/>
      <c r="BV199" s="195"/>
      <c r="BW199" s="195"/>
      <c r="BX199" s="195"/>
      <c r="BY199" s="195"/>
      <c r="BZ199" s="195"/>
      <c r="CA199" s="195"/>
      <c r="CB199" s="195"/>
      <c r="CC199" s="195"/>
      <c r="CD199" s="195"/>
      <c r="CE199" s="195"/>
      <c r="CF199" s="195"/>
      <c r="CG199" s="195"/>
      <c r="CH199" s="195"/>
      <c r="CI199" s="195"/>
      <c r="CJ199" s="195"/>
      <c r="CK199" s="195"/>
      <c r="CL199" s="195"/>
      <c r="CM199" s="195"/>
      <c r="CN199" s="195"/>
      <c r="CO199" s="195"/>
      <c r="CP199" s="195"/>
      <c r="CQ199" s="195"/>
      <c r="CR199" s="195"/>
      <c r="CS199" s="195"/>
      <c r="CT199" s="195"/>
      <c r="CU199" s="195"/>
      <c r="CV199" s="195"/>
      <c r="CW199" s="195"/>
      <c r="CX199" s="195"/>
      <c r="CY199" s="195"/>
      <c r="CZ199" s="195"/>
      <c r="DA199" s="195"/>
      <c r="DB199" s="195"/>
      <c r="DC199" s="195"/>
      <c r="DD199" s="195"/>
      <c r="DE199" s="189" t="e">
        <f t="shared" si="40"/>
        <v>#DIV/0!</v>
      </c>
      <c r="DF199" s="189" t="e">
        <f t="shared" si="41"/>
        <v>#DIV/0!</v>
      </c>
      <c r="DG199" s="189" t="e">
        <f t="shared" si="42"/>
        <v>#DIV/0!</v>
      </c>
      <c r="DH199" s="189" t="e">
        <f t="shared" si="49"/>
        <v>#DIV/0!</v>
      </c>
      <c r="DI199" s="189" t="e">
        <f t="shared" si="43"/>
        <v>#DIV/0!</v>
      </c>
      <c r="DJ199" s="189" t="e">
        <f t="shared" si="44"/>
        <v>#DIV/0!</v>
      </c>
      <c r="DK199" s="189" t="e">
        <f t="shared" si="45"/>
        <v>#DIV/0!</v>
      </c>
      <c r="DL199" s="189" t="e">
        <f t="shared" si="46"/>
        <v>#DIV/0!</v>
      </c>
    </row>
    <row r="200" spans="1:116" s="60" customFormat="1" ht="15" hidden="1" customHeight="1" x14ac:dyDescent="0.25">
      <c r="A200" s="193">
        <v>40259.851388888892</v>
      </c>
      <c r="B200" s="193"/>
      <c r="C200" s="190" t="s">
        <v>196</v>
      </c>
      <c r="D200" s="194"/>
      <c r="E200" s="195"/>
      <c r="F200" s="195"/>
      <c r="G200" s="195"/>
      <c r="H200" s="195"/>
      <c r="I200" s="195">
        <v>0.61824999999999997</v>
      </c>
      <c r="J200" s="195">
        <v>0</v>
      </c>
      <c r="K200" s="195">
        <v>13.1568</v>
      </c>
      <c r="L200" s="195">
        <v>0</v>
      </c>
      <c r="M200" s="195">
        <v>3.1383200000000002</v>
      </c>
      <c r="N200" s="195">
        <v>0</v>
      </c>
      <c r="O200" s="195">
        <v>1.0699999999999999E-2</v>
      </c>
      <c r="P200" s="195">
        <v>2.5529199999999999</v>
      </c>
      <c r="Q200" s="195">
        <v>2.7539999999999999E-2</v>
      </c>
      <c r="R200" s="195">
        <v>0</v>
      </c>
      <c r="S200" s="195">
        <v>0</v>
      </c>
      <c r="T200" s="195">
        <v>0</v>
      </c>
      <c r="U200" s="195">
        <v>1.3292200000000001</v>
      </c>
      <c r="V200" s="195">
        <v>1.1446400000000001</v>
      </c>
      <c r="W200" s="195">
        <v>4.7955399999999999</v>
      </c>
      <c r="X200" s="195"/>
      <c r="Y200" s="195"/>
      <c r="Z200" s="195"/>
      <c r="AA200" s="195"/>
      <c r="AB200" s="196">
        <v>4471.82</v>
      </c>
      <c r="AC200" s="192">
        <f t="shared" si="47"/>
        <v>1786.3509025680935</v>
      </c>
      <c r="AD200" s="196">
        <v>3.28077</v>
      </c>
      <c r="AE200" s="195">
        <v>9.2969999999999997E-2</v>
      </c>
      <c r="AF200" s="192">
        <f t="shared" si="48"/>
        <v>92970</v>
      </c>
      <c r="AG200" s="195">
        <v>605.32899999999995</v>
      </c>
      <c r="AH200" s="189">
        <f t="shared" si="39"/>
        <v>56.277437129999996</v>
      </c>
      <c r="AI200" s="195">
        <v>3.8089599999999999</v>
      </c>
      <c r="AJ200" s="195" t="s">
        <v>129</v>
      </c>
      <c r="AK200" s="195">
        <v>18.197600000000001</v>
      </c>
      <c r="AL200" s="195" t="s">
        <v>129</v>
      </c>
      <c r="AM200" s="195">
        <v>14.581200000000001</v>
      </c>
      <c r="AN200" s="195" t="s">
        <v>129</v>
      </c>
      <c r="AO200" s="195">
        <v>-6.8000000000000005E-4</v>
      </c>
      <c r="AP200" s="195" t="s">
        <v>129</v>
      </c>
      <c r="AQ200" s="195">
        <v>26.357700000000001</v>
      </c>
      <c r="AR200" s="195" t="s">
        <v>129</v>
      </c>
      <c r="AS200" s="195">
        <v>1.4409999999999999E-2</v>
      </c>
      <c r="AT200" s="195" t="s">
        <v>129</v>
      </c>
      <c r="AU200" s="195">
        <v>0</v>
      </c>
      <c r="AV200" s="195" t="s">
        <v>129</v>
      </c>
      <c r="AW200" s="195">
        <v>1.54213</v>
      </c>
      <c r="AX200" s="195" t="s">
        <v>129</v>
      </c>
      <c r="AY200" s="195">
        <v>45.320399999999999</v>
      </c>
      <c r="AZ200" s="195" t="s">
        <v>129</v>
      </c>
      <c r="BA200" s="197" t="e">
        <f>(L200*28*0.45+M200*30*0.125+N200*26*0.55+O200*42*0.55+P200*44*0.275+(Q200+R200+S200)*56*0.65+T200*54*0.95+(U200+V200)*58*0.325+W200*72*0.425+#REF!*78*0.85+#REF!*92*0.9+(#REF!+#REF!)*106*0.95)/100/AK200/BB200</f>
        <v>#REF!</v>
      </c>
      <c r="BB200" s="197" t="e">
        <f>(K200*16+L200*28+M200*30+N200*26+O200*42+P200*44+(Q200+R200+S200)*56+T200*54+(U200+V200)*58+W200*72+#REF!*78+#REF!*92+(#REF!+#REF!)*106)/100/AK200</f>
        <v>#REF!</v>
      </c>
      <c r="BC200" s="195">
        <f t="shared" si="55"/>
        <v>26.773929999999996</v>
      </c>
      <c r="BD200" s="198">
        <f t="shared" si="56"/>
        <v>141.20557918980242</v>
      </c>
      <c r="BE200" s="195"/>
      <c r="BF200" s="195"/>
      <c r="BG200" s="195"/>
      <c r="BH200" s="195"/>
      <c r="BI200" s="195"/>
      <c r="BJ200" s="195"/>
      <c r="BK200" s="195"/>
      <c r="BL200" s="195"/>
      <c r="BM200" s="195"/>
      <c r="BN200" s="195"/>
      <c r="BO200" s="195"/>
      <c r="BP200" s="195"/>
      <c r="BQ200" s="195"/>
      <c r="BR200" s="195"/>
      <c r="BS200" s="195"/>
      <c r="BT200" s="195"/>
      <c r="BU200" s="195"/>
      <c r="BV200" s="195"/>
      <c r="BW200" s="195"/>
      <c r="BX200" s="195"/>
      <c r="BY200" s="195"/>
      <c r="BZ200" s="195"/>
      <c r="CA200" s="195"/>
      <c r="CB200" s="195"/>
      <c r="CC200" s="195"/>
      <c r="CD200" s="195"/>
      <c r="CE200" s="195"/>
      <c r="CF200" s="195"/>
      <c r="CG200" s="195"/>
      <c r="CH200" s="195"/>
      <c r="CI200" s="195"/>
      <c r="CJ200" s="195"/>
      <c r="CK200" s="195"/>
      <c r="CL200" s="195"/>
      <c r="CM200" s="195"/>
      <c r="CN200" s="195"/>
      <c r="CO200" s="195"/>
      <c r="CP200" s="195"/>
      <c r="CQ200" s="195"/>
      <c r="CR200" s="195"/>
      <c r="CS200" s="195"/>
      <c r="CT200" s="195"/>
      <c r="CU200" s="195"/>
      <c r="CV200" s="195"/>
      <c r="CW200" s="195"/>
      <c r="CX200" s="195"/>
      <c r="CY200" s="195"/>
      <c r="CZ200" s="195"/>
      <c r="DA200" s="195"/>
      <c r="DB200" s="195"/>
      <c r="DC200" s="195"/>
      <c r="DD200" s="195"/>
      <c r="DE200" s="189" t="e">
        <f t="shared" si="40"/>
        <v>#DIV/0!</v>
      </c>
      <c r="DF200" s="189" t="e">
        <f t="shared" si="41"/>
        <v>#DIV/0!</v>
      </c>
      <c r="DG200" s="189" t="e">
        <f t="shared" si="42"/>
        <v>#DIV/0!</v>
      </c>
      <c r="DH200" s="189" t="e">
        <f t="shared" si="49"/>
        <v>#DIV/0!</v>
      </c>
      <c r="DI200" s="189" t="e">
        <f t="shared" si="43"/>
        <v>#DIV/0!</v>
      </c>
      <c r="DJ200" s="189" t="e">
        <f t="shared" si="44"/>
        <v>#DIV/0!</v>
      </c>
      <c r="DK200" s="189" t="e">
        <f t="shared" si="45"/>
        <v>#DIV/0!</v>
      </c>
      <c r="DL200" s="189" t="e">
        <f t="shared" si="46"/>
        <v>#DIV/0!</v>
      </c>
    </row>
    <row r="201" spans="1:116" s="60" customFormat="1" ht="15" hidden="1" customHeight="1" x14ac:dyDescent="0.25">
      <c r="A201" s="193">
        <v>40259.852083333331</v>
      </c>
      <c r="B201" s="193"/>
      <c r="C201" s="190" t="s">
        <v>196</v>
      </c>
      <c r="D201" s="194"/>
      <c r="E201" s="195">
        <v>0</v>
      </c>
      <c r="F201" s="195">
        <v>26.816178000000001</v>
      </c>
      <c r="G201" s="195">
        <v>9.3374369999999995</v>
      </c>
      <c r="H201" s="195">
        <v>4.1541730000000001</v>
      </c>
      <c r="I201" s="195">
        <v>0.61824999999999997</v>
      </c>
      <c r="J201" s="195">
        <v>0</v>
      </c>
      <c r="K201" s="195">
        <v>13.1568</v>
      </c>
      <c r="L201" s="195">
        <v>0</v>
      </c>
      <c r="M201" s="195">
        <v>3.1383200000000002</v>
      </c>
      <c r="N201" s="195">
        <v>0</v>
      </c>
      <c r="O201" s="195">
        <v>1.0699999999999999E-2</v>
      </c>
      <c r="P201" s="195">
        <v>2.5529199999999999</v>
      </c>
      <c r="Q201" s="195">
        <v>2.7539999999999999E-2</v>
      </c>
      <c r="R201" s="195">
        <v>0</v>
      </c>
      <c r="S201" s="195">
        <v>0</v>
      </c>
      <c r="T201" s="195">
        <v>0</v>
      </c>
      <c r="U201" s="195">
        <v>1.3292200000000001</v>
      </c>
      <c r="V201" s="195">
        <v>1.1446400000000001</v>
      </c>
      <c r="W201" s="195">
        <v>4.7955399999999999</v>
      </c>
      <c r="X201" s="195"/>
      <c r="Y201" s="195"/>
      <c r="Z201" s="195"/>
      <c r="AA201" s="195"/>
      <c r="AB201" s="196">
        <v>4459.99</v>
      </c>
      <c r="AC201" s="192">
        <f t="shared" si="47"/>
        <v>1781.5473344747081</v>
      </c>
      <c r="AD201" s="196">
        <v>3.2618299999999998</v>
      </c>
      <c r="AE201" s="195">
        <v>9.2719999999999997E-2</v>
      </c>
      <c r="AF201" s="192">
        <f t="shared" si="48"/>
        <v>92720</v>
      </c>
      <c r="AG201" s="195">
        <v>605.32899999999995</v>
      </c>
      <c r="AH201" s="189">
        <f t="shared" si="39"/>
        <v>56.126104879999993</v>
      </c>
      <c r="AI201" s="195">
        <v>3.7988900000000001</v>
      </c>
      <c r="AJ201" s="195" t="s">
        <v>129</v>
      </c>
      <c r="AK201" s="195">
        <v>18.197600000000001</v>
      </c>
      <c r="AL201" s="195" t="s">
        <v>129</v>
      </c>
      <c r="AM201" s="195">
        <v>14.593400000000001</v>
      </c>
      <c r="AN201" s="195" t="s">
        <v>129</v>
      </c>
      <c r="AO201" s="195">
        <v>-3.4000000000000002E-4</v>
      </c>
      <c r="AP201" s="195" t="s">
        <v>129</v>
      </c>
      <c r="AQ201" s="195">
        <v>26.357700000000001</v>
      </c>
      <c r="AR201" s="195" t="s">
        <v>129</v>
      </c>
      <c r="AS201" s="195">
        <v>1.4409999999999999E-2</v>
      </c>
      <c r="AT201" s="195" t="s">
        <v>129</v>
      </c>
      <c r="AU201" s="195">
        <v>0</v>
      </c>
      <c r="AV201" s="195" t="s">
        <v>129</v>
      </c>
      <c r="AW201" s="195">
        <v>1.54213</v>
      </c>
      <c r="AX201" s="195" t="s">
        <v>129</v>
      </c>
      <c r="AY201" s="195">
        <v>45.320399999999999</v>
      </c>
      <c r="AZ201" s="195" t="s">
        <v>129</v>
      </c>
      <c r="BA201" s="197" t="e">
        <f>(L201*28*0.45+M201*30*0.125+N201*26*0.55+O201*42*0.55+P201*44*0.275+(Q201+R201+S201)*56*0.65+T201*54*0.95+(U201+V201)*58*0.325+W201*72*0.425+#REF!*78*0.85+#REF!*92*0.9+(#REF!+#REF!)*106*0.95)/100/AK201/BB201</f>
        <v>#REF!</v>
      </c>
      <c r="BB201" s="197" t="e">
        <f>(K201*16+L201*28+M201*30+N201*26+O201*42+P201*44+(Q201+R201+S201)*56+T201*54+(U201+V201)*58+W201*72+#REF!*78+#REF!*92+(#REF!+#REF!)*106)/100/AK201</f>
        <v>#REF!</v>
      </c>
      <c r="BC201" s="195">
        <f t="shared" si="55"/>
        <v>26.773929999999996</v>
      </c>
      <c r="BD201" s="198">
        <f t="shared" si="56"/>
        <v>140.82930710190473</v>
      </c>
      <c r="BE201" s="195"/>
      <c r="BF201" s="193">
        <v>40259.852141203701</v>
      </c>
      <c r="BG201" s="195">
        <v>1179.06816</v>
      </c>
      <c r="BH201" s="195">
        <v>311.21800000000002</v>
      </c>
      <c r="BI201" s="195">
        <v>1098.1600000000001</v>
      </c>
      <c r="BJ201" s="195">
        <v>1.4443900000000001</v>
      </c>
      <c r="BK201" s="195">
        <v>65.079177999999999</v>
      </c>
      <c r="BL201" s="195">
        <v>2.20892</v>
      </c>
      <c r="BM201" s="195">
        <v>2.0964299999999998</v>
      </c>
      <c r="BN201" s="195">
        <v>0.133413</v>
      </c>
      <c r="BO201" s="195">
        <v>10.501305</v>
      </c>
      <c r="BP201" s="195">
        <v>0.56359400000000004</v>
      </c>
      <c r="BQ201" s="195">
        <f>IF(BG201/BH201&gt;1.9,BG201,0)</f>
        <v>1179.06816</v>
      </c>
      <c r="BR201" s="195">
        <v>459.185</v>
      </c>
      <c r="BS201" s="195">
        <f>IF(F201/BJ201&gt;1.9,F201,0)+IF(G201/BM201&gt;1.9,G201,0)*2+IF(H201/BN201&gt;1.9,H201,0)*6.5+IF(BO201/BP201&gt;1.9,BO201,0)</f>
        <v>82.994481500000006</v>
      </c>
      <c r="BT201" s="195">
        <v>460.73</v>
      </c>
      <c r="BU201" s="195"/>
      <c r="BV201" s="195" t="s">
        <v>273</v>
      </c>
      <c r="BW201" s="195">
        <v>300</v>
      </c>
      <c r="BX201" s="195">
        <v>760</v>
      </c>
      <c r="BY201" s="195">
        <v>1</v>
      </c>
      <c r="BZ201" s="195">
        <v>0</v>
      </c>
      <c r="CA201" s="195">
        <v>0</v>
      </c>
      <c r="CB201" s="195">
        <v>-0.18373100000000001</v>
      </c>
      <c r="CC201" s="195">
        <v>0.20513100000000001</v>
      </c>
      <c r="CD201" s="195">
        <v>127</v>
      </c>
      <c r="CE201" s="195">
        <v>0</v>
      </c>
      <c r="CF201" s="195"/>
      <c r="CG201" s="195"/>
      <c r="CH201" s="195"/>
      <c r="CI201" s="195"/>
      <c r="CJ201" s="195"/>
      <c r="CK201" s="195"/>
      <c r="CL201" s="195"/>
      <c r="CM201" s="195"/>
      <c r="CN201" s="195"/>
      <c r="CO201" s="195"/>
      <c r="CP201" s="195"/>
      <c r="CQ201" s="195"/>
      <c r="CR201" s="195"/>
      <c r="CS201" s="195"/>
      <c r="CT201" s="195"/>
      <c r="CU201" s="195"/>
      <c r="CV201" s="195"/>
      <c r="CW201" s="195"/>
      <c r="CX201" s="195"/>
      <c r="CY201" s="195"/>
      <c r="CZ201" s="195"/>
      <c r="DA201" s="195"/>
      <c r="DB201" s="195"/>
      <c r="DC201" s="195"/>
      <c r="DD201" s="195"/>
      <c r="DE201" s="189" t="e">
        <f t="shared" si="40"/>
        <v>#DIV/0!</v>
      </c>
      <c r="DF201" s="189" t="e">
        <f t="shared" si="41"/>
        <v>#DIV/0!</v>
      </c>
      <c r="DG201" s="189" t="e">
        <f t="shared" si="42"/>
        <v>#DIV/0!</v>
      </c>
      <c r="DH201" s="189" t="e">
        <f t="shared" si="49"/>
        <v>#DIV/0!</v>
      </c>
      <c r="DI201" s="189" t="e">
        <f t="shared" si="43"/>
        <v>#DIV/0!</v>
      </c>
      <c r="DJ201" s="189" t="e">
        <f t="shared" si="44"/>
        <v>#DIV/0!</v>
      </c>
      <c r="DK201" s="189" t="e">
        <f t="shared" si="45"/>
        <v>#DIV/0!</v>
      </c>
      <c r="DL201" s="189" t="e">
        <f t="shared" si="46"/>
        <v>#DIV/0!</v>
      </c>
    </row>
    <row r="202" spans="1:116" s="60" customFormat="1" ht="15" hidden="1" customHeight="1" x14ac:dyDescent="0.25">
      <c r="A202" s="193">
        <v>40259.852777777778</v>
      </c>
      <c r="B202" s="193"/>
      <c r="C202" s="190" t="s">
        <v>196</v>
      </c>
      <c r="D202" s="194"/>
      <c r="E202" s="195"/>
      <c r="F202" s="195"/>
      <c r="G202" s="195"/>
      <c r="H202" s="195"/>
      <c r="I202" s="195">
        <v>0.61824999999999997</v>
      </c>
      <c r="J202" s="195">
        <v>0</v>
      </c>
      <c r="K202" s="195">
        <v>13.1568</v>
      </c>
      <c r="L202" s="195">
        <v>0</v>
      </c>
      <c r="M202" s="195">
        <v>3.1383200000000002</v>
      </c>
      <c r="N202" s="195">
        <v>0</v>
      </c>
      <c r="O202" s="195">
        <v>1.0699999999999999E-2</v>
      </c>
      <c r="P202" s="195">
        <v>2.5529199999999999</v>
      </c>
      <c r="Q202" s="195">
        <v>2.7539999999999999E-2</v>
      </c>
      <c r="R202" s="195">
        <v>0</v>
      </c>
      <c r="S202" s="195">
        <v>0</v>
      </c>
      <c r="T202" s="195">
        <v>0</v>
      </c>
      <c r="U202" s="195">
        <v>1.3292200000000001</v>
      </c>
      <c r="V202" s="195">
        <v>1.1446400000000001</v>
      </c>
      <c r="W202" s="195">
        <v>4.7955399999999999</v>
      </c>
      <c r="X202" s="195"/>
      <c r="Y202" s="195"/>
      <c r="Z202" s="195"/>
      <c r="AA202" s="195"/>
      <c r="AB202" s="196">
        <v>4519.1400000000003</v>
      </c>
      <c r="AC202" s="192">
        <f t="shared" si="47"/>
        <v>1805.1808894941632</v>
      </c>
      <c r="AD202" s="196">
        <v>3.2802899999999999</v>
      </c>
      <c r="AE202" s="195">
        <v>9.3950000000000006E-2</v>
      </c>
      <c r="AF202" s="192">
        <f t="shared" si="48"/>
        <v>93950</v>
      </c>
      <c r="AG202" s="195">
        <v>605.32899999999995</v>
      </c>
      <c r="AH202" s="189">
        <f t="shared" si="39"/>
        <v>56.870659549999999</v>
      </c>
      <c r="AI202" s="195">
        <v>3.8492700000000002</v>
      </c>
      <c r="AJ202" s="195" t="s">
        <v>129</v>
      </c>
      <c r="AK202" s="195">
        <v>18.197600000000001</v>
      </c>
      <c r="AL202" s="195" t="s">
        <v>129</v>
      </c>
      <c r="AM202" s="195">
        <v>14.642300000000001</v>
      </c>
      <c r="AN202" s="195" t="s">
        <v>129</v>
      </c>
      <c r="AO202" s="195">
        <v>-6.8000000000000005E-4</v>
      </c>
      <c r="AP202" s="195" t="s">
        <v>129</v>
      </c>
      <c r="AQ202" s="195">
        <v>26.357700000000001</v>
      </c>
      <c r="AR202" s="195" t="s">
        <v>129</v>
      </c>
      <c r="AS202" s="195">
        <v>1.4409999999999999E-2</v>
      </c>
      <c r="AT202" s="195" t="s">
        <v>129</v>
      </c>
      <c r="AU202" s="195">
        <v>0</v>
      </c>
      <c r="AV202" s="195" t="s">
        <v>129</v>
      </c>
      <c r="AW202" s="195">
        <v>1.54213</v>
      </c>
      <c r="AX202" s="195" t="s">
        <v>129</v>
      </c>
      <c r="AY202" s="195">
        <v>45.320399999999999</v>
      </c>
      <c r="AZ202" s="195" t="s">
        <v>129</v>
      </c>
      <c r="BA202" s="197" t="e">
        <f>(L202*28*0.45+M202*30*0.125+N202*26*0.55+O202*42*0.55+P202*44*0.275+(Q202+R202+S202)*56*0.65+T202*54*0.95+(U202+V202)*58*0.325+W202*72*0.425+#REF!*78*0.85+#REF!*92*0.9+(#REF!+#REF!)*106*0.95)/100/AK202/BB202</f>
        <v>#REF!</v>
      </c>
      <c r="BB202" s="197" t="e">
        <f>(K202*16+L202*28+M202*30+N202*26+O202*42+P202*44+(Q202+R202+S202)*56+T202*54+(U202+V202)*58+W202*72+#REF!*78+#REF!*92+(#REF!+#REF!)*106)/100/AK202</f>
        <v>#REF!</v>
      </c>
      <c r="BC202" s="195">
        <f t="shared" si="55"/>
        <v>26.773929999999996</v>
      </c>
      <c r="BD202" s="198">
        <f t="shared" si="56"/>
        <v>141.89054864272467</v>
      </c>
      <c r="BE202" s="195"/>
      <c r="BF202" s="195"/>
      <c r="BG202" s="195"/>
      <c r="BH202" s="195"/>
      <c r="BI202" s="195"/>
      <c r="BJ202" s="195"/>
      <c r="BK202" s="195"/>
      <c r="BL202" s="195"/>
      <c r="BM202" s="195"/>
      <c r="BN202" s="195"/>
      <c r="BO202" s="195"/>
      <c r="BP202" s="195"/>
      <c r="BQ202" s="195"/>
      <c r="BR202" s="195"/>
      <c r="BS202" s="195"/>
      <c r="BT202" s="195"/>
      <c r="BU202" s="195"/>
      <c r="BV202" s="195"/>
      <c r="BW202" s="195"/>
      <c r="BX202" s="195"/>
      <c r="BY202" s="195"/>
      <c r="BZ202" s="195"/>
      <c r="CA202" s="195"/>
      <c r="CB202" s="195"/>
      <c r="CC202" s="195"/>
      <c r="CD202" s="195"/>
      <c r="CE202" s="195"/>
      <c r="CF202" s="195"/>
      <c r="CG202" s="195"/>
      <c r="CH202" s="195"/>
      <c r="CI202" s="195"/>
      <c r="CJ202" s="195"/>
      <c r="CK202" s="195"/>
      <c r="CL202" s="195"/>
      <c r="CM202" s="195"/>
      <c r="CN202" s="195"/>
      <c r="CO202" s="195"/>
      <c r="CP202" s="195"/>
      <c r="CQ202" s="195"/>
      <c r="CR202" s="195"/>
      <c r="CS202" s="195"/>
      <c r="CT202" s="195"/>
      <c r="CU202" s="195"/>
      <c r="CV202" s="195"/>
      <c r="CW202" s="195"/>
      <c r="CX202" s="195"/>
      <c r="CY202" s="195"/>
      <c r="CZ202" s="195"/>
      <c r="DA202" s="195"/>
      <c r="DB202" s="195"/>
      <c r="DC202" s="195"/>
      <c r="DD202" s="195"/>
      <c r="DE202" s="189" t="e">
        <f t="shared" si="40"/>
        <v>#DIV/0!</v>
      </c>
      <c r="DF202" s="189" t="e">
        <f t="shared" si="41"/>
        <v>#DIV/0!</v>
      </c>
      <c r="DG202" s="189" t="e">
        <f t="shared" si="42"/>
        <v>#DIV/0!</v>
      </c>
      <c r="DH202" s="189" t="e">
        <f t="shared" si="49"/>
        <v>#DIV/0!</v>
      </c>
      <c r="DI202" s="189" t="e">
        <f t="shared" si="43"/>
        <v>#DIV/0!</v>
      </c>
      <c r="DJ202" s="189" t="e">
        <f t="shared" si="44"/>
        <v>#DIV/0!</v>
      </c>
      <c r="DK202" s="189" t="e">
        <f t="shared" si="45"/>
        <v>#DIV/0!</v>
      </c>
      <c r="DL202" s="189" t="e">
        <f t="shared" si="46"/>
        <v>#DIV/0!</v>
      </c>
    </row>
    <row r="203" spans="1:116" s="60" customFormat="1" ht="15" hidden="1" customHeight="1" x14ac:dyDescent="0.25">
      <c r="A203" s="193">
        <v>40259.853472222225</v>
      </c>
      <c r="B203" s="193"/>
      <c r="C203" s="190" t="s">
        <v>196</v>
      </c>
      <c r="D203" s="194"/>
      <c r="E203" s="195"/>
      <c r="F203" s="195"/>
      <c r="G203" s="195"/>
      <c r="H203" s="195"/>
      <c r="I203" s="195">
        <v>0.61824999999999997</v>
      </c>
      <c r="J203" s="195">
        <v>0</v>
      </c>
      <c r="K203" s="195">
        <v>13.1568</v>
      </c>
      <c r="L203" s="195">
        <v>0</v>
      </c>
      <c r="M203" s="195">
        <v>3.1383200000000002</v>
      </c>
      <c r="N203" s="195">
        <v>0</v>
      </c>
      <c r="O203" s="195">
        <v>1.0699999999999999E-2</v>
      </c>
      <c r="P203" s="195">
        <v>2.5529199999999999</v>
      </c>
      <c r="Q203" s="195">
        <v>2.7539999999999999E-2</v>
      </c>
      <c r="R203" s="195">
        <v>0</v>
      </c>
      <c r="S203" s="195">
        <v>0</v>
      </c>
      <c r="T203" s="195">
        <v>0</v>
      </c>
      <c r="U203" s="195">
        <v>1.3292200000000001</v>
      </c>
      <c r="V203" s="195">
        <v>1.1446400000000001</v>
      </c>
      <c r="W203" s="195">
        <v>4.7955399999999999</v>
      </c>
      <c r="X203" s="195"/>
      <c r="Y203" s="195"/>
      <c r="Z203" s="195"/>
      <c r="AA203" s="195"/>
      <c r="AB203" s="196">
        <v>4454.08</v>
      </c>
      <c r="AC203" s="192">
        <f t="shared" si="47"/>
        <v>1779.2416217898833</v>
      </c>
      <c r="AD203" s="196">
        <v>3.2912499999999998</v>
      </c>
      <c r="AE203" s="195">
        <v>9.2600000000000002E-2</v>
      </c>
      <c r="AF203" s="192">
        <f t="shared" si="48"/>
        <v>92600</v>
      </c>
      <c r="AG203" s="195">
        <v>605.32899999999995</v>
      </c>
      <c r="AH203" s="189">
        <f t="shared" si="39"/>
        <v>56.0534654</v>
      </c>
      <c r="AI203" s="195">
        <v>3.7938499999999999</v>
      </c>
      <c r="AJ203" s="195" t="s">
        <v>129</v>
      </c>
      <c r="AK203" s="195">
        <v>18.197600000000001</v>
      </c>
      <c r="AL203" s="195" t="s">
        <v>129</v>
      </c>
      <c r="AM203" s="195">
        <v>14.642300000000001</v>
      </c>
      <c r="AN203" s="195" t="s">
        <v>129</v>
      </c>
      <c r="AO203" s="195">
        <v>-3.4000000000000002E-4</v>
      </c>
      <c r="AP203" s="195" t="s">
        <v>129</v>
      </c>
      <c r="AQ203" s="195">
        <v>26.357700000000001</v>
      </c>
      <c r="AR203" s="195" t="s">
        <v>129</v>
      </c>
      <c r="AS203" s="195">
        <v>1.4409999999999999E-2</v>
      </c>
      <c r="AT203" s="195" t="s">
        <v>129</v>
      </c>
      <c r="AU203" s="195">
        <v>0</v>
      </c>
      <c r="AV203" s="195" t="s">
        <v>129</v>
      </c>
      <c r="AW203" s="195">
        <v>1.54213</v>
      </c>
      <c r="AX203" s="195" t="s">
        <v>129</v>
      </c>
      <c r="AY203" s="195">
        <v>45.320399999999999</v>
      </c>
      <c r="AZ203" s="195" t="s">
        <v>129</v>
      </c>
      <c r="BA203" s="197" t="e">
        <f>(L203*28*0.45+M203*30*0.125+N203*26*0.55+O203*42*0.55+P203*44*0.275+(Q203+R203+S203)*56*0.65+T203*54*0.95+(U203+V203)*58*0.325+W203*72*0.425+#REF!*78*0.85+#REF!*92*0.9+(#REF!+#REF!)*106*0.95)/100/AK203/BB203</f>
        <v>#REF!</v>
      </c>
      <c r="BB203" s="197" t="e">
        <f>(K203*16+L203*28+M203*30+N203*26+O203*42+P203*44+(Q203+R203+S203)*56+T203*54+(U203+V203)*58+W203*72+#REF!*78+#REF!*92+(#REF!+#REF!)*106)/100/AK203</f>
        <v>#REF!</v>
      </c>
      <c r="BC203" s="195">
        <f t="shared" si="55"/>
        <v>26.773929999999996</v>
      </c>
      <c r="BD203" s="198">
        <f t="shared" si="56"/>
        <v>140.32540091196077</v>
      </c>
      <c r="BE203" s="195"/>
      <c r="BF203" s="195"/>
      <c r="BG203" s="195"/>
      <c r="BH203" s="195"/>
      <c r="BI203" s="195"/>
      <c r="BJ203" s="195"/>
      <c r="BK203" s="195"/>
      <c r="BL203" s="195"/>
      <c r="BM203" s="195"/>
      <c r="BN203" s="195"/>
      <c r="BO203" s="195"/>
      <c r="BP203" s="195"/>
      <c r="BQ203" s="195"/>
      <c r="BR203" s="195"/>
      <c r="BS203" s="195"/>
      <c r="BT203" s="195"/>
      <c r="BU203" s="195"/>
      <c r="BV203" s="195"/>
      <c r="BW203" s="195"/>
      <c r="BX203" s="195"/>
      <c r="BY203" s="195"/>
      <c r="BZ203" s="195"/>
      <c r="CA203" s="195"/>
      <c r="CB203" s="195"/>
      <c r="CC203" s="195"/>
      <c r="CD203" s="195"/>
      <c r="CE203" s="195"/>
      <c r="CF203" s="195"/>
      <c r="CG203" s="195"/>
      <c r="CH203" s="195"/>
      <c r="CI203" s="195"/>
      <c r="CJ203" s="195"/>
      <c r="CK203" s="195"/>
      <c r="CL203" s="195"/>
      <c r="CM203" s="195"/>
      <c r="CN203" s="195"/>
      <c r="CO203" s="195"/>
      <c r="CP203" s="195"/>
      <c r="CQ203" s="195"/>
      <c r="CR203" s="195"/>
      <c r="CS203" s="195"/>
      <c r="CT203" s="195"/>
      <c r="CU203" s="195"/>
      <c r="CV203" s="195"/>
      <c r="CW203" s="195"/>
      <c r="CX203" s="195"/>
      <c r="CY203" s="195"/>
      <c r="CZ203" s="195"/>
      <c r="DA203" s="195"/>
      <c r="DB203" s="195"/>
      <c r="DC203" s="195"/>
      <c r="DD203" s="195"/>
      <c r="DE203" s="189" t="e">
        <f t="shared" si="40"/>
        <v>#DIV/0!</v>
      </c>
      <c r="DF203" s="189" t="e">
        <f t="shared" si="41"/>
        <v>#DIV/0!</v>
      </c>
      <c r="DG203" s="189" t="e">
        <f t="shared" si="42"/>
        <v>#DIV/0!</v>
      </c>
      <c r="DH203" s="189" t="e">
        <f t="shared" si="49"/>
        <v>#DIV/0!</v>
      </c>
      <c r="DI203" s="189" t="e">
        <f t="shared" si="43"/>
        <v>#DIV/0!</v>
      </c>
      <c r="DJ203" s="189" t="e">
        <f t="shared" si="44"/>
        <v>#DIV/0!</v>
      </c>
      <c r="DK203" s="189" t="e">
        <f t="shared" si="45"/>
        <v>#DIV/0!</v>
      </c>
      <c r="DL203" s="189" t="e">
        <f t="shared" si="46"/>
        <v>#DIV/0!</v>
      </c>
    </row>
    <row r="204" spans="1:116" s="60" customFormat="1" ht="15" hidden="1" customHeight="1" x14ac:dyDescent="0.25">
      <c r="A204" s="193">
        <v>40259.854166666664</v>
      </c>
      <c r="B204" s="193"/>
      <c r="C204" s="190" t="s">
        <v>196</v>
      </c>
      <c r="D204" s="194">
        <f>IF(BQ204/(BQ204+BS204)=0,#N/A,(BQ204/(BQ204+BS204)))</f>
        <v>0.94180936198975795</v>
      </c>
      <c r="E204" s="195">
        <v>0</v>
      </c>
      <c r="F204" s="195">
        <v>25.552303999999999</v>
      </c>
      <c r="G204" s="195">
        <v>9.1911719999999999</v>
      </c>
      <c r="H204" s="195">
        <v>3.4296730000000002</v>
      </c>
      <c r="I204" s="195">
        <v>0.59226999999999996</v>
      </c>
      <c r="J204" s="195">
        <v>0</v>
      </c>
      <c r="K204" s="195">
        <v>13.556699999999999</v>
      </c>
      <c r="L204" s="195">
        <v>0</v>
      </c>
      <c r="M204" s="195">
        <v>3.3189299999999999</v>
      </c>
      <c r="N204" s="195">
        <v>0</v>
      </c>
      <c r="O204" s="195">
        <v>6.28E-3</v>
      </c>
      <c r="P204" s="195">
        <v>2.4924499999999998</v>
      </c>
      <c r="Q204" s="195">
        <v>1.6369999999999999E-2</v>
      </c>
      <c r="R204" s="195">
        <v>0</v>
      </c>
      <c r="S204" s="195">
        <v>0</v>
      </c>
      <c r="T204" s="195">
        <v>0</v>
      </c>
      <c r="U204" s="195">
        <v>1.2560199999999999</v>
      </c>
      <c r="V204" s="195">
        <v>1.09169</v>
      </c>
      <c r="W204" s="195">
        <v>4.54054</v>
      </c>
      <c r="X204" s="195"/>
      <c r="Y204" s="195"/>
      <c r="Z204" s="195"/>
      <c r="AA204" s="195"/>
      <c r="AB204" s="196">
        <v>4485.9799999999996</v>
      </c>
      <c r="AC204" s="192">
        <f t="shared" si="47"/>
        <v>1793.2236054163425</v>
      </c>
      <c r="AD204" s="196">
        <v>3.29013</v>
      </c>
      <c r="AE204" s="195">
        <v>9.5310000000000006E-2</v>
      </c>
      <c r="AF204" s="192">
        <f t="shared" si="48"/>
        <v>95310</v>
      </c>
      <c r="AG204" s="195">
        <v>598.29899999999998</v>
      </c>
      <c r="AH204" s="189">
        <f t="shared" si="39"/>
        <v>57.023877689999999</v>
      </c>
      <c r="AI204" s="195">
        <v>3.90469</v>
      </c>
      <c r="AJ204" s="195" t="s">
        <v>129</v>
      </c>
      <c r="AK204" s="195">
        <v>17.7895</v>
      </c>
      <c r="AL204" s="195" t="s">
        <v>129</v>
      </c>
      <c r="AM204" s="195">
        <v>14.666700000000001</v>
      </c>
      <c r="AN204" s="195" t="s">
        <v>129</v>
      </c>
      <c r="AO204" s="195">
        <v>-6.8000000000000005E-4</v>
      </c>
      <c r="AP204" s="195" t="s">
        <v>129</v>
      </c>
      <c r="AQ204" s="195">
        <v>25.639299999999999</v>
      </c>
      <c r="AR204" s="195" t="s">
        <v>129</v>
      </c>
      <c r="AS204" s="195">
        <v>1.4659999999999999E-2</v>
      </c>
      <c r="AT204" s="195" t="s">
        <v>129</v>
      </c>
      <c r="AU204" s="195">
        <v>0</v>
      </c>
      <c r="AV204" s="195" t="s">
        <v>129</v>
      </c>
      <c r="AW204" s="195">
        <v>1.4373800000000001</v>
      </c>
      <c r="AX204" s="195" t="s">
        <v>129</v>
      </c>
      <c r="AY204" s="195">
        <v>46.009500000000003</v>
      </c>
      <c r="AZ204" s="195" t="s">
        <v>129</v>
      </c>
      <c r="BA204" s="197" t="e">
        <f>(L204*28*0.45+M204*30*0.125+N204*26*0.55+O204*42*0.55+P204*44*0.275+(Q204+R204+S204)*56*0.65+T204*54*0.95+(U204+V204)*58*0.325+W204*72*0.425+#REF!*78*0.85+#REF!*92*0.9+(#REF!+#REF!)*106*0.95)/100/AK204/BB204</f>
        <v>#REF!</v>
      </c>
      <c r="BB204" s="197" t="e">
        <f>(K204*16+L204*28+M204*30+N204*26+O204*42+P204*44+(Q204+R204+S204)*56+T204*54+(U204+V204)*58+W204*72+#REF!*78+#REF!*92+(#REF!+#REF!)*106)/100/AK204</f>
        <v>#REF!</v>
      </c>
      <c r="BC204" s="195">
        <f t="shared" si="55"/>
        <v>26.87125</v>
      </c>
      <c r="BD204" s="198">
        <f t="shared" si="56"/>
        <v>141.71370675058216</v>
      </c>
      <c r="BE204" s="195"/>
      <c r="BF204" s="193">
        <v>40259.85423611111</v>
      </c>
      <c r="BG204" s="195">
        <v>1226.402345</v>
      </c>
      <c r="BH204" s="195">
        <v>309.34199999999998</v>
      </c>
      <c r="BI204" s="195">
        <v>1076.1199999999999</v>
      </c>
      <c r="BJ204" s="195">
        <v>1.3831899999999999</v>
      </c>
      <c r="BK204" s="195">
        <v>64.993921</v>
      </c>
      <c r="BL204" s="195">
        <v>2.2255099999999999</v>
      </c>
      <c r="BM204" s="195">
        <v>2.0593599999999999</v>
      </c>
      <c r="BN204" s="195">
        <v>0.131054</v>
      </c>
      <c r="BO204" s="195">
        <v>9.5469790000000003</v>
      </c>
      <c r="BP204" s="195">
        <v>0.52971400000000002</v>
      </c>
      <c r="BQ204" s="195">
        <f>IF(BG204/BH204&gt;1.9,BG204,0)</f>
        <v>1226.402345</v>
      </c>
      <c r="BR204" s="195">
        <v>425.82499999999999</v>
      </c>
      <c r="BS204" s="195">
        <f>IF(F204/BJ204&gt;1.9,F204,0)+IF(G204/BM204&gt;1.9,G204,0)*2+IF(H204/BN204&gt;1.9,H204,0)*6.5+IF(BO204/BP204&gt;1.9,BO204,0)</f>
        <v>75.774501499999985</v>
      </c>
      <c r="BT204" s="195">
        <v>426.97699999999998</v>
      </c>
      <c r="BU204" s="195"/>
      <c r="BV204" s="195" t="s">
        <v>274</v>
      </c>
      <c r="BW204" s="195">
        <v>300</v>
      </c>
      <c r="BX204" s="195">
        <v>760</v>
      </c>
      <c r="BY204" s="195">
        <v>1</v>
      </c>
      <c r="BZ204" s="195">
        <v>0</v>
      </c>
      <c r="CA204" s="195">
        <v>0</v>
      </c>
      <c r="CB204" s="195">
        <v>-0.17865300000000001</v>
      </c>
      <c r="CC204" s="195">
        <v>0.199104</v>
      </c>
      <c r="CD204" s="195">
        <v>127</v>
      </c>
      <c r="CE204" s="195">
        <v>0</v>
      </c>
      <c r="CF204" s="195"/>
      <c r="CG204" s="195"/>
      <c r="CH204" s="195"/>
      <c r="CI204" s="195"/>
      <c r="CJ204" s="195"/>
      <c r="CK204" s="195"/>
      <c r="CL204" s="195"/>
      <c r="CM204" s="195"/>
      <c r="CN204" s="195"/>
      <c r="CO204" s="195"/>
      <c r="CP204" s="195"/>
      <c r="CQ204" s="195"/>
      <c r="CR204" s="195"/>
      <c r="CS204" s="195"/>
      <c r="CT204" s="195"/>
      <c r="CU204" s="195"/>
      <c r="CV204" s="195"/>
      <c r="CW204" s="195"/>
      <c r="CX204" s="195"/>
      <c r="CY204" s="195"/>
      <c r="CZ204" s="195"/>
      <c r="DA204" s="195"/>
      <c r="DB204" s="195"/>
      <c r="DC204" s="195"/>
      <c r="DD204" s="195"/>
      <c r="DE204" s="189">
        <f t="shared" si="40"/>
        <v>0</v>
      </c>
      <c r="DF204" s="189" t="e">
        <f t="shared" si="41"/>
        <v>#DIV/0!</v>
      </c>
      <c r="DG204" s="189" t="e">
        <f t="shared" si="42"/>
        <v>#DIV/0!</v>
      </c>
      <c r="DH204" s="189" t="e">
        <f t="shared" si="49"/>
        <v>#DIV/0!</v>
      </c>
      <c r="DI204" s="189" t="e">
        <f t="shared" si="43"/>
        <v>#DIV/0!</v>
      </c>
      <c r="DJ204" s="189" t="e">
        <f t="shared" si="44"/>
        <v>#DIV/0!</v>
      </c>
      <c r="DK204" s="189" t="e">
        <f t="shared" si="45"/>
        <v>#DIV/0!</v>
      </c>
      <c r="DL204" s="189" t="e">
        <f t="shared" si="46"/>
        <v>#DIV/0!</v>
      </c>
    </row>
    <row r="205" spans="1:116" s="60" customFormat="1" ht="15" hidden="1" customHeight="1" x14ac:dyDescent="0.25">
      <c r="A205" s="193">
        <v>40259.854861111111</v>
      </c>
      <c r="B205" s="193"/>
      <c r="C205" s="190" t="s">
        <v>196</v>
      </c>
      <c r="D205" s="194"/>
      <c r="E205" s="195"/>
      <c r="F205" s="195"/>
      <c r="G205" s="195"/>
      <c r="H205" s="195"/>
      <c r="I205" s="195">
        <v>0.59226999999999996</v>
      </c>
      <c r="J205" s="195">
        <v>0</v>
      </c>
      <c r="K205" s="195">
        <v>13.556699999999999</v>
      </c>
      <c r="L205" s="195">
        <v>0</v>
      </c>
      <c r="M205" s="195">
        <v>3.3189299999999999</v>
      </c>
      <c r="N205" s="195">
        <v>0</v>
      </c>
      <c r="O205" s="195">
        <v>6.28E-3</v>
      </c>
      <c r="P205" s="195">
        <v>2.4924499999999998</v>
      </c>
      <c r="Q205" s="195">
        <v>1.6369999999999999E-2</v>
      </c>
      <c r="R205" s="195">
        <v>0</v>
      </c>
      <c r="S205" s="195">
        <v>0</v>
      </c>
      <c r="T205" s="195">
        <v>0</v>
      </c>
      <c r="U205" s="195">
        <v>1.2560199999999999</v>
      </c>
      <c r="V205" s="195">
        <v>1.09169</v>
      </c>
      <c r="W205" s="195">
        <v>4.54054</v>
      </c>
      <c r="X205" s="195"/>
      <c r="Y205" s="195"/>
      <c r="Z205" s="195"/>
      <c r="AA205" s="195"/>
      <c r="AB205" s="196">
        <v>4781.18</v>
      </c>
      <c r="AC205" s="192">
        <f t="shared" si="47"/>
        <v>1911.1914157821013</v>
      </c>
      <c r="AD205" s="196">
        <v>3.3059500000000002</v>
      </c>
      <c r="AE205" s="195">
        <v>0.10158</v>
      </c>
      <c r="AF205" s="192">
        <f t="shared" si="48"/>
        <v>101580</v>
      </c>
      <c r="AG205" s="195">
        <v>598.29899999999998</v>
      </c>
      <c r="AH205" s="189">
        <f t="shared" si="39"/>
        <v>60.775212419999995</v>
      </c>
      <c r="AI205" s="195">
        <v>4.1616499999999998</v>
      </c>
      <c r="AJ205" s="195" t="s">
        <v>129</v>
      </c>
      <c r="AK205" s="195">
        <v>17.7895</v>
      </c>
      <c r="AL205" s="195" t="s">
        <v>129</v>
      </c>
      <c r="AM205" s="195">
        <v>14.593400000000001</v>
      </c>
      <c r="AN205" s="195" t="s">
        <v>129</v>
      </c>
      <c r="AO205" s="195">
        <v>-6.8000000000000005E-4</v>
      </c>
      <c r="AP205" s="195" t="s">
        <v>129</v>
      </c>
      <c r="AQ205" s="195">
        <v>25.639299999999999</v>
      </c>
      <c r="AR205" s="195" t="s">
        <v>129</v>
      </c>
      <c r="AS205" s="195">
        <v>1.4659999999999999E-2</v>
      </c>
      <c r="AT205" s="195" t="s">
        <v>129</v>
      </c>
      <c r="AU205" s="195">
        <v>0</v>
      </c>
      <c r="AV205" s="195" t="s">
        <v>129</v>
      </c>
      <c r="AW205" s="195">
        <v>1.4373800000000001</v>
      </c>
      <c r="AX205" s="195" t="s">
        <v>129</v>
      </c>
      <c r="AY205" s="195">
        <v>46.009500000000003</v>
      </c>
      <c r="AZ205" s="195" t="s">
        <v>129</v>
      </c>
      <c r="BA205" s="197" t="e">
        <f>(L205*28*0.45+M205*30*0.125+N205*26*0.55+O205*42*0.55+P205*44*0.275+(Q205+R205+S205)*56*0.65+T205*54*0.95+(U205+V205)*58*0.325+W205*72*0.425+#REF!*78*0.85+#REF!*92*0.9+(#REF!+#REF!)*106*0.95)/100/AK205/BB205</f>
        <v>#REF!</v>
      </c>
      <c r="BB205" s="197" t="e">
        <f>(K205*16+L205*28+M205*30+N205*26+O205*42+P205*44+(Q205+R205+S205)*56+T205*54+(U205+V205)*58+W205*72+#REF!*78+#REF!*92+(#REF!+#REF!)*106)/100/AK205</f>
        <v>#REF!</v>
      </c>
      <c r="BC205" s="195">
        <f t="shared" si="55"/>
        <v>26.87125</v>
      </c>
      <c r="BD205" s="198">
        <f t="shared" si="56"/>
        <v>149.26414085355574</v>
      </c>
      <c r="BE205" s="195"/>
      <c r="BF205" s="195"/>
      <c r="BG205" s="195"/>
      <c r="BH205" s="195"/>
      <c r="BI205" s="195"/>
      <c r="BJ205" s="195"/>
      <c r="BK205" s="195"/>
      <c r="BL205" s="195"/>
      <c r="BM205" s="195"/>
      <c r="BN205" s="195"/>
      <c r="BO205" s="195"/>
      <c r="BP205" s="195"/>
      <c r="BQ205" s="195"/>
      <c r="BR205" s="195"/>
      <c r="BS205" s="195"/>
      <c r="BT205" s="195"/>
      <c r="BU205" s="195"/>
      <c r="BV205" s="195"/>
      <c r="BW205" s="195"/>
      <c r="BX205" s="195"/>
      <c r="BY205" s="195"/>
      <c r="BZ205" s="195"/>
      <c r="CA205" s="195"/>
      <c r="CB205" s="195"/>
      <c r="CC205" s="195"/>
      <c r="CD205" s="195"/>
      <c r="CE205" s="195"/>
      <c r="CF205" s="195"/>
      <c r="CG205" s="195"/>
      <c r="CH205" s="195"/>
      <c r="CI205" s="195"/>
      <c r="CJ205" s="195"/>
      <c r="CK205" s="195"/>
      <c r="CL205" s="195"/>
      <c r="CM205" s="195"/>
      <c r="CN205" s="195"/>
      <c r="CO205" s="195"/>
      <c r="CP205" s="195"/>
      <c r="CQ205" s="195"/>
      <c r="CR205" s="195"/>
      <c r="CS205" s="195"/>
      <c r="CT205" s="195"/>
      <c r="CU205" s="195"/>
      <c r="CV205" s="195"/>
      <c r="CW205" s="195"/>
      <c r="CX205" s="195"/>
      <c r="CY205" s="195"/>
      <c r="CZ205" s="195"/>
      <c r="DA205" s="195"/>
      <c r="DB205" s="195"/>
      <c r="DC205" s="195"/>
      <c r="DD205" s="195"/>
      <c r="DE205" s="189" t="e">
        <f t="shared" si="40"/>
        <v>#DIV/0!</v>
      </c>
      <c r="DF205" s="189" t="e">
        <f t="shared" si="41"/>
        <v>#DIV/0!</v>
      </c>
      <c r="DG205" s="189" t="e">
        <f t="shared" si="42"/>
        <v>#DIV/0!</v>
      </c>
      <c r="DH205" s="189" t="e">
        <f t="shared" si="49"/>
        <v>#DIV/0!</v>
      </c>
      <c r="DI205" s="189" t="e">
        <f t="shared" si="43"/>
        <v>#DIV/0!</v>
      </c>
      <c r="DJ205" s="189" t="e">
        <f t="shared" si="44"/>
        <v>#DIV/0!</v>
      </c>
      <c r="DK205" s="189" t="e">
        <f t="shared" si="45"/>
        <v>#DIV/0!</v>
      </c>
      <c r="DL205" s="189" t="e">
        <f t="shared" si="46"/>
        <v>#DIV/0!</v>
      </c>
    </row>
    <row r="206" spans="1:116" s="60" customFormat="1" ht="15" hidden="1" customHeight="1" x14ac:dyDescent="0.25">
      <c r="A206" s="193">
        <v>40259.855555555558</v>
      </c>
      <c r="B206" s="193"/>
      <c r="C206" s="190" t="s">
        <v>196</v>
      </c>
      <c r="D206" s="194"/>
      <c r="E206" s="195"/>
      <c r="F206" s="195"/>
      <c r="G206" s="195"/>
      <c r="H206" s="195"/>
      <c r="I206" s="195">
        <v>0.59226999999999996</v>
      </c>
      <c r="J206" s="195">
        <v>0</v>
      </c>
      <c r="K206" s="195">
        <v>13.556699999999999</v>
      </c>
      <c r="L206" s="195">
        <v>0</v>
      </c>
      <c r="M206" s="195">
        <v>3.3189299999999999</v>
      </c>
      <c r="N206" s="195">
        <v>0</v>
      </c>
      <c r="O206" s="195">
        <v>6.28E-3</v>
      </c>
      <c r="P206" s="195">
        <v>2.4924499999999998</v>
      </c>
      <c r="Q206" s="195">
        <v>1.6369999999999999E-2</v>
      </c>
      <c r="R206" s="195">
        <v>0</v>
      </c>
      <c r="S206" s="195">
        <v>0</v>
      </c>
      <c r="T206" s="195">
        <v>0</v>
      </c>
      <c r="U206" s="195">
        <v>1.2560199999999999</v>
      </c>
      <c r="V206" s="195">
        <v>1.09169</v>
      </c>
      <c r="W206" s="195">
        <v>4.54054</v>
      </c>
      <c r="X206" s="195"/>
      <c r="Y206" s="195"/>
      <c r="Z206" s="195"/>
      <c r="AA206" s="195"/>
      <c r="AB206" s="196">
        <v>4555.4399999999996</v>
      </c>
      <c r="AC206" s="192">
        <f t="shared" si="47"/>
        <v>1820.8811303346304</v>
      </c>
      <c r="AD206" s="196">
        <v>3.0585100000000001</v>
      </c>
      <c r="AE206" s="195">
        <v>9.6780000000000005E-2</v>
      </c>
      <c r="AF206" s="192">
        <f t="shared" si="48"/>
        <v>96780</v>
      </c>
      <c r="AG206" s="195">
        <v>598.29899999999998</v>
      </c>
      <c r="AH206" s="189">
        <f t="shared" si="39"/>
        <v>57.903377219999996</v>
      </c>
      <c r="AI206" s="195">
        <v>3.96515</v>
      </c>
      <c r="AJ206" s="195" t="s">
        <v>129</v>
      </c>
      <c r="AK206" s="195">
        <v>17.7895</v>
      </c>
      <c r="AL206" s="195" t="s">
        <v>129</v>
      </c>
      <c r="AM206" s="195">
        <v>14.593400000000001</v>
      </c>
      <c r="AN206" s="195" t="s">
        <v>129</v>
      </c>
      <c r="AO206" s="195">
        <v>-6.8000000000000005E-4</v>
      </c>
      <c r="AP206" s="195" t="s">
        <v>129</v>
      </c>
      <c r="AQ206" s="195">
        <v>25.639299999999999</v>
      </c>
      <c r="AR206" s="195" t="s">
        <v>129</v>
      </c>
      <c r="AS206" s="195">
        <v>1.4659999999999999E-2</v>
      </c>
      <c r="AT206" s="195" t="s">
        <v>129</v>
      </c>
      <c r="AU206" s="195">
        <v>0</v>
      </c>
      <c r="AV206" s="195" t="s">
        <v>129</v>
      </c>
      <c r="AW206" s="195">
        <v>1.4373800000000001</v>
      </c>
      <c r="AX206" s="195" t="s">
        <v>129</v>
      </c>
      <c r="AY206" s="195">
        <v>46.009500000000003</v>
      </c>
      <c r="AZ206" s="195" t="s">
        <v>129</v>
      </c>
      <c r="BA206" s="197" t="e">
        <f>(L206*28*0.45+M206*30*0.125+N206*26*0.55+O206*42*0.55+P206*44*0.275+(Q206+R206+S206)*56*0.65+T206*54*0.95+(U206+V206)*58*0.325+W206*72*0.425+#REF!*78*0.85+#REF!*92*0.9+(#REF!+#REF!)*106*0.95)/100/AK206/BB206</f>
        <v>#REF!</v>
      </c>
      <c r="BB206" s="197" t="e">
        <f>(K206*16+L206*28+M206*30+N206*26+O206*42+P206*44+(Q206+R206+S206)*56+T206*54+(U206+V206)*58+W206*72+#REF!*78+#REF!*92+(#REF!+#REF!)*106)/100/AK206</f>
        <v>#REF!</v>
      </c>
      <c r="BC206" s="195">
        <f t="shared" si="55"/>
        <v>26.87125</v>
      </c>
      <c r="BD206" s="198">
        <f t="shared" si="56"/>
        <v>143.92494456343539</v>
      </c>
      <c r="BE206" s="195"/>
      <c r="BF206" s="195"/>
      <c r="BG206" s="195"/>
      <c r="BH206" s="195"/>
      <c r="BI206" s="195"/>
      <c r="BJ206" s="195"/>
      <c r="BK206" s="195"/>
      <c r="BL206" s="195"/>
      <c r="BM206" s="195"/>
      <c r="BN206" s="195"/>
      <c r="BO206" s="195"/>
      <c r="BP206" s="195"/>
      <c r="BQ206" s="195"/>
      <c r="BR206" s="195"/>
      <c r="BS206" s="195"/>
      <c r="BT206" s="195"/>
      <c r="BU206" s="195"/>
      <c r="BV206" s="195"/>
      <c r="BW206" s="195"/>
      <c r="BX206" s="195"/>
      <c r="BY206" s="195"/>
      <c r="BZ206" s="195"/>
      <c r="CA206" s="195"/>
      <c r="CB206" s="195"/>
      <c r="CC206" s="195"/>
      <c r="CD206" s="195"/>
      <c r="CE206" s="195"/>
      <c r="CF206" s="195"/>
      <c r="CG206" s="195"/>
      <c r="CH206" s="195"/>
      <c r="CI206" s="195"/>
      <c r="CJ206" s="195"/>
      <c r="CK206" s="195"/>
      <c r="CL206" s="195"/>
      <c r="CM206" s="195"/>
      <c r="CN206" s="195"/>
      <c r="CO206" s="195"/>
      <c r="CP206" s="195"/>
      <c r="CQ206" s="195"/>
      <c r="CR206" s="195"/>
      <c r="CS206" s="195"/>
      <c r="CT206" s="195"/>
      <c r="CU206" s="195"/>
      <c r="CV206" s="195"/>
      <c r="CW206" s="195"/>
      <c r="CX206" s="195"/>
      <c r="CY206" s="195"/>
      <c r="CZ206" s="195"/>
      <c r="DA206" s="195"/>
      <c r="DB206" s="195"/>
      <c r="DC206" s="195"/>
      <c r="DD206" s="195"/>
      <c r="DE206" s="189" t="e">
        <f t="shared" si="40"/>
        <v>#DIV/0!</v>
      </c>
      <c r="DF206" s="189" t="e">
        <f t="shared" si="41"/>
        <v>#DIV/0!</v>
      </c>
      <c r="DG206" s="189" t="e">
        <f t="shared" si="42"/>
        <v>#DIV/0!</v>
      </c>
      <c r="DH206" s="189" t="e">
        <f t="shared" si="49"/>
        <v>#DIV/0!</v>
      </c>
      <c r="DI206" s="189" t="e">
        <f t="shared" si="43"/>
        <v>#DIV/0!</v>
      </c>
      <c r="DJ206" s="189" t="e">
        <f t="shared" si="44"/>
        <v>#DIV/0!</v>
      </c>
      <c r="DK206" s="189" t="e">
        <f t="shared" si="45"/>
        <v>#DIV/0!</v>
      </c>
      <c r="DL206" s="189" t="e">
        <f t="shared" si="46"/>
        <v>#DIV/0!</v>
      </c>
    </row>
    <row r="207" spans="1:116" s="60" customFormat="1" ht="15" hidden="1" customHeight="1" x14ac:dyDescent="0.25">
      <c r="A207" s="193">
        <v>40259.856249999997</v>
      </c>
      <c r="B207" s="193"/>
      <c r="C207" s="190" t="s">
        <v>196</v>
      </c>
      <c r="D207" s="194">
        <f>IF(BQ207/(BQ207+BS207)=0,#N/A,(BQ207/(BQ207+BS207)))</f>
        <v>0.95714676528681097</v>
      </c>
      <c r="E207" s="195">
        <v>0</v>
      </c>
      <c r="F207" s="195">
        <v>30.746822000000002</v>
      </c>
      <c r="G207" s="195">
        <v>12.466887</v>
      </c>
      <c r="H207" s="195">
        <v>4.6183589999999999</v>
      </c>
      <c r="I207" s="195">
        <v>0.59226999999999996</v>
      </c>
      <c r="J207" s="195">
        <v>0</v>
      </c>
      <c r="K207" s="195">
        <v>13.556699999999999</v>
      </c>
      <c r="L207" s="195">
        <v>0</v>
      </c>
      <c r="M207" s="195">
        <v>3.3189299999999999</v>
      </c>
      <c r="N207" s="195">
        <v>0</v>
      </c>
      <c r="O207" s="195">
        <v>6.28E-3</v>
      </c>
      <c r="P207" s="195">
        <v>2.4924499999999998</v>
      </c>
      <c r="Q207" s="195">
        <v>1.6369999999999999E-2</v>
      </c>
      <c r="R207" s="195">
        <v>0</v>
      </c>
      <c r="S207" s="195">
        <v>0</v>
      </c>
      <c r="T207" s="195">
        <v>0</v>
      </c>
      <c r="U207" s="195">
        <v>1.2560199999999999</v>
      </c>
      <c r="V207" s="195">
        <v>1.09169</v>
      </c>
      <c r="W207" s="195">
        <v>4.54054</v>
      </c>
      <c r="X207" s="195"/>
      <c r="Y207" s="195"/>
      <c r="Z207" s="195"/>
      <c r="AA207" s="195"/>
      <c r="AB207" s="196">
        <v>4364.42</v>
      </c>
      <c r="AC207" s="192">
        <f t="shared" si="47"/>
        <v>1744.4936805603113</v>
      </c>
      <c r="AD207" s="196">
        <v>3.2305000000000001</v>
      </c>
      <c r="AE207" s="195">
        <v>9.2719999999999997E-2</v>
      </c>
      <c r="AF207" s="192">
        <f t="shared" si="48"/>
        <v>92720</v>
      </c>
      <c r="AG207" s="195">
        <v>598.29899999999998</v>
      </c>
      <c r="AH207" s="189">
        <f t="shared" si="39"/>
        <v>55.474283280000002</v>
      </c>
      <c r="AI207" s="195">
        <v>3.7988900000000001</v>
      </c>
      <c r="AJ207" s="195" t="s">
        <v>129</v>
      </c>
      <c r="AK207" s="195">
        <v>17.7895</v>
      </c>
      <c r="AL207" s="195" t="s">
        <v>129</v>
      </c>
      <c r="AM207" s="195">
        <v>14.642300000000001</v>
      </c>
      <c r="AN207" s="195" t="s">
        <v>129</v>
      </c>
      <c r="AO207" s="195">
        <v>-6.8000000000000005E-4</v>
      </c>
      <c r="AP207" s="195" t="s">
        <v>129</v>
      </c>
      <c r="AQ207" s="195">
        <v>25.639299999999999</v>
      </c>
      <c r="AR207" s="195" t="s">
        <v>129</v>
      </c>
      <c r="AS207" s="195">
        <v>1.4659999999999999E-2</v>
      </c>
      <c r="AT207" s="195" t="s">
        <v>129</v>
      </c>
      <c r="AU207" s="195">
        <v>0</v>
      </c>
      <c r="AV207" s="195" t="s">
        <v>129</v>
      </c>
      <c r="AW207" s="195">
        <v>1.4373800000000001</v>
      </c>
      <c r="AX207" s="195" t="s">
        <v>129</v>
      </c>
      <c r="AY207" s="195">
        <v>46.009500000000003</v>
      </c>
      <c r="AZ207" s="195" t="s">
        <v>129</v>
      </c>
      <c r="BA207" s="197" t="e">
        <f>(L207*28*0.45+M207*30*0.125+N207*26*0.55+O207*42*0.55+P207*44*0.275+(Q207+R207+S207)*56*0.65+T207*54*0.95+(U207+V207)*58*0.325+W207*72*0.425+#REF!*78*0.85+#REF!*92*0.9+(#REF!+#REF!)*106*0.95)/100/AK207/BB207</f>
        <v>#REF!</v>
      </c>
      <c r="BB207" s="197" t="e">
        <f>(K207*16+L207*28+M207*30+N207*26+O207*42+P207*44+(Q207+R207+S207)*56+T207*54+(U207+V207)*58+W207*72+#REF!*78+#REF!*92+(#REF!+#REF!)*106)/100/AK207</f>
        <v>#REF!</v>
      </c>
      <c r="BC207" s="195">
        <f t="shared" si="55"/>
        <v>26.87125</v>
      </c>
      <c r="BD207" s="198">
        <f t="shared" si="56"/>
        <v>138.9494552470471</v>
      </c>
      <c r="BE207" s="195"/>
      <c r="BF207" s="193">
        <v>40259.85633101852</v>
      </c>
      <c r="BG207" s="195">
        <v>2189.3645879999999</v>
      </c>
      <c r="BH207" s="195">
        <v>326.75099999999998</v>
      </c>
      <c r="BI207" s="195">
        <v>1277.75</v>
      </c>
      <c r="BJ207" s="195">
        <v>1.61364</v>
      </c>
      <c r="BK207" s="195">
        <v>74.005847000000003</v>
      </c>
      <c r="BL207" s="195">
        <v>2.3736999999999999</v>
      </c>
      <c r="BM207" s="195">
        <v>2.5587200000000001</v>
      </c>
      <c r="BN207" s="195">
        <v>0.162832</v>
      </c>
      <c r="BO207" s="195">
        <v>12.321980999999999</v>
      </c>
      <c r="BP207" s="195">
        <v>0.63122599999999995</v>
      </c>
      <c r="BQ207" s="195">
        <f>IF(BG207/BH207&gt;1.9,BG207,0)</f>
        <v>2189.3645879999999</v>
      </c>
      <c r="BR207" s="195">
        <v>577.29399999999998</v>
      </c>
      <c r="BS207" s="195">
        <f>IF(F207/BJ207&gt;1.9,F207,0)+IF(G207/BM207&gt;1.9,G207,0)*2+IF(H207/BN207&gt;1.9,H207,0)*6.5+IF(BO207/BP207&gt;1.9,BO207,0)</f>
        <v>98.02191049999999</v>
      </c>
      <c r="BT207" s="195">
        <v>579.1</v>
      </c>
      <c r="BU207" s="195"/>
      <c r="BV207" s="195" t="s">
        <v>275</v>
      </c>
      <c r="BW207" s="195">
        <v>300</v>
      </c>
      <c r="BX207" s="195">
        <v>760</v>
      </c>
      <c r="BY207" s="195">
        <v>1</v>
      </c>
      <c r="BZ207" s="195">
        <v>0</v>
      </c>
      <c r="CA207" s="195">
        <v>0</v>
      </c>
      <c r="CB207" s="195">
        <v>-0.17976200000000001</v>
      </c>
      <c r="CC207" s="195">
        <v>0.20122999999999999</v>
      </c>
      <c r="CD207" s="195">
        <v>127</v>
      </c>
      <c r="CE207" s="195">
        <v>0</v>
      </c>
      <c r="CF207" s="195"/>
      <c r="CG207" s="195"/>
      <c r="CH207" s="195"/>
      <c r="CI207" s="195"/>
      <c r="CJ207" s="195"/>
      <c r="CK207" s="195"/>
      <c r="CL207" s="195"/>
      <c r="CM207" s="195"/>
      <c r="CN207" s="195"/>
      <c r="CO207" s="195"/>
      <c r="CP207" s="195"/>
      <c r="CQ207" s="195"/>
      <c r="CR207" s="195"/>
      <c r="CS207" s="195"/>
      <c r="CT207" s="195"/>
      <c r="CU207" s="195"/>
      <c r="CV207" s="195"/>
      <c r="CW207" s="195"/>
      <c r="CX207" s="195"/>
      <c r="CY207" s="195"/>
      <c r="CZ207" s="195"/>
      <c r="DA207" s="195"/>
      <c r="DB207" s="195"/>
      <c r="DC207" s="195"/>
      <c r="DD207" s="195"/>
      <c r="DE207" s="189">
        <f t="shared" si="40"/>
        <v>0</v>
      </c>
      <c r="DF207" s="189" t="e">
        <f t="shared" si="41"/>
        <v>#DIV/0!</v>
      </c>
      <c r="DG207" s="189" t="e">
        <f t="shared" si="42"/>
        <v>#DIV/0!</v>
      </c>
      <c r="DH207" s="189" t="e">
        <f t="shared" si="49"/>
        <v>#DIV/0!</v>
      </c>
      <c r="DI207" s="189" t="e">
        <f t="shared" si="43"/>
        <v>#DIV/0!</v>
      </c>
      <c r="DJ207" s="189" t="e">
        <f t="shared" si="44"/>
        <v>#DIV/0!</v>
      </c>
      <c r="DK207" s="189" t="e">
        <f t="shared" si="45"/>
        <v>#DIV/0!</v>
      </c>
      <c r="DL207" s="189" t="e">
        <f t="shared" si="46"/>
        <v>#DIV/0!</v>
      </c>
    </row>
    <row r="208" spans="1:116" s="60" customFormat="1" ht="15" hidden="1" customHeight="1" x14ac:dyDescent="0.25">
      <c r="A208" s="193">
        <v>40259.856944444444</v>
      </c>
      <c r="B208" s="193"/>
      <c r="C208" s="190" t="s">
        <v>196</v>
      </c>
      <c r="D208" s="194"/>
      <c r="E208" s="195"/>
      <c r="F208" s="195"/>
      <c r="G208" s="195"/>
      <c r="H208" s="195"/>
      <c r="I208" s="195">
        <v>0.59226999999999996</v>
      </c>
      <c r="J208" s="195">
        <v>0</v>
      </c>
      <c r="K208" s="195">
        <v>13.556699999999999</v>
      </c>
      <c r="L208" s="195">
        <v>0</v>
      </c>
      <c r="M208" s="195">
        <v>3.3189299999999999</v>
      </c>
      <c r="N208" s="195">
        <v>0</v>
      </c>
      <c r="O208" s="195">
        <v>6.28E-3</v>
      </c>
      <c r="P208" s="195">
        <v>2.4924499999999998</v>
      </c>
      <c r="Q208" s="195">
        <v>1.6369999999999999E-2</v>
      </c>
      <c r="R208" s="195">
        <v>0</v>
      </c>
      <c r="S208" s="195">
        <v>0</v>
      </c>
      <c r="T208" s="195">
        <v>0</v>
      </c>
      <c r="U208" s="195">
        <v>1.2560199999999999</v>
      </c>
      <c r="V208" s="195">
        <v>1.09169</v>
      </c>
      <c r="W208" s="195">
        <v>4.54054</v>
      </c>
      <c r="X208" s="195"/>
      <c r="Y208" s="195"/>
      <c r="Z208" s="195"/>
      <c r="AA208" s="195"/>
      <c r="AB208" s="196">
        <v>4248.6499999999996</v>
      </c>
      <c r="AC208" s="192">
        <f t="shared" si="47"/>
        <v>1698.2096592684823</v>
      </c>
      <c r="AD208" s="196">
        <v>3.3521200000000002</v>
      </c>
      <c r="AE208" s="195">
        <v>9.0260000000000007E-2</v>
      </c>
      <c r="AF208" s="192">
        <f t="shared" si="48"/>
        <v>90260</v>
      </c>
      <c r="AG208" s="195">
        <v>598.29899999999998</v>
      </c>
      <c r="AH208" s="189">
        <f t="shared" si="39"/>
        <v>54.002467739999993</v>
      </c>
      <c r="AI208" s="195">
        <v>3.6981199999999999</v>
      </c>
      <c r="AJ208" s="195" t="s">
        <v>129</v>
      </c>
      <c r="AK208" s="195">
        <v>17.7895</v>
      </c>
      <c r="AL208" s="195" t="s">
        <v>129</v>
      </c>
      <c r="AM208" s="195">
        <v>14.617800000000001</v>
      </c>
      <c r="AN208" s="195" t="s">
        <v>129</v>
      </c>
      <c r="AO208" s="195">
        <v>-3.4000000000000002E-4</v>
      </c>
      <c r="AP208" s="195" t="s">
        <v>129</v>
      </c>
      <c r="AQ208" s="195">
        <v>25.639299999999999</v>
      </c>
      <c r="AR208" s="195" t="s">
        <v>129</v>
      </c>
      <c r="AS208" s="195">
        <v>1.4659999999999999E-2</v>
      </c>
      <c r="AT208" s="195" t="s">
        <v>129</v>
      </c>
      <c r="AU208" s="195">
        <v>0</v>
      </c>
      <c r="AV208" s="195" t="s">
        <v>129</v>
      </c>
      <c r="AW208" s="195">
        <v>1.4373800000000001</v>
      </c>
      <c r="AX208" s="195" t="s">
        <v>129</v>
      </c>
      <c r="AY208" s="195">
        <v>46.009500000000003</v>
      </c>
      <c r="AZ208" s="195" t="s">
        <v>129</v>
      </c>
      <c r="BA208" s="197" t="e">
        <f>(L208*28*0.45+M208*30*0.125+N208*26*0.55+O208*42*0.55+P208*44*0.275+(Q208+R208+S208)*56*0.65+T208*54*0.95+(U208+V208)*58*0.325+W208*72*0.425+#REF!*78*0.85+#REF!*92*0.9+(#REF!+#REF!)*106*0.95)/100/AK208/BB208</f>
        <v>#REF!</v>
      </c>
      <c r="BB208" s="197" t="e">
        <f>(K208*16+L208*28+M208*30+N208*26+O208*42+P208*44+(Q208+R208+S208)*56+T208*54+(U208+V208)*58+W208*72+#REF!*78+#REF!*92+(#REF!+#REF!)*106)/100/AK208</f>
        <v>#REF!</v>
      </c>
      <c r="BC208" s="195">
        <f t="shared" si="55"/>
        <v>26.87125</v>
      </c>
      <c r="BD208" s="198">
        <f t="shared" si="56"/>
        <v>136.2859252423593</v>
      </c>
      <c r="BE208" s="195"/>
      <c r="BF208" s="195"/>
      <c r="BG208" s="195"/>
      <c r="BH208" s="195"/>
      <c r="BI208" s="195"/>
      <c r="BJ208" s="195"/>
      <c r="BK208" s="195"/>
      <c r="BL208" s="195"/>
      <c r="BM208" s="195"/>
      <c r="BN208" s="195"/>
      <c r="BO208" s="195"/>
      <c r="BP208" s="195"/>
      <c r="BQ208" s="195"/>
      <c r="BR208" s="195"/>
      <c r="BS208" s="195"/>
      <c r="BT208" s="195"/>
      <c r="BU208" s="195"/>
      <c r="BV208" s="195"/>
      <c r="BW208" s="195"/>
      <c r="BX208" s="195"/>
      <c r="BY208" s="195"/>
      <c r="BZ208" s="195"/>
      <c r="CA208" s="195"/>
      <c r="CB208" s="195"/>
      <c r="CC208" s="195"/>
      <c r="CD208" s="195"/>
      <c r="CE208" s="195"/>
      <c r="CF208" s="195"/>
      <c r="CG208" s="195"/>
      <c r="CH208" s="195"/>
      <c r="CI208" s="195"/>
      <c r="CJ208" s="195"/>
      <c r="CK208" s="195"/>
      <c r="CL208" s="195"/>
      <c r="CM208" s="195"/>
      <c r="CN208" s="195"/>
      <c r="CO208" s="195"/>
      <c r="CP208" s="195"/>
      <c r="CQ208" s="195"/>
      <c r="CR208" s="195"/>
      <c r="CS208" s="195"/>
      <c r="CT208" s="195"/>
      <c r="CU208" s="195"/>
      <c r="CV208" s="195"/>
      <c r="CW208" s="195"/>
      <c r="CX208" s="195"/>
      <c r="CY208" s="195"/>
      <c r="CZ208" s="195"/>
      <c r="DA208" s="195"/>
      <c r="DB208" s="195"/>
      <c r="DC208" s="195"/>
      <c r="DD208" s="195"/>
      <c r="DE208" s="189" t="e">
        <f t="shared" si="40"/>
        <v>#DIV/0!</v>
      </c>
      <c r="DF208" s="189" t="e">
        <f t="shared" si="41"/>
        <v>#DIV/0!</v>
      </c>
      <c r="DG208" s="189" t="e">
        <f t="shared" si="42"/>
        <v>#DIV/0!</v>
      </c>
      <c r="DH208" s="189" t="e">
        <f t="shared" si="49"/>
        <v>#DIV/0!</v>
      </c>
      <c r="DI208" s="189" t="e">
        <f t="shared" si="43"/>
        <v>#DIV/0!</v>
      </c>
      <c r="DJ208" s="189" t="e">
        <f t="shared" si="44"/>
        <v>#DIV/0!</v>
      </c>
      <c r="DK208" s="189" t="e">
        <f t="shared" si="45"/>
        <v>#DIV/0!</v>
      </c>
      <c r="DL208" s="189" t="e">
        <f t="shared" si="46"/>
        <v>#DIV/0!</v>
      </c>
    </row>
    <row r="209" spans="1:116" s="60" customFormat="1" ht="15" hidden="1" customHeight="1" x14ac:dyDescent="0.25">
      <c r="A209" s="193">
        <v>40259.857638888891</v>
      </c>
      <c r="B209" s="193"/>
      <c r="C209" s="190" t="s">
        <v>196</v>
      </c>
      <c r="D209" s="194"/>
      <c r="E209" s="195"/>
      <c r="F209" s="195"/>
      <c r="G209" s="195"/>
      <c r="H209" s="195"/>
      <c r="I209" s="195">
        <v>0.59226999999999996</v>
      </c>
      <c r="J209" s="195">
        <v>0</v>
      </c>
      <c r="K209" s="195">
        <v>13.556699999999999</v>
      </c>
      <c r="L209" s="195">
        <v>0</v>
      </c>
      <c r="M209" s="195">
        <v>3.3189299999999999</v>
      </c>
      <c r="N209" s="195">
        <v>0</v>
      </c>
      <c r="O209" s="195">
        <v>6.28E-3</v>
      </c>
      <c r="P209" s="195">
        <v>2.4924499999999998</v>
      </c>
      <c r="Q209" s="195">
        <v>1.6369999999999999E-2</v>
      </c>
      <c r="R209" s="195">
        <v>0</v>
      </c>
      <c r="S209" s="195">
        <v>0</v>
      </c>
      <c r="T209" s="195">
        <v>0</v>
      </c>
      <c r="U209" s="195">
        <v>1.2560199999999999</v>
      </c>
      <c r="V209" s="195">
        <v>1.09169</v>
      </c>
      <c r="W209" s="195">
        <v>4.54054</v>
      </c>
      <c r="X209" s="195"/>
      <c r="Y209" s="195"/>
      <c r="Z209" s="195"/>
      <c r="AA209" s="195"/>
      <c r="AB209" s="196">
        <v>4480.1899999999996</v>
      </c>
      <c r="AC209" s="192">
        <f t="shared" si="47"/>
        <v>1790.7777018521401</v>
      </c>
      <c r="AD209" s="196">
        <v>3.4133499999999999</v>
      </c>
      <c r="AE209" s="195">
        <v>9.5180000000000001E-2</v>
      </c>
      <c r="AF209" s="192">
        <f t="shared" si="48"/>
        <v>95180</v>
      </c>
      <c r="AG209" s="195">
        <v>598.29899999999998</v>
      </c>
      <c r="AH209" s="189">
        <f t="shared" si="39"/>
        <v>56.946098820000003</v>
      </c>
      <c r="AI209" s="195">
        <v>3.8996499999999998</v>
      </c>
      <c r="AJ209" s="195" t="s">
        <v>129</v>
      </c>
      <c r="AK209" s="195">
        <v>17.7895</v>
      </c>
      <c r="AL209" s="195" t="s">
        <v>129</v>
      </c>
      <c r="AM209" s="195">
        <v>13.6645</v>
      </c>
      <c r="AN209" s="195" t="s">
        <v>129</v>
      </c>
      <c r="AO209" s="195">
        <v>-6.8000000000000005E-4</v>
      </c>
      <c r="AP209" s="195" t="s">
        <v>129</v>
      </c>
      <c r="AQ209" s="195">
        <v>25.639299999999999</v>
      </c>
      <c r="AR209" s="195" t="s">
        <v>129</v>
      </c>
      <c r="AS209" s="195">
        <v>1.4659999999999999E-2</v>
      </c>
      <c r="AT209" s="195" t="s">
        <v>129</v>
      </c>
      <c r="AU209" s="195">
        <v>0</v>
      </c>
      <c r="AV209" s="195" t="s">
        <v>129</v>
      </c>
      <c r="AW209" s="195">
        <v>1.4373800000000001</v>
      </c>
      <c r="AX209" s="195" t="s">
        <v>129</v>
      </c>
      <c r="AY209" s="195">
        <v>46.009500000000003</v>
      </c>
      <c r="AZ209" s="195" t="s">
        <v>129</v>
      </c>
      <c r="BA209" s="197" t="e">
        <f>(L209*28*0.45+M209*30*0.125+N209*26*0.55+O209*42*0.55+P209*44*0.275+(Q209+R209+S209)*56*0.65+T209*54*0.95+(U209+V209)*58*0.325+W209*72*0.425+#REF!*78*0.85+#REF!*92*0.9+(#REF!+#REF!)*106*0.95)/100/AK209/BB209</f>
        <v>#REF!</v>
      </c>
      <c r="BB209" s="197" t="e">
        <f>(K209*16+L209*28+M209*30+N209*26+O209*42+P209*44+(Q209+R209+S209)*56+T209*54+(U209+V209)*58+W209*72+#REF!*78+#REF!*92+(#REF!+#REF!)*106)/100/AK209</f>
        <v>#REF!</v>
      </c>
      <c r="BC209" s="195">
        <f t="shared" si="55"/>
        <v>26.87125</v>
      </c>
      <c r="BD209" s="198">
        <f t="shared" si="56"/>
        <v>149.36835532553116</v>
      </c>
      <c r="BE209" s="195"/>
      <c r="BF209" s="195"/>
      <c r="BG209" s="195"/>
      <c r="BH209" s="195"/>
      <c r="BI209" s="195"/>
      <c r="BJ209" s="195"/>
      <c r="BK209" s="195"/>
      <c r="BL209" s="195"/>
      <c r="BM209" s="195"/>
      <c r="BN209" s="195"/>
      <c r="BO209" s="195"/>
      <c r="BP209" s="195"/>
      <c r="BQ209" s="195"/>
      <c r="BR209" s="195"/>
      <c r="BS209" s="195"/>
      <c r="BT209" s="195"/>
      <c r="BU209" s="195"/>
      <c r="BV209" s="195"/>
      <c r="BW209" s="195"/>
      <c r="BX209" s="195"/>
      <c r="BY209" s="195"/>
      <c r="BZ209" s="195"/>
      <c r="CA209" s="195"/>
      <c r="CB209" s="195"/>
      <c r="CC209" s="195"/>
      <c r="CD209" s="195"/>
      <c r="CE209" s="195"/>
      <c r="CF209" s="195"/>
      <c r="CG209" s="195"/>
      <c r="CH209" s="195"/>
      <c r="CI209" s="195"/>
      <c r="CJ209" s="195"/>
      <c r="CK209" s="195"/>
      <c r="CL209" s="195"/>
      <c r="CM209" s="195"/>
      <c r="CN209" s="195"/>
      <c r="CO209" s="195"/>
      <c r="CP209" s="195"/>
      <c r="CQ209" s="195"/>
      <c r="CR209" s="195"/>
      <c r="CS209" s="195"/>
      <c r="CT209" s="195"/>
      <c r="CU209" s="195"/>
      <c r="CV209" s="195"/>
      <c r="CW209" s="195"/>
      <c r="CX209" s="195"/>
      <c r="CY209" s="195"/>
      <c r="CZ209" s="195"/>
      <c r="DA209" s="195"/>
      <c r="DB209" s="195"/>
      <c r="DC209" s="195"/>
      <c r="DD209" s="195"/>
      <c r="DE209" s="189" t="e">
        <f t="shared" si="40"/>
        <v>#DIV/0!</v>
      </c>
      <c r="DF209" s="189" t="e">
        <f t="shared" si="41"/>
        <v>#DIV/0!</v>
      </c>
      <c r="DG209" s="189" t="e">
        <f t="shared" si="42"/>
        <v>#DIV/0!</v>
      </c>
      <c r="DH209" s="189" t="e">
        <f t="shared" si="49"/>
        <v>#DIV/0!</v>
      </c>
      <c r="DI209" s="189" t="e">
        <f t="shared" si="43"/>
        <v>#DIV/0!</v>
      </c>
      <c r="DJ209" s="189" t="e">
        <f t="shared" si="44"/>
        <v>#DIV/0!</v>
      </c>
      <c r="DK209" s="189" t="e">
        <f t="shared" si="45"/>
        <v>#DIV/0!</v>
      </c>
      <c r="DL209" s="189" t="e">
        <f t="shared" si="46"/>
        <v>#DIV/0!</v>
      </c>
    </row>
    <row r="210" spans="1:116" s="60" customFormat="1" ht="15" hidden="1" customHeight="1" x14ac:dyDescent="0.25">
      <c r="A210" s="193">
        <v>40259.85833333333</v>
      </c>
      <c r="B210" s="193"/>
      <c r="C210" s="190" t="s">
        <v>196</v>
      </c>
      <c r="D210" s="194">
        <f>IF(BQ210/(BQ210+BS210)=0,#N/A,(BQ210/(BQ210+BS210)))</f>
        <v>0.96449153917894659</v>
      </c>
      <c r="E210" s="195">
        <v>0</v>
      </c>
      <c r="F210" s="195">
        <v>23.418274</v>
      </c>
      <c r="G210" s="195">
        <v>8.1781679999999994</v>
      </c>
      <c r="H210" s="195">
        <v>2.4658720000000001</v>
      </c>
      <c r="I210" s="195">
        <v>0.59226999999999996</v>
      </c>
      <c r="J210" s="195">
        <v>0</v>
      </c>
      <c r="K210" s="195">
        <v>13.556699999999999</v>
      </c>
      <c r="L210" s="195">
        <v>0</v>
      </c>
      <c r="M210" s="195">
        <v>3.3189299999999999</v>
      </c>
      <c r="N210" s="195">
        <v>0</v>
      </c>
      <c r="O210" s="195">
        <v>6.28E-3</v>
      </c>
      <c r="P210" s="195">
        <v>2.4924499999999998</v>
      </c>
      <c r="Q210" s="195">
        <v>1.6369999999999999E-2</v>
      </c>
      <c r="R210" s="195">
        <v>0</v>
      </c>
      <c r="S210" s="195">
        <v>0</v>
      </c>
      <c r="T210" s="195">
        <v>0</v>
      </c>
      <c r="U210" s="195">
        <v>1.2560199999999999</v>
      </c>
      <c r="V210" s="195">
        <v>1.09169</v>
      </c>
      <c r="W210" s="195">
        <v>4.54054</v>
      </c>
      <c r="X210" s="195"/>
      <c r="Y210" s="195"/>
      <c r="Z210" s="195"/>
      <c r="AA210" s="195"/>
      <c r="AB210" s="196">
        <v>4694.3599999999997</v>
      </c>
      <c r="AC210" s="192">
        <f t="shared" si="47"/>
        <v>1876.3843265992218</v>
      </c>
      <c r="AD210" s="196">
        <v>3.0683099999999999</v>
      </c>
      <c r="AE210" s="195">
        <v>9.9729999999999999E-2</v>
      </c>
      <c r="AF210" s="192">
        <f t="shared" si="48"/>
        <v>99730</v>
      </c>
      <c r="AG210" s="195">
        <v>598.29899999999998</v>
      </c>
      <c r="AH210" s="189">
        <f t="shared" si="39"/>
        <v>59.668359269999996</v>
      </c>
      <c r="AI210" s="195">
        <v>4.0860700000000003</v>
      </c>
      <c r="AJ210" s="195" t="s">
        <v>129</v>
      </c>
      <c r="AK210" s="195">
        <v>17.7895</v>
      </c>
      <c r="AL210" s="195" t="s">
        <v>129</v>
      </c>
      <c r="AM210" s="195">
        <v>13.554500000000001</v>
      </c>
      <c r="AN210" s="195" t="s">
        <v>129</v>
      </c>
      <c r="AO210" s="195">
        <v>-6.8000000000000005E-4</v>
      </c>
      <c r="AP210" s="195" t="s">
        <v>129</v>
      </c>
      <c r="AQ210" s="195">
        <v>25.639299999999999</v>
      </c>
      <c r="AR210" s="195" t="s">
        <v>129</v>
      </c>
      <c r="AS210" s="195">
        <v>1.4659999999999999E-2</v>
      </c>
      <c r="AT210" s="195" t="s">
        <v>129</v>
      </c>
      <c r="AU210" s="195">
        <v>0</v>
      </c>
      <c r="AV210" s="195" t="s">
        <v>129</v>
      </c>
      <c r="AW210" s="195">
        <v>1.4373800000000001</v>
      </c>
      <c r="AX210" s="195" t="s">
        <v>129</v>
      </c>
      <c r="AY210" s="195">
        <v>46.009500000000003</v>
      </c>
      <c r="AZ210" s="195" t="s">
        <v>129</v>
      </c>
      <c r="BA210" s="197" t="e">
        <f>(L210*28*0.45+M210*30*0.125+N210*26*0.55+O210*42*0.55+P210*44*0.275+(Q210+R210+S210)*56*0.65+T210*54*0.95+(U210+V210)*58*0.325+W210*72*0.425+#REF!*78*0.85+#REF!*92*0.9+(#REF!+#REF!)*106*0.95)/100/AK210/BB210</f>
        <v>#REF!</v>
      </c>
      <c r="BB210" s="197" t="e">
        <f>(K210*16+L210*28+M210*30+N210*26+O210*42+P210*44+(Q210+R210+S210)*56+T210*54+(U210+V210)*58+W210*72+#REF!*78+#REF!*92+(#REF!+#REF!)*106)/100/AK210</f>
        <v>#REF!</v>
      </c>
      <c r="BC210" s="195">
        <f t="shared" si="55"/>
        <v>26.87125</v>
      </c>
      <c r="BD210" s="198">
        <f t="shared" si="56"/>
        <v>155.57845814201616</v>
      </c>
      <c r="BE210" s="195"/>
      <c r="BF210" s="193">
        <v>40259.858437499999</v>
      </c>
      <c r="BG210" s="195">
        <v>1749.3013089999999</v>
      </c>
      <c r="BH210" s="195">
        <v>313.78800000000001</v>
      </c>
      <c r="BI210" s="195">
        <v>1086.8499999999999</v>
      </c>
      <c r="BJ210" s="195">
        <v>1.2921899999999999</v>
      </c>
      <c r="BK210" s="195">
        <v>68.117641000000006</v>
      </c>
      <c r="BL210" s="195">
        <v>2.4835199999999999</v>
      </c>
      <c r="BM210" s="195">
        <v>2.5179999999999998</v>
      </c>
      <c r="BN210" s="195">
        <v>0.16024099999999999</v>
      </c>
      <c r="BO210" s="195">
        <v>8.5990280000000006</v>
      </c>
      <c r="BP210" s="195">
        <v>0.60852899999999999</v>
      </c>
      <c r="BQ210" s="195">
        <f>IF(BG210/BH210&gt;1.9,BG210,0)</f>
        <v>1749.3013089999999</v>
      </c>
      <c r="BR210" s="195">
        <v>469.67599999999999</v>
      </c>
      <c r="BS210" s="195">
        <f>IF(F210/BJ210&gt;1.9,F210,0)+IF(G210/BM210&gt;1.9,G210,0)*2+IF(H210/BN210&gt;1.9,H210,0)*6.5+IF(BO210/BP210&gt;1.9,BO210,0)</f>
        <v>64.401805999999993</v>
      </c>
      <c r="BT210" s="195">
        <v>470.995</v>
      </c>
      <c r="BU210" s="195"/>
      <c r="BV210" s="195" t="s">
        <v>276</v>
      </c>
      <c r="BW210" s="195">
        <v>300</v>
      </c>
      <c r="BX210" s="195">
        <v>760</v>
      </c>
      <c r="BY210" s="195">
        <v>1</v>
      </c>
      <c r="BZ210" s="195">
        <v>0</v>
      </c>
      <c r="CA210" s="195"/>
      <c r="CB210" s="195"/>
      <c r="CC210" s="195"/>
      <c r="CD210" s="195"/>
      <c r="CE210" s="195"/>
      <c r="CF210" s="195"/>
      <c r="CG210" s="195"/>
      <c r="CH210" s="195"/>
      <c r="CI210" s="195"/>
      <c r="CJ210" s="195"/>
      <c r="CK210" s="195"/>
      <c r="CL210" s="195"/>
      <c r="CM210" s="195"/>
      <c r="CN210" s="195"/>
      <c r="CO210" s="195"/>
      <c r="CP210" s="195"/>
      <c r="CQ210" s="195"/>
      <c r="CR210" s="195"/>
      <c r="CS210" s="195"/>
      <c r="CT210" s="195"/>
      <c r="CU210" s="195"/>
      <c r="CV210" s="195"/>
      <c r="CW210" s="195"/>
      <c r="CX210" s="195"/>
      <c r="CY210" s="195"/>
      <c r="CZ210" s="195"/>
      <c r="DA210" s="195"/>
      <c r="DB210" s="195"/>
      <c r="DC210" s="195"/>
      <c r="DD210" s="195"/>
      <c r="DE210" s="189">
        <f t="shared" si="40"/>
        <v>0</v>
      </c>
      <c r="DF210" s="189" t="e">
        <f t="shared" si="41"/>
        <v>#DIV/0!</v>
      </c>
      <c r="DG210" s="189" t="e">
        <f t="shared" si="42"/>
        <v>#DIV/0!</v>
      </c>
      <c r="DH210" s="189" t="e">
        <f t="shared" si="49"/>
        <v>#DIV/0!</v>
      </c>
      <c r="DI210" s="189" t="e">
        <f t="shared" si="43"/>
        <v>#DIV/0!</v>
      </c>
      <c r="DJ210" s="189" t="e">
        <f t="shared" si="44"/>
        <v>#DIV/0!</v>
      </c>
      <c r="DK210" s="189" t="e">
        <f t="shared" si="45"/>
        <v>#DIV/0!</v>
      </c>
      <c r="DL210" s="189" t="e">
        <f t="shared" si="46"/>
        <v>#DIV/0!</v>
      </c>
    </row>
    <row r="211" spans="1:116" s="60" customFormat="1" ht="15" hidden="1" customHeight="1" x14ac:dyDescent="0.25">
      <c r="A211" s="193">
        <v>40259.859027777777</v>
      </c>
      <c r="B211" s="193"/>
      <c r="C211" s="190" t="s">
        <v>196</v>
      </c>
      <c r="D211" s="194"/>
      <c r="E211" s="195"/>
      <c r="F211" s="195"/>
      <c r="G211" s="195"/>
      <c r="H211" s="195"/>
      <c r="I211" s="195">
        <v>0.59226999999999996</v>
      </c>
      <c r="J211" s="195">
        <v>0</v>
      </c>
      <c r="K211" s="195">
        <v>13.556699999999999</v>
      </c>
      <c r="L211" s="195">
        <v>0</v>
      </c>
      <c r="M211" s="195">
        <v>3.3189299999999999</v>
      </c>
      <c r="N211" s="195">
        <v>0</v>
      </c>
      <c r="O211" s="195">
        <v>6.28E-3</v>
      </c>
      <c r="P211" s="195">
        <v>2.4924499999999998</v>
      </c>
      <c r="Q211" s="195">
        <v>1.6369999999999999E-2</v>
      </c>
      <c r="R211" s="195">
        <v>0</v>
      </c>
      <c r="S211" s="195">
        <v>0</v>
      </c>
      <c r="T211" s="195">
        <v>0</v>
      </c>
      <c r="U211" s="195">
        <v>1.2560199999999999</v>
      </c>
      <c r="V211" s="195">
        <v>1.09169</v>
      </c>
      <c r="W211" s="195">
        <v>4.54054</v>
      </c>
      <c r="X211" s="195"/>
      <c r="Y211" s="195"/>
      <c r="Z211" s="195"/>
      <c r="AA211" s="195"/>
      <c r="AB211" s="196">
        <v>4599.8</v>
      </c>
      <c r="AC211" s="192">
        <f t="shared" si="47"/>
        <v>1855.6882195175099</v>
      </c>
      <c r="AD211" s="196">
        <v>2.8809999999999998</v>
      </c>
      <c r="AE211" s="195">
        <v>9.8629999999999995E-2</v>
      </c>
      <c r="AF211" s="192">
        <f t="shared" si="48"/>
        <v>98630</v>
      </c>
      <c r="AG211" s="195">
        <v>598.29899999999998</v>
      </c>
      <c r="AH211" s="189">
        <f t="shared" si="39"/>
        <v>59.010230369999995</v>
      </c>
      <c r="AI211" s="195">
        <v>4.0407299999999999</v>
      </c>
      <c r="AJ211" s="195" t="s">
        <v>129</v>
      </c>
      <c r="AK211" s="195">
        <v>17.7895</v>
      </c>
      <c r="AL211" s="195" t="s">
        <v>129</v>
      </c>
      <c r="AM211" s="195">
        <v>13.6645</v>
      </c>
      <c r="AN211" s="195" t="s">
        <v>129</v>
      </c>
      <c r="AO211" s="195">
        <v>-6.8000000000000005E-4</v>
      </c>
      <c r="AP211" s="195" t="s">
        <v>129</v>
      </c>
      <c r="AQ211" s="195">
        <v>25.639299999999999</v>
      </c>
      <c r="AR211" s="195" t="s">
        <v>129</v>
      </c>
      <c r="AS211" s="195">
        <v>1.4659999999999999E-2</v>
      </c>
      <c r="AT211" s="195" t="s">
        <v>129</v>
      </c>
      <c r="AU211" s="195">
        <v>0</v>
      </c>
      <c r="AV211" s="195" t="s">
        <v>129</v>
      </c>
      <c r="AW211" s="195">
        <v>1.4373800000000001</v>
      </c>
      <c r="AX211" s="195" t="s">
        <v>129</v>
      </c>
      <c r="AY211" s="195">
        <v>46.009500000000003</v>
      </c>
      <c r="AZ211" s="195" t="s">
        <v>129</v>
      </c>
      <c r="BA211" s="197" t="e">
        <f>(L211*28*0.45+M211*30*0.125+N211*26*0.55+O211*42*0.55+P211*44*0.275+(Q211+R211+S211)*56*0.65+T211*54*0.95+(U211+V211)*58*0.325+W211*72*0.425+#REF!*78*0.85+#REF!*92*0.9+(#REF!+#REF!)*106*0.95)/100/AK211/BB211</f>
        <v>#REF!</v>
      </c>
      <c r="BB211" s="197" t="e">
        <f>(K211*16+L211*28+M211*30+N211*26+O211*42+P211*44+(Q211+R211+S211)*56+T211*54+(U211+V211)*58+W211*72+#REF!*78+#REF!*92+(#REF!+#REF!)*106)/100/AK211</f>
        <v>#REF!</v>
      </c>
      <c r="BC211" s="195">
        <f t="shared" si="55"/>
        <v>26.87125</v>
      </c>
      <c r="BD211" s="198">
        <f t="shared" si="56"/>
        <v>152.33314833249193</v>
      </c>
      <c r="BE211" s="195"/>
      <c r="BF211" s="195"/>
      <c r="BG211" s="195"/>
      <c r="BH211" s="195"/>
      <c r="BI211" s="195"/>
      <c r="BJ211" s="195"/>
      <c r="BK211" s="195"/>
      <c r="BL211" s="195"/>
      <c r="BM211" s="195"/>
      <c r="BN211" s="195"/>
      <c r="BO211" s="195"/>
      <c r="BP211" s="195"/>
      <c r="BQ211" s="195"/>
      <c r="BR211" s="195"/>
      <c r="BS211" s="195"/>
      <c r="BT211" s="195"/>
      <c r="BU211" s="195"/>
      <c r="BV211" s="195"/>
      <c r="BW211" s="195"/>
      <c r="BX211" s="195"/>
      <c r="BY211" s="195"/>
      <c r="BZ211" s="195"/>
      <c r="CA211" s="195"/>
      <c r="CB211" s="195"/>
      <c r="CC211" s="195"/>
      <c r="CD211" s="195"/>
      <c r="CE211" s="195"/>
      <c r="CF211" s="195"/>
      <c r="CG211" s="195"/>
      <c r="CH211" s="195"/>
      <c r="CI211" s="195"/>
      <c r="CJ211" s="195"/>
      <c r="CK211" s="195"/>
      <c r="CL211" s="195"/>
      <c r="CM211" s="195"/>
      <c r="CN211" s="195"/>
      <c r="CO211" s="195"/>
      <c r="CP211" s="195"/>
      <c r="CQ211" s="195"/>
      <c r="CR211" s="195"/>
      <c r="CS211" s="195"/>
      <c r="CT211" s="195"/>
      <c r="CU211" s="195"/>
      <c r="CV211" s="195"/>
      <c r="CW211" s="195"/>
      <c r="CX211" s="195"/>
      <c r="CY211" s="195"/>
      <c r="CZ211" s="195"/>
      <c r="DA211" s="195"/>
      <c r="DB211" s="195"/>
      <c r="DC211" s="195"/>
      <c r="DD211" s="195"/>
      <c r="DE211" s="189" t="e">
        <f t="shared" si="40"/>
        <v>#DIV/0!</v>
      </c>
      <c r="DF211" s="189" t="e">
        <f t="shared" si="41"/>
        <v>#DIV/0!</v>
      </c>
      <c r="DG211" s="189" t="e">
        <f t="shared" si="42"/>
        <v>#DIV/0!</v>
      </c>
      <c r="DH211" s="189" t="e">
        <f t="shared" si="49"/>
        <v>#DIV/0!</v>
      </c>
      <c r="DI211" s="189" t="e">
        <f t="shared" si="43"/>
        <v>#DIV/0!</v>
      </c>
      <c r="DJ211" s="189" t="e">
        <f t="shared" si="44"/>
        <v>#DIV/0!</v>
      </c>
      <c r="DK211" s="189" t="e">
        <f t="shared" si="45"/>
        <v>#DIV/0!</v>
      </c>
      <c r="DL211" s="189" t="e">
        <f t="shared" si="46"/>
        <v>#DIV/0!</v>
      </c>
    </row>
    <row r="212" spans="1:116" s="60" customFormat="1" ht="15" hidden="1" customHeight="1" x14ac:dyDescent="0.25">
      <c r="A212" s="193">
        <v>40259.859722222223</v>
      </c>
      <c r="B212" s="193"/>
      <c r="C212" s="190" t="s">
        <v>196</v>
      </c>
      <c r="D212" s="194"/>
      <c r="E212" s="195"/>
      <c r="F212" s="195"/>
      <c r="G212" s="195"/>
      <c r="H212" s="195"/>
      <c r="I212" s="195">
        <v>0.59594000000000003</v>
      </c>
      <c r="J212" s="195">
        <v>0</v>
      </c>
      <c r="K212" s="195">
        <v>13.573399999999999</v>
      </c>
      <c r="L212" s="195">
        <v>0</v>
      </c>
      <c r="M212" s="195">
        <v>3.5859999999999999</v>
      </c>
      <c r="N212" s="195">
        <v>0</v>
      </c>
      <c r="O212" s="195">
        <v>6.4900000000000001E-3</v>
      </c>
      <c r="P212" s="195">
        <v>2.5893799999999998</v>
      </c>
      <c r="Q212" s="195">
        <v>2.1489999999999999E-2</v>
      </c>
      <c r="R212" s="195">
        <v>0</v>
      </c>
      <c r="S212" s="195">
        <v>0</v>
      </c>
      <c r="T212" s="195">
        <v>0</v>
      </c>
      <c r="U212" s="195">
        <v>1.3297399999999999</v>
      </c>
      <c r="V212" s="195">
        <v>1.1346700000000001</v>
      </c>
      <c r="W212" s="195">
        <v>4.5864099999999999</v>
      </c>
      <c r="X212" s="195"/>
      <c r="Y212" s="195"/>
      <c r="Z212" s="195"/>
      <c r="AA212" s="195"/>
      <c r="AB212" s="196">
        <v>4743.1899999999996</v>
      </c>
      <c r="AC212" s="192">
        <f t="shared" si="47"/>
        <v>1962.9160529182877</v>
      </c>
      <c r="AD212" s="196">
        <v>2.9893100000000001</v>
      </c>
      <c r="AE212" s="195">
        <v>0.1017</v>
      </c>
      <c r="AF212" s="192">
        <f t="shared" si="48"/>
        <v>101700</v>
      </c>
      <c r="AG212" s="195">
        <v>612.84100000000001</v>
      </c>
      <c r="AH212" s="189">
        <f t="shared" si="39"/>
        <v>62.325929700000003</v>
      </c>
      <c r="AI212" s="195">
        <v>4.1666800000000004</v>
      </c>
      <c r="AJ212" s="195" t="s">
        <v>129</v>
      </c>
      <c r="AK212" s="195">
        <v>17.626799999999999</v>
      </c>
      <c r="AL212" s="195" t="s">
        <v>129</v>
      </c>
      <c r="AM212" s="195">
        <v>13.64</v>
      </c>
      <c r="AN212" s="195" t="s">
        <v>129</v>
      </c>
      <c r="AO212" s="195">
        <v>-6.8000000000000005E-4</v>
      </c>
      <c r="AP212" s="195" t="s">
        <v>129</v>
      </c>
      <c r="AQ212" s="195">
        <v>24.137499999999999</v>
      </c>
      <c r="AR212" s="195" t="s">
        <v>129</v>
      </c>
      <c r="AS212" s="195">
        <v>1.495E-2</v>
      </c>
      <c r="AT212" s="195" t="s">
        <v>129</v>
      </c>
      <c r="AU212" s="195">
        <v>0</v>
      </c>
      <c r="AV212" s="195" t="s">
        <v>129</v>
      </c>
      <c r="AW212" s="195">
        <v>1.46044</v>
      </c>
      <c r="AX212" s="195" t="s">
        <v>129</v>
      </c>
      <c r="AY212" s="195">
        <v>46.9437</v>
      </c>
      <c r="AZ212" s="195" t="s">
        <v>129</v>
      </c>
      <c r="BA212" s="197" t="e">
        <f>(L212*28*0.45+M212*30*0.125+N212*26*0.55+O212*42*0.55+P212*44*0.275+(Q212+R212+S212)*56*0.65+T212*54*0.95+(U212+V212)*58*0.325+W212*72*0.425+#REF!*78*0.85+#REF!*92*0.9+(#REF!+#REF!)*106*0.95)/100/AK212/BB212</f>
        <v>#REF!</v>
      </c>
      <c r="BB212" s="197" t="e">
        <f>(K212*16+L212*28+M212*30+N212*26+O212*42+P212*44+(Q212+R212+S212)*56+T212*54+(U212+V212)*58+W212*72+#REF!*78+#REF!*92+(#REF!+#REF!)*106)/100/AK212</f>
        <v>#REF!</v>
      </c>
      <c r="BC212" s="195">
        <f t="shared" si="55"/>
        <v>27.42352</v>
      </c>
      <c r="BD212" s="198">
        <f t="shared" si="56"/>
        <v>160.91196438465033</v>
      </c>
      <c r="BE212" s="195"/>
      <c r="BF212" s="195"/>
      <c r="BG212" s="195"/>
      <c r="BH212" s="195"/>
      <c r="BI212" s="195"/>
      <c r="BJ212" s="195"/>
      <c r="BK212" s="195"/>
      <c r="BL212" s="195"/>
      <c r="BM212" s="195"/>
      <c r="BN212" s="195"/>
      <c r="BO212" s="195"/>
      <c r="BP212" s="195"/>
      <c r="BQ212" s="195"/>
      <c r="BR212" s="195"/>
      <c r="BS212" s="195"/>
      <c r="BT212" s="195"/>
      <c r="BU212" s="195"/>
      <c r="BV212" s="195"/>
      <c r="BW212" s="195"/>
      <c r="BX212" s="195"/>
      <c r="BY212" s="195"/>
      <c r="BZ212" s="195"/>
      <c r="CA212" s="195"/>
      <c r="CB212" s="195"/>
      <c r="CC212" s="195"/>
      <c r="CD212" s="195"/>
      <c r="CE212" s="195"/>
      <c r="CF212" s="195"/>
      <c r="CG212" s="195"/>
      <c r="CH212" s="195"/>
      <c r="CI212" s="195"/>
      <c r="CJ212" s="195"/>
      <c r="CK212" s="195"/>
      <c r="CL212" s="195"/>
      <c r="CM212" s="195"/>
      <c r="CN212" s="195"/>
      <c r="CO212" s="195"/>
      <c r="CP212" s="195"/>
      <c r="CQ212" s="195"/>
      <c r="CR212" s="195"/>
      <c r="CS212" s="195"/>
      <c r="CT212" s="195"/>
      <c r="CU212" s="195"/>
      <c r="CV212" s="195"/>
      <c r="CW212" s="195"/>
      <c r="CX212" s="195"/>
      <c r="CY212" s="195"/>
      <c r="CZ212" s="195"/>
      <c r="DA212" s="195"/>
      <c r="DB212" s="195"/>
      <c r="DC212" s="195"/>
      <c r="DD212" s="195"/>
      <c r="DE212" s="189" t="e">
        <f t="shared" si="40"/>
        <v>#DIV/0!</v>
      </c>
      <c r="DF212" s="189" t="e">
        <f t="shared" si="41"/>
        <v>#DIV/0!</v>
      </c>
      <c r="DG212" s="189" t="e">
        <f t="shared" si="42"/>
        <v>#DIV/0!</v>
      </c>
      <c r="DH212" s="189" t="e">
        <f t="shared" si="49"/>
        <v>#DIV/0!</v>
      </c>
      <c r="DI212" s="189" t="e">
        <f t="shared" si="43"/>
        <v>#DIV/0!</v>
      </c>
      <c r="DJ212" s="189" t="e">
        <f t="shared" si="44"/>
        <v>#DIV/0!</v>
      </c>
      <c r="DK212" s="189" t="e">
        <f t="shared" si="45"/>
        <v>#DIV/0!</v>
      </c>
      <c r="DL212" s="189" t="e">
        <f t="shared" si="46"/>
        <v>#DIV/0!</v>
      </c>
    </row>
    <row r="213" spans="1:116" s="60" customFormat="1" ht="15" hidden="1" customHeight="1" x14ac:dyDescent="0.25">
      <c r="A213" s="193">
        <v>40259.86041666667</v>
      </c>
      <c r="B213" s="193"/>
      <c r="C213" s="190" t="s">
        <v>196</v>
      </c>
      <c r="D213" s="194">
        <f>IF(BQ213/(BQ213+BS213)=0,#N/A,(BQ213/(BQ213+BS213)))</f>
        <v>0.96001425216424552</v>
      </c>
      <c r="E213" s="195">
        <v>0</v>
      </c>
      <c r="F213" s="195">
        <v>18.317385000000002</v>
      </c>
      <c r="G213" s="195">
        <v>10.019055</v>
      </c>
      <c r="H213" s="195">
        <v>2.4823189999999999</v>
      </c>
      <c r="I213" s="195">
        <v>0.59594000000000003</v>
      </c>
      <c r="J213" s="195">
        <v>0</v>
      </c>
      <c r="K213" s="195">
        <v>13.573399999999999</v>
      </c>
      <c r="L213" s="195">
        <v>0</v>
      </c>
      <c r="M213" s="195">
        <v>3.5859999999999999</v>
      </c>
      <c r="N213" s="195">
        <v>0</v>
      </c>
      <c r="O213" s="195">
        <v>6.4900000000000001E-3</v>
      </c>
      <c r="P213" s="195">
        <v>2.5893799999999998</v>
      </c>
      <c r="Q213" s="195">
        <v>2.1489999999999999E-2</v>
      </c>
      <c r="R213" s="195">
        <v>0</v>
      </c>
      <c r="S213" s="195">
        <v>0</v>
      </c>
      <c r="T213" s="195">
        <v>0</v>
      </c>
      <c r="U213" s="195">
        <v>1.3297399999999999</v>
      </c>
      <c r="V213" s="195">
        <v>1.1346700000000001</v>
      </c>
      <c r="W213" s="195">
        <v>4.5864099999999999</v>
      </c>
      <c r="X213" s="195"/>
      <c r="Y213" s="195"/>
      <c r="Z213" s="195"/>
      <c r="AA213" s="195"/>
      <c r="AB213" s="196">
        <v>4553.92</v>
      </c>
      <c r="AC213" s="192">
        <f t="shared" si="47"/>
        <v>1884.5538191439687</v>
      </c>
      <c r="AD213" s="196">
        <v>2.8705599999999998</v>
      </c>
      <c r="AE213" s="195">
        <v>9.7640000000000005E-2</v>
      </c>
      <c r="AF213" s="192">
        <f t="shared" si="48"/>
        <v>97640</v>
      </c>
      <c r="AG213" s="195">
        <v>612.84100000000001</v>
      </c>
      <c r="AH213" s="189">
        <f t="shared" si="39"/>
        <v>59.837795240000005</v>
      </c>
      <c r="AI213" s="195">
        <v>4.0004200000000001</v>
      </c>
      <c r="AJ213" s="195" t="s">
        <v>129</v>
      </c>
      <c r="AK213" s="195">
        <v>17.626799999999999</v>
      </c>
      <c r="AL213" s="195" t="s">
        <v>129</v>
      </c>
      <c r="AM213" s="195">
        <v>13.627800000000001</v>
      </c>
      <c r="AN213" s="195" t="s">
        <v>129</v>
      </c>
      <c r="AO213" s="195">
        <v>-6.8000000000000005E-4</v>
      </c>
      <c r="AP213" s="195" t="s">
        <v>129</v>
      </c>
      <c r="AQ213" s="195">
        <v>24.137499999999999</v>
      </c>
      <c r="AR213" s="195" t="s">
        <v>129</v>
      </c>
      <c r="AS213" s="195">
        <v>1.495E-2</v>
      </c>
      <c r="AT213" s="195" t="s">
        <v>129</v>
      </c>
      <c r="AU213" s="195">
        <v>0</v>
      </c>
      <c r="AV213" s="195" t="s">
        <v>129</v>
      </c>
      <c r="AW213" s="195">
        <v>1.46044</v>
      </c>
      <c r="AX213" s="195" t="s">
        <v>129</v>
      </c>
      <c r="AY213" s="195">
        <v>46.9437</v>
      </c>
      <c r="AZ213" s="195" t="s">
        <v>129</v>
      </c>
      <c r="BA213" s="197" t="e">
        <f>(L213*28*0.45+M213*30*0.125+N213*26*0.55+O213*42*0.55+P213*44*0.275+(Q213+R213+S213)*56*0.65+T213*54*0.95+(U213+V213)*58*0.325+W213*72*0.425+#REF!*78*0.85+#REF!*92*0.9+(#REF!+#REF!)*106*0.95)/100/AK213/BB213</f>
        <v>#REF!</v>
      </c>
      <c r="BB213" s="197" t="e">
        <f>(K213*16+L213*28+M213*30+N213*26+O213*42+P213*44+(Q213+R213+S213)*56+T213*54+(U213+V213)*58+W213*72+#REF!*78+#REF!*92+(#REF!+#REF!)*106)/100/AK213</f>
        <v>#REF!</v>
      </c>
      <c r="BC213" s="195">
        <f t="shared" si="55"/>
        <v>27.42352</v>
      </c>
      <c r="BD213" s="198">
        <f t="shared" si="56"/>
        <v>156.24235134888102</v>
      </c>
      <c r="BE213" s="195"/>
      <c r="BF213" s="193">
        <v>40259.860532407409</v>
      </c>
      <c r="BG213" s="195">
        <v>1493.541868</v>
      </c>
      <c r="BH213" s="195">
        <v>308.76600000000002</v>
      </c>
      <c r="BI213" s="195">
        <v>920.68200000000002</v>
      </c>
      <c r="BJ213" s="195">
        <v>1.0835600000000001</v>
      </c>
      <c r="BK213" s="195">
        <v>65.667368999999994</v>
      </c>
      <c r="BL213" s="195">
        <v>2.4654699999999998</v>
      </c>
      <c r="BM213" s="195">
        <v>2.48176</v>
      </c>
      <c r="BN213" s="195">
        <v>0.15793499999999999</v>
      </c>
      <c r="BO213" s="195">
        <v>7.7172460000000003</v>
      </c>
      <c r="BP213" s="195">
        <v>0.60913600000000001</v>
      </c>
      <c r="BQ213" s="195">
        <f>IF(BG213/BH213&gt;1.9,BG213,0)</f>
        <v>1493.541868</v>
      </c>
      <c r="BR213" s="195">
        <v>478.53</v>
      </c>
      <c r="BS213" s="195">
        <f>IF(F213/BJ213&gt;1.9,F213,0)+IF(G213/BM213&gt;1.9,G213,0)*2+IF(H213/BN213&gt;1.9,H213,0)*6.5+IF(BO213/BP213&gt;1.9,BO213,0)</f>
        <v>62.207814500000012</v>
      </c>
      <c r="BT213" s="195">
        <v>479.88299999999998</v>
      </c>
      <c r="BU213" s="195"/>
      <c r="BV213" s="195" t="s">
        <v>277</v>
      </c>
      <c r="BW213" s="195">
        <v>300</v>
      </c>
      <c r="BX213" s="195">
        <v>760</v>
      </c>
      <c r="BY213" s="195">
        <v>1</v>
      </c>
      <c r="BZ213" s="195">
        <v>0</v>
      </c>
      <c r="CA213" s="195"/>
      <c r="CB213" s="195"/>
      <c r="CC213" s="195"/>
      <c r="CD213" s="195"/>
      <c r="CE213" s="195"/>
      <c r="CF213" s="195"/>
      <c r="CG213" s="195"/>
      <c r="CH213" s="195"/>
      <c r="CI213" s="195"/>
      <c r="CJ213" s="195"/>
      <c r="CK213" s="195"/>
      <c r="CL213" s="195"/>
      <c r="CM213" s="195"/>
      <c r="CN213" s="195"/>
      <c r="CO213" s="195"/>
      <c r="CP213" s="195"/>
      <c r="CQ213" s="195"/>
      <c r="CR213" s="195"/>
      <c r="CS213" s="195"/>
      <c r="CT213" s="195"/>
      <c r="CU213" s="195"/>
      <c r="CV213" s="195"/>
      <c r="CW213" s="195"/>
      <c r="CX213" s="195"/>
      <c r="CY213" s="195"/>
      <c r="CZ213" s="195"/>
      <c r="DA213" s="195"/>
      <c r="DB213" s="195"/>
      <c r="DC213" s="195"/>
      <c r="DD213" s="195"/>
      <c r="DE213" s="189">
        <f t="shared" si="40"/>
        <v>0</v>
      </c>
      <c r="DF213" s="189" t="e">
        <f t="shared" si="41"/>
        <v>#DIV/0!</v>
      </c>
      <c r="DG213" s="189" t="e">
        <f t="shared" si="42"/>
        <v>#DIV/0!</v>
      </c>
      <c r="DH213" s="189" t="e">
        <f t="shared" si="49"/>
        <v>#DIV/0!</v>
      </c>
      <c r="DI213" s="189" t="e">
        <f t="shared" si="43"/>
        <v>#DIV/0!</v>
      </c>
      <c r="DJ213" s="189" t="e">
        <f t="shared" si="44"/>
        <v>#DIV/0!</v>
      </c>
      <c r="DK213" s="189" t="e">
        <f t="shared" si="45"/>
        <v>#DIV/0!</v>
      </c>
      <c r="DL213" s="189" t="e">
        <f t="shared" si="46"/>
        <v>#DIV/0!</v>
      </c>
    </row>
    <row r="214" spans="1:116" s="60" customFormat="1" ht="15" hidden="1" customHeight="1" x14ac:dyDescent="0.25">
      <c r="A214" s="190" t="s">
        <v>222</v>
      </c>
      <c r="B214" s="190"/>
      <c r="C214" s="190" t="s">
        <v>196</v>
      </c>
      <c r="D214" s="191">
        <f>AVERAGEIF(D190:D213,"&gt;0",D190:D213)</f>
        <v>0.95719845696813266</v>
      </c>
      <c r="E214" s="192">
        <f t="shared" ref="E214:Y214" si="57">AVERAGE(E190:E213)</f>
        <v>41.757633624999997</v>
      </c>
      <c r="F214" s="192">
        <f t="shared" si="57"/>
        <v>28.957357500000001</v>
      </c>
      <c r="G214" s="192">
        <f t="shared" si="57"/>
        <v>10.656106249999999</v>
      </c>
      <c r="H214" s="192">
        <f t="shared" si="57"/>
        <v>3.97394625</v>
      </c>
      <c r="I214" s="192">
        <f t="shared" si="57"/>
        <v>0.60180833333333306</v>
      </c>
      <c r="J214" s="192">
        <f t="shared" si="57"/>
        <v>0</v>
      </c>
      <c r="K214" s="192">
        <f t="shared" si="57"/>
        <v>13.226141666666665</v>
      </c>
      <c r="L214" s="192">
        <f t="shared" si="57"/>
        <v>0</v>
      </c>
      <c r="M214" s="192">
        <f t="shared" si="57"/>
        <v>3.1828375000000002</v>
      </c>
      <c r="N214" s="192">
        <f t="shared" si="57"/>
        <v>0</v>
      </c>
      <c r="O214" s="192">
        <f t="shared" si="57"/>
        <v>8.8183333333333343E-3</v>
      </c>
      <c r="P214" s="192">
        <f t="shared" si="57"/>
        <v>2.5129366666666662</v>
      </c>
      <c r="Q214" s="192">
        <f t="shared" si="57"/>
        <v>2.247E-2</v>
      </c>
      <c r="R214" s="192">
        <f t="shared" si="57"/>
        <v>0</v>
      </c>
      <c r="S214" s="192">
        <f t="shared" si="57"/>
        <v>0</v>
      </c>
      <c r="T214" s="192">
        <f t="shared" si="57"/>
        <v>0</v>
      </c>
      <c r="U214" s="192">
        <f t="shared" si="57"/>
        <v>1.2902958333333332</v>
      </c>
      <c r="V214" s="192">
        <f t="shared" si="57"/>
        <v>1.1202716666666668</v>
      </c>
      <c r="W214" s="192">
        <f t="shared" si="57"/>
        <v>4.6694524999999985</v>
      </c>
      <c r="X214" s="192">
        <f t="shared" si="57"/>
        <v>7.4314285714285694E-2</v>
      </c>
      <c r="Y214" s="192">
        <f t="shared" si="57"/>
        <v>5.1914285714285725E-2</v>
      </c>
      <c r="Z214" s="192">
        <v>0</v>
      </c>
      <c r="AA214" s="192">
        <f>AVERAGE(AA190:AA213)</f>
        <v>1.5001428571428572E-2</v>
      </c>
      <c r="AB214" s="192">
        <f>AVERAGE(AB190:AB213)</f>
        <v>4542.0841666666665</v>
      </c>
      <c r="AC214" s="192">
        <f t="shared" si="47"/>
        <v>1821.7195872877526</v>
      </c>
      <c r="AD214" s="192">
        <f>AVERAGE(AD190:AD213)</f>
        <v>3.184897916666666</v>
      </c>
      <c r="AE214" s="192">
        <f>AVERAGE(AE190:AE213)</f>
        <v>9.4746666666666687E-2</v>
      </c>
      <c r="AF214" s="192">
        <f t="shared" si="48"/>
        <v>94746.666666666686</v>
      </c>
      <c r="AG214" s="192">
        <f>AVERAGE(AG190:AG213)</f>
        <v>598.32441666666637</v>
      </c>
      <c r="AH214" s="189">
        <f t="shared" si="39"/>
        <v>56.689244064444431</v>
      </c>
      <c r="AI214" s="192">
        <f>AVERAGE(AI190:AI213)</f>
        <v>3.8818083333333333</v>
      </c>
      <c r="AJ214" s="195"/>
      <c r="AK214" s="192">
        <f>AVERAGE(AK190:AK213)</f>
        <v>18.143799999999992</v>
      </c>
      <c r="AL214" s="195"/>
      <c r="AM214" s="192">
        <f>AVERAGE(AM190:AM213)</f>
        <v>14.396808333333331</v>
      </c>
      <c r="AN214" s="195"/>
      <c r="AO214" s="192">
        <f>AVERAGE(AO190:AO213)</f>
        <v>-6.2333333333333338E-4</v>
      </c>
      <c r="AP214" s="195"/>
      <c r="AQ214" s="192">
        <f>AVERAGE(AQ190:AQ213)</f>
        <v>26.715791666666679</v>
      </c>
      <c r="AR214" s="195"/>
      <c r="AS214" s="192">
        <f>AVERAGE(AS190:AS213)</f>
        <v>1.4818333333333338E-2</v>
      </c>
      <c r="AT214" s="195"/>
      <c r="AU214" s="192">
        <f>AVERAGE(AU190:AU213)</f>
        <v>0</v>
      </c>
      <c r="AV214" s="195"/>
      <c r="AW214" s="192">
        <f>AVERAGE(AW190:AW213)</f>
        <v>1.4868733333333335</v>
      </c>
      <c r="AX214" s="195"/>
      <c r="AY214" s="192">
        <f>AVERAGE(AY190:AY213)</f>
        <v>45.140700000000002</v>
      </c>
      <c r="AZ214" s="195"/>
      <c r="BA214" s="192" t="e">
        <f>AVERAGE(BA190:BA213)</f>
        <v>#REF!</v>
      </c>
      <c r="BB214" s="192" t="e">
        <f>AVERAGE(BB190:BB213)</f>
        <v>#REF!</v>
      </c>
      <c r="BC214" s="192">
        <f>AVERAGE(BC190:BC213)</f>
        <v>26.635032500000005</v>
      </c>
      <c r="BD214" s="192">
        <f>AVERAGE(BD190:BD213)</f>
        <v>143.04694289507708</v>
      </c>
      <c r="BE214" s="195"/>
      <c r="BF214" s="193"/>
      <c r="BG214" s="192">
        <f t="shared" ref="BG214:BT214" si="58">AVERAGE(BG190:BG213)</f>
        <v>1931.9376102500003</v>
      </c>
      <c r="BH214" s="192">
        <f t="shared" si="58"/>
        <v>324.55587499999996</v>
      </c>
      <c r="BI214" s="192">
        <f t="shared" si="58"/>
        <v>1236.0365000000002</v>
      </c>
      <c r="BJ214" s="192">
        <f t="shared" si="58"/>
        <v>1.5552375000000001</v>
      </c>
      <c r="BK214" s="192">
        <f t="shared" si="58"/>
        <v>71.717094875000001</v>
      </c>
      <c r="BL214" s="192">
        <f t="shared" si="58"/>
        <v>2.3127312499999997</v>
      </c>
      <c r="BM214" s="192">
        <f t="shared" si="58"/>
        <v>2.4846612500000003</v>
      </c>
      <c r="BN214" s="192">
        <f t="shared" si="58"/>
        <v>0.15811924999999999</v>
      </c>
      <c r="BO214" s="192">
        <f t="shared" si="58"/>
        <v>11.035816000000001</v>
      </c>
      <c r="BP214" s="192">
        <f t="shared" si="58"/>
        <v>0.60568587500000004</v>
      </c>
      <c r="BQ214" s="192">
        <f t="shared" si="58"/>
        <v>1931.9376102500003</v>
      </c>
      <c r="BR214" s="192">
        <f t="shared" si="58"/>
        <v>503.56399999999996</v>
      </c>
      <c r="BS214" s="192">
        <f t="shared" si="58"/>
        <v>87.136036625000003</v>
      </c>
      <c r="BT214" s="192">
        <f t="shared" si="58"/>
        <v>505.03212499999995</v>
      </c>
      <c r="BU214" s="192"/>
      <c r="BV214" s="195"/>
      <c r="BW214" s="192">
        <f t="shared" ref="BW214:CE214" si="59">AVERAGE(BW190:BW213)</f>
        <v>300</v>
      </c>
      <c r="BX214" s="192">
        <f t="shared" si="59"/>
        <v>760</v>
      </c>
      <c r="BY214" s="192">
        <f t="shared" si="59"/>
        <v>1</v>
      </c>
      <c r="BZ214" s="192">
        <f t="shared" si="59"/>
        <v>0</v>
      </c>
      <c r="CA214" s="192">
        <f t="shared" si="59"/>
        <v>0</v>
      </c>
      <c r="CB214" s="192">
        <f t="shared" si="59"/>
        <v>-0.17502083333333332</v>
      </c>
      <c r="CC214" s="192">
        <f t="shared" si="59"/>
        <v>0.19598533333333334</v>
      </c>
      <c r="CD214" s="192">
        <f t="shared" si="59"/>
        <v>127</v>
      </c>
      <c r="CE214" s="192">
        <f t="shared" si="59"/>
        <v>0</v>
      </c>
      <c r="CF214" s="195"/>
      <c r="CG214" s="195"/>
      <c r="CH214" s="195"/>
      <c r="CI214" s="195"/>
      <c r="CJ214" s="195"/>
      <c r="CK214" s="195"/>
      <c r="CL214" s="195"/>
      <c r="CM214" s="195"/>
      <c r="CN214" s="195"/>
      <c r="CO214" s="195"/>
      <c r="CP214" s="195"/>
      <c r="CQ214" s="195"/>
      <c r="CR214" s="195"/>
      <c r="CS214" s="195"/>
      <c r="CT214" s="195"/>
      <c r="CU214" s="195"/>
      <c r="CV214" s="195"/>
      <c r="CW214" s="195"/>
      <c r="CX214" s="195"/>
      <c r="CY214" s="195"/>
      <c r="CZ214" s="195"/>
      <c r="DA214" s="195"/>
      <c r="DB214" s="195"/>
      <c r="DC214" s="195"/>
      <c r="DD214" s="195"/>
      <c r="DE214" s="189">
        <f t="shared" si="40"/>
        <v>43.624844274472338</v>
      </c>
      <c r="DF214" s="189">
        <f t="shared" si="41"/>
        <v>1341500301.3744719</v>
      </c>
      <c r="DG214" s="189">
        <f t="shared" si="42"/>
        <v>2821.5214183430171</v>
      </c>
      <c r="DH214" s="189">
        <f t="shared" si="49"/>
        <v>49.77172415874</v>
      </c>
      <c r="DI214" s="189">
        <f t="shared" si="43"/>
        <v>1038.300266884293</v>
      </c>
      <c r="DJ214" s="189">
        <f t="shared" si="44"/>
        <v>995.68250745916623</v>
      </c>
      <c r="DK214" s="189">
        <f t="shared" si="45"/>
        <v>2033.9827743434594</v>
      </c>
      <c r="DL214" s="189">
        <f t="shared" si="46"/>
        <v>35.87951837973398</v>
      </c>
    </row>
    <row r="215" spans="1:116" s="60" customFormat="1" ht="15" hidden="1" customHeight="1" x14ac:dyDescent="0.25">
      <c r="A215" s="193">
        <v>40261.588888888888</v>
      </c>
      <c r="B215" s="193"/>
      <c r="C215" s="190" t="s">
        <v>197</v>
      </c>
      <c r="D215" s="194"/>
      <c r="E215" s="195"/>
      <c r="F215" s="195"/>
      <c r="G215" s="195"/>
      <c r="H215" s="195"/>
      <c r="I215" s="195">
        <v>1.17889</v>
      </c>
      <c r="J215" s="195">
        <v>0</v>
      </c>
      <c r="K215" s="195">
        <v>30.223600000000001</v>
      </c>
      <c r="L215" s="195">
        <v>0</v>
      </c>
      <c r="M215" s="195">
        <v>3.0219999999999998</v>
      </c>
      <c r="N215" s="195">
        <v>0</v>
      </c>
      <c r="O215" s="195">
        <v>9.9860000000000004E-2</v>
      </c>
      <c r="P215" s="195">
        <v>2.2942900000000002</v>
      </c>
      <c r="Q215" s="195">
        <v>0.12970000000000001</v>
      </c>
      <c r="R215" s="195">
        <v>6.6780000000000006E-2</v>
      </c>
      <c r="S215" s="195">
        <v>5.3310000000000003E-2</v>
      </c>
      <c r="T215" s="195">
        <v>0</v>
      </c>
      <c r="U215" s="195">
        <v>1.1190800000000001</v>
      </c>
      <c r="V215" s="195">
        <v>0.89312000000000002</v>
      </c>
      <c r="W215" s="195">
        <v>2.9097200000000001</v>
      </c>
      <c r="X215" s="195">
        <v>0.34370000000000001</v>
      </c>
      <c r="Y215" s="195">
        <v>0.12529999999999999</v>
      </c>
      <c r="Z215" s="195">
        <v>1.0200000000000001E-2</v>
      </c>
      <c r="AA215" s="195">
        <v>1.3130000000000001E-2</v>
      </c>
      <c r="AB215" s="196">
        <v>3437.86</v>
      </c>
      <c r="AC215" s="192">
        <f t="shared" si="47"/>
        <v>1876.3485295564208</v>
      </c>
      <c r="AD215" s="196">
        <v>3.97471</v>
      </c>
      <c r="AE215" s="195">
        <v>8.448E-2</v>
      </c>
      <c r="AF215" s="192">
        <f t="shared" si="48"/>
        <v>84480</v>
      </c>
      <c r="AG215" s="195">
        <v>676.10699999999997</v>
      </c>
      <c r="AH215" s="189">
        <f t="shared" si="39"/>
        <v>57.117519360000003</v>
      </c>
      <c r="AI215" s="195">
        <v>3.4613200000000002</v>
      </c>
      <c r="AJ215" s="195" t="s">
        <v>129</v>
      </c>
      <c r="AK215" s="195">
        <v>15.460599999999999</v>
      </c>
      <c r="AL215" s="195" t="s">
        <v>129</v>
      </c>
      <c r="AM215" s="195">
        <v>12.8089</v>
      </c>
      <c r="AN215" s="195" t="s">
        <v>129</v>
      </c>
      <c r="AO215" s="195">
        <v>0.97453000000000001</v>
      </c>
      <c r="AP215" s="195" t="s">
        <v>129</v>
      </c>
      <c r="AQ215" s="195">
        <v>11.537699999999999</v>
      </c>
      <c r="AR215" s="195" t="s">
        <v>129</v>
      </c>
      <c r="AS215" s="195">
        <v>3.5619999999999999E-2</v>
      </c>
      <c r="AT215" s="195" t="s">
        <v>129</v>
      </c>
      <c r="AU215" s="195">
        <v>0</v>
      </c>
      <c r="AV215" s="195" t="s">
        <v>129</v>
      </c>
      <c r="AW215" s="195">
        <v>1.6911099999999999</v>
      </c>
      <c r="AX215" s="195" t="s">
        <v>129</v>
      </c>
      <c r="AY215" s="195">
        <v>44.732500000000002</v>
      </c>
      <c r="AZ215" s="195" t="s">
        <v>129</v>
      </c>
      <c r="BA215" s="197" t="e">
        <f>(L215*28*0.45+M215*30*0.125+N215*26*0.55+O215*42*0.55+P215*44*0.275+(Q215+R215+S215)*56*0.65+T215*54*0.95+(U215+V215)*58*0.325+W215*72*0.425+#REF!*78*0.85+#REF!*92*0.9+(#REF!+#REF!)*106*0.95)/100/AK215/BB215</f>
        <v>#REF!</v>
      </c>
      <c r="BB215" s="197" t="e">
        <f>(K215*16+L215*28+M215*30+N215*26+O215*42+P215*44+(Q215+R215+S215)*56+T215*54+(U215+V215)*58+W215*72+#REF!*78+#REF!*92+(#REF!+#REF!)*106)/100/AK215</f>
        <v>#REF!</v>
      </c>
      <c r="BC215" s="195">
        <f t="shared" ref="BC215:BC225" si="60">SUM(I215:W215)</f>
        <v>41.990350000000007</v>
      </c>
      <c r="BD215" s="198">
        <f t="shared" ref="BD215:BD225" si="61">(AB215/AK215*386*AG215+150*1000)/(AB215/AK215*386+AM215*1000/18*386+150)</f>
        <v>161.31904281420347</v>
      </c>
      <c r="BE215" s="195"/>
      <c r="BF215" s="195"/>
      <c r="BG215" s="195"/>
      <c r="BH215" s="195"/>
      <c r="BI215" s="195"/>
      <c r="BJ215" s="195"/>
      <c r="BK215" s="195"/>
      <c r="BL215" s="195"/>
      <c r="BM215" s="195"/>
      <c r="BN215" s="195"/>
      <c r="BO215" s="195"/>
      <c r="BP215" s="195"/>
      <c r="BQ215" s="195"/>
      <c r="BR215" s="195"/>
      <c r="BS215" s="195"/>
      <c r="BT215" s="195"/>
      <c r="BU215" s="195"/>
      <c r="BV215" s="195"/>
      <c r="BW215" s="195"/>
      <c r="BX215" s="195"/>
      <c r="BY215" s="195"/>
      <c r="BZ215" s="195"/>
      <c r="CA215" s="195"/>
      <c r="CB215" s="195"/>
      <c r="CC215" s="195"/>
      <c r="CD215" s="195"/>
      <c r="CE215" s="195"/>
      <c r="CF215" s="195"/>
      <c r="CG215" s="195"/>
      <c r="CH215" s="195"/>
      <c r="CI215" s="195"/>
      <c r="CJ215" s="195"/>
      <c r="CK215" s="195"/>
      <c r="CL215" s="195"/>
      <c r="CM215" s="195"/>
      <c r="CN215" s="195"/>
      <c r="CO215" s="195"/>
      <c r="CP215" s="195"/>
      <c r="CQ215" s="195"/>
      <c r="CR215" s="195"/>
      <c r="CS215" s="195"/>
      <c r="CT215" s="195"/>
      <c r="CU215" s="195"/>
      <c r="CV215" s="195"/>
      <c r="CW215" s="195"/>
      <c r="CX215" s="195"/>
      <c r="CY215" s="195"/>
      <c r="CZ215" s="195"/>
      <c r="DA215" s="195"/>
      <c r="DB215" s="195"/>
      <c r="DC215" s="195"/>
      <c r="DD215" s="195"/>
      <c r="DE215" s="189" t="e">
        <f t="shared" si="40"/>
        <v>#DIV/0!</v>
      </c>
      <c r="DF215" s="189" t="e">
        <f t="shared" si="41"/>
        <v>#DIV/0!</v>
      </c>
      <c r="DG215" s="189" t="e">
        <f t="shared" si="42"/>
        <v>#DIV/0!</v>
      </c>
      <c r="DH215" s="189" t="e">
        <f t="shared" si="49"/>
        <v>#DIV/0!</v>
      </c>
      <c r="DI215" s="189" t="e">
        <f t="shared" si="43"/>
        <v>#DIV/0!</v>
      </c>
      <c r="DJ215" s="189" t="e">
        <f t="shared" si="44"/>
        <v>#DIV/0!</v>
      </c>
      <c r="DK215" s="189" t="e">
        <f t="shared" si="45"/>
        <v>#DIV/0!</v>
      </c>
      <c r="DL215" s="189" t="e">
        <f t="shared" si="46"/>
        <v>#DIV/0!</v>
      </c>
    </row>
    <row r="216" spans="1:116" s="60" customFormat="1" ht="15" hidden="1" customHeight="1" x14ac:dyDescent="0.25">
      <c r="A216" s="193">
        <v>40261.589583333334</v>
      </c>
      <c r="B216" s="193"/>
      <c r="C216" s="190" t="s">
        <v>197</v>
      </c>
      <c r="D216" s="194"/>
      <c r="E216" s="195"/>
      <c r="F216" s="195"/>
      <c r="G216" s="195"/>
      <c r="H216" s="195"/>
      <c r="I216" s="195">
        <v>1.17889</v>
      </c>
      <c r="J216" s="195">
        <v>0</v>
      </c>
      <c r="K216" s="195">
        <v>30.223600000000001</v>
      </c>
      <c r="L216" s="195">
        <v>0</v>
      </c>
      <c r="M216" s="195">
        <v>3.0219999999999998</v>
      </c>
      <c r="N216" s="195">
        <v>0</v>
      </c>
      <c r="O216" s="195">
        <v>9.9860000000000004E-2</v>
      </c>
      <c r="P216" s="195">
        <v>2.2942900000000002</v>
      </c>
      <c r="Q216" s="195">
        <v>0.12970000000000001</v>
      </c>
      <c r="R216" s="195">
        <v>6.6780000000000006E-2</v>
      </c>
      <c r="S216" s="195">
        <v>5.3310000000000003E-2</v>
      </c>
      <c r="T216" s="195">
        <v>0</v>
      </c>
      <c r="U216" s="195">
        <v>1.1190800000000001</v>
      </c>
      <c r="V216" s="195">
        <v>0.89312000000000002</v>
      </c>
      <c r="W216" s="195">
        <v>2.9097200000000001</v>
      </c>
      <c r="X216" s="195">
        <v>0.34370000000000001</v>
      </c>
      <c r="Y216" s="195">
        <v>0.12529999999999999</v>
      </c>
      <c r="Z216" s="195">
        <v>1.0200000000000001E-2</v>
      </c>
      <c r="AA216" s="195">
        <v>1.3130000000000001E-2</v>
      </c>
      <c r="AB216" s="196">
        <v>3603</v>
      </c>
      <c r="AC216" s="192">
        <f t="shared" si="47"/>
        <v>1966.5234233774324</v>
      </c>
      <c r="AD216" s="196">
        <v>3.7258399999999998</v>
      </c>
      <c r="AE216" s="195">
        <v>8.8539999999999994E-2</v>
      </c>
      <c r="AF216" s="192">
        <f t="shared" si="48"/>
        <v>88540</v>
      </c>
      <c r="AG216" s="195">
        <v>676.10699999999997</v>
      </c>
      <c r="AH216" s="189">
        <f t="shared" si="39"/>
        <v>59.862513779999993</v>
      </c>
      <c r="AI216" s="195">
        <v>3.62758</v>
      </c>
      <c r="AJ216" s="195" t="s">
        <v>129</v>
      </c>
      <c r="AK216" s="195">
        <v>15.460599999999999</v>
      </c>
      <c r="AL216" s="195" t="s">
        <v>129</v>
      </c>
      <c r="AM216" s="195">
        <v>12.8089</v>
      </c>
      <c r="AN216" s="195" t="s">
        <v>129</v>
      </c>
      <c r="AO216" s="195">
        <v>0.96909999999999996</v>
      </c>
      <c r="AP216" s="195" t="s">
        <v>129</v>
      </c>
      <c r="AQ216" s="195">
        <v>11.537699999999999</v>
      </c>
      <c r="AR216" s="195" t="s">
        <v>129</v>
      </c>
      <c r="AS216" s="195">
        <v>3.5619999999999999E-2</v>
      </c>
      <c r="AT216" s="195" t="s">
        <v>129</v>
      </c>
      <c r="AU216" s="195">
        <v>0</v>
      </c>
      <c r="AV216" s="195" t="s">
        <v>129</v>
      </c>
      <c r="AW216" s="195">
        <v>1.6911099999999999</v>
      </c>
      <c r="AX216" s="195" t="s">
        <v>129</v>
      </c>
      <c r="AY216" s="195">
        <v>44.732500000000002</v>
      </c>
      <c r="AZ216" s="195" t="s">
        <v>129</v>
      </c>
      <c r="BA216" s="197" t="e">
        <f>(L216*28*0.45+M216*30*0.125+N216*26*0.55+O216*42*0.55+P216*44*0.275+(Q216+R216+S216)*56*0.65+T216*54*0.95+(U216+V216)*58*0.325+W216*72*0.425+#REF!*78*0.85+#REF!*92*0.9+(#REF!+#REF!)*106*0.95)/100/AK216/BB216</f>
        <v>#REF!</v>
      </c>
      <c r="BB216" s="197" t="e">
        <f>(K216*16+L216*28+M216*30+N216*26+O216*42+P216*44+(Q216+R216+S216)*56+T216*54+(U216+V216)*58+W216*72+#REF!*78+#REF!*92+(#REF!+#REF!)*106)/100/AK216</f>
        <v>#REF!</v>
      </c>
      <c r="BC216" s="195">
        <f t="shared" si="60"/>
        <v>41.990350000000007</v>
      </c>
      <c r="BD216" s="198">
        <f t="shared" si="61"/>
        <v>167.13746154757061</v>
      </c>
      <c r="BE216" s="195"/>
      <c r="BF216" s="195"/>
      <c r="BG216" s="195"/>
      <c r="BH216" s="195"/>
      <c r="BI216" s="195"/>
      <c r="BJ216" s="195"/>
      <c r="BK216" s="195"/>
      <c r="BL216" s="195"/>
      <c r="BM216" s="195"/>
      <c r="BN216" s="195"/>
      <c r="BO216" s="195"/>
      <c r="BP216" s="195"/>
      <c r="BQ216" s="195"/>
      <c r="BR216" s="195"/>
      <c r="BS216" s="195"/>
      <c r="BT216" s="195"/>
      <c r="BU216" s="195"/>
      <c r="BV216" s="195"/>
      <c r="BW216" s="195"/>
      <c r="BX216" s="195"/>
      <c r="BY216" s="195"/>
      <c r="BZ216" s="195"/>
      <c r="CA216" s="195"/>
      <c r="CB216" s="195"/>
      <c r="CC216" s="195"/>
      <c r="CD216" s="195"/>
      <c r="CE216" s="195"/>
      <c r="CF216" s="195"/>
      <c r="CG216" s="195"/>
      <c r="CH216" s="195"/>
      <c r="CI216" s="195"/>
      <c r="CJ216" s="195"/>
      <c r="CK216" s="195"/>
      <c r="CL216" s="195"/>
      <c r="CM216" s="195"/>
      <c r="CN216" s="195"/>
      <c r="CO216" s="195"/>
      <c r="CP216" s="195"/>
      <c r="CQ216" s="195"/>
      <c r="CR216" s="195"/>
      <c r="CS216" s="195"/>
      <c r="CT216" s="195"/>
      <c r="CU216" s="195"/>
      <c r="CV216" s="195"/>
      <c r="CW216" s="195"/>
      <c r="CX216" s="195"/>
      <c r="CY216" s="195"/>
      <c r="CZ216" s="195"/>
      <c r="DA216" s="195"/>
      <c r="DB216" s="195"/>
      <c r="DC216" s="195"/>
      <c r="DD216" s="195"/>
      <c r="DE216" s="189" t="e">
        <f t="shared" si="40"/>
        <v>#DIV/0!</v>
      </c>
      <c r="DF216" s="189" t="e">
        <f t="shared" si="41"/>
        <v>#DIV/0!</v>
      </c>
      <c r="DG216" s="189" t="e">
        <f t="shared" si="42"/>
        <v>#DIV/0!</v>
      </c>
      <c r="DH216" s="189" t="e">
        <f t="shared" si="49"/>
        <v>#DIV/0!</v>
      </c>
      <c r="DI216" s="189" t="e">
        <f t="shared" si="43"/>
        <v>#DIV/0!</v>
      </c>
      <c r="DJ216" s="189" t="e">
        <f t="shared" si="44"/>
        <v>#DIV/0!</v>
      </c>
      <c r="DK216" s="189" t="e">
        <f t="shared" si="45"/>
        <v>#DIV/0!</v>
      </c>
      <c r="DL216" s="189" t="e">
        <f t="shared" si="46"/>
        <v>#DIV/0!</v>
      </c>
    </row>
    <row r="217" spans="1:116" s="60" customFormat="1" ht="15" hidden="1" customHeight="1" x14ac:dyDescent="0.25">
      <c r="A217" s="193">
        <v>40261.590277777781</v>
      </c>
      <c r="B217" s="193"/>
      <c r="C217" s="190" t="s">
        <v>197</v>
      </c>
      <c r="D217" s="194"/>
      <c r="E217" s="195"/>
      <c r="F217" s="195"/>
      <c r="G217" s="195"/>
      <c r="H217" s="195"/>
      <c r="I217" s="195">
        <v>1.17889</v>
      </c>
      <c r="J217" s="195">
        <v>0</v>
      </c>
      <c r="K217" s="195">
        <v>30.223600000000001</v>
      </c>
      <c r="L217" s="195">
        <v>0</v>
      </c>
      <c r="M217" s="195">
        <v>3.0219999999999998</v>
      </c>
      <c r="N217" s="195">
        <v>0</v>
      </c>
      <c r="O217" s="195">
        <v>9.9860000000000004E-2</v>
      </c>
      <c r="P217" s="195">
        <v>2.2942900000000002</v>
      </c>
      <c r="Q217" s="195">
        <v>0.12970000000000001</v>
      </c>
      <c r="R217" s="195">
        <v>6.6780000000000006E-2</v>
      </c>
      <c r="S217" s="195">
        <v>5.3310000000000003E-2</v>
      </c>
      <c r="T217" s="195">
        <v>0</v>
      </c>
      <c r="U217" s="195">
        <v>1.1190800000000001</v>
      </c>
      <c r="V217" s="195">
        <v>0.89312000000000002</v>
      </c>
      <c r="W217" s="195">
        <v>2.9097200000000001</v>
      </c>
      <c r="X217" s="195">
        <v>0.34370000000000001</v>
      </c>
      <c r="Y217" s="195">
        <v>0.12529999999999999</v>
      </c>
      <c r="Z217" s="195">
        <v>1.0200000000000001E-2</v>
      </c>
      <c r="AA217" s="195">
        <v>1.3130000000000001E-2</v>
      </c>
      <c r="AB217" s="196">
        <v>3282.73</v>
      </c>
      <c r="AC217" s="192">
        <f t="shared" si="47"/>
        <v>1791.7262769805452</v>
      </c>
      <c r="AD217" s="196">
        <v>3.5720399999999999</v>
      </c>
      <c r="AE217" s="195">
        <v>8.0670000000000006E-2</v>
      </c>
      <c r="AF217" s="192">
        <f t="shared" si="48"/>
        <v>80670</v>
      </c>
      <c r="AG217" s="195">
        <v>676.10699999999997</v>
      </c>
      <c r="AH217" s="189">
        <f t="shared" si="39"/>
        <v>54.541551689999999</v>
      </c>
      <c r="AI217" s="195">
        <v>3.3051300000000001</v>
      </c>
      <c r="AJ217" s="195" t="s">
        <v>129</v>
      </c>
      <c r="AK217" s="195">
        <v>15.460599999999999</v>
      </c>
      <c r="AL217" s="195" t="s">
        <v>129</v>
      </c>
      <c r="AM217" s="195">
        <v>11.0611</v>
      </c>
      <c r="AN217" s="195" t="s">
        <v>129</v>
      </c>
      <c r="AO217" s="195">
        <v>0.97214999999999996</v>
      </c>
      <c r="AP217" s="195" t="s">
        <v>129</v>
      </c>
      <c r="AQ217" s="195">
        <v>11.537699999999999</v>
      </c>
      <c r="AR217" s="195" t="s">
        <v>129</v>
      </c>
      <c r="AS217" s="195">
        <v>3.5619999999999999E-2</v>
      </c>
      <c r="AT217" s="195" t="s">
        <v>129</v>
      </c>
      <c r="AU217" s="195">
        <v>0</v>
      </c>
      <c r="AV217" s="195" t="s">
        <v>129</v>
      </c>
      <c r="AW217" s="195">
        <v>1.6911099999999999</v>
      </c>
      <c r="AX217" s="195" t="s">
        <v>129</v>
      </c>
      <c r="AY217" s="195">
        <v>44.732500000000002</v>
      </c>
      <c r="AZ217" s="195" t="s">
        <v>129</v>
      </c>
      <c r="BA217" s="197" t="e">
        <f>(L217*28*0.45+M217*30*0.125+N217*26*0.55+O217*42*0.55+P217*44*0.275+(Q217+R217+S217)*56*0.65+T217*54*0.95+(U217+V217)*58*0.325+W217*72*0.425+#REF!*78*0.85+#REF!*92*0.9+(#REF!+#REF!)*106*0.95)/100/AK217/BB217</f>
        <v>#REF!</v>
      </c>
      <c r="BB217" s="197" t="e">
        <f>(K217*16+L217*28+M217*30+N217*26+O217*42+P217*44+(Q217+R217+S217)*56+T217*54+(U217+V217)*58+W217*72+#REF!*78+#REF!*92+(#REF!+#REF!)*106)/100/AK217</f>
        <v>#REF!</v>
      </c>
      <c r="BC217" s="195">
        <f t="shared" si="60"/>
        <v>41.990350000000007</v>
      </c>
      <c r="BD217" s="198">
        <f t="shared" si="61"/>
        <v>174.01060610660562</v>
      </c>
      <c r="BE217" s="195"/>
      <c r="BF217" s="195"/>
      <c r="BG217" s="195"/>
      <c r="BH217" s="195"/>
      <c r="BI217" s="195"/>
      <c r="BJ217" s="195"/>
      <c r="BK217" s="195"/>
      <c r="BL217" s="195"/>
      <c r="BM217" s="195"/>
      <c r="BN217" s="195"/>
      <c r="BO217" s="195"/>
      <c r="BP217" s="195"/>
      <c r="BQ217" s="195"/>
      <c r="BR217" s="195"/>
      <c r="BS217" s="195"/>
      <c r="BT217" s="195"/>
      <c r="BU217" s="195"/>
      <c r="BV217" s="195"/>
      <c r="BW217" s="195"/>
      <c r="BX217" s="195"/>
      <c r="BY217" s="195"/>
      <c r="BZ217" s="195"/>
      <c r="CA217" s="195"/>
      <c r="CB217" s="195"/>
      <c r="CC217" s="195"/>
      <c r="CD217" s="195"/>
      <c r="CE217" s="195"/>
      <c r="CF217" s="195"/>
      <c r="CG217" s="195"/>
      <c r="CH217" s="195"/>
      <c r="CI217" s="195"/>
      <c r="CJ217" s="195"/>
      <c r="CK217" s="195"/>
      <c r="CL217" s="195"/>
      <c r="CM217" s="195"/>
      <c r="CN217" s="195"/>
      <c r="CO217" s="195"/>
      <c r="CP217" s="195"/>
      <c r="CQ217" s="195"/>
      <c r="CR217" s="195"/>
      <c r="CS217" s="195"/>
      <c r="CT217" s="195"/>
      <c r="CU217" s="195"/>
      <c r="CV217" s="195"/>
      <c r="CW217" s="195"/>
      <c r="CX217" s="195"/>
      <c r="CY217" s="195"/>
      <c r="CZ217" s="195"/>
      <c r="DA217" s="195"/>
      <c r="DB217" s="195"/>
      <c r="DC217" s="195"/>
      <c r="DD217" s="195"/>
      <c r="DE217" s="189" t="e">
        <f t="shared" si="40"/>
        <v>#DIV/0!</v>
      </c>
      <c r="DF217" s="189" t="e">
        <f t="shared" si="41"/>
        <v>#DIV/0!</v>
      </c>
      <c r="DG217" s="189" t="e">
        <f t="shared" si="42"/>
        <v>#DIV/0!</v>
      </c>
      <c r="DH217" s="189" t="e">
        <f t="shared" si="49"/>
        <v>#DIV/0!</v>
      </c>
      <c r="DI217" s="189" t="e">
        <f t="shared" si="43"/>
        <v>#DIV/0!</v>
      </c>
      <c r="DJ217" s="189" t="e">
        <f t="shared" si="44"/>
        <v>#DIV/0!</v>
      </c>
      <c r="DK217" s="189" t="e">
        <f t="shared" si="45"/>
        <v>#DIV/0!</v>
      </c>
      <c r="DL217" s="189" t="e">
        <f t="shared" si="46"/>
        <v>#DIV/0!</v>
      </c>
    </row>
    <row r="218" spans="1:116" s="60" customFormat="1" ht="15" hidden="1" customHeight="1" x14ac:dyDescent="0.25">
      <c r="A218" s="193">
        <v>40261.59097222222</v>
      </c>
      <c r="B218" s="193"/>
      <c r="C218" s="190" t="s">
        <v>197</v>
      </c>
      <c r="D218" s="194">
        <v>0.99631943083745322</v>
      </c>
      <c r="E218" s="195">
        <v>4586.6333400000003</v>
      </c>
      <c r="F218" s="195">
        <v>6.1055479999999998</v>
      </c>
      <c r="G218" s="195">
        <v>3.2926579999999999</v>
      </c>
      <c r="H218" s="195">
        <v>0.41220699999999999</v>
      </c>
      <c r="I218" s="195">
        <v>1.17889</v>
      </c>
      <c r="J218" s="195">
        <v>0</v>
      </c>
      <c r="K218" s="195">
        <v>30.223600000000001</v>
      </c>
      <c r="L218" s="195">
        <v>0</v>
      </c>
      <c r="M218" s="195">
        <v>3.0219999999999998</v>
      </c>
      <c r="N218" s="195">
        <v>0</v>
      </c>
      <c r="O218" s="195">
        <v>9.9860000000000004E-2</v>
      </c>
      <c r="P218" s="195">
        <v>2.2942900000000002</v>
      </c>
      <c r="Q218" s="195">
        <v>0.12970000000000001</v>
      </c>
      <c r="R218" s="195">
        <v>6.6780000000000006E-2</v>
      </c>
      <c r="S218" s="195">
        <v>5.3310000000000003E-2</v>
      </c>
      <c r="T218" s="195">
        <v>0</v>
      </c>
      <c r="U218" s="195">
        <v>1.1190800000000001</v>
      </c>
      <c r="V218" s="195">
        <v>0.89312000000000002</v>
      </c>
      <c r="W218" s="195">
        <v>2.9097200000000001</v>
      </c>
      <c r="X218" s="195">
        <v>0.34370000000000001</v>
      </c>
      <c r="Y218" s="195">
        <v>0.12529999999999999</v>
      </c>
      <c r="Z218" s="195">
        <v>1.0200000000000001E-2</v>
      </c>
      <c r="AA218" s="195">
        <v>1.3130000000000001E-2</v>
      </c>
      <c r="AB218" s="196">
        <v>3277.73</v>
      </c>
      <c r="AC218" s="192">
        <f t="shared" si="47"/>
        <v>1789.0610091828798</v>
      </c>
      <c r="AD218" s="196">
        <v>3.36205</v>
      </c>
      <c r="AE218" s="195">
        <v>8.0549999999999997E-2</v>
      </c>
      <c r="AF218" s="192">
        <f t="shared" si="48"/>
        <v>80550</v>
      </c>
      <c r="AG218" s="195">
        <v>676.10699999999997</v>
      </c>
      <c r="AH218" s="189">
        <f t="shared" si="39"/>
        <v>54.460418849999996</v>
      </c>
      <c r="AI218" s="195">
        <v>3.3001</v>
      </c>
      <c r="AJ218" s="195" t="s">
        <v>129</v>
      </c>
      <c r="AK218" s="195">
        <v>15.460599999999999</v>
      </c>
      <c r="AL218" s="195" t="s">
        <v>129</v>
      </c>
      <c r="AM218" s="195">
        <v>11.0245</v>
      </c>
      <c r="AN218" s="195" t="s">
        <v>129</v>
      </c>
      <c r="AO218" s="195">
        <v>0.96672999999999998</v>
      </c>
      <c r="AP218" s="195" t="s">
        <v>129</v>
      </c>
      <c r="AQ218" s="195">
        <v>11.537699999999999</v>
      </c>
      <c r="AR218" s="195" t="s">
        <v>129</v>
      </c>
      <c r="AS218" s="195">
        <v>3.5619999999999999E-2</v>
      </c>
      <c r="AT218" s="195" t="s">
        <v>129</v>
      </c>
      <c r="AU218" s="195">
        <v>0</v>
      </c>
      <c r="AV218" s="195" t="s">
        <v>129</v>
      </c>
      <c r="AW218" s="195">
        <v>1.6911099999999999</v>
      </c>
      <c r="AX218" s="195" t="s">
        <v>129</v>
      </c>
      <c r="AY218" s="195">
        <v>44.732500000000002</v>
      </c>
      <c r="AZ218" s="195" t="s">
        <v>129</v>
      </c>
      <c r="BA218" s="197" t="e">
        <f>(L218*28*0.45+M218*30*0.125+N218*26*0.55+O218*42*0.55+P218*44*0.275+(Q218+R218+S218)*56*0.65+T218*54*0.95+(U218+V218)*58*0.325+W218*72*0.425+#REF!*78*0.85+#REF!*92*0.9+(#REF!+#REF!)*106*0.95)/100/AK218/BB218</f>
        <v>#REF!</v>
      </c>
      <c r="BB218" s="197" t="e">
        <f>(K218*16+L218*28+M218*30+N218*26+O218*42+P218*44+(Q218+R218+S218)*56+T218*54+(U218+V218)*58+W218*72+#REF!*78+#REF!*92+(#REF!+#REF!)*106)/100/AK218</f>
        <v>#REF!</v>
      </c>
      <c r="BC218" s="195">
        <f t="shared" si="60"/>
        <v>41.990350000000007</v>
      </c>
      <c r="BD218" s="198">
        <f t="shared" si="61"/>
        <v>174.24269494015968</v>
      </c>
      <c r="BE218" s="195"/>
      <c r="BF218" s="201">
        <v>40261.591273148151</v>
      </c>
      <c r="BG218" s="195"/>
      <c r="BH218" s="195"/>
      <c r="BI218" s="195">
        <v>491.488</v>
      </c>
      <c r="BJ218" s="195">
        <v>0.36066300000000001</v>
      </c>
      <c r="BK218" s="195">
        <v>9.1221150000000009</v>
      </c>
      <c r="BL218" s="195">
        <v>0.48152299999999998</v>
      </c>
      <c r="BM218" s="195">
        <v>1.8568800000000001</v>
      </c>
      <c r="BN218" s="195">
        <v>0.118169</v>
      </c>
      <c r="BO218" s="195">
        <v>1.5735749999999999</v>
      </c>
      <c r="BP218" s="195">
        <v>0.49949199999999999</v>
      </c>
      <c r="BQ218" s="195">
        <v>4586.6333400000003</v>
      </c>
      <c r="BR218" s="195">
        <v>491.488</v>
      </c>
      <c r="BS218" s="195">
        <v>4603.5771240000004</v>
      </c>
      <c r="BT218" s="195">
        <v>491.50301698229782</v>
      </c>
      <c r="BU218" s="194"/>
      <c r="BV218" s="202">
        <v>3.8969562515936862E-4</v>
      </c>
      <c r="BW218" s="195" t="s">
        <v>278</v>
      </c>
      <c r="BX218" s="195">
        <v>23</v>
      </c>
      <c r="BY218" s="195">
        <v>760</v>
      </c>
      <c r="BZ218" s="195">
        <v>10</v>
      </c>
      <c r="CA218" s="195">
        <v>0</v>
      </c>
      <c r="CB218" s="195">
        <v>0</v>
      </c>
      <c r="CC218" s="195">
        <v>0</v>
      </c>
      <c r="CD218" s="195">
        <v>0</v>
      </c>
      <c r="CE218" s="195">
        <v>128</v>
      </c>
      <c r="CF218" s="195">
        <v>0</v>
      </c>
      <c r="CG218" s="195"/>
      <c r="CH218" s="195"/>
      <c r="CI218" s="195"/>
      <c r="CJ218" s="195"/>
      <c r="CK218" s="195"/>
      <c r="CL218" s="195"/>
      <c r="CM218" s="195"/>
      <c r="CN218" s="195"/>
      <c r="CO218" s="195"/>
      <c r="CP218" s="195"/>
      <c r="CQ218" s="195"/>
      <c r="CR218" s="195"/>
      <c r="CS218" s="195"/>
      <c r="CT218" s="195"/>
      <c r="CU218" s="195"/>
      <c r="CV218" s="195"/>
      <c r="CW218" s="195"/>
      <c r="CX218" s="195"/>
      <c r="CY218" s="195"/>
      <c r="CZ218" s="195"/>
      <c r="DA218" s="195"/>
      <c r="DB218" s="195"/>
      <c r="DC218" s="195"/>
      <c r="DD218" s="195"/>
      <c r="DE218" s="189">
        <f t="shared" si="40"/>
        <v>4603.5771240000004</v>
      </c>
      <c r="DF218" s="189">
        <f t="shared" si="41"/>
        <v>12484549.160775611</v>
      </c>
      <c r="DG218" s="189">
        <f t="shared" si="42"/>
        <v>5.5364472022446325</v>
      </c>
      <c r="DH218" s="189">
        <f t="shared" si="49"/>
        <v>0.10166001876507112</v>
      </c>
      <c r="DI218" s="189">
        <f t="shared" si="43"/>
        <v>2.9857479086313643</v>
      </c>
      <c r="DJ218" s="189">
        <f t="shared" si="44"/>
        <v>0.96116144235003853</v>
      </c>
      <c r="DK218" s="189">
        <f t="shared" si="45"/>
        <v>3.9469093509814028</v>
      </c>
      <c r="DL218" s="189">
        <f t="shared" si="46"/>
        <v>7.2472989270470939E-2</v>
      </c>
    </row>
    <row r="219" spans="1:116" s="60" customFormat="1" ht="15" hidden="1" customHeight="1" x14ac:dyDescent="0.25">
      <c r="A219" s="193">
        <v>40261.591666666667</v>
      </c>
      <c r="B219" s="193"/>
      <c r="C219" s="190" t="s">
        <v>197</v>
      </c>
      <c r="D219" s="194"/>
      <c r="E219" s="195"/>
      <c r="F219" s="195"/>
      <c r="G219" s="195"/>
      <c r="H219" s="195"/>
      <c r="I219" s="195">
        <v>1.1790099999999999</v>
      </c>
      <c r="J219" s="195">
        <v>0</v>
      </c>
      <c r="K219" s="195">
        <v>30.359100000000002</v>
      </c>
      <c r="L219" s="195">
        <v>0</v>
      </c>
      <c r="M219" s="195">
        <v>2.98922</v>
      </c>
      <c r="N219" s="195">
        <v>1.09E-2</v>
      </c>
      <c r="O219" s="195">
        <v>7.0480000000000001E-2</v>
      </c>
      <c r="P219" s="195">
        <v>2.2669299999999999</v>
      </c>
      <c r="Q219" s="195">
        <v>0.10453</v>
      </c>
      <c r="R219" s="195">
        <v>5.8040000000000001E-2</v>
      </c>
      <c r="S219" s="195">
        <v>4.1549999999999997E-2</v>
      </c>
      <c r="T219" s="195">
        <v>0</v>
      </c>
      <c r="U219" s="195">
        <v>1.0889200000000001</v>
      </c>
      <c r="V219" s="195">
        <v>0.88107000000000002</v>
      </c>
      <c r="W219" s="195">
        <v>3.7831100000000002</v>
      </c>
      <c r="X219" s="195">
        <v>0.34370000000000001</v>
      </c>
      <c r="Y219" s="195">
        <v>0.12529999999999999</v>
      </c>
      <c r="Z219" s="195">
        <v>1.0200000000000001E-2</v>
      </c>
      <c r="AA219" s="195">
        <v>1.3130000000000001E-2</v>
      </c>
      <c r="AB219" s="196">
        <v>3559.49</v>
      </c>
      <c r="AC219" s="192">
        <f t="shared" si="47"/>
        <v>1982.9294415875488</v>
      </c>
      <c r="AD219" s="196">
        <v>3.3634499999999998</v>
      </c>
      <c r="AE219" s="195">
        <v>8.4610000000000005E-2</v>
      </c>
      <c r="AF219" s="192">
        <f t="shared" si="48"/>
        <v>84610</v>
      </c>
      <c r="AG219" s="195">
        <v>703.27200000000005</v>
      </c>
      <c r="AH219" s="189">
        <f t="shared" si="39"/>
        <v>59.503843920000001</v>
      </c>
      <c r="AI219" s="195">
        <v>3.4663599999999999</v>
      </c>
      <c r="AJ219" s="195" t="s">
        <v>129</v>
      </c>
      <c r="AK219" s="195">
        <v>15.943</v>
      </c>
      <c r="AL219" s="195" t="s">
        <v>129</v>
      </c>
      <c r="AM219" s="195">
        <v>10.9756</v>
      </c>
      <c r="AN219" s="195" t="s">
        <v>129</v>
      </c>
      <c r="AO219" s="195">
        <v>0.96808000000000005</v>
      </c>
      <c r="AP219" s="195" t="s">
        <v>129</v>
      </c>
      <c r="AQ219" s="195">
        <v>11.2616</v>
      </c>
      <c r="AR219" s="195" t="s">
        <v>129</v>
      </c>
      <c r="AS219" s="195">
        <v>3.5619999999999999E-2</v>
      </c>
      <c r="AT219" s="195" t="s">
        <v>129</v>
      </c>
      <c r="AU219" s="195">
        <v>0</v>
      </c>
      <c r="AV219" s="195" t="s">
        <v>129</v>
      </c>
      <c r="AW219" s="195">
        <v>1.69262</v>
      </c>
      <c r="AX219" s="195" t="s">
        <v>129</v>
      </c>
      <c r="AY219" s="195">
        <v>44.180399999999999</v>
      </c>
      <c r="AZ219" s="195" t="s">
        <v>129</v>
      </c>
      <c r="BA219" s="197" t="e">
        <f>(L219*28*0.45+M219*30*0.125+N219*26*0.55+O219*42*0.55+P219*44*0.275+(Q219+R219+S219)*56*0.65+T219*54*0.95+(U219+V219)*58*0.325+W219*72*0.425+#REF!*78*0.85+#REF!*92*0.9+(#REF!+#REF!)*106*0.95)/100/AK219/BB219</f>
        <v>#REF!</v>
      </c>
      <c r="BB219" s="197" t="e">
        <f>(K219*16+L219*28+M219*30+N219*26+O219*42+P219*44+(Q219+R219+S219)*56+T219*54+(U219+V219)*58+W219*72+#REF!*78+#REF!*92+(#REF!+#REF!)*106)/100/AK219</f>
        <v>#REF!</v>
      </c>
      <c r="BC219" s="195">
        <f t="shared" si="60"/>
        <v>42.832860000000011</v>
      </c>
      <c r="BD219" s="198">
        <f t="shared" si="61"/>
        <v>188.86743911273228</v>
      </c>
      <c r="BE219" s="195"/>
      <c r="BF219" s="195"/>
      <c r="BG219" s="195"/>
      <c r="BH219" s="195"/>
      <c r="BI219" s="195"/>
      <c r="BJ219" s="195"/>
      <c r="BK219" s="195"/>
      <c r="BL219" s="195"/>
      <c r="BM219" s="195"/>
      <c r="BN219" s="195"/>
      <c r="BO219" s="195"/>
      <c r="BP219" s="195"/>
      <c r="BQ219" s="195"/>
      <c r="BR219" s="195"/>
      <c r="BS219" s="195"/>
      <c r="BT219" s="195"/>
      <c r="BU219" s="195"/>
      <c r="BV219" s="195"/>
      <c r="BW219" s="195"/>
      <c r="BX219" s="195"/>
      <c r="BY219" s="195"/>
      <c r="BZ219" s="195"/>
      <c r="CA219" s="195"/>
      <c r="CB219" s="195"/>
      <c r="CC219" s="195"/>
      <c r="CD219" s="195"/>
      <c r="CE219" s="195"/>
      <c r="CF219" s="195"/>
      <c r="CG219" s="195"/>
      <c r="CH219" s="195"/>
      <c r="CI219" s="195"/>
      <c r="CJ219" s="195"/>
      <c r="CK219" s="195"/>
      <c r="CL219" s="195"/>
      <c r="CM219" s="195"/>
      <c r="CN219" s="195"/>
      <c r="CO219" s="195"/>
      <c r="CP219" s="195"/>
      <c r="CQ219" s="195"/>
      <c r="CR219" s="195"/>
      <c r="CS219" s="195"/>
      <c r="CT219" s="195"/>
      <c r="CU219" s="195"/>
      <c r="CV219" s="195"/>
      <c r="CW219" s="195"/>
      <c r="CX219" s="195"/>
      <c r="CY219" s="195"/>
      <c r="CZ219" s="195"/>
      <c r="DA219" s="195"/>
      <c r="DB219" s="195"/>
      <c r="DC219" s="195"/>
      <c r="DD219" s="195"/>
      <c r="DE219" s="189" t="e">
        <f t="shared" si="40"/>
        <v>#DIV/0!</v>
      </c>
      <c r="DF219" s="189" t="e">
        <f t="shared" si="41"/>
        <v>#DIV/0!</v>
      </c>
      <c r="DG219" s="189" t="e">
        <f t="shared" si="42"/>
        <v>#DIV/0!</v>
      </c>
      <c r="DH219" s="189" t="e">
        <f t="shared" si="49"/>
        <v>#DIV/0!</v>
      </c>
      <c r="DI219" s="189" t="e">
        <f t="shared" si="43"/>
        <v>#DIV/0!</v>
      </c>
      <c r="DJ219" s="189" t="e">
        <f t="shared" si="44"/>
        <v>#DIV/0!</v>
      </c>
      <c r="DK219" s="189" t="e">
        <f t="shared" si="45"/>
        <v>#DIV/0!</v>
      </c>
      <c r="DL219" s="189" t="e">
        <f t="shared" si="46"/>
        <v>#DIV/0!</v>
      </c>
    </row>
    <row r="220" spans="1:116" s="60" customFormat="1" ht="15" hidden="1" customHeight="1" x14ac:dyDescent="0.25">
      <c r="A220" s="193">
        <v>40261.592361111114</v>
      </c>
      <c r="B220" s="193"/>
      <c r="C220" s="190" t="s">
        <v>197</v>
      </c>
      <c r="D220" s="194"/>
      <c r="E220" s="195"/>
      <c r="F220" s="195"/>
      <c r="G220" s="195"/>
      <c r="H220" s="195"/>
      <c r="I220" s="195">
        <v>1.1790099999999999</v>
      </c>
      <c r="J220" s="195">
        <v>0</v>
      </c>
      <c r="K220" s="195">
        <v>30.359100000000002</v>
      </c>
      <c r="L220" s="195">
        <v>0</v>
      </c>
      <c r="M220" s="195">
        <v>2.98922</v>
      </c>
      <c r="N220" s="195">
        <v>1.09E-2</v>
      </c>
      <c r="O220" s="195">
        <v>7.0480000000000001E-2</v>
      </c>
      <c r="P220" s="195">
        <v>2.2669299999999999</v>
      </c>
      <c r="Q220" s="195">
        <v>0.10453</v>
      </c>
      <c r="R220" s="195">
        <v>5.8040000000000001E-2</v>
      </c>
      <c r="S220" s="195">
        <v>4.1549999999999997E-2</v>
      </c>
      <c r="T220" s="195">
        <v>0</v>
      </c>
      <c r="U220" s="195">
        <v>1.0889200000000001</v>
      </c>
      <c r="V220" s="195">
        <v>0.88107000000000002</v>
      </c>
      <c r="W220" s="195">
        <v>3.7831100000000002</v>
      </c>
      <c r="X220" s="195">
        <v>0.34370000000000001</v>
      </c>
      <c r="Y220" s="195">
        <v>0.12529999999999999</v>
      </c>
      <c r="Z220" s="195">
        <v>1.0200000000000001E-2</v>
      </c>
      <c r="AA220" s="195">
        <v>1.3130000000000001E-2</v>
      </c>
      <c r="AB220" s="196">
        <v>3212.85</v>
      </c>
      <c r="AC220" s="192">
        <f t="shared" si="47"/>
        <v>1789.8158781945526</v>
      </c>
      <c r="AD220" s="196">
        <v>3.08691</v>
      </c>
      <c r="AE220" s="195">
        <v>7.6369999999999993E-2</v>
      </c>
      <c r="AF220" s="192">
        <f t="shared" si="48"/>
        <v>76370</v>
      </c>
      <c r="AG220" s="195">
        <v>703.27200000000005</v>
      </c>
      <c r="AH220" s="189">
        <f t="shared" si="39"/>
        <v>53.708882639999999</v>
      </c>
      <c r="AI220" s="195">
        <v>3.12879</v>
      </c>
      <c r="AJ220" s="195" t="s">
        <v>129</v>
      </c>
      <c r="AK220" s="195">
        <v>15.943</v>
      </c>
      <c r="AL220" s="195" t="s">
        <v>129</v>
      </c>
      <c r="AM220" s="195">
        <v>11.0611</v>
      </c>
      <c r="AN220" s="195" t="s">
        <v>129</v>
      </c>
      <c r="AO220" s="195">
        <v>0.97045999999999999</v>
      </c>
      <c r="AP220" s="195" t="s">
        <v>129</v>
      </c>
      <c r="AQ220" s="195">
        <v>11.2616</v>
      </c>
      <c r="AR220" s="195" t="s">
        <v>129</v>
      </c>
      <c r="AS220" s="195">
        <v>3.5619999999999999E-2</v>
      </c>
      <c r="AT220" s="195" t="s">
        <v>129</v>
      </c>
      <c r="AU220" s="195">
        <v>0</v>
      </c>
      <c r="AV220" s="195" t="s">
        <v>129</v>
      </c>
      <c r="AW220" s="195">
        <v>1.69262</v>
      </c>
      <c r="AX220" s="195" t="s">
        <v>129</v>
      </c>
      <c r="AY220" s="195">
        <v>44.180399999999999</v>
      </c>
      <c r="AZ220" s="195" t="s">
        <v>129</v>
      </c>
      <c r="BA220" s="197" t="e">
        <f>(L220*28*0.45+M220*30*0.125+N220*26*0.55+O220*42*0.55+P220*44*0.275+(Q220+R220+S220)*56*0.65+T220*54*0.95+(U220+V220)*58*0.325+W220*72*0.425+#REF!*78*0.85+#REF!*92*0.9+(#REF!+#REF!)*106*0.95)/100/AK220/BB220</f>
        <v>#REF!</v>
      </c>
      <c r="BB220" s="197" t="e">
        <f>(K220*16+L220*28+M220*30+N220*26+O220*42+P220*44+(Q220+R220+S220)*56+T220*54+(U220+V220)*58+W220*72+#REF!*78+#REF!*92+(#REF!+#REF!)*106)/100/AK220</f>
        <v>#REF!</v>
      </c>
      <c r="BC220" s="195">
        <f t="shared" si="60"/>
        <v>42.832860000000011</v>
      </c>
      <c r="BD220" s="198">
        <f t="shared" si="61"/>
        <v>174.06916044693202</v>
      </c>
      <c r="BE220" s="195"/>
      <c r="BF220" s="195"/>
      <c r="BG220" s="195"/>
      <c r="BH220" s="195"/>
      <c r="BI220" s="195"/>
      <c r="BJ220" s="195"/>
      <c r="BK220" s="195"/>
      <c r="BL220" s="195"/>
      <c r="BM220" s="195"/>
      <c r="BN220" s="195"/>
      <c r="BO220" s="195"/>
      <c r="BP220" s="195"/>
      <c r="BQ220" s="195"/>
      <c r="BR220" s="195"/>
      <c r="BS220" s="195"/>
      <c r="BT220" s="195"/>
      <c r="BU220" s="195"/>
      <c r="BV220" s="195"/>
      <c r="BW220" s="195"/>
      <c r="BX220" s="195"/>
      <c r="BY220" s="195"/>
      <c r="BZ220" s="195"/>
      <c r="CA220" s="195"/>
      <c r="CB220" s="195"/>
      <c r="CC220" s="195"/>
      <c r="CD220" s="195"/>
      <c r="CE220" s="195"/>
      <c r="CF220" s="195"/>
      <c r="CG220" s="195"/>
      <c r="CH220" s="195"/>
      <c r="CI220" s="195"/>
      <c r="CJ220" s="195"/>
      <c r="CK220" s="195"/>
      <c r="CL220" s="195"/>
      <c r="CM220" s="195"/>
      <c r="CN220" s="195"/>
      <c r="CO220" s="195"/>
      <c r="CP220" s="195"/>
      <c r="CQ220" s="195"/>
      <c r="CR220" s="195"/>
      <c r="CS220" s="195"/>
      <c r="CT220" s="195"/>
      <c r="CU220" s="195"/>
      <c r="CV220" s="195"/>
      <c r="CW220" s="195"/>
      <c r="CX220" s="195"/>
      <c r="CY220" s="195"/>
      <c r="CZ220" s="195"/>
      <c r="DA220" s="195"/>
      <c r="DB220" s="195"/>
      <c r="DC220" s="195"/>
      <c r="DD220" s="195"/>
      <c r="DE220" s="189" t="e">
        <f t="shared" si="40"/>
        <v>#DIV/0!</v>
      </c>
      <c r="DF220" s="189" t="e">
        <f t="shared" si="41"/>
        <v>#DIV/0!</v>
      </c>
      <c r="DG220" s="189" t="e">
        <f t="shared" si="42"/>
        <v>#DIV/0!</v>
      </c>
      <c r="DH220" s="189" t="e">
        <f t="shared" si="49"/>
        <v>#DIV/0!</v>
      </c>
      <c r="DI220" s="189" t="e">
        <f t="shared" si="43"/>
        <v>#DIV/0!</v>
      </c>
      <c r="DJ220" s="189" t="e">
        <f t="shared" si="44"/>
        <v>#DIV/0!</v>
      </c>
      <c r="DK220" s="189" t="e">
        <f t="shared" si="45"/>
        <v>#DIV/0!</v>
      </c>
      <c r="DL220" s="189" t="e">
        <f t="shared" si="46"/>
        <v>#DIV/0!</v>
      </c>
    </row>
    <row r="221" spans="1:116" s="60" customFormat="1" ht="15" hidden="1" customHeight="1" x14ac:dyDescent="0.25">
      <c r="A221" s="193">
        <v>40261.593055555553</v>
      </c>
      <c r="B221" s="193"/>
      <c r="C221" s="190" t="s">
        <v>197</v>
      </c>
      <c r="D221" s="194"/>
      <c r="E221" s="195"/>
      <c r="F221" s="195"/>
      <c r="G221" s="195"/>
      <c r="H221" s="195"/>
      <c r="I221" s="195">
        <v>1.1790099999999999</v>
      </c>
      <c r="J221" s="195">
        <v>0</v>
      </c>
      <c r="K221" s="195">
        <v>30.359100000000002</v>
      </c>
      <c r="L221" s="195">
        <v>0</v>
      </c>
      <c r="M221" s="195">
        <v>2.98922</v>
      </c>
      <c r="N221" s="195">
        <v>1.09E-2</v>
      </c>
      <c r="O221" s="195">
        <v>7.0480000000000001E-2</v>
      </c>
      <c r="P221" s="195">
        <v>2.2669299999999999</v>
      </c>
      <c r="Q221" s="195">
        <v>0.10453</v>
      </c>
      <c r="R221" s="195">
        <v>5.8040000000000001E-2</v>
      </c>
      <c r="S221" s="195">
        <v>4.1549999999999997E-2</v>
      </c>
      <c r="T221" s="195">
        <v>0</v>
      </c>
      <c r="U221" s="195">
        <v>1.0889200000000001</v>
      </c>
      <c r="V221" s="195">
        <v>0.88107000000000002</v>
      </c>
      <c r="W221" s="195">
        <v>3.7831100000000002</v>
      </c>
      <c r="X221" s="195">
        <v>0.34370000000000001</v>
      </c>
      <c r="Y221" s="195">
        <v>0.12529999999999999</v>
      </c>
      <c r="Z221" s="195">
        <v>1.0200000000000001E-2</v>
      </c>
      <c r="AA221" s="195">
        <v>1.3130000000000001E-2</v>
      </c>
      <c r="AB221" s="196">
        <v>3393.93</v>
      </c>
      <c r="AC221" s="192">
        <f t="shared" si="47"/>
        <v>1890.5911600622571</v>
      </c>
      <c r="AD221" s="196">
        <v>3.4410400000000001</v>
      </c>
      <c r="AE221" s="195">
        <v>8.0670000000000006E-2</v>
      </c>
      <c r="AF221" s="192">
        <f t="shared" si="48"/>
        <v>80670</v>
      </c>
      <c r="AG221" s="195">
        <v>703.27200000000005</v>
      </c>
      <c r="AH221" s="189">
        <f t="shared" si="39"/>
        <v>56.732952240000003</v>
      </c>
      <c r="AI221" s="195">
        <v>3.3051300000000001</v>
      </c>
      <c r="AJ221" s="195" t="s">
        <v>129</v>
      </c>
      <c r="AK221" s="195">
        <v>15.943</v>
      </c>
      <c r="AL221" s="195" t="s">
        <v>129</v>
      </c>
      <c r="AM221" s="195">
        <v>11.452299999999999</v>
      </c>
      <c r="AN221" s="195" t="s">
        <v>129</v>
      </c>
      <c r="AO221" s="195">
        <v>0.96977999999999998</v>
      </c>
      <c r="AP221" s="195" t="s">
        <v>129</v>
      </c>
      <c r="AQ221" s="195">
        <v>11.2616</v>
      </c>
      <c r="AR221" s="195" t="s">
        <v>129</v>
      </c>
      <c r="AS221" s="195">
        <v>3.5619999999999999E-2</v>
      </c>
      <c r="AT221" s="195" t="s">
        <v>129</v>
      </c>
      <c r="AU221" s="195">
        <v>0</v>
      </c>
      <c r="AV221" s="195" t="s">
        <v>129</v>
      </c>
      <c r="AW221" s="195">
        <v>1.69262</v>
      </c>
      <c r="AX221" s="195" t="s">
        <v>129</v>
      </c>
      <c r="AY221" s="195">
        <v>44.180399999999999</v>
      </c>
      <c r="AZ221" s="195" t="s">
        <v>129</v>
      </c>
      <c r="BA221" s="197" t="e">
        <f>(L221*28*0.45+M221*30*0.125+N221*26*0.55+O221*42*0.55+P221*44*0.275+(Q221+R221+S221)*56*0.65+T221*54*0.95+(U221+V221)*58*0.325+W221*72*0.425+#REF!*78*0.85+#REF!*92*0.9+(#REF!+#REF!)*106*0.95)/100/AK221/BB221</f>
        <v>#REF!</v>
      </c>
      <c r="BB221" s="197" t="e">
        <f>(K221*16+L221*28+M221*30+N221*26+O221*42+P221*44+(Q221+R221+S221)*56+T221*54+(U221+V221)*58+W221*72+#REF!*78+#REF!*92+(#REF!+#REF!)*106)/100/AK221</f>
        <v>#REF!</v>
      </c>
      <c r="BC221" s="195">
        <f t="shared" si="60"/>
        <v>42.832860000000011</v>
      </c>
      <c r="BD221" s="198">
        <f t="shared" si="61"/>
        <v>176.69134527680404</v>
      </c>
      <c r="BE221" s="195"/>
      <c r="BF221" s="195"/>
      <c r="BG221" s="195"/>
      <c r="BH221" s="195"/>
      <c r="BI221" s="195"/>
      <c r="BJ221" s="195"/>
      <c r="BK221" s="195"/>
      <c r="BL221" s="195"/>
      <c r="BM221" s="195"/>
      <c r="BN221" s="195"/>
      <c r="BO221" s="195"/>
      <c r="BP221" s="195"/>
      <c r="BQ221" s="195"/>
      <c r="BR221" s="195"/>
      <c r="BS221" s="195"/>
      <c r="BT221" s="195"/>
      <c r="BU221" s="195"/>
      <c r="BV221" s="195"/>
      <c r="BW221" s="195"/>
      <c r="BX221" s="195"/>
      <c r="BY221" s="195"/>
      <c r="BZ221" s="195"/>
      <c r="CA221" s="195"/>
      <c r="CB221" s="195"/>
      <c r="CC221" s="195"/>
      <c r="CD221" s="195"/>
      <c r="CE221" s="195"/>
      <c r="CF221" s="195"/>
      <c r="CG221" s="195"/>
      <c r="CH221" s="195"/>
      <c r="CI221" s="195"/>
      <c r="CJ221" s="195"/>
      <c r="CK221" s="195"/>
      <c r="CL221" s="195"/>
      <c r="CM221" s="195"/>
      <c r="CN221" s="195"/>
      <c r="CO221" s="195"/>
      <c r="CP221" s="195"/>
      <c r="CQ221" s="195"/>
      <c r="CR221" s="195"/>
      <c r="CS221" s="195"/>
      <c r="CT221" s="195"/>
      <c r="CU221" s="195"/>
      <c r="CV221" s="195"/>
      <c r="CW221" s="195"/>
      <c r="CX221" s="195"/>
      <c r="CY221" s="195"/>
      <c r="CZ221" s="195"/>
      <c r="DA221" s="195"/>
      <c r="DB221" s="195"/>
      <c r="DC221" s="195"/>
      <c r="DD221" s="195"/>
      <c r="DE221" s="189" t="e">
        <f t="shared" si="40"/>
        <v>#DIV/0!</v>
      </c>
      <c r="DF221" s="189" t="e">
        <f t="shared" si="41"/>
        <v>#DIV/0!</v>
      </c>
      <c r="DG221" s="189" t="e">
        <f t="shared" si="42"/>
        <v>#DIV/0!</v>
      </c>
      <c r="DH221" s="189" t="e">
        <f t="shared" si="49"/>
        <v>#DIV/0!</v>
      </c>
      <c r="DI221" s="189" t="e">
        <f t="shared" si="43"/>
        <v>#DIV/0!</v>
      </c>
      <c r="DJ221" s="189" t="e">
        <f t="shared" si="44"/>
        <v>#DIV/0!</v>
      </c>
      <c r="DK221" s="189" t="e">
        <f t="shared" si="45"/>
        <v>#DIV/0!</v>
      </c>
      <c r="DL221" s="189" t="e">
        <f t="shared" si="46"/>
        <v>#DIV/0!</v>
      </c>
    </row>
    <row r="222" spans="1:116" s="60" customFormat="1" ht="15" hidden="1" customHeight="1" x14ac:dyDescent="0.25">
      <c r="A222" s="193">
        <v>40261.59375</v>
      </c>
      <c r="B222" s="193"/>
      <c r="C222" s="190" t="s">
        <v>197</v>
      </c>
      <c r="D222" s="194">
        <v>0.99706661486750892</v>
      </c>
      <c r="E222" s="195">
        <v>3643.9951139999998</v>
      </c>
      <c r="F222" s="195">
        <v>6.6034579999999998</v>
      </c>
      <c r="G222" s="195">
        <v>0</v>
      </c>
      <c r="H222" s="195">
        <v>0.29192999999999997</v>
      </c>
      <c r="I222" s="195">
        <v>1.1790099999999999</v>
      </c>
      <c r="J222" s="195">
        <v>0</v>
      </c>
      <c r="K222" s="195">
        <v>30.359100000000002</v>
      </c>
      <c r="L222" s="195">
        <v>0</v>
      </c>
      <c r="M222" s="195">
        <v>2.98922</v>
      </c>
      <c r="N222" s="195">
        <v>1.09E-2</v>
      </c>
      <c r="O222" s="195">
        <v>7.0480000000000001E-2</v>
      </c>
      <c r="P222" s="195">
        <v>2.2669299999999999</v>
      </c>
      <c r="Q222" s="195">
        <v>0.10453</v>
      </c>
      <c r="R222" s="195">
        <v>5.8040000000000001E-2</v>
      </c>
      <c r="S222" s="195">
        <v>4.1549999999999997E-2</v>
      </c>
      <c r="T222" s="195">
        <v>0</v>
      </c>
      <c r="U222" s="195">
        <v>1.0889200000000001</v>
      </c>
      <c r="V222" s="195">
        <v>0.88107000000000002</v>
      </c>
      <c r="W222" s="195">
        <v>3.7831100000000002</v>
      </c>
      <c r="X222" s="195">
        <v>0.34370000000000001</v>
      </c>
      <c r="Y222" s="195">
        <v>0.12529999999999999</v>
      </c>
      <c r="Z222" s="195">
        <v>1.0200000000000001E-2</v>
      </c>
      <c r="AA222" s="195">
        <v>1.3130000000000001E-2</v>
      </c>
      <c r="AB222" s="196">
        <v>3554.31</v>
      </c>
      <c r="AC222" s="192">
        <f t="shared" si="47"/>
        <v>1979.8827470194553</v>
      </c>
      <c r="AD222" s="196">
        <v>3.3851399999999998</v>
      </c>
      <c r="AE222" s="195">
        <v>8.448E-2</v>
      </c>
      <c r="AF222" s="192">
        <f t="shared" si="48"/>
        <v>84480</v>
      </c>
      <c r="AG222" s="195">
        <v>703.27200000000005</v>
      </c>
      <c r="AH222" s="189">
        <f t="shared" ref="AH222:AH285" si="62">AF222*AG222/1000000</f>
        <v>59.412418559999999</v>
      </c>
      <c r="AI222" s="195">
        <v>3.4613200000000002</v>
      </c>
      <c r="AJ222" s="195" t="s">
        <v>129</v>
      </c>
      <c r="AK222" s="195">
        <v>15.943</v>
      </c>
      <c r="AL222" s="195" t="s">
        <v>129</v>
      </c>
      <c r="AM222" s="195">
        <v>11.537800000000001</v>
      </c>
      <c r="AN222" s="195" t="s">
        <v>129</v>
      </c>
      <c r="AO222" s="195">
        <v>0.96977999999999998</v>
      </c>
      <c r="AP222" s="195" t="s">
        <v>129</v>
      </c>
      <c r="AQ222" s="195">
        <v>11.2616</v>
      </c>
      <c r="AR222" s="195" t="s">
        <v>129</v>
      </c>
      <c r="AS222" s="195">
        <v>3.5619999999999999E-2</v>
      </c>
      <c r="AT222" s="195" t="s">
        <v>129</v>
      </c>
      <c r="AU222" s="195">
        <v>0</v>
      </c>
      <c r="AV222" s="195" t="s">
        <v>129</v>
      </c>
      <c r="AW222" s="195">
        <v>1.69262</v>
      </c>
      <c r="AX222" s="195" t="s">
        <v>129</v>
      </c>
      <c r="AY222" s="195">
        <v>44.180399999999999</v>
      </c>
      <c r="AZ222" s="195" t="s">
        <v>129</v>
      </c>
      <c r="BA222" s="197" t="e">
        <f>(L222*28*0.45+M222*30*0.125+N222*26*0.55+O222*42*0.55+P222*44*0.275+(Q222+R222+S222)*56*0.65+T222*54*0.95+(U222+V222)*58*0.325+W222*72*0.425+#REF!*78*0.85+#REF!*92*0.9+(#REF!+#REF!)*106*0.95)/100/AK222/BB222</f>
        <v>#REF!</v>
      </c>
      <c r="BB222" s="197" t="e">
        <f>(K222*16+L222*28+M222*30+N222*26+O222*42+P222*44+(Q222+R222+S222)*56+T222*54+(U222+V222)*58+W222*72+#REF!*78+#REF!*92+(#REF!+#REF!)*106)/100/AK222</f>
        <v>#REF!</v>
      </c>
      <c r="BC222" s="195">
        <f t="shared" si="60"/>
        <v>42.832860000000011</v>
      </c>
      <c r="BD222" s="198">
        <f t="shared" si="61"/>
        <v>181.84906506261586</v>
      </c>
      <c r="BE222" s="195"/>
      <c r="BF222" s="201">
        <v>40261.593807870369</v>
      </c>
      <c r="BG222" s="195"/>
      <c r="BH222" s="195"/>
      <c r="BI222" s="195">
        <v>427.52</v>
      </c>
      <c r="BJ222" s="195">
        <v>0.36877499999999996</v>
      </c>
      <c r="BK222" s="195">
        <v>6.9286449999999995</v>
      </c>
      <c r="BL222" s="195">
        <v>0.50096600000000002</v>
      </c>
      <c r="BM222" s="195">
        <v>1.5898600000000001</v>
      </c>
      <c r="BN222" s="195">
        <v>0.101176</v>
      </c>
      <c r="BO222" s="195">
        <v>2.2196829999999999</v>
      </c>
      <c r="BP222" s="195">
        <v>0.49728499999999998</v>
      </c>
      <c r="BQ222" s="195">
        <v>3643.9951139999998</v>
      </c>
      <c r="BR222" s="195">
        <v>427.52</v>
      </c>
      <c r="BS222" s="195">
        <v>3654.7158030000001</v>
      </c>
      <c r="BT222" s="195">
        <v>427.53277862905549</v>
      </c>
      <c r="BU222" s="194"/>
      <c r="BV222" s="202">
        <v>3.3965422603547929E-4</v>
      </c>
      <c r="BW222" s="195" t="s">
        <v>279</v>
      </c>
      <c r="BX222" s="195">
        <v>23</v>
      </c>
      <c r="BY222" s="195">
        <v>760</v>
      </c>
      <c r="BZ222" s="195">
        <v>10</v>
      </c>
      <c r="CA222" s="195">
        <v>0</v>
      </c>
      <c r="CB222" s="195">
        <v>0</v>
      </c>
      <c r="CC222" s="195">
        <v>0</v>
      </c>
      <c r="CD222" s="195">
        <v>0</v>
      </c>
      <c r="CE222" s="195">
        <v>128</v>
      </c>
      <c r="CF222" s="195">
        <v>0</v>
      </c>
      <c r="CG222" s="195"/>
      <c r="CH222" s="195"/>
      <c r="CI222" s="195"/>
      <c r="CJ222" s="195"/>
      <c r="CK222" s="195"/>
      <c r="CL222" s="195"/>
      <c r="CM222" s="195"/>
      <c r="CN222" s="195"/>
      <c r="CO222" s="195"/>
      <c r="CP222" s="195"/>
      <c r="CQ222" s="195"/>
      <c r="CR222" s="195"/>
      <c r="CS222" s="195"/>
      <c r="CT222" s="195"/>
      <c r="CU222" s="195"/>
      <c r="CV222" s="195"/>
      <c r="CW222" s="195"/>
      <c r="CX222" s="195"/>
      <c r="CY222" s="195"/>
      <c r="CZ222" s="195"/>
      <c r="DA222" s="195"/>
      <c r="DB222" s="195"/>
      <c r="DC222" s="195"/>
      <c r="DD222" s="195"/>
      <c r="DE222" s="189">
        <f t="shared" ref="DE222:DE285" si="63">E222/D222</f>
        <v>3654.7158030000001</v>
      </c>
      <c r="DF222" s="189">
        <f t="shared" ref="DF222:DF285" si="64">AC222/(DE222/1000000)*385.5/12</f>
        <v>17403195.399158102</v>
      </c>
      <c r="DG222" s="189">
        <f t="shared" ref="DG222:DG285" si="65">F222/1000000*DF222*28/385.5</f>
        <v>8.3470701861368219</v>
      </c>
      <c r="DH222" s="189">
        <f t="shared" si="49"/>
        <v>0.14049369455827151</v>
      </c>
      <c r="DI222" s="189">
        <f t="shared" ref="DI222:DI285" si="66">G222/1000000*DF222*28/385.5</f>
        <v>0</v>
      </c>
      <c r="DJ222" s="189">
        <f t="shared" ref="DJ222:DJ285" si="67">H222/1000000*DF222*72/385.5</f>
        <v>0.94888992987571497</v>
      </c>
      <c r="DK222" s="189">
        <f t="shared" ref="DK222:DK285" si="68">DI222+DJ222</f>
        <v>0.94888992987571497</v>
      </c>
      <c r="DL222" s="189">
        <f t="shared" ref="DL222:DL285" si="69">DK222/AH222</f>
        <v>1.5971238890358262E-2</v>
      </c>
    </row>
    <row r="223" spans="1:116" s="60" customFormat="1" ht="15" hidden="1" customHeight="1" x14ac:dyDescent="0.25">
      <c r="A223" s="193">
        <v>40261.594444444447</v>
      </c>
      <c r="B223" s="193"/>
      <c r="C223" s="190" t="s">
        <v>197</v>
      </c>
      <c r="D223" s="194"/>
      <c r="E223" s="195"/>
      <c r="F223" s="195"/>
      <c r="G223" s="195"/>
      <c r="H223" s="195"/>
      <c r="I223" s="195">
        <v>1.1790099999999999</v>
      </c>
      <c r="J223" s="195">
        <v>0</v>
      </c>
      <c r="K223" s="195">
        <v>30.359100000000002</v>
      </c>
      <c r="L223" s="195">
        <v>0</v>
      </c>
      <c r="M223" s="195">
        <v>2.98922</v>
      </c>
      <c r="N223" s="195">
        <v>1.09E-2</v>
      </c>
      <c r="O223" s="195">
        <v>7.0480000000000001E-2</v>
      </c>
      <c r="P223" s="195">
        <v>2.2669299999999999</v>
      </c>
      <c r="Q223" s="195">
        <v>0.10453</v>
      </c>
      <c r="R223" s="195">
        <v>5.8040000000000001E-2</v>
      </c>
      <c r="S223" s="195">
        <v>4.1549999999999997E-2</v>
      </c>
      <c r="T223" s="195">
        <v>0</v>
      </c>
      <c r="U223" s="195">
        <v>1.0889200000000001</v>
      </c>
      <c r="V223" s="195">
        <v>0.88107000000000002</v>
      </c>
      <c r="W223" s="195">
        <v>3.7831100000000002</v>
      </c>
      <c r="X223" s="195">
        <v>0.34370000000000001</v>
      </c>
      <c r="Y223" s="195">
        <v>0.12529999999999999</v>
      </c>
      <c r="Z223" s="195">
        <v>1.0200000000000001E-2</v>
      </c>
      <c r="AA223" s="195">
        <v>1.3130000000000001E-2</v>
      </c>
      <c r="AB223" s="196">
        <v>3637.09</v>
      </c>
      <c r="AC223" s="192">
        <f t="shared" ref="AC223:AC286" si="70">AF223*(I223+J223+K223+2*(L223+M223+N223)+3*(O223+P223)+4*(Q223+R223+S223+T223+U223+V223)+5*(W223)+6*(X223)+7*(Y223)+8*(Z223+AA223))/100*12/385.5</f>
        <v>2026.0518877821012</v>
      </c>
      <c r="AD223" s="196">
        <v>3.2345600000000001</v>
      </c>
      <c r="AE223" s="195">
        <v>8.6449999999999999E-2</v>
      </c>
      <c r="AF223" s="192">
        <f t="shared" ref="AF223:AF286" si="71">AE223*1000000</f>
        <v>86450</v>
      </c>
      <c r="AG223" s="195">
        <v>703.27200000000005</v>
      </c>
      <c r="AH223" s="189">
        <f t="shared" si="62"/>
        <v>60.797864400000009</v>
      </c>
      <c r="AI223" s="195">
        <v>3.5419299999999998</v>
      </c>
      <c r="AJ223" s="195" t="s">
        <v>129</v>
      </c>
      <c r="AK223" s="195">
        <v>15.943</v>
      </c>
      <c r="AL223" s="195" t="s">
        <v>129</v>
      </c>
      <c r="AM223" s="195">
        <v>11.476699999999999</v>
      </c>
      <c r="AN223" s="195" t="s">
        <v>129</v>
      </c>
      <c r="AO223" s="195">
        <v>0.97282999999999997</v>
      </c>
      <c r="AP223" s="195" t="s">
        <v>129</v>
      </c>
      <c r="AQ223" s="195">
        <v>11.2616</v>
      </c>
      <c r="AR223" s="195" t="s">
        <v>129</v>
      </c>
      <c r="AS223" s="195">
        <v>3.5619999999999999E-2</v>
      </c>
      <c r="AT223" s="195" t="s">
        <v>129</v>
      </c>
      <c r="AU223" s="195">
        <v>0</v>
      </c>
      <c r="AV223" s="195" t="s">
        <v>129</v>
      </c>
      <c r="AW223" s="195">
        <v>1.69262</v>
      </c>
      <c r="AX223" s="195" t="s">
        <v>129</v>
      </c>
      <c r="AY223" s="195">
        <v>44.180399999999999</v>
      </c>
      <c r="AZ223" s="195" t="s">
        <v>129</v>
      </c>
      <c r="BA223" s="197" t="e">
        <f>(L223*28*0.45+M223*30*0.125+N223*26*0.55+O223*42*0.55+P223*44*0.275+(Q223+R223+S223)*56*0.65+T223*54*0.95+(U223+V223)*58*0.325+W223*72*0.425+#REF!*78*0.85+#REF!*92*0.9+(#REF!+#REF!)*106*0.95)/100/AK223/BB223</f>
        <v>#REF!</v>
      </c>
      <c r="BB223" s="197" t="e">
        <f>(K223*16+L223*28+M223*30+N223*26+O223*42+P223*44+(Q223+R223+S223)*56+T223*54+(U223+V223)*58+W223*72+#REF!*78+#REF!*92+(#REF!+#REF!)*106)/100/AK223</f>
        <v>#REF!</v>
      </c>
      <c r="BC223" s="195">
        <f t="shared" si="60"/>
        <v>42.832860000000011</v>
      </c>
      <c r="BD223" s="198">
        <f t="shared" si="61"/>
        <v>185.68762886875467</v>
      </c>
      <c r="BE223" s="195"/>
      <c r="BF223" s="195"/>
      <c r="BG223" s="195"/>
      <c r="BH223" s="195"/>
      <c r="BI223" s="195"/>
      <c r="BJ223" s="195"/>
      <c r="BK223" s="195"/>
      <c r="BL223" s="195"/>
      <c r="BM223" s="195"/>
      <c r="BN223" s="195"/>
      <c r="BO223" s="195"/>
      <c r="BP223" s="195"/>
      <c r="BQ223" s="195"/>
      <c r="BR223" s="195"/>
      <c r="BS223" s="195"/>
      <c r="BT223" s="195"/>
      <c r="BU223" s="195"/>
      <c r="BV223" s="195"/>
      <c r="BW223" s="195"/>
      <c r="BX223" s="195"/>
      <c r="BY223" s="195"/>
      <c r="BZ223" s="195"/>
      <c r="CA223" s="195"/>
      <c r="CB223" s="195"/>
      <c r="CC223" s="195"/>
      <c r="CD223" s="195"/>
      <c r="CE223" s="195"/>
      <c r="CF223" s="195"/>
      <c r="CG223" s="195"/>
      <c r="CH223" s="195"/>
      <c r="CI223" s="195"/>
      <c r="CJ223" s="195"/>
      <c r="CK223" s="195"/>
      <c r="CL223" s="195"/>
      <c r="CM223" s="195"/>
      <c r="CN223" s="195"/>
      <c r="CO223" s="195"/>
      <c r="CP223" s="195"/>
      <c r="CQ223" s="195"/>
      <c r="CR223" s="195"/>
      <c r="CS223" s="195"/>
      <c r="CT223" s="195"/>
      <c r="CU223" s="195"/>
      <c r="CV223" s="195"/>
      <c r="CW223" s="195"/>
      <c r="CX223" s="195"/>
      <c r="CY223" s="195"/>
      <c r="CZ223" s="195"/>
      <c r="DA223" s="195"/>
      <c r="DB223" s="195"/>
      <c r="DC223" s="195"/>
      <c r="DD223" s="195"/>
      <c r="DE223" s="189" t="e">
        <f t="shared" si="63"/>
        <v>#DIV/0!</v>
      </c>
      <c r="DF223" s="189" t="e">
        <f t="shared" si="64"/>
        <v>#DIV/0!</v>
      </c>
      <c r="DG223" s="189" t="e">
        <f t="shared" si="65"/>
        <v>#DIV/0!</v>
      </c>
      <c r="DH223" s="189" t="e">
        <f t="shared" ref="DH223:DH286" si="72">DG223/AH223</f>
        <v>#DIV/0!</v>
      </c>
      <c r="DI223" s="189" t="e">
        <f t="shared" si="66"/>
        <v>#DIV/0!</v>
      </c>
      <c r="DJ223" s="189" t="e">
        <f t="shared" si="67"/>
        <v>#DIV/0!</v>
      </c>
      <c r="DK223" s="189" t="e">
        <f t="shared" si="68"/>
        <v>#DIV/0!</v>
      </c>
      <c r="DL223" s="189" t="e">
        <f t="shared" si="69"/>
        <v>#DIV/0!</v>
      </c>
    </row>
    <row r="224" spans="1:116" s="60" customFormat="1" ht="15" hidden="1" customHeight="1" x14ac:dyDescent="0.25">
      <c r="A224" s="193">
        <v>40261.595138888886</v>
      </c>
      <c r="B224" s="193"/>
      <c r="C224" s="190" t="s">
        <v>197</v>
      </c>
      <c r="D224" s="194"/>
      <c r="E224" s="195"/>
      <c r="F224" s="195"/>
      <c r="G224" s="195"/>
      <c r="H224" s="195"/>
      <c r="I224" s="195">
        <v>1.1790099999999999</v>
      </c>
      <c r="J224" s="195">
        <v>0</v>
      </c>
      <c r="K224" s="195">
        <v>30.359100000000002</v>
      </c>
      <c r="L224" s="195">
        <v>0</v>
      </c>
      <c r="M224" s="195">
        <v>2.98922</v>
      </c>
      <c r="N224" s="195">
        <v>1.09E-2</v>
      </c>
      <c r="O224" s="195">
        <v>7.0480000000000001E-2</v>
      </c>
      <c r="P224" s="195">
        <v>2.2669299999999999</v>
      </c>
      <c r="Q224" s="195">
        <v>0.10453</v>
      </c>
      <c r="R224" s="195">
        <v>5.8040000000000001E-2</v>
      </c>
      <c r="S224" s="195">
        <v>4.1549999999999997E-2</v>
      </c>
      <c r="T224" s="195">
        <v>0</v>
      </c>
      <c r="U224" s="195">
        <v>1.0889200000000001</v>
      </c>
      <c r="V224" s="195">
        <v>0.88107000000000002</v>
      </c>
      <c r="W224" s="195">
        <v>3.7831100000000002</v>
      </c>
      <c r="X224" s="195">
        <v>0.35250000000000004</v>
      </c>
      <c r="Y224" s="195">
        <v>0.13290000000000002</v>
      </c>
      <c r="Z224" s="195">
        <v>1.03E-2</v>
      </c>
      <c r="AA224" s="195">
        <v>1.321E-2</v>
      </c>
      <c r="AB224" s="196">
        <v>3704.35</v>
      </c>
      <c r="AC224" s="192">
        <f t="shared" si="70"/>
        <v>2066.4944428015565</v>
      </c>
      <c r="AD224" s="196">
        <v>3.1254300000000002</v>
      </c>
      <c r="AE224" s="195">
        <v>8.8050000000000003E-2</v>
      </c>
      <c r="AF224" s="192">
        <f t="shared" si="71"/>
        <v>88050</v>
      </c>
      <c r="AG224" s="195">
        <v>703.27200000000005</v>
      </c>
      <c r="AH224" s="189">
        <f t="shared" si="62"/>
        <v>61.9230996</v>
      </c>
      <c r="AI224" s="195">
        <v>3.6074299999999999</v>
      </c>
      <c r="AJ224" s="195" t="s">
        <v>129</v>
      </c>
      <c r="AK224" s="195">
        <v>15.943</v>
      </c>
      <c r="AL224" s="195" t="s">
        <v>129</v>
      </c>
      <c r="AM224" s="195">
        <v>11.525600000000001</v>
      </c>
      <c r="AN224" s="195" t="s">
        <v>129</v>
      </c>
      <c r="AO224" s="195">
        <v>0.97146999999999994</v>
      </c>
      <c r="AP224" s="195" t="s">
        <v>129</v>
      </c>
      <c r="AQ224" s="195">
        <v>11.2616</v>
      </c>
      <c r="AR224" s="195" t="s">
        <v>129</v>
      </c>
      <c r="AS224" s="195">
        <v>3.5619999999999999E-2</v>
      </c>
      <c r="AT224" s="195" t="s">
        <v>129</v>
      </c>
      <c r="AU224" s="195">
        <v>0</v>
      </c>
      <c r="AV224" s="195" t="s">
        <v>129</v>
      </c>
      <c r="AW224" s="195">
        <v>1.69262</v>
      </c>
      <c r="AX224" s="195" t="s">
        <v>129</v>
      </c>
      <c r="AY224" s="195">
        <v>44.180399999999999</v>
      </c>
      <c r="AZ224" s="195" t="s">
        <v>129</v>
      </c>
      <c r="BA224" s="197" t="e">
        <f>(L224*28*0.45+M224*30*0.125+N224*26*0.55+O224*42*0.55+P224*44*0.275+(Q224+R224+S224)*56*0.65+T224*54*0.95+(U224+V224)*58*0.325+W224*72*0.425+#REF!*78*0.85+#REF!*92*0.9+(#REF!+#REF!)*106*0.95)/100/AK224/BB224</f>
        <v>#REF!</v>
      </c>
      <c r="BB224" s="197" t="e">
        <f>(K224*16+L224*28+M224*30+N224*26+O224*42+P224*44+(Q224+R224+S224)*56+T224*54+(U224+V224)*58+W224*72+#REF!*78+#REF!*92+(#REF!+#REF!)*106)/100/AK224</f>
        <v>#REF!</v>
      </c>
      <c r="BC224" s="195">
        <f t="shared" si="60"/>
        <v>42.832860000000011</v>
      </c>
      <c r="BD224" s="198">
        <f t="shared" si="61"/>
        <v>187.61091410468953</v>
      </c>
      <c r="BE224" s="199"/>
      <c r="BF224" s="195"/>
      <c r="BG224" s="195"/>
      <c r="BH224" s="195"/>
      <c r="BI224" s="195"/>
      <c r="BJ224" s="195"/>
      <c r="BK224" s="195"/>
      <c r="BL224" s="195"/>
      <c r="BM224" s="195"/>
      <c r="BN224" s="195"/>
      <c r="BO224" s="195"/>
      <c r="BP224" s="195"/>
      <c r="BQ224" s="195"/>
      <c r="BR224" s="195"/>
      <c r="BS224" s="195"/>
      <c r="BT224" s="195"/>
      <c r="BU224" s="195"/>
      <c r="BV224" s="195"/>
      <c r="BW224" s="195"/>
      <c r="BX224" s="195"/>
      <c r="BY224" s="195"/>
      <c r="BZ224" s="195"/>
      <c r="CA224" s="195"/>
      <c r="CB224" s="195"/>
      <c r="CC224" s="195"/>
      <c r="CD224" s="195"/>
      <c r="CE224" s="195"/>
      <c r="CF224" s="195"/>
      <c r="CG224" s="195"/>
      <c r="CH224" s="195"/>
      <c r="CI224" s="195"/>
      <c r="CJ224" s="195"/>
      <c r="CK224" s="195"/>
      <c r="CL224" s="195"/>
      <c r="CM224" s="195"/>
      <c r="CN224" s="195"/>
      <c r="CO224" s="195"/>
      <c r="CP224" s="195"/>
      <c r="CQ224" s="195"/>
      <c r="CR224" s="195"/>
      <c r="CS224" s="195"/>
      <c r="CT224" s="195"/>
      <c r="CU224" s="195"/>
      <c r="CV224" s="195"/>
      <c r="CW224" s="195"/>
      <c r="CX224" s="195"/>
      <c r="CY224" s="195"/>
      <c r="CZ224" s="195"/>
      <c r="DA224" s="195"/>
      <c r="DB224" s="195"/>
      <c r="DC224" s="195"/>
      <c r="DD224" s="195"/>
      <c r="DE224" s="189" t="e">
        <f t="shared" si="63"/>
        <v>#DIV/0!</v>
      </c>
      <c r="DF224" s="189" t="e">
        <f t="shared" si="64"/>
        <v>#DIV/0!</v>
      </c>
      <c r="DG224" s="189" t="e">
        <f t="shared" si="65"/>
        <v>#DIV/0!</v>
      </c>
      <c r="DH224" s="189" t="e">
        <f t="shared" si="72"/>
        <v>#DIV/0!</v>
      </c>
      <c r="DI224" s="189" t="e">
        <f t="shared" si="66"/>
        <v>#DIV/0!</v>
      </c>
      <c r="DJ224" s="189" t="e">
        <f t="shared" si="67"/>
        <v>#DIV/0!</v>
      </c>
      <c r="DK224" s="189" t="e">
        <f t="shared" si="68"/>
        <v>#DIV/0!</v>
      </c>
      <c r="DL224" s="189" t="e">
        <f t="shared" si="69"/>
        <v>#DIV/0!</v>
      </c>
    </row>
    <row r="225" spans="1:116" s="60" customFormat="1" ht="15" hidden="1" customHeight="1" x14ac:dyDescent="0.25">
      <c r="A225" s="193">
        <v>40261.595833333333</v>
      </c>
      <c r="B225" s="193"/>
      <c r="C225" s="190" t="s">
        <v>197</v>
      </c>
      <c r="D225" s="194"/>
      <c r="E225" s="195"/>
      <c r="F225" s="195"/>
      <c r="G225" s="195"/>
      <c r="H225" s="195"/>
      <c r="I225" s="195">
        <v>1.1790099999999999</v>
      </c>
      <c r="J225" s="195">
        <v>0</v>
      </c>
      <c r="K225" s="195">
        <v>30.359100000000002</v>
      </c>
      <c r="L225" s="195">
        <v>0</v>
      </c>
      <c r="M225" s="195">
        <v>2.98922</v>
      </c>
      <c r="N225" s="195">
        <v>1.09E-2</v>
      </c>
      <c r="O225" s="195">
        <v>7.0480000000000001E-2</v>
      </c>
      <c r="P225" s="195">
        <v>2.2669299999999999</v>
      </c>
      <c r="Q225" s="195">
        <v>0.10453</v>
      </c>
      <c r="R225" s="195">
        <v>5.8040000000000001E-2</v>
      </c>
      <c r="S225" s="195">
        <v>4.1549999999999997E-2</v>
      </c>
      <c r="T225" s="195">
        <v>0</v>
      </c>
      <c r="U225" s="195">
        <v>1.0889200000000001</v>
      </c>
      <c r="V225" s="195">
        <v>0.88107000000000002</v>
      </c>
      <c r="W225" s="195">
        <v>3.7831100000000002</v>
      </c>
      <c r="X225" s="195">
        <v>0.35250000000000004</v>
      </c>
      <c r="Y225" s="195">
        <v>0.13290000000000002</v>
      </c>
      <c r="Z225" s="195">
        <v>1.03E-2</v>
      </c>
      <c r="AA225" s="195">
        <v>1.321E-2</v>
      </c>
      <c r="AB225" s="196">
        <v>3559.49</v>
      </c>
      <c r="AC225" s="192">
        <f t="shared" si="70"/>
        <v>1985.7591687159531</v>
      </c>
      <c r="AD225" s="196">
        <v>3.1190199999999999</v>
      </c>
      <c r="AE225" s="195">
        <v>8.4610000000000005E-2</v>
      </c>
      <c r="AF225" s="192">
        <f t="shared" si="71"/>
        <v>84610</v>
      </c>
      <c r="AG225" s="195">
        <v>703.27200000000005</v>
      </c>
      <c r="AH225" s="189">
        <f t="shared" si="62"/>
        <v>59.503843920000001</v>
      </c>
      <c r="AI225" s="195">
        <v>3.4663599999999999</v>
      </c>
      <c r="AJ225" s="195" t="s">
        <v>129</v>
      </c>
      <c r="AK225" s="195">
        <v>15.943</v>
      </c>
      <c r="AL225" s="195" t="s">
        <v>129</v>
      </c>
      <c r="AM225" s="195">
        <v>11.452299999999999</v>
      </c>
      <c r="AN225" s="195" t="s">
        <v>129</v>
      </c>
      <c r="AO225" s="195">
        <v>0.97114</v>
      </c>
      <c r="AP225" s="195" t="s">
        <v>129</v>
      </c>
      <c r="AQ225" s="195">
        <v>11.2616</v>
      </c>
      <c r="AR225" s="195" t="s">
        <v>129</v>
      </c>
      <c r="AS225" s="195">
        <v>3.5619999999999999E-2</v>
      </c>
      <c r="AT225" s="195" t="s">
        <v>129</v>
      </c>
      <c r="AU225" s="195">
        <v>0</v>
      </c>
      <c r="AV225" s="195" t="s">
        <v>129</v>
      </c>
      <c r="AW225" s="195">
        <v>1.69262</v>
      </c>
      <c r="AX225" s="195" t="s">
        <v>129</v>
      </c>
      <c r="AY225" s="195">
        <v>44.180399999999999</v>
      </c>
      <c r="AZ225" s="195" t="s">
        <v>129</v>
      </c>
      <c r="BA225" s="197" t="e">
        <f>(L225*28*0.45+M225*30*0.125+N225*26*0.55+O225*42*0.55+P225*44*0.275+(Q225+R225+S225)*56*0.65+T225*54*0.95+(U225+V225)*58*0.325+W225*72*0.425+#REF!*78*0.85+#REF!*92*0.9+(#REF!+#REF!)*106*0.95)/100/AK225/BB225</f>
        <v>#REF!</v>
      </c>
      <c r="BB225" s="197" t="e">
        <f>(K225*16+L225*28+M225*30+N225*26+O225*42+P225*44+(Q225+R225+S225)*56+T225*54+(U225+V225)*58+W225*72+#REF!*78+#REF!*92+(#REF!+#REF!)*106)/100/AK225</f>
        <v>#REF!</v>
      </c>
      <c r="BC225" s="195">
        <f t="shared" si="60"/>
        <v>42.832860000000011</v>
      </c>
      <c r="BD225" s="198">
        <f t="shared" si="61"/>
        <v>183.05060954093247</v>
      </c>
      <c r="BE225" s="195"/>
      <c r="BF225" s="195"/>
      <c r="BG225" s="195"/>
      <c r="BH225" s="195"/>
      <c r="BI225" s="195"/>
      <c r="BJ225" s="195"/>
      <c r="BK225" s="195"/>
      <c r="BL225" s="195"/>
      <c r="BM225" s="195"/>
      <c r="BN225" s="195"/>
      <c r="BO225" s="195"/>
      <c r="BP225" s="195"/>
      <c r="BQ225" s="195"/>
      <c r="BR225" s="195"/>
      <c r="BS225" s="195"/>
      <c r="BT225" s="195"/>
      <c r="BU225" s="195"/>
      <c r="BV225" s="195"/>
      <c r="BW225" s="195"/>
      <c r="BX225" s="195"/>
      <c r="BY225" s="195"/>
      <c r="BZ225" s="195"/>
      <c r="CA225" s="195"/>
      <c r="CB225" s="195"/>
      <c r="CC225" s="195"/>
      <c r="CD225" s="195"/>
      <c r="CE225" s="195"/>
      <c r="CF225" s="195"/>
      <c r="CG225" s="195"/>
      <c r="CH225" s="195"/>
      <c r="CI225" s="195"/>
      <c r="CJ225" s="195"/>
      <c r="CK225" s="195"/>
      <c r="CL225" s="195"/>
      <c r="CM225" s="195"/>
      <c r="CN225" s="195"/>
      <c r="CO225" s="195"/>
      <c r="CP225" s="195"/>
      <c r="CQ225" s="195"/>
      <c r="CR225" s="195"/>
      <c r="CS225" s="195"/>
      <c r="CT225" s="195"/>
      <c r="CU225" s="195"/>
      <c r="CV225" s="195"/>
      <c r="CW225" s="195"/>
      <c r="CX225" s="195"/>
      <c r="CY225" s="195"/>
      <c r="CZ225" s="195"/>
      <c r="DA225" s="195"/>
      <c r="DB225" s="195"/>
      <c r="DC225" s="195"/>
      <c r="DD225" s="195"/>
      <c r="DE225" s="189" t="e">
        <f t="shared" si="63"/>
        <v>#DIV/0!</v>
      </c>
      <c r="DF225" s="189" t="e">
        <f t="shared" si="64"/>
        <v>#DIV/0!</v>
      </c>
      <c r="DG225" s="189" t="e">
        <f t="shared" si="65"/>
        <v>#DIV/0!</v>
      </c>
      <c r="DH225" s="189" t="e">
        <f t="shared" si="72"/>
        <v>#DIV/0!</v>
      </c>
      <c r="DI225" s="189" t="e">
        <f t="shared" si="66"/>
        <v>#DIV/0!</v>
      </c>
      <c r="DJ225" s="189" t="e">
        <f t="shared" si="67"/>
        <v>#DIV/0!</v>
      </c>
      <c r="DK225" s="189" t="e">
        <f t="shared" si="68"/>
        <v>#DIV/0!</v>
      </c>
      <c r="DL225" s="189" t="e">
        <f t="shared" si="69"/>
        <v>#DIV/0!</v>
      </c>
    </row>
    <row r="226" spans="1:116" s="188" customFormat="1" x14ac:dyDescent="0.25">
      <c r="A226" s="195" t="s">
        <v>556</v>
      </c>
      <c r="B226" s="190" t="s">
        <v>35</v>
      </c>
      <c r="C226" s="190" t="s">
        <v>197</v>
      </c>
      <c r="D226" s="191">
        <f t="shared" ref="D226:AB226" si="73">AVERAGE(D215:D225)</f>
        <v>0.99669302285248107</v>
      </c>
      <c r="E226" s="192">
        <f t="shared" si="73"/>
        <v>4115.3142269999998</v>
      </c>
      <c r="F226" s="192">
        <f t="shared" si="73"/>
        <v>6.3545029999999993</v>
      </c>
      <c r="G226" s="192">
        <f t="shared" si="73"/>
        <v>1.6463289999999999</v>
      </c>
      <c r="H226" s="192">
        <f t="shared" si="73"/>
        <v>0.35206850000000001</v>
      </c>
      <c r="I226" s="192">
        <f t="shared" si="73"/>
        <v>1.1789663636363636</v>
      </c>
      <c r="J226" s="192">
        <f t="shared" si="73"/>
        <v>0</v>
      </c>
      <c r="K226" s="192">
        <f t="shared" si="73"/>
        <v>30.309827272727276</v>
      </c>
      <c r="L226" s="192">
        <f t="shared" si="73"/>
        <v>0</v>
      </c>
      <c r="M226" s="192">
        <f t="shared" si="73"/>
        <v>3.0011399999999999</v>
      </c>
      <c r="N226" s="192">
        <f t="shared" si="73"/>
        <v>6.9363636363636372E-3</v>
      </c>
      <c r="O226" s="192">
        <f t="shared" si="73"/>
        <v>8.1163636363636354E-2</v>
      </c>
      <c r="P226" s="192">
        <f t="shared" si="73"/>
        <v>2.2768790909090906</v>
      </c>
      <c r="Q226" s="192">
        <f t="shared" si="73"/>
        <v>0.11368272727272727</v>
      </c>
      <c r="R226" s="192">
        <f t="shared" si="73"/>
        <v>6.121818181818181E-2</v>
      </c>
      <c r="S226" s="192">
        <f t="shared" si="73"/>
        <v>4.582636363636363E-2</v>
      </c>
      <c r="T226" s="192">
        <f t="shared" si="73"/>
        <v>0</v>
      </c>
      <c r="U226" s="192">
        <f t="shared" si="73"/>
        <v>1.0998872727272728</v>
      </c>
      <c r="V226" s="192">
        <f t="shared" si="73"/>
        <v>0.88545181818181817</v>
      </c>
      <c r="W226" s="192">
        <f t="shared" si="73"/>
        <v>3.465513636363637</v>
      </c>
      <c r="X226" s="192">
        <f t="shared" si="73"/>
        <v>0.34530000000000005</v>
      </c>
      <c r="Y226" s="192">
        <f t="shared" si="73"/>
        <v>0.12668181818181817</v>
      </c>
      <c r="Z226" s="192">
        <f t="shared" si="73"/>
        <v>1.0218181818181819E-2</v>
      </c>
      <c r="AA226" s="192">
        <f t="shared" si="73"/>
        <v>1.3144545454545454E-2</v>
      </c>
      <c r="AB226" s="192">
        <f t="shared" si="73"/>
        <v>3474.8027272727268</v>
      </c>
      <c r="AC226" s="192">
        <f t="shared" si="70"/>
        <v>1922.2598200232826</v>
      </c>
      <c r="AD226" s="192">
        <f>AVERAGE(AD215:AD225)</f>
        <v>3.3991081818181814</v>
      </c>
      <c r="AE226" s="192">
        <f>AVERAGE(AE215:AE225)</f>
        <v>8.3589090909090905E-2</v>
      </c>
      <c r="AF226" s="192">
        <f t="shared" si="71"/>
        <v>83589.090909090912</v>
      </c>
      <c r="AG226" s="192">
        <f>AVERAGE(AG215:AG225)</f>
        <v>693.39381818181812</v>
      </c>
      <c r="AH226" s="189">
        <f t="shared" si="62"/>
        <v>57.960158903801648</v>
      </c>
      <c r="AI226" s="192">
        <f>AVERAGE(AI215:AI225)</f>
        <v>3.4246772727272732</v>
      </c>
      <c r="AJ226" s="189"/>
      <c r="AK226" s="192">
        <f>AVERAGE(AK215:AK225)</f>
        <v>15.767581818181821</v>
      </c>
      <c r="AL226" s="189"/>
      <c r="AM226" s="192">
        <f>AVERAGE(AM215:AM225)</f>
        <v>11.562254545454543</v>
      </c>
      <c r="AN226" s="189"/>
      <c r="AO226" s="192">
        <f>AVERAGE(AO215:AO225)</f>
        <v>0.97055000000000002</v>
      </c>
      <c r="AP226" s="189"/>
      <c r="AQ226" s="192">
        <f>AVERAGE(AQ215:AQ225)</f>
        <v>11.362</v>
      </c>
      <c r="AR226" s="189"/>
      <c r="AS226" s="192">
        <f>AVERAGE(AS215:AS225)</f>
        <v>3.5619999999999992E-2</v>
      </c>
      <c r="AT226" s="189"/>
      <c r="AU226" s="192">
        <f>AVERAGE(AU215:AU225)</f>
        <v>0</v>
      </c>
      <c r="AV226" s="189"/>
      <c r="AW226" s="192">
        <f>AVERAGE(AW215:AW225)</f>
        <v>1.6920709090909092</v>
      </c>
      <c r="AX226" s="189"/>
      <c r="AY226" s="192">
        <f>AVERAGE(AY215:AY225)</f>
        <v>44.381163636363645</v>
      </c>
      <c r="AZ226" s="189"/>
      <c r="BA226" s="192" t="e">
        <f>AVERAGE(BA215:BA225)</f>
        <v>#REF!</v>
      </c>
      <c r="BB226" s="192" t="e">
        <f>AVERAGE(BB215:BB225)</f>
        <v>#REF!</v>
      </c>
      <c r="BC226" s="192">
        <f>AVERAGE(BC215:BC225)</f>
        <v>42.526492727272732</v>
      </c>
      <c r="BD226" s="192">
        <f>AVERAGE(BD215:BD225)</f>
        <v>177.68508798381822</v>
      </c>
      <c r="BE226" s="192"/>
      <c r="BF226" s="189"/>
      <c r="BG226" s="192"/>
      <c r="BH226" s="192"/>
      <c r="BI226" s="192"/>
      <c r="BJ226" s="192"/>
      <c r="BK226" s="192">
        <f>AVERAGE(BK215:BK225)</f>
        <v>8.0253800000000002</v>
      </c>
      <c r="BL226" s="192"/>
      <c r="BM226" s="192"/>
      <c r="BN226" s="192"/>
      <c r="BO226" s="192">
        <f>AVERAGE(BO215:BO225)</f>
        <v>1.8966289999999999</v>
      </c>
      <c r="BP226" s="192"/>
      <c r="BQ226" s="192">
        <f>AVERAGE(BQ215:BQ225)</f>
        <v>4115.3142269999998</v>
      </c>
      <c r="BR226" s="192"/>
      <c r="BS226" s="192">
        <f>AVERAGE(BS215:BS225)</f>
        <v>4129.1464635000002</v>
      </c>
      <c r="BT226" s="192"/>
      <c r="BU226" s="192"/>
      <c r="BV226" s="192"/>
      <c r="BW226" s="192"/>
      <c r="BX226" s="192"/>
      <c r="BY226" s="192"/>
      <c r="BZ226" s="192"/>
      <c r="CA226" s="203"/>
      <c r="CB226" s="189"/>
      <c r="CC226" s="189"/>
      <c r="CD226" s="189"/>
      <c r="CE226" s="189"/>
      <c r="CF226" s="189"/>
      <c r="CG226" s="189"/>
      <c r="CH226" s="189"/>
      <c r="CI226" s="189"/>
      <c r="CJ226" s="189"/>
      <c r="CK226" s="189"/>
      <c r="CL226" s="189"/>
      <c r="CM226" s="189"/>
      <c r="CN226" s="189"/>
      <c r="CO226" s="189"/>
      <c r="CP226" s="189"/>
      <c r="CQ226" s="189"/>
      <c r="CR226" s="189"/>
      <c r="CS226" s="189"/>
      <c r="CT226" s="189"/>
      <c r="CU226" s="189"/>
      <c r="CV226" s="189"/>
      <c r="CW226" s="189"/>
      <c r="CX226" s="189"/>
      <c r="CY226" s="189"/>
      <c r="CZ226" s="189"/>
      <c r="DA226" s="189"/>
      <c r="DB226" s="189"/>
      <c r="DC226" s="189"/>
      <c r="DD226" s="189"/>
      <c r="DE226" s="189">
        <f t="shared" si="63"/>
        <v>4128.968631908544</v>
      </c>
      <c r="DF226" s="189">
        <f t="shared" si="64"/>
        <v>14955937.480615804</v>
      </c>
      <c r="DG226" s="189">
        <f t="shared" si="65"/>
        <v>6.9028570388451254</v>
      </c>
      <c r="DH226" s="189">
        <f t="shared" si="72"/>
        <v>0.11909658581685431</v>
      </c>
      <c r="DI226" s="189">
        <f t="shared" si="66"/>
        <v>1.7883969408630156</v>
      </c>
      <c r="DJ226" s="189">
        <f t="shared" si="67"/>
        <v>0.9834423921981359</v>
      </c>
      <c r="DK226" s="189">
        <f t="shared" si="68"/>
        <v>2.7718393330611515</v>
      </c>
      <c r="DL226" s="189">
        <f t="shared" si="69"/>
        <v>4.7823183812550671E-2</v>
      </c>
    </row>
    <row r="227" spans="1:116" s="60" customFormat="1" ht="15" hidden="1" customHeight="1" x14ac:dyDescent="0.25">
      <c r="A227" s="193">
        <v>40261.601388888892</v>
      </c>
      <c r="B227" s="190" t="s">
        <v>35</v>
      </c>
      <c r="C227" s="190" t="s">
        <v>198</v>
      </c>
      <c r="D227" s="194"/>
      <c r="E227" s="195"/>
      <c r="F227" s="195"/>
      <c r="G227" s="195"/>
      <c r="H227" s="195"/>
      <c r="I227" s="195">
        <v>1.0706199999999999</v>
      </c>
      <c r="J227" s="195">
        <v>5.5700000000000003E-3</v>
      </c>
      <c r="K227" s="195">
        <v>28.168099999999999</v>
      </c>
      <c r="L227" s="195">
        <v>0</v>
      </c>
      <c r="M227" s="195">
        <v>2.7067199999999998</v>
      </c>
      <c r="N227" s="195">
        <v>0</v>
      </c>
      <c r="O227" s="195">
        <v>6.4460000000000003E-2</v>
      </c>
      <c r="P227" s="195">
        <v>2.0712000000000002</v>
      </c>
      <c r="Q227" s="195">
        <v>0.14255999999999999</v>
      </c>
      <c r="R227" s="195">
        <v>4.0379999999999999E-2</v>
      </c>
      <c r="S227" s="195">
        <v>3.9550000000000002E-2</v>
      </c>
      <c r="T227" s="195">
        <v>0</v>
      </c>
      <c r="U227" s="195">
        <v>0.99441000000000002</v>
      </c>
      <c r="V227" s="195">
        <v>0.81337999999999999</v>
      </c>
      <c r="W227" s="195">
        <v>13.6412</v>
      </c>
      <c r="X227" s="195">
        <v>0.35250000000000004</v>
      </c>
      <c r="Y227" s="195">
        <v>0.13290000000000002</v>
      </c>
      <c r="Z227" s="195">
        <v>1.03E-2</v>
      </c>
      <c r="AA227" s="195">
        <v>1.321E-2</v>
      </c>
      <c r="AB227" s="196">
        <v>4722.09</v>
      </c>
      <c r="AC227" s="192">
        <f t="shared" si="70"/>
        <v>3125.929566536965</v>
      </c>
      <c r="AD227" s="196">
        <v>2.6429100000000001</v>
      </c>
      <c r="AE227" s="195">
        <v>8.3250000000000005E-2</v>
      </c>
      <c r="AF227" s="192">
        <f t="shared" si="71"/>
        <v>83250</v>
      </c>
      <c r="AG227" s="195">
        <v>1014.13</v>
      </c>
      <c r="AH227" s="189">
        <f t="shared" si="62"/>
        <v>84.426322499999998</v>
      </c>
      <c r="AI227" s="195">
        <v>3.4109400000000001</v>
      </c>
      <c r="AJ227" s="195" t="s">
        <v>129</v>
      </c>
      <c r="AK227" s="195">
        <v>21.915600000000001</v>
      </c>
      <c r="AL227" s="195" t="s">
        <v>129</v>
      </c>
      <c r="AM227" s="195">
        <v>16.096699999999998</v>
      </c>
      <c r="AN227" s="195" t="s">
        <v>129</v>
      </c>
      <c r="AO227" s="195">
        <v>0.96299999999999997</v>
      </c>
      <c r="AP227" s="195" t="s">
        <v>129</v>
      </c>
      <c r="AQ227" s="195">
        <v>10.0656</v>
      </c>
      <c r="AR227" s="195" t="s">
        <v>129</v>
      </c>
      <c r="AS227" s="195">
        <v>3.2559999999999999E-2</v>
      </c>
      <c r="AT227" s="195" t="s">
        <v>129</v>
      </c>
      <c r="AU227" s="195">
        <v>2.104E-2</v>
      </c>
      <c r="AV227" s="195" t="s">
        <v>129</v>
      </c>
      <c r="AW227" s="195">
        <v>1.5065</v>
      </c>
      <c r="AX227" s="195" t="s">
        <v>129</v>
      </c>
      <c r="AY227" s="195">
        <v>39.908299999999997</v>
      </c>
      <c r="AZ227" s="195" t="s">
        <v>129</v>
      </c>
      <c r="BA227" s="197" t="e">
        <f>(L227*28*0.45+M227*30*0.125+N227*26*0.55+O227*42*0.55+P227*44*0.275+(Q227+R227+S227)*56*0.65+T227*54*0.95+(U227+V227)*58*0.325+W227*72*0.425+#REF!*78*0.85+#REF!*92*0.9+(#REF!+#REF!)*106*0.95)/100/AK227/BB227</f>
        <v>#REF!</v>
      </c>
      <c r="BB227" s="197" t="e">
        <f>(K227*16+L227*28+M227*30+N227*26+O227*42+P227*44+(Q227+R227+S227)*56+T227*54+(U227+V227)*58+W227*72+#REF!*78+#REF!*92+(#REF!+#REF!)*106)/100/AK227</f>
        <v>#REF!</v>
      </c>
      <c r="BC227" s="195">
        <f t="shared" ref="BC227:BC236" si="74">SUM(I227:W227)</f>
        <v>49.758150000000001</v>
      </c>
      <c r="BD227" s="198">
        <f t="shared" ref="BD227:BD236" si="75">(AB227/AK227*386*AG227+150*1000)/(AB227/AK227*386+AM227*1000/18*386+150)</f>
        <v>197.18665622288054</v>
      </c>
      <c r="BE227" s="195"/>
      <c r="BF227" s="193"/>
      <c r="BG227" s="195"/>
      <c r="BH227" s="195"/>
      <c r="BI227" s="195"/>
      <c r="BJ227" s="195"/>
      <c r="BK227" s="195"/>
      <c r="BL227" s="195"/>
      <c r="BM227" s="195"/>
      <c r="BN227" s="195"/>
      <c r="BO227" s="195"/>
      <c r="BP227" s="195"/>
      <c r="BQ227" s="195"/>
      <c r="BR227" s="195"/>
      <c r="BS227" s="195"/>
      <c r="BT227" s="195"/>
      <c r="BU227" s="195"/>
      <c r="BV227" s="195"/>
      <c r="BW227" s="195"/>
      <c r="BX227" s="195"/>
      <c r="BY227" s="195"/>
      <c r="BZ227" s="195"/>
      <c r="CA227" s="195"/>
      <c r="CB227" s="195"/>
      <c r="CC227" s="195"/>
      <c r="CD227" s="195"/>
      <c r="CE227" s="195"/>
      <c r="CF227" s="195"/>
      <c r="CG227" s="195"/>
      <c r="CH227" s="195"/>
      <c r="CI227" s="195"/>
      <c r="CJ227" s="195"/>
      <c r="CK227" s="195"/>
      <c r="CL227" s="195"/>
      <c r="CM227" s="195"/>
      <c r="CN227" s="195"/>
      <c r="CO227" s="195"/>
      <c r="CP227" s="195"/>
      <c r="CQ227" s="195"/>
      <c r="CR227" s="195"/>
      <c r="CS227" s="195"/>
      <c r="CT227" s="195"/>
      <c r="CU227" s="195"/>
      <c r="CV227" s="195"/>
      <c r="CW227" s="195"/>
      <c r="CX227" s="195"/>
      <c r="CY227" s="195"/>
      <c r="CZ227" s="195"/>
      <c r="DA227" s="195"/>
      <c r="DB227" s="195"/>
      <c r="DC227" s="195"/>
      <c r="DD227" s="195"/>
      <c r="DE227" s="189" t="e">
        <f t="shared" si="63"/>
        <v>#DIV/0!</v>
      </c>
      <c r="DF227" s="189" t="e">
        <f t="shared" si="64"/>
        <v>#DIV/0!</v>
      </c>
      <c r="DG227" s="189" t="e">
        <f t="shared" si="65"/>
        <v>#DIV/0!</v>
      </c>
      <c r="DH227" s="189" t="e">
        <f t="shared" si="72"/>
        <v>#DIV/0!</v>
      </c>
      <c r="DI227" s="189" t="e">
        <f t="shared" si="66"/>
        <v>#DIV/0!</v>
      </c>
      <c r="DJ227" s="189" t="e">
        <f t="shared" si="67"/>
        <v>#DIV/0!</v>
      </c>
      <c r="DK227" s="189" t="e">
        <f t="shared" si="68"/>
        <v>#DIV/0!</v>
      </c>
      <c r="DL227" s="189" t="e">
        <f t="shared" si="69"/>
        <v>#DIV/0!</v>
      </c>
    </row>
    <row r="228" spans="1:116" s="60" customFormat="1" ht="15" hidden="1" customHeight="1" x14ac:dyDescent="0.25">
      <c r="A228" s="193">
        <v>40261.602083333331</v>
      </c>
      <c r="B228" s="190" t="s">
        <v>35</v>
      </c>
      <c r="C228" s="190" t="s">
        <v>198</v>
      </c>
      <c r="D228" s="194"/>
      <c r="E228" s="195"/>
      <c r="F228" s="195"/>
      <c r="G228" s="195"/>
      <c r="H228" s="195"/>
      <c r="I228" s="195">
        <v>1.1886099999999999</v>
      </c>
      <c r="J228" s="195">
        <v>0</v>
      </c>
      <c r="K228" s="195">
        <v>31.5336</v>
      </c>
      <c r="L228" s="195">
        <v>0</v>
      </c>
      <c r="M228" s="195">
        <v>2.9754999999999998</v>
      </c>
      <c r="N228" s="195">
        <v>0</v>
      </c>
      <c r="O228" s="195">
        <v>7.22E-2</v>
      </c>
      <c r="P228" s="195">
        <v>2.2716400000000001</v>
      </c>
      <c r="Q228" s="195">
        <v>0.1017</v>
      </c>
      <c r="R228" s="195">
        <v>4.1730000000000003E-2</v>
      </c>
      <c r="S228" s="195">
        <v>4.0189999999999997E-2</v>
      </c>
      <c r="T228" s="195">
        <v>0</v>
      </c>
      <c r="U228" s="195">
        <v>1.1051299999999999</v>
      </c>
      <c r="V228" s="195">
        <v>0.91378999999999999</v>
      </c>
      <c r="W228" s="195">
        <v>3.0228999999999999</v>
      </c>
      <c r="X228" s="195">
        <v>0.35250000000000004</v>
      </c>
      <c r="Y228" s="195">
        <v>0.13290000000000002</v>
      </c>
      <c r="Z228" s="195">
        <v>1.03E-2</v>
      </c>
      <c r="AA228" s="195">
        <v>1.321E-2</v>
      </c>
      <c r="AB228" s="196">
        <v>3539.02</v>
      </c>
      <c r="AC228" s="192">
        <f t="shared" si="70"/>
        <v>1949.6602985836573</v>
      </c>
      <c r="AD228" s="196">
        <v>3.3816099999999998</v>
      </c>
      <c r="AE228" s="195">
        <v>8.5959999999999995E-2</v>
      </c>
      <c r="AF228" s="192">
        <f t="shared" si="71"/>
        <v>85960</v>
      </c>
      <c r="AG228" s="195">
        <v>685.25199999999995</v>
      </c>
      <c r="AH228" s="189">
        <f t="shared" si="62"/>
        <v>58.904261919999996</v>
      </c>
      <c r="AI228" s="195">
        <v>3.5217800000000001</v>
      </c>
      <c r="AJ228" s="195" t="s">
        <v>129</v>
      </c>
      <c r="AK228" s="195">
        <v>15.636900000000001</v>
      </c>
      <c r="AL228" s="195" t="s">
        <v>129</v>
      </c>
      <c r="AM228" s="195">
        <v>16.145600000000002</v>
      </c>
      <c r="AN228" s="195" t="s">
        <v>129</v>
      </c>
      <c r="AO228" s="195">
        <v>0.96503000000000005</v>
      </c>
      <c r="AP228" s="195" t="s">
        <v>129</v>
      </c>
      <c r="AQ228" s="195">
        <v>11.435499999999999</v>
      </c>
      <c r="AR228" s="195" t="s">
        <v>129</v>
      </c>
      <c r="AS228" s="195">
        <v>3.7569999999999999E-2</v>
      </c>
      <c r="AT228" s="195" t="s">
        <v>129</v>
      </c>
      <c r="AU228" s="195">
        <v>0</v>
      </c>
      <c r="AV228" s="195" t="s">
        <v>129</v>
      </c>
      <c r="AW228" s="195">
        <v>1.6933</v>
      </c>
      <c r="AX228" s="195" t="s">
        <v>129</v>
      </c>
      <c r="AY228" s="195">
        <v>43.553699999999999</v>
      </c>
      <c r="AZ228" s="195" t="s">
        <v>129</v>
      </c>
      <c r="BA228" s="197" t="e">
        <f>(L228*28*0.45+M228*30*0.125+N228*26*0.55+O228*42*0.55+P228*44*0.275+(Q228+R228+S228)*56*0.65+T228*54*0.95+(U228+V228)*58*0.325+W228*72*0.425+#REF!*78*0.85+#REF!*92*0.9+(#REF!+#REF!)*106*0.95)/100/AK228/BB228</f>
        <v>#REF!</v>
      </c>
      <c r="BB228" s="197" t="e">
        <f>(K228*16+L228*28+M228*30+N228*26+O228*42+P228*44+(Q228+R228+S228)*56+T228*54+(U228+V228)*58+W228*72+#REF!*78+#REF!*92+(#REF!+#REF!)*106)/100/AK228</f>
        <v>#REF!</v>
      </c>
      <c r="BC228" s="195">
        <f t="shared" si="74"/>
        <v>43.26699</v>
      </c>
      <c r="BD228" s="198">
        <f t="shared" si="75"/>
        <v>138.36380181075808</v>
      </c>
      <c r="BE228" s="195"/>
      <c r="BF228" s="195"/>
      <c r="BG228" s="195"/>
      <c r="BH228" s="195"/>
      <c r="BI228" s="195"/>
      <c r="BJ228" s="195"/>
      <c r="BK228" s="195"/>
      <c r="BL228" s="195"/>
      <c r="BM228" s="195"/>
      <c r="BN228" s="195"/>
      <c r="BO228" s="195"/>
      <c r="BP228" s="195"/>
      <c r="BQ228" s="195"/>
      <c r="BR228" s="195"/>
      <c r="BS228" s="195"/>
      <c r="BT228" s="195"/>
      <c r="BU228" s="195"/>
      <c r="BV228" s="195"/>
      <c r="BW228" s="195"/>
      <c r="BX228" s="195"/>
      <c r="BY228" s="195"/>
      <c r="BZ228" s="195"/>
      <c r="CA228" s="195"/>
      <c r="CB228" s="195"/>
      <c r="CC228" s="195"/>
      <c r="CD228" s="195"/>
      <c r="CE228" s="195"/>
      <c r="CF228" s="195"/>
      <c r="CG228" s="195"/>
      <c r="CH228" s="195"/>
      <c r="CI228" s="195"/>
      <c r="CJ228" s="195"/>
      <c r="CK228" s="195"/>
      <c r="CL228" s="195"/>
      <c r="CM228" s="195"/>
      <c r="CN228" s="195"/>
      <c r="CO228" s="195"/>
      <c r="CP228" s="195"/>
      <c r="CQ228" s="195"/>
      <c r="CR228" s="195"/>
      <c r="CS228" s="195"/>
      <c r="CT228" s="195"/>
      <c r="CU228" s="195"/>
      <c r="CV228" s="195"/>
      <c r="CW228" s="195"/>
      <c r="CX228" s="195"/>
      <c r="CY228" s="195"/>
      <c r="CZ228" s="195"/>
      <c r="DA228" s="195"/>
      <c r="DB228" s="195"/>
      <c r="DC228" s="195"/>
      <c r="DD228" s="195"/>
      <c r="DE228" s="189" t="e">
        <f t="shared" si="63"/>
        <v>#DIV/0!</v>
      </c>
      <c r="DF228" s="189" t="e">
        <f t="shared" si="64"/>
        <v>#DIV/0!</v>
      </c>
      <c r="DG228" s="189" t="e">
        <f t="shared" si="65"/>
        <v>#DIV/0!</v>
      </c>
      <c r="DH228" s="189" t="e">
        <f t="shared" si="72"/>
        <v>#DIV/0!</v>
      </c>
      <c r="DI228" s="189" t="e">
        <f t="shared" si="66"/>
        <v>#DIV/0!</v>
      </c>
      <c r="DJ228" s="189" t="e">
        <f t="shared" si="67"/>
        <v>#DIV/0!</v>
      </c>
      <c r="DK228" s="189" t="e">
        <f t="shared" si="68"/>
        <v>#DIV/0!</v>
      </c>
      <c r="DL228" s="189" t="e">
        <f t="shared" si="69"/>
        <v>#DIV/0!</v>
      </c>
    </row>
    <row r="229" spans="1:116" s="60" customFormat="1" ht="15" hidden="1" customHeight="1" x14ac:dyDescent="0.25">
      <c r="A229" s="193">
        <v>40261.602777777778</v>
      </c>
      <c r="B229" s="190" t="s">
        <v>35</v>
      </c>
      <c r="C229" s="190" t="s">
        <v>198</v>
      </c>
      <c r="D229" s="194"/>
      <c r="E229" s="195"/>
      <c r="F229" s="195"/>
      <c r="G229" s="195"/>
      <c r="H229" s="195"/>
      <c r="I229" s="195">
        <v>1.1886099999999999</v>
      </c>
      <c r="J229" s="195">
        <v>0</v>
      </c>
      <c r="K229" s="195">
        <v>31.5336</v>
      </c>
      <c r="L229" s="195">
        <v>0</v>
      </c>
      <c r="M229" s="195">
        <v>2.9754999999999998</v>
      </c>
      <c r="N229" s="195">
        <v>0</v>
      </c>
      <c r="O229" s="195">
        <v>7.22E-2</v>
      </c>
      <c r="P229" s="195">
        <v>2.2716400000000001</v>
      </c>
      <c r="Q229" s="195">
        <v>0.1017</v>
      </c>
      <c r="R229" s="195">
        <v>4.1730000000000003E-2</v>
      </c>
      <c r="S229" s="195">
        <v>4.0189999999999997E-2</v>
      </c>
      <c r="T229" s="195">
        <v>0</v>
      </c>
      <c r="U229" s="195">
        <v>1.1051299999999999</v>
      </c>
      <c r="V229" s="195">
        <v>0.91378999999999999</v>
      </c>
      <c r="W229" s="195">
        <v>3.0228999999999999</v>
      </c>
      <c r="X229" s="195">
        <v>0.35250000000000004</v>
      </c>
      <c r="Y229" s="195">
        <v>0.13290000000000002</v>
      </c>
      <c r="Z229" s="195">
        <v>1.03E-2</v>
      </c>
      <c r="AA229" s="195">
        <v>1.321E-2</v>
      </c>
      <c r="AB229" s="196">
        <v>3564.33</v>
      </c>
      <c r="AC229" s="192">
        <f t="shared" si="70"/>
        <v>1963.4957195019456</v>
      </c>
      <c r="AD229" s="196">
        <v>4.5254799999999999</v>
      </c>
      <c r="AE229" s="195">
        <v>8.6569999999999994E-2</v>
      </c>
      <c r="AF229" s="192">
        <f t="shared" si="71"/>
        <v>86570</v>
      </c>
      <c r="AG229" s="195">
        <v>685.25199999999995</v>
      </c>
      <c r="AH229" s="189">
        <f t="shared" si="62"/>
        <v>59.322265639999991</v>
      </c>
      <c r="AI229" s="195">
        <v>3.54697</v>
      </c>
      <c r="AJ229" s="195" t="s">
        <v>129</v>
      </c>
      <c r="AK229" s="195">
        <v>15.636900000000001</v>
      </c>
      <c r="AL229" s="195" t="s">
        <v>129</v>
      </c>
      <c r="AM229" s="195">
        <v>15.8645</v>
      </c>
      <c r="AN229" s="195" t="s">
        <v>129</v>
      </c>
      <c r="AO229" s="195">
        <v>0.96435000000000004</v>
      </c>
      <c r="AP229" s="195" t="s">
        <v>129</v>
      </c>
      <c r="AQ229" s="195">
        <v>11.435499999999999</v>
      </c>
      <c r="AR229" s="195" t="s">
        <v>129</v>
      </c>
      <c r="AS229" s="195">
        <v>3.7569999999999999E-2</v>
      </c>
      <c r="AT229" s="195" t="s">
        <v>129</v>
      </c>
      <c r="AU229" s="195">
        <v>0</v>
      </c>
      <c r="AV229" s="195" t="s">
        <v>129</v>
      </c>
      <c r="AW229" s="195">
        <v>1.6933</v>
      </c>
      <c r="AX229" s="195" t="s">
        <v>129</v>
      </c>
      <c r="AY229" s="195">
        <v>43.553699999999999</v>
      </c>
      <c r="AZ229" s="195" t="s">
        <v>129</v>
      </c>
      <c r="BA229" s="197" t="e">
        <f>(L229*28*0.45+M229*30*0.125+N229*26*0.55+O229*42*0.55+P229*44*0.275+(Q229+R229+S229)*56*0.65+T229*54*0.95+(U229+V229)*58*0.325+W229*72*0.425+#REF!*78*0.85+#REF!*92*0.9+(#REF!+#REF!)*106*0.95)/100/AK229/BB229</f>
        <v>#REF!</v>
      </c>
      <c r="BB229" s="197" t="e">
        <f>(K229*16+L229*28+M229*30+N229*26+O229*42+P229*44+(Q229+R229+S229)*56+T229*54+(U229+V229)*58+W229*72+#REF!*78+#REF!*92+(#REF!+#REF!)*106)/100/AK229</f>
        <v>#REF!</v>
      </c>
      <c r="BC229" s="195">
        <f t="shared" si="74"/>
        <v>43.26699</v>
      </c>
      <c r="BD229" s="198">
        <f t="shared" si="75"/>
        <v>141.10868526234955</v>
      </c>
      <c r="BE229" s="195"/>
      <c r="BF229" s="195"/>
      <c r="BG229" s="195"/>
      <c r="BH229" s="195"/>
      <c r="BI229" s="195"/>
      <c r="BJ229" s="195"/>
      <c r="BK229" s="195"/>
      <c r="BL229" s="195"/>
      <c r="BM229" s="195"/>
      <c r="BN229" s="195"/>
      <c r="BO229" s="195"/>
      <c r="BP229" s="195"/>
      <c r="BQ229" s="195"/>
      <c r="BR229" s="195"/>
      <c r="BS229" s="195"/>
      <c r="BT229" s="195"/>
      <c r="BU229" s="195"/>
      <c r="BV229" s="195"/>
      <c r="BW229" s="195"/>
      <c r="BX229" s="195"/>
      <c r="BY229" s="195"/>
      <c r="BZ229" s="195"/>
      <c r="CA229" s="195"/>
      <c r="CB229" s="195"/>
      <c r="CC229" s="195"/>
      <c r="CD229" s="195"/>
      <c r="CE229" s="195"/>
      <c r="CF229" s="195"/>
      <c r="CG229" s="195"/>
      <c r="CH229" s="195"/>
      <c r="CI229" s="195"/>
      <c r="CJ229" s="195"/>
      <c r="CK229" s="195"/>
      <c r="CL229" s="195"/>
      <c r="CM229" s="195"/>
      <c r="CN229" s="195"/>
      <c r="CO229" s="195"/>
      <c r="CP229" s="195"/>
      <c r="CQ229" s="195"/>
      <c r="CR229" s="195"/>
      <c r="CS229" s="195"/>
      <c r="CT229" s="195"/>
      <c r="CU229" s="195"/>
      <c r="CV229" s="195"/>
      <c r="CW229" s="195"/>
      <c r="CX229" s="195"/>
      <c r="CY229" s="195"/>
      <c r="CZ229" s="195"/>
      <c r="DA229" s="195"/>
      <c r="DB229" s="195"/>
      <c r="DC229" s="195"/>
      <c r="DD229" s="195"/>
      <c r="DE229" s="189" t="e">
        <f t="shared" si="63"/>
        <v>#DIV/0!</v>
      </c>
      <c r="DF229" s="189" t="e">
        <f t="shared" si="64"/>
        <v>#DIV/0!</v>
      </c>
      <c r="DG229" s="189" t="e">
        <f t="shared" si="65"/>
        <v>#DIV/0!</v>
      </c>
      <c r="DH229" s="189" t="e">
        <f t="shared" si="72"/>
        <v>#DIV/0!</v>
      </c>
      <c r="DI229" s="189" t="e">
        <f t="shared" si="66"/>
        <v>#DIV/0!</v>
      </c>
      <c r="DJ229" s="189" t="e">
        <f t="shared" si="67"/>
        <v>#DIV/0!</v>
      </c>
      <c r="DK229" s="189" t="e">
        <f t="shared" si="68"/>
        <v>#DIV/0!</v>
      </c>
      <c r="DL229" s="189" t="e">
        <f t="shared" si="69"/>
        <v>#DIV/0!</v>
      </c>
    </row>
    <row r="230" spans="1:116" s="60" customFormat="1" ht="15" hidden="1" customHeight="1" x14ac:dyDescent="0.25">
      <c r="A230" s="193">
        <v>40261.603472222225</v>
      </c>
      <c r="B230" s="190" t="s">
        <v>35</v>
      </c>
      <c r="C230" s="190" t="s">
        <v>198</v>
      </c>
      <c r="D230" s="194"/>
      <c r="E230" s="195"/>
      <c r="F230" s="195"/>
      <c r="G230" s="195"/>
      <c r="H230" s="195"/>
      <c r="I230" s="195">
        <v>1.1886099999999999</v>
      </c>
      <c r="J230" s="195">
        <v>0</v>
      </c>
      <c r="K230" s="195">
        <v>31.5336</v>
      </c>
      <c r="L230" s="195">
        <v>0</v>
      </c>
      <c r="M230" s="195">
        <v>2.9754999999999998</v>
      </c>
      <c r="N230" s="195">
        <v>0</v>
      </c>
      <c r="O230" s="195">
        <v>7.22E-2</v>
      </c>
      <c r="P230" s="195">
        <v>2.2716400000000001</v>
      </c>
      <c r="Q230" s="195">
        <v>0.1017</v>
      </c>
      <c r="R230" s="195">
        <v>4.1730000000000003E-2</v>
      </c>
      <c r="S230" s="195">
        <v>4.0189999999999997E-2</v>
      </c>
      <c r="T230" s="195">
        <v>0</v>
      </c>
      <c r="U230" s="195">
        <v>1.1051299999999999</v>
      </c>
      <c r="V230" s="195">
        <v>0.91378999999999999</v>
      </c>
      <c r="W230" s="195">
        <v>3.0228999999999999</v>
      </c>
      <c r="X230" s="195">
        <v>0.35250000000000004</v>
      </c>
      <c r="Y230" s="195">
        <v>0.13290000000000002</v>
      </c>
      <c r="Z230" s="195">
        <v>1.03E-2</v>
      </c>
      <c r="AA230" s="195">
        <v>1.321E-2</v>
      </c>
      <c r="AB230" s="196">
        <v>3336.5</v>
      </c>
      <c r="AC230" s="192">
        <f t="shared" si="70"/>
        <v>1838.0696905214006</v>
      </c>
      <c r="AD230" s="196">
        <v>4.4501600000000003</v>
      </c>
      <c r="AE230" s="195">
        <v>8.1040000000000001E-2</v>
      </c>
      <c r="AF230" s="192">
        <f t="shared" si="71"/>
        <v>81040</v>
      </c>
      <c r="AG230" s="195">
        <v>685.25199999999995</v>
      </c>
      <c r="AH230" s="189">
        <f t="shared" si="62"/>
        <v>55.532822079999995</v>
      </c>
      <c r="AI230" s="195">
        <v>3.3202500000000001</v>
      </c>
      <c r="AJ230" s="195" t="s">
        <v>129</v>
      </c>
      <c r="AK230" s="195">
        <v>15.636900000000001</v>
      </c>
      <c r="AL230" s="195" t="s">
        <v>129</v>
      </c>
      <c r="AM230" s="195">
        <v>15.913399999999999</v>
      </c>
      <c r="AN230" s="195" t="s">
        <v>129</v>
      </c>
      <c r="AO230" s="195">
        <v>0.96130000000000004</v>
      </c>
      <c r="AP230" s="195" t="s">
        <v>129</v>
      </c>
      <c r="AQ230" s="195">
        <v>11.435499999999999</v>
      </c>
      <c r="AR230" s="195" t="s">
        <v>129</v>
      </c>
      <c r="AS230" s="195">
        <v>3.7569999999999999E-2</v>
      </c>
      <c r="AT230" s="195" t="s">
        <v>129</v>
      </c>
      <c r="AU230" s="195">
        <v>0</v>
      </c>
      <c r="AV230" s="195" t="s">
        <v>129</v>
      </c>
      <c r="AW230" s="195">
        <v>1.6933</v>
      </c>
      <c r="AX230" s="195" t="s">
        <v>129</v>
      </c>
      <c r="AY230" s="195">
        <v>43.553699999999999</v>
      </c>
      <c r="AZ230" s="195" t="s">
        <v>129</v>
      </c>
      <c r="BA230" s="197" t="e">
        <f>(L230*28*0.45+M230*30*0.125+N230*26*0.55+O230*42*0.55+P230*44*0.275+(Q230+R230+S230)*56*0.65+T230*54*0.95+(U230+V230)*58*0.325+W230*72*0.425+#REF!*78*0.85+#REF!*92*0.9+(#REF!+#REF!)*106*0.95)/100/AK230/BB230</f>
        <v>#REF!</v>
      </c>
      <c r="BB230" s="197" t="e">
        <f>(K230*16+L230*28+M230*30+N230*26+O230*42+P230*44+(Q230+R230+S230)*56+T230*54+(U230+V230)*58+W230*72+#REF!*78+#REF!*92+(#REF!+#REF!)*106)/100/AK230</f>
        <v>#REF!</v>
      </c>
      <c r="BC230" s="195">
        <f t="shared" si="74"/>
        <v>43.26699</v>
      </c>
      <c r="BD230" s="198">
        <f t="shared" si="75"/>
        <v>133.53788524985481</v>
      </c>
      <c r="BE230" s="195"/>
      <c r="BF230" s="195"/>
      <c r="BG230" s="195"/>
      <c r="BH230" s="195"/>
      <c r="BI230" s="195"/>
      <c r="BJ230" s="195"/>
      <c r="BK230" s="195"/>
      <c r="BL230" s="195"/>
      <c r="BM230" s="195"/>
      <c r="BN230" s="195"/>
      <c r="BO230" s="195"/>
      <c r="BP230" s="195"/>
      <c r="BQ230" s="195"/>
      <c r="BR230" s="195"/>
      <c r="BS230" s="195"/>
      <c r="BT230" s="195"/>
      <c r="BU230" s="195"/>
      <c r="BV230" s="195"/>
      <c r="BW230" s="195"/>
      <c r="BX230" s="195"/>
      <c r="BY230" s="195"/>
      <c r="BZ230" s="195"/>
      <c r="CA230" s="195"/>
      <c r="CB230" s="195"/>
      <c r="CC230" s="195"/>
      <c r="CD230" s="195"/>
      <c r="CE230" s="195"/>
      <c r="CF230" s="195"/>
      <c r="CG230" s="195"/>
      <c r="CH230" s="195"/>
      <c r="CI230" s="195"/>
      <c r="CJ230" s="195"/>
      <c r="CK230" s="195"/>
      <c r="CL230" s="195"/>
      <c r="CM230" s="195"/>
      <c r="CN230" s="195"/>
      <c r="CO230" s="195"/>
      <c r="CP230" s="195"/>
      <c r="CQ230" s="195"/>
      <c r="CR230" s="195"/>
      <c r="CS230" s="195"/>
      <c r="CT230" s="195"/>
      <c r="CU230" s="195"/>
      <c r="CV230" s="195"/>
      <c r="CW230" s="195"/>
      <c r="CX230" s="195"/>
      <c r="CY230" s="195"/>
      <c r="CZ230" s="195"/>
      <c r="DA230" s="195"/>
      <c r="DB230" s="195"/>
      <c r="DC230" s="195"/>
      <c r="DD230" s="195"/>
      <c r="DE230" s="189" t="e">
        <f t="shared" si="63"/>
        <v>#DIV/0!</v>
      </c>
      <c r="DF230" s="189" t="e">
        <f t="shared" si="64"/>
        <v>#DIV/0!</v>
      </c>
      <c r="DG230" s="189" t="e">
        <f t="shared" si="65"/>
        <v>#DIV/0!</v>
      </c>
      <c r="DH230" s="189" t="e">
        <f t="shared" si="72"/>
        <v>#DIV/0!</v>
      </c>
      <c r="DI230" s="189" t="e">
        <f t="shared" si="66"/>
        <v>#DIV/0!</v>
      </c>
      <c r="DJ230" s="189" t="e">
        <f t="shared" si="67"/>
        <v>#DIV/0!</v>
      </c>
      <c r="DK230" s="189" t="e">
        <f t="shared" si="68"/>
        <v>#DIV/0!</v>
      </c>
      <c r="DL230" s="189" t="e">
        <f t="shared" si="69"/>
        <v>#DIV/0!</v>
      </c>
    </row>
    <row r="231" spans="1:116" s="60" customFormat="1" ht="15" hidden="1" customHeight="1" x14ac:dyDescent="0.25">
      <c r="A231" s="193">
        <v>40261.604166666664</v>
      </c>
      <c r="B231" s="190" t="s">
        <v>35</v>
      </c>
      <c r="C231" s="190" t="s">
        <v>198</v>
      </c>
      <c r="D231" s="194">
        <v>0.99084628012143683</v>
      </c>
      <c r="E231" s="195">
        <v>3342.9104550000002</v>
      </c>
      <c r="F231" s="195">
        <v>13.069554999999999</v>
      </c>
      <c r="G231" s="195">
        <v>3.741574</v>
      </c>
      <c r="H231" s="195">
        <v>0.79233799999999999</v>
      </c>
      <c r="I231" s="195">
        <v>1.1886099999999999</v>
      </c>
      <c r="J231" s="195">
        <v>0</v>
      </c>
      <c r="K231" s="195">
        <v>31.5336</v>
      </c>
      <c r="L231" s="195">
        <v>0</v>
      </c>
      <c r="M231" s="195">
        <v>2.9754999999999998</v>
      </c>
      <c r="N231" s="195">
        <v>0</v>
      </c>
      <c r="O231" s="195">
        <v>7.22E-2</v>
      </c>
      <c r="P231" s="195">
        <v>2.2716400000000001</v>
      </c>
      <c r="Q231" s="195">
        <v>0.1017</v>
      </c>
      <c r="R231" s="195">
        <v>4.1730000000000003E-2</v>
      </c>
      <c r="S231" s="195">
        <v>4.0189999999999997E-2</v>
      </c>
      <c r="T231" s="195">
        <v>0</v>
      </c>
      <c r="U231" s="195">
        <v>1.1051299999999999</v>
      </c>
      <c r="V231" s="195">
        <v>0.91378999999999999</v>
      </c>
      <c r="W231" s="195">
        <v>3.0228999999999999</v>
      </c>
      <c r="X231" s="195">
        <v>0.35189999999999999</v>
      </c>
      <c r="Y231" s="195">
        <v>0.1406</v>
      </c>
      <c r="Z231" s="195">
        <v>1.12E-2</v>
      </c>
      <c r="AA231" s="195">
        <v>1.435E-2</v>
      </c>
      <c r="AB231" s="196">
        <v>3468.14</v>
      </c>
      <c r="AC231" s="192">
        <f t="shared" si="70"/>
        <v>1912.3958952840471</v>
      </c>
      <c r="AD231" s="196">
        <v>4.7732299999999999</v>
      </c>
      <c r="AE231" s="195">
        <v>8.4239999999999995E-2</v>
      </c>
      <c r="AF231" s="192">
        <f t="shared" si="71"/>
        <v>84240</v>
      </c>
      <c r="AG231" s="195">
        <v>685.25199999999995</v>
      </c>
      <c r="AH231" s="189">
        <f t="shared" si="62"/>
        <v>57.725628479999997</v>
      </c>
      <c r="AI231" s="195">
        <v>3.4512399999999999</v>
      </c>
      <c r="AJ231" s="195" t="s">
        <v>129</v>
      </c>
      <c r="AK231" s="195">
        <v>15.636900000000001</v>
      </c>
      <c r="AL231" s="195" t="s">
        <v>129</v>
      </c>
      <c r="AM231" s="195">
        <v>14.556699999999999</v>
      </c>
      <c r="AN231" s="195" t="s">
        <v>129</v>
      </c>
      <c r="AO231" s="195">
        <v>0.96231999999999995</v>
      </c>
      <c r="AP231" s="195" t="s">
        <v>129</v>
      </c>
      <c r="AQ231" s="195">
        <v>11.435499999999999</v>
      </c>
      <c r="AR231" s="195" t="s">
        <v>129</v>
      </c>
      <c r="AS231" s="195">
        <v>3.7569999999999999E-2</v>
      </c>
      <c r="AT231" s="195" t="s">
        <v>129</v>
      </c>
      <c r="AU231" s="195">
        <v>0</v>
      </c>
      <c r="AV231" s="195" t="s">
        <v>129</v>
      </c>
      <c r="AW231" s="195">
        <v>1.6933</v>
      </c>
      <c r="AX231" s="195" t="s">
        <v>129</v>
      </c>
      <c r="AY231" s="195">
        <v>43.553699999999999</v>
      </c>
      <c r="AZ231" s="195" t="s">
        <v>129</v>
      </c>
      <c r="BA231" s="197" t="e">
        <f>(L231*28*0.45+M231*30*0.125+N231*26*0.55+O231*42*0.55+P231*44*0.275+(Q231+R231+S231)*56*0.65+T231*54*0.95+(U231+V231)*58*0.325+W231*72*0.425+#REF!*78*0.85+#REF!*92*0.9+(#REF!+#REF!)*106*0.95)/100/AK231/BB231</f>
        <v>#REF!</v>
      </c>
      <c r="BB231" s="197" t="e">
        <f>(K231*16+L231*28+M231*30+N231*26+O231*42+P231*44+(Q231+R231+S231)*56+T231*54+(U231+V231)*58+W231*72+#REF!*78+#REF!*92+(#REF!+#REF!)*106)/100/AK231</f>
        <v>#REF!</v>
      </c>
      <c r="BC231" s="195">
        <f t="shared" si="74"/>
        <v>43.26699</v>
      </c>
      <c r="BD231" s="198">
        <f t="shared" si="75"/>
        <v>147.80685030329292</v>
      </c>
      <c r="BE231" s="199"/>
      <c r="BF231" s="201">
        <v>40261.604560185187</v>
      </c>
      <c r="BG231" s="195"/>
      <c r="BH231" s="195"/>
      <c r="BI231" s="195">
        <v>584.45899999999995</v>
      </c>
      <c r="BJ231" s="195">
        <v>0.69800799999999996</v>
      </c>
      <c r="BK231" s="195">
        <v>8.2719059999999995</v>
      </c>
      <c r="BL231" s="195">
        <v>0.48233099999999995</v>
      </c>
      <c r="BM231" s="195">
        <v>1.7604500000000001</v>
      </c>
      <c r="BN231" s="195">
        <v>0.11203199999999999</v>
      </c>
      <c r="BO231" s="195">
        <v>5.1798599999999997</v>
      </c>
      <c r="BP231" s="195">
        <v>0.50960899999999998</v>
      </c>
      <c r="BQ231" s="195">
        <v>3342.9104550000002</v>
      </c>
      <c r="BR231" s="195">
        <v>584.45899999999995</v>
      </c>
      <c r="BS231" s="195">
        <v>3373.7932129999999</v>
      </c>
      <c r="BT231" s="195">
        <v>584.47069782941401</v>
      </c>
      <c r="BU231" s="202">
        <v>1.5823089557389189E-3</v>
      </c>
      <c r="BV231" s="195" t="s">
        <v>280</v>
      </c>
      <c r="BW231" s="195">
        <v>23</v>
      </c>
      <c r="BX231" s="195">
        <v>760</v>
      </c>
      <c r="BY231" s="195">
        <v>10</v>
      </c>
      <c r="BZ231" s="195">
        <v>0</v>
      </c>
      <c r="CA231" s="195">
        <v>0</v>
      </c>
      <c r="CB231" s="195">
        <v>0</v>
      </c>
      <c r="CC231" s="195">
        <v>0</v>
      </c>
      <c r="CD231" s="195">
        <v>128</v>
      </c>
      <c r="CE231" s="195">
        <v>0</v>
      </c>
      <c r="CF231" s="195"/>
      <c r="CG231" s="195"/>
      <c r="CH231" s="195"/>
      <c r="CI231" s="195"/>
      <c r="CJ231" s="195"/>
      <c r="CK231" s="195"/>
      <c r="CL231" s="195"/>
      <c r="CM231" s="195"/>
      <c r="CN231" s="195"/>
      <c r="CO231" s="195"/>
      <c r="CP231" s="195"/>
      <c r="CQ231" s="195"/>
      <c r="CR231" s="195"/>
      <c r="CS231" s="195"/>
      <c r="CT231" s="195"/>
      <c r="CU231" s="195"/>
      <c r="CV231" s="195"/>
      <c r="CW231" s="195"/>
      <c r="CX231" s="195"/>
      <c r="CY231" s="195"/>
      <c r="CZ231" s="195"/>
      <c r="DA231" s="195"/>
      <c r="DB231" s="195"/>
      <c r="DC231" s="195"/>
      <c r="DD231" s="195"/>
      <c r="DE231" s="189">
        <f t="shared" si="63"/>
        <v>3373.7932129999999</v>
      </c>
      <c r="DF231" s="189">
        <f t="shared" si="64"/>
        <v>18209686.918354712</v>
      </c>
      <c r="DG231" s="189">
        <f t="shared" si="65"/>
        <v>17.286096321509955</v>
      </c>
      <c r="DH231" s="189">
        <f t="shared" si="72"/>
        <v>0.29945271756545727</v>
      </c>
      <c r="DI231" s="189">
        <f t="shared" si="66"/>
        <v>4.9486924809649064</v>
      </c>
      <c r="DJ231" s="189">
        <f t="shared" si="67"/>
        <v>2.6947661161429424</v>
      </c>
      <c r="DK231" s="189">
        <f t="shared" si="68"/>
        <v>7.6434585971078484</v>
      </c>
      <c r="DL231" s="189">
        <f t="shared" si="69"/>
        <v>0.13241014083988797</v>
      </c>
    </row>
    <row r="232" spans="1:116" s="60" customFormat="1" ht="15" hidden="1" customHeight="1" x14ac:dyDescent="0.25">
      <c r="A232" s="193">
        <v>40261.604861111111</v>
      </c>
      <c r="B232" s="190" t="s">
        <v>35</v>
      </c>
      <c r="C232" s="190" t="s">
        <v>198</v>
      </c>
      <c r="D232" s="194"/>
      <c r="E232" s="195"/>
      <c r="F232" s="195"/>
      <c r="G232" s="195"/>
      <c r="H232" s="195"/>
      <c r="I232" s="195">
        <v>1.1886099999999999</v>
      </c>
      <c r="J232" s="195">
        <v>0</v>
      </c>
      <c r="K232" s="195">
        <v>31.5336</v>
      </c>
      <c r="L232" s="195">
        <v>0</v>
      </c>
      <c r="M232" s="195">
        <v>2.9754999999999998</v>
      </c>
      <c r="N232" s="195">
        <v>0</v>
      </c>
      <c r="O232" s="195">
        <v>7.22E-2</v>
      </c>
      <c r="P232" s="195">
        <v>2.2716400000000001</v>
      </c>
      <c r="Q232" s="195">
        <v>0.1017</v>
      </c>
      <c r="R232" s="195">
        <v>4.1730000000000003E-2</v>
      </c>
      <c r="S232" s="195">
        <v>4.0189999999999997E-2</v>
      </c>
      <c r="T232" s="195">
        <v>0</v>
      </c>
      <c r="U232" s="195">
        <v>1.1051299999999999</v>
      </c>
      <c r="V232" s="195">
        <v>0.91378999999999999</v>
      </c>
      <c r="W232" s="195">
        <v>3.0228999999999999</v>
      </c>
      <c r="X232" s="195">
        <v>0.35189999999999999</v>
      </c>
      <c r="Y232" s="195">
        <v>0.1406</v>
      </c>
      <c r="Z232" s="195">
        <v>1.12E-2</v>
      </c>
      <c r="AA232" s="195">
        <v>1.435E-2</v>
      </c>
      <c r="AB232" s="196">
        <v>3478.26</v>
      </c>
      <c r="AC232" s="192">
        <f t="shared" si="70"/>
        <v>1917.8443166381326</v>
      </c>
      <c r="AD232" s="196">
        <v>4.1928200000000002</v>
      </c>
      <c r="AE232" s="195">
        <v>8.448E-2</v>
      </c>
      <c r="AF232" s="192">
        <f t="shared" si="71"/>
        <v>84480</v>
      </c>
      <c r="AG232" s="195">
        <v>685.25199999999995</v>
      </c>
      <c r="AH232" s="189">
        <f t="shared" si="62"/>
        <v>57.890088959999993</v>
      </c>
      <c r="AI232" s="195">
        <v>3.4613200000000002</v>
      </c>
      <c r="AJ232" s="195" t="s">
        <v>129</v>
      </c>
      <c r="AK232" s="195">
        <v>15.636900000000001</v>
      </c>
      <c r="AL232" s="195" t="s">
        <v>129</v>
      </c>
      <c r="AM232" s="195">
        <v>13.603400000000001</v>
      </c>
      <c r="AN232" s="195" t="s">
        <v>129</v>
      </c>
      <c r="AO232" s="195">
        <v>0.96333999999999997</v>
      </c>
      <c r="AP232" s="195" t="s">
        <v>129</v>
      </c>
      <c r="AQ232" s="195">
        <v>11.435499999999999</v>
      </c>
      <c r="AR232" s="195" t="s">
        <v>129</v>
      </c>
      <c r="AS232" s="195">
        <v>3.7569999999999999E-2</v>
      </c>
      <c r="AT232" s="195" t="s">
        <v>129</v>
      </c>
      <c r="AU232" s="195">
        <v>0</v>
      </c>
      <c r="AV232" s="195" t="s">
        <v>129</v>
      </c>
      <c r="AW232" s="195">
        <v>1.6933</v>
      </c>
      <c r="AX232" s="195" t="s">
        <v>129</v>
      </c>
      <c r="AY232" s="195">
        <v>43.553699999999999</v>
      </c>
      <c r="AZ232" s="195" t="s">
        <v>129</v>
      </c>
      <c r="BA232" s="197" t="e">
        <f>(L232*28*0.45+M232*30*0.125+N232*26*0.55+O232*42*0.55+P232*44*0.275+(Q232+R232+S232)*56*0.65+T232*54*0.95+(U232+V232)*58*0.325+W232*72*0.425+#REF!*78*0.85+#REF!*92*0.9+(#REF!+#REF!)*106*0.95)/100/AK232/BB232</f>
        <v>#REF!</v>
      </c>
      <c r="BB232" s="197" t="e">
        <f>(K232*16+L232*28+M232*30+N232*26+O232*42+P232*44+(Q232+R232+S232)*56+T232*54+(U232+V232)*58+W232*72+#REF!*78+#REF!*92+(#REF!+#REF!)*106)/100/AK232</f>
        <v>#REF!</v>
      </c>
      <c r="BC232" s="195">
        <f t="shared" si="74"/>
        <v>43.26699</v>
      </c>
      <c r="BD232" s="198">
        <f t="shared" si="75"/>
        <v>156.1617187105353</v>
      </c>
      <c r="BE232" s="195"/>
      <c r="BF232" s="195"/>
      <c r="BG232" s="195"/>
      <c r="BH232" s="195"/>
      <c r="BI232" s="195"/>
      <c r="BJ232" s="195"/>
      <c r="BK232" s="195"/>
      <c r="BL232" s="195"/>
      <c r="BM232" s="195"/>
      <c r="BN232" s="195"/>
      <c r="BO232" s="195"/>
      <c r="BP232" s="195"/>
      <c r="BQ232" s="195"/>
      <c r="BR232" s="195"/>
      <c r="BS232" s="195"/>
      <c r="BT232" s="195"/>
      <c r="BU232" s="195"/>
      <c r="BV232" s="195"/>
      <c r="BW232" s="195"/>
      <c r="BX232" s="195"/>
      <c r="BY232" s="195"/>
      <c r="BZ232" s="195"/>
      <c r="CA232" s="195"/>
      <c r="CB232" s="195"/>
      <c r="CC232" s="195"/>
      <c r="CD232" s="195"/>
      <c r="CE232" s="195"/>
      <c r="CF232" s="195"/>
      <c r="CG232" s="195"/>
      <c r="CH232" s="195"/>
      <c r="CI232" s="195"/>
      <c r="CJ232" s="195"/>
      <c r="CK232" s="195"/>
      <c r="CL232" s="195"/>
      <c r="CM232" s="195"/>
      <c r="CN232" s="195"/>
      <c r="CO232" s="195"/>
      <c r="CP232" s="195"/>
      <c r="CQ232" s="195"/>
      <c r="CR232" s="195"/>
      <c r="CS232" s="195"/>
      <c r="CT232" s="195"/>
      <c r="CU232" s="195"/>
      <c r="CV232" s="195"/>
      <c r="CW232" s="195"/>
      <c r="CX232" s="195"/>
      <c r="CY232" s="195"/>
      <c r="CZ232" s="195"/>
      <c r="DA232" s="195"/>
      <c r="DB232" s="195"/>
      <c r="DC232" s="195"/>
      <c r="DD232" s="195"/>
      <c r="DE232" s="189" t="e">
        <f t="shared" si="63"/>
        <v>#DIV/0!</v>
      </c>
      <c r="DF232" s="189" t="e">
        <f t="shared" si="64"/>
        <v>#DIV/0!</v>
      </c>
      <c r="DG232" s="189" t="e">
        <f t="shared" si="65"/>
        <v>#DIV/0!</v>
      </c>
      <c r="DH232" s="189" t="e">
        <f t="shared" si="72"/>
        <v>#DIV/0!</v>
      </c>
      <c r="DI232" s="189" t="e">
        <f t="shared" si="66"/>
        <v>#DIV/0!</v>
      </c>
      <c r="DJ232" s="189" t="e">
        <f t="shared" si="67"/>
        <v>#DIV/0!</v>
      </c>
      <c r="DK232" s="189" t="e">
        <f t="shared" si="68"/>
        <v>#DIV/0!</v>
      </c>
      <c r="DL232" s="189" t="e">
        <f t="shared" si="69"/>
        <v>#DIV/0!</v>
      </c>
    </row>
    <row r="233" spans="1:116" s="60" customFormat="1" ht="15" hidden="1" customHeight="1" x14ac:dyDescent="0.25">
      <c r="A233" s="193">
        <v>40261.605555555558</v>
      </c>
      <c r="B233" s="190" t="s">
        <v>35</v>
      </c>
      <c r="C233" s="190" t="s">
        <v>198</v>
      </c>
      <c r="D233" s="194"/>
      <c r="E233" s="195"/>
      <c r="F233" s="195"/>
      <c r="G233" s="195"/>
      <c r="H233" s="195"/>
      <c r="I233" s="195">
        <v>1.1886099999999999</v>
      </c>
      <c r="J233" s="195">
        <v>0</v>
      </c>
      <c r="K233" s="195">
        <v>31.5336</v>
      </c>
      <c r="L233" s="195">
        <v>0</v>
      </c>
      <c r="M233" s="195">
        <v>2.9754999999999998</v>
      </c>
      <c r="N233" s="195">
        <v>0</v>
      </c>
      <c r="O233" s="195">
        <v>7.22E-2</v>
      </c>
      <c r="P233" s="195">
        <v>2.2716400000000001</v>
      </c>
      <c r="Q233" s="195">
        <v>0.1017</v>
      </c>
      <c r="R233" s="195">
        <v>4.1730000000000003E-2</v>
      </c>
      <c r="S233" s="195">
        <v>4.0189999999999997E-2</v>
      </c>
      <c r="T233" s="195">
        <v>0</v>
      </c>
      <c r="U233" s="195">
        <v>1.1051299999999999</v>
      </c>
      <c r="V233" s="195">
        <v>0.91378999999999999</v>
      </c>
      <c r="W233" s="195">
        <v>3.0228999999999999</v>
      </c>
      <c r="X233" s="195">
        <v>0.35189999999999999</v>
      </c>
      <c r="Y233" s="195">
        <v>0.1406</v>
      </c>
      <c r="Z233" s="195">
        <v>1.12E-2</v>
      </c>
      <c r="AA233" s="195">
        <v>1.435E-2</v>
      </c>
      <c r="AB233" s="196">
        <v>3645.34</v>
      </c>
      <c r="AC233" s="192">
        <f t="shared" si="70"/>
        <v>2010.0134445447475</v>
      </c>
      <c r="AD233" s="196">
        <v>3.9109699999999998</v>
      </c>
      <c r="AE233" s="195">
        <v>8.8539999999999994E-2</v>
      </c>
      <c r="AF233" s="192">
        <f t="shared" si="71"/>
        <v>88540</v>
      </c>
      <c r="AG233" s="195">
        <v>685.25199999999995</v>
      </c>
      <c r="AH233" s="189">
        <f t="shared" si="62"/>
        <v>60.672212080000001</v>
      </c>
      <c r="AI233" s="195">
        <v>3.62758</v>
      </c>
      <c r="AJ233" s="195" t="s">
        <v>129</v>
      </c>
      <c r="AK233" s="195">
        <v>15.636900000000001</v>
      </c>
      <c r="AL233" s="195" t="s">
        <v>129</v>
      </c>
      <c r="AM233" s="195">
        <v>13.6645</v>
      </c>
      <c r="AN233" s="195" t="s">
        <v>129</v>
      </c>
      <c r="AO233" s="195">
        <v>0.96672999999999998</v>
      </c>
      <c r="AP233" s="195" t="s">
        <v>129</v>
      </c>
      <c r="AQ233" s="195">
        <v>11.435499999999999</v>
      </c>
      <c r="AR233" s="195" t="s">
        <v>129</v>
      </c>
      <c r="AS233" s="195">
        <v>3.7569999999999999E-2</v>
      </c>
      <c r="AT233" s="195" t="s">
        <v>129</v>
      </c>
      <c r="AU233" s="195">
        <v>0</v>
      </c>
      <c r="AV233" s="195" t="s">
        <v>129</v>
      </c>
      <c r="AW233" s="195">
        <v>1.6933</v>
      </c>
      <c r="AX233" s="195" t="s">
        <v>129</v>
      </c>
      <c r="AY233" s="195">
        <v>43.553699999999999</v>
      </c>
      <c r="AZ233" s="195" t="s">
        <v>129</v>
      </c>
      <c r="BA233" s="197" t="e">
        <f>(L233*28*0.45+M233*30*0.125+N233*26*0.55+O233*42*0.55+P233*44*0.275+(Q233+R233+S233)*56*0.65+T233*54*0.95+(U233+V233)*58*0.325+W233*72*0.425+#REF!*78*0.85+#REF!*92*0.9+(#REF!+#REF!)*106*0.95)/100/AK233/BB233</f>
        <v>#REF!</v>
      </c>
      <c r="BB233" s="197" t="e">
        <f>(K233*16+L233*28+M233*30+N233*26+O233*42+P233*44+(Q233+R233+S233)*56+T233*54+(U233+V233)*58+W233*72+#REF!*78+#REF!*92+(#REF!+#REF!)*106)/100/AK233</f>
        <v>#REF!</v>
      </c>
      <c r="BC233" s="195">
        <f t="shared" si="74"/>
        <v>43.26699</v>
      </c>
      <c r="BD233" s="198">
        <f t="shared" si="75"/>
        <v>161.32288249877905</v>
      </c>
      <c r="BE233" s="195"/>
      <c r="BF233" s="195"/>
      <c r="BG233" s="195"/>
      <c r="BH233" s="195"/>
      <c r="BI233" s="195"/>
      <c r="BJ233" s="195"/>
      <c r="BK233" s="195"/>
      <c r="BL233" s="195"/>
      <c r="BM233" s="195"/>
      <c r="BN233" s="195"/>
      <c r="BO233" s="195"/>
      <c r="BP233" s="195"/>
      <c r="BQ233" s="195"/>
      <c r="BR233" s="195"/>
      <c r="BS233" s="195"/>
      <c r="BT233" s="195"/>
      <c r="BU233" s="195"/>
      <c r="BV233" s="195"/>
      <c r="BW233" s="195"/>
      <c r="BX233" s="195"/>
      <c r="BY233" s="195"/>
      <c r="BZ233" s="195"/>
      <c r="CA233" s="195"/>
      <c r="CB233" s="195"/>
      <c r="CC233" s="195"/>
      <c r="CD233" s="195"/>
      <c r="CE233" s="195"/>
      <c r="CF233" s="195"/>
      <c r="CG233" s="195"/>
      <c r="CH233" s="195"/>
      <c r="CI233" s="195"/>
      <c r="CJ233" s="195"/>
      <c r="CK233" s="195"/>
      <c r="CL233" s="195"/>
      <c r="CM233" s="195"/>
      <c r="CN233" s="195"/>
      <c r="CO233" s="195"/>
      <c r="CP233" s="195"/>
      <c r="CQ233" s="195"/>
      <c r="CR233" s="195"/>
      <c r="CS233" s="195"/>
      <c r="CT233" s="195"/>
      <c r="CU233" s="195"/>
      <c r="CV233" s="195"/>
      <c r="CW233" s="195"/>
      <c r="CX233" s="195"/>
      <c r="CY233" s="195"/>
      <c r="CZ233" s="195"/>
      <c r="DA233" s="195"/>
      <c r="DB233" s="195"/>
      <c r="DC233" s="195"/>
      <c r="DD233" s="195"/>
      <c r="DE233" s="189" t="e">
        <f t="shared" si="63"/>
        <v>#DIV/0!</v>
      </c>
      <c r="DF233" s="189" t="e">
        <f t="shared" si="64"/>
        <v>#DIV/0!</v>
      </c>
      <c r="DG233" s="189" t="e">
        <f t="shared" si="65"/>
        <v>#DIV/0!</v>
      </c>
      <c r="DH233" s="189" t="e">
        <f t="shared" si="72"/>
        <v>#DIV/0!</v>
      </c>
      <c r="DI233" s="189" t="e">
        <f t="shared" si="66"/>
        <v>#DIV/0!</v>
      </c>
      <c r="DJ233" s="189" t="e">
        <f t="shared" si="67"/>
        <v>#DIV/0!</v>
      </c>
      <c r="DK233" s="189" t="e">
        <f t="shared" si="68"/>
        <v>#DIV/0!</v>
      </c>
      <c r="DL233" s="189" t="e">
        <f t="shared" si="69"/>
        <v>#DIV/0!</v>
      </c>
    </row>
    <row r="234" spans="1:116" s="60" customFormat="1" ht="15" hidden="1" customHeight="1" x14ac:dyDescent="0.25">
      <c r="A234" s="193">
        <v>40261.606249999997</v>
      </c>
      <c r="B234" s="190" t="s">
        <v>35</v>
      </c>
      <c r="C234" s="190" t="s">
        <v>198</v>
      </c>
      <c r="D234" s="194">
        <v>0.99449119783054507</v>
      </c>
      <c r="E234" s="195">
        <v>4858.6930780000002</v>
      </c>
      <c r="F234" s="195">
        <v>13.454635</v>
      </c>
      <c r="G234" s="195">
        <v>1.637354</v>
      </c>
      <c r="H234" s="195">
        <v>0.80109699999999995</v>
      </c>
      <c r="I234" s="195">
        <v>1.1886099999999999</v>
      </c>
      <c r="J234" s="195">
        <v>0</v>
      </c>
      <c r="K234" s="195">
        <v>31.5336</v>
      </c>
      <c r="L234" s="195">
        <v>0</v>
      </c>
      <c r="M234" s="195">
        <v>2.9754999999999998</v>
      </c>
      <c r="N234" s="195">
        <v>0</v>
      </c>
      <c r="O234" s="195">
        <v>7.22E-2</v>
      </c>
      <c r="P234" s="195">
        <v>2.2716400000000001</v>
      </c>
      <c r="Q234" s="195">
        <v>0.1017</v>
      </c>
      <c r="R234" s="195">
        <v>4.1730000000000003E-2</v>
      </c>
      <c r="S234" s="195">
        <v>4.0189999999999997E-2</v>
      </c>
      <c r="T234" s="195">
        <v>0</v>
      </c>
      <c r="U234" s="195">
        <v>1.1051299999999999</v>
      </c>
      <c r="V234" s="195">
        <v>0.91378999999999999</v>
      </c>
      <c r="W234" s="195">
        <v>3.0228999999999999</v>
      </c>
      <c r="X234" s="195">
        <v>0.35189999999999999</v>
      </c>
      <c r="Y234" s="195">
        <v>0.1406</v>
      </c>
      <c r="Z234" s="195">
        <v>1.12E-2</v>
      </c>
      <c r="AA234" s="195">
        <v>1.435E-2</v>
      </c>
      <c r="AB234" s="196">
        <v>3483.32</v>
      </c>
      <c r="AC234" s="192">
        <f t="shared" si="70"/>
        <v>1920.7955448715957</v>
      </c>
      <c r="AD234" s="196">
        <v>3.7250100000000002</v>
      </c>
      <c r="AE234" s="195">
        <v>8.4610000000000005E-2</v>
      </c>
      <c r="AF234" s="192">
        <f t="shared" si="71"/>
        <v>84610</v>
      </c>
      <c r="AG234" s="195">
        <v>685.25199999999995</v>
      </c>
      <c r="AH234" s="189">
        <f t="shared" si="62"/>
        <v>57.979171719999997</v>
      </c>
      <c r="AI234" s="195">
        <v>3.4663599999999999</v>
      </c>
      <c r="AJ234" s="195" t="s">
        <v>129</v>
      </c>
      <c r="AK234" s="195">
        <v>15.636900000000001</v>
      </c>
      <c r="AL234" s="195" t="s">
        <v>129</v>
      </c>
      <c r="AM234" s="195">
        <v>13.542299999999999</v>
      </c>
      <c r="AN234" s="195" t="s">
        <v>129</v>
      </c>
      <c r="AO234" s="195">
        <v>0.96536999999999995</v>
      </c>
      <c r="AP234" s="195" t="s">
        <v>129</v>
      </c>
      <c r="AQ234" s="195">
        <v>11.435499999999999</v>
      </c>
      <c r="AR234" s="195" t="s">
        <v>129</v>
      </c>
      <c r="AS234" s="195">
        <v>3.7569999999999999E-2</v>
      </c>
      <c r="AT234" s="195" t="s">
        <v>129</v>
      </c>
      <c r="AU234" s="195">
        <v>0</v>
      </c>
      <c r="AV234" s="195" t="s">
        <v>129</v>
      </c>
      <c r="AW234" s="195">
        <v>1.6933</v>
      </c>
      <c r="AX234" s="195" t="s">
        <v>129</v>
      </c>
      <c r="AY234" s="195">
        <v>43.553699999999999</v>
      </c>
      <c r="AZ234" s="195" t="s">
        <v>129</v>
      </c>
      <c r="BA234" s="197" t="e">
        <f>(L234*28*0.45+M234*30*0.125+N234*26*0.55+O234*42*0.55+P234*44*0.275+(Q234+R234+S234)*56*0.65+T234*54*0.95+(U234+V234)*58*0.325+W234*72*0.425+#REF!*78*0.85+#REF!*92*0.9+(#REF!+#REF!)*106*0.95)/100/AK234/BB234</f>
        <v>#REF!</v>
      </c>
      <c r="BB234" s="197" t="e">
        <f>(K234*16+L234*28+M234*30+N234*26+O234*42+P234*44+(Q234+R234+S234)*56+T234*54+(U234+V234)*58+W234*72+#REF!*78+#REF!*92+(#REF!+#REF!)*106)/100/AK234</f>
        <v>#REF!</v>
      </c>
      <c r="BC234" s="195">
        <f t="shared" si="74"/>
        <v>43.26699</v>
      </c>
      <c r="BD234" s="198">
        <f t="shared" si="75"/>
        <v>156.88062333090303</v>
      </c>
      <c r="BE234" s="195"/>
      <c r="BF234" s="201">
        <v>40261.606898148151</v>
      </c>
      <c r="BG234" s="195"/>
      <c r="BH234" s="195"/>
      <c r="BI234" s="195">
        <v>646.10500000000002</v>
      </c>
      <c r="BJ234" s="195">
        <v>0.69653599999999993</v>
      </c>
      <c r="BK234" s="195">
        <v>8.4459839999999993</v>
      </c>
      <c r="BL234" s="195">
        <v>0.49429099999999998</v>
      </c>
      <c r="BM234" s="195">
        <v>1.86252</v>
      </c>
      <c r="BN234" s="195">
        <v>0.11852799999999999</v>
      </c>
      <c r="BO234" s="195">
        <v>4.9773680000000002</v>
      </c>
      <c r="BP234" s="195">
        <v>0.502386</v>
      </c>
      <c r="BQ234" s="195">
        <v>4858.6930780000002</v>
      </c>
      <c r="BR234" s="195">
        <v>646.10500000000002</v>
      </c>
      <c r="BS234" s="195">
        <v>4885.6069200000002</v>
      </c>
      <c r="BT234" s="195">
        <v>646.11676813681333</v>
      </c>
      <c r="BU234" s="202">
        <v>7.2612499845842681E-4</v>
      </c>
      <c r="BV234" s="195" t="s">
        <v>281</v>
      </c>
      <c r="BW234" s="195">
        <v>23</v>
      </c>
      <c r="BX234" s="195">
        <v>760</v>
      </c>
      <c r="BY234" s="195">
        <v>10</v>
      </c>
      <c r="BZ234" s="195">
        <v>0</v>
      </c>
      <c r="CA234" s="195">
        <v>0</v>
      </c>
      <c r="CB234" s="195">
        <v>0</v>
      </c>
      <c r="CC234" s="195">
        <v>0</v>
      </c>
      <c r="CD234" s="195">
        <v>128</v>
      </c>
      <c r="CE234" s="195">
        <v>0</v>
      </c>
      <c r="CF234" s="195"/>
      <c r="CG234" s="195"/>
      <c r="CH234" s="195"/>
      <c r="CI234" s="195"/>
      <c r="CJ234" s="195"/>
      <c r="CK234" s="195"/>
      <c r="CL234" s="195"/>
      <c r="CM234" s="195"/>
      <c r="CN234" s="195"/>
      <c r="CO234" s="195"/>
      <c r="CP234" s="195"/>
      <c r="CQ234" s="195"/>
      <c r="CR234" s="195"/>
      <c r="CS234" s="195"/>
      <c r="CT234" s="195"/>
      <c r="CU234" s="195"/>
      <c r="CV234" s="195"/>
      <c r="CW234" s="195"/>
      <c r="CX234" s="195"/>
      <c r="CY234" s="195"/>
      <c r="CZ234" s="195"/>
      <c r="DA234" s="195"/>
      <c r="DB234" s="195"/>
      <c r="DC234" s="195"/>
      <c r="DD234" s="195"/>
      <c r="DE234" s="189">
        <f t="shared" si="63"/>
        <v>4885.6069200000002</v>
      </c>
      <c r="DF234" s="189">
        <f t="shared" si="64"/>
        <v>12630069.894980418</v>
      </c>
      <c r="DG234" s="189">
        <f t="shared" si="65"/>
        <v>12.342732692401025</v>
      </c>
      <c r="DH234" s="189">
        <f t="shared" si="72"/>
        <v>0.21288218382987667</v>
      </c>
      <c r="DI234" s="189">
        <f t="shared" si="66"/>
        <v>1.5020416937979806</v>
      </c>
      <c r="DJ234" s="189">
        <f t="shared" si="67"/>
        <v>1.8897265872670741</v>
      </c>
      <c r="DK234" s="189">
        <f t="shared" si="68"/>
        <v>3.3917682810650547</v>
      </c>
      <c r="DL234" s="189">
        <f t="shared" si="69"/>
        <v>5.8499771218619524E-2</v>
      </c>
    </row>
    <row r="235" spans="1:116" s="60" customFormat="1" ht="15" hidden="1" customHeight="1" x14ac:dyDescent="0.25">
      <c r="A235" s="193">
        <v>40261.606944444444</v>
      </c>
      <c r="B235" s="190" t="s">
        <v>35</v>
      </c>
      <c r="C235" s="190" t="s">
        <v>198</v>
      </c>
      <c r="D235" s="194"/>
      <c r="E235" s="195"/>
      <c r="F235" s="195"/>
      <c r="G235" s="195"/>
      <c r="H235" s="195"/>
      <c r="I235" s="195">
        <v>1.1886099999999999</v>
      </c>
      <c r="J235" s="195">
        <v>0</v>
      </c>
      <c r="K235" s="195">
        <v>31.5336</v>
      </c>
      <c r="L235" s="195">
        <v>0</v>
      </c>
      <c r="M235" s="195">
        <v>2.9754999999999998</v>
      </c>
      <c r="N235" s="195">
        <v>0</v>
      </c>
      <c r="O235" s="195">
        <v>7.22E-2</v>
      </c>
      <c r="P235" s="195">
        <v>2.2716400000000001</v>
      </c>
      <c r="Q235" s="195">
        <v>0.1017</v>
      </c>
      <c r="R235" s="195">
        <v>4.1730000000000003E-2</v>
      </c>
      <c r="S235" s="195">
        <v>4.0189999999999997E-2</v>
      </c>
      <c r="T235" s="195">
        <v>0</v>
      </c>
      <c r="U235" s="195">
        <v>1.1051299999999999</v>
      </c>
      <c r="V235" s="195">
        <v>0.91378999999999999</v>
      </c>
      <c r="W235" s="195">
        <v>3.0228999999999999</v>
      </c>
      <c r="X235" s="195">
        <v>0.35189999999999999</v>
      </c>
      <c r="Y235" s="195">
        <v>0.1406</v>
      </c>
      <c r="Z235" s="195">
        <v>1.12E-2</v>
      </c>
      <c r="AA235" s="195">
        <v>1.435E-2</v>
      </c>
      <c r="AB235" s="196">
        <v>3483.32</v>
      </c>
      <c r="AC235" s="192">
        <f t="shared" si="70"/>
        <v>1920.7955448715957</v>
      </c>
      <c r="AD235" s="196">
        <v>3.8926099999999999</v>
      </c>
      <c r="AE235" s="195">
        <v>8.4610000000000005E-2</v>
      </c>
      <c r="AF235" s="192">
        <f t="shared" si="71"/>
        <v>84610</v>
      </c>
      <c r="AG235" s="195">
        <v>685.25199999999995</v>
      </c>
      <c r="AH235" s="189">
        <f t="shared" si="62"/>
        <v>57.979171719999997</v>
      </c>
      <c r="AI235" s="195">
        <v>3.4663599999999999</v>
      </c>
      <c r="AJ235" s="195" t="s">
        <v>129</v>
      </c>
      <c r="AK235" s="195">
        <v>15.636900000000001</v>
      </c>
      <c r="AL235" s="195" t="s">
        <v>129</v>
      </c>
      <c r="AM235" s="195">
        <v>13.627800000000001</v>
      </c>
      <c r="AN235" s="195" t="s">
        <v>129</v>
      </c>
      <c r="AO235" s="195">
        <v>0.96503000000000005</v>
      </c>
      <c r="AP235" s="195" t="s">
        <v>129</v>
      </c>
      <c r="AQ235" s="195">
        <v>11.435499999999999</v>
      </c>
      <c r="AR235" s="195" t="s">
        <v>129</v>
      </c>
      <c r="AS235" s="195">
        <v>3.7569999999999999E-2</v>
      </c>
      <c r="AT235" s="195" t="s">
        <v>129</v>
      </c>
      <c r="AU235" s="195">
        <v>0</v>
      </c>
      <c r="AV235" s="195" t="s">
        <v>129</v>
      </c>
      <c r="AW235" s="195">
        <v>1.6933</v>
      </c>
      <c r="AX235" s="195" t="s">
        <v>129</v>
      </c>
      <c r="AY235" s="195">
        <v>43.553699999999999</v>
      </c>
      <c r="AZ235" s="195" t="s">
        <v>129</v>
      </c>
      <c r="BA235" s="197" t="e">
        <f>(L235*28*0.45+M235*30*0.125+N235*26*0.55+O235*42*0.55+P235*44*0.275+(Q235+R235+S235)*56*0.65+T235*54*0.95+(U235+V235)*58*0.325+W235*72*0.425+#REF!*78*0.85+#REF!*92*0.9+(#REF!+#REF!)*106*0.95)/100/AK235/BB235</f>
        <v>#REF!</v>
      </c>
      <c r="BB235" s="197" t="e">
        <f>(K235*16+L235*28+M235*30+N235*26+O235*42+P235*44+(Q235+R235+S235)*56+T235*54+(U235+V235)*58+W235*72+#REF!*78+#REF!*92+(#REF!+#REF!)*106)/100/AK235</f>
        <v>#REF!</v>
      </c>
      <c r="BC235" s="195">
        <f t="shared" si="74"/>
        <v>43.26699</v>
      </c>
      <c r="BD235" s="198">
        <f t="shared" si="75"/>
        <v>156.12042758732539</v>
      </c>
      <c r="BE235" s="195"/>
      <c r="BF235" s="195"/>
      <c r="BG235" s="195"/>
      <c r="BH235" s="195"/>
      <c r="BI235" s="195"/>
      <c r="BJ235" s="195"/>
      <c r="BK235" s="195"/>
      <c r="BL235" s="195"/>
      <c r="BM235" s="195"/>
      <c r="BN235" s="195"/>
      <c r="BO235" s="195"/>
      <c r="BP235" s="195"/>
      <c r="BQ235" s="195"/>
      <c r="BR235" s="195"/>
      <c r="BS235" s="195"/>
      <c r="BT235" s="195"/>
      <c r="BU235" s="195"/>
      <c r="BV235" s="195"/>
      <c r="BW235" s="195"/>
      <c r="BX235" s="195"/>
      <c r="BY235" s="195"/>
      <c r="BZ235" s="195"/>
      <c r="CA235" s="195"/>
      <c r="CB235" s="195"/>
      <c r="CC235" s="195"/>
      <c r="CD235" s="195"/>
      <c r="CE235" s="195"/>
      <c r="CF235" s="195"/>
      <c r="CG235" s="195"/>
      <c r="CH235" s="195"/>
      <c r="CI235" s="195"/>
      <c r="CJ235" s="195"/>
      <c r="CK235" s="195"/>
      <c r="CL235" s="195"/>
      <c r="CM235" s="195"/>
      <c r="CN235" s="195"/>
      <c r="CO235" s="195"/>
      <c r="CP235" s="195"/>
      <c r="CQ235" s="195"/>
      <c r="CR235" s="195"/>
      <c r="CS235" s="195"/>
      <c r="CT235" s="195"/>
      <c r="CU235" s="195"/>
      <c r="CV235" s="195"/>
      <c r="CW235" s="195"/>
      <c r="CX235" s="195"/>
      <c r="CY235" s="195"/>
      <c r="CZ235" s="195"/>
      <c r="DA235" s="195"/>
      <c r="DB235" s="195"/>
      <c r="DC235" s="195"/>
      <c r="DD235" s="195"/>
      <c r="DE235" s="189" t="e">
        <f t="shared" si="63"/>
        <v>#DIV/0!</v>
      </c>
      <c r="DF235" s="189" t="e">
        <f t="shared" si="64"/>
        <v>#DIV/0!</v>
      </c>
      <c r="DG235" s="189" t="e">
        <f t="shared" si="65"/>
        <v>#DIV/0!</v>
      </c>
      <c r="DH235" s="189" t="e">
        <f t="shared" si="72"/>
        <v>#DIV/0!</v>
      </c>
      <c r="DI235" s="189" t="e">
        <f t="shared" si="66"/>
        <v>#DIV/0!</v>
      </c>
      <c r="DJ235" s="189" t="e">
        <f t="shared" si="67"/>
        <v>#DIV/0!</v>
      </c>
      <c r="DK235" s="189" t="e">
        <f t="shared" si="68"/>
        <v>#DIV/0!</v>
      </c>
      <c r="DL235" s="189" t="e">
        <f t="shared" si="69"/>
        <v>#DIV/0!</v>
      </c>
    </row>
    <row r="236" spans="1:116" s="60" customFormat="1" ht="15" hidden="1" customHeight="1" x14ac:dyDescent="0.25">
      <c r="A236" s="193">
        <v>40261.607638888891</v>
      </c>
      <c r="B236" s="190" t="s">
        <v>35</v>
      </c>
      <c r="C236" s="190" t="s">
        <v>198</v>
      </c>
      <c r="D236" s="194"/>
      <c r="E236" s="195"/>
      <c r="F236" s="195"/>
      <c r="G236" s="195"/>
      <c r="H236" s="195"/>
      <c r="I236" s="195">
        <v>1.18692</v>
      </c>
      <c r="J236" s="195">
        <v>0</v>
      </c>
      <c r="K236" s="195">
        <v>30.988</v>
      </c>
      <c r="L236" s="195">
        <v>0</v>
      </c>
      <c r="M236" s="195">
        <v>2.9878900000000002</v>
      </c>
      <c r="N236" s="195">
        <v>0</v>
      </c>
      <c r="O236" s="195">
        <v>8.0409999999999995E-2</v>
      </c>
      <c r="P236" s="195">
        <v>2.28322</v>
      </c>
      <c r="Q236" s="195">
        <v>0.10073</v>
      </c>
      <c r="R236" s="195">
        <v>4.6600000000000003E-2</v>
      </c>
      <c r="S236" s="195">
        <v>4.5710000000000001E-2</v>
      </c>
      <c r="T236" s="195">
        <v>0</v>
      </c>
      <c r="U236" s="195">
        <v>1.1075299999999999</v>
      </c>
      <c r="V236" s="195">
        <v>0.91688000000000003</v>
      </c>
      <c r="W236" s="195">
        <v>3.1248499999999999</v>
      </c>
      <c r="X236" s="195">
        <v>0.35189999999999999</v>
      </c>
      <c r="Y236" s="195">
        <v>0.1406</v>
      </c>
      <c r="Z236" s="195">
        <v>1.12E-2</v>
      </c>
      <c r="AA236" s="195">
        <v>1.435E-2</v>
      </c>
      <c r="AB236" s="196">
        <v>3366.08</v>
      </c>
      <c r="AC236" s="192">
        <f t="shared" si="70"/>
        <v>1850.8424754552532</v>
      </c>
      <c r="AD236" s="196">
        <v>3.90605</v>
      </c>
      <c r="AE236" s="195">
        <v>8.1409999999999996E-2</v>
      </c>
      <c r="AF236" s="192">
        <f t="shared" si="71"/>
        <v>81410</v>
      </c>
      <c r="AG236" s="195">
        <v>686.14</v>
      </c>
      <c r="AH236" s="189">
        <f t="shared" si="62"/>
        <v>55.858657399999998</v>
      </c>
      <c r="AI236" s="195">
        <v>3.3353600000000001</v>
      </c>
      <c r="AJ236" s="195" t="s">
        <v>129</v>
      </c>
      <c r="AK236" s="195">
        <v>15.698</v>
      </c>
      <c r="AL236" s="195" t="s">
        <v>129</v>
      </c>
      <c r="AM236" s="195">
        <v>13.566700000000001</v>
      </c>
      <c r="AN236" s="195" t="s">
        <v>129</v>
      </c>
      <c r="AO236" s="195">
        <v>0.97045999999999999</v>
      </c>
      <c r="AP236" s="195" t="s">
        <v>129</v>
      </c>
      <c r="AQ236" s="195">
        <v>11.533200000000001</v>
      </c>
      <c r="AR236" s="195" t="s">
        <v>129</v>
      </c>
      <c r="AS236" s="195">
        <v>3.7019999999999997E-2</v>
      </c>
      <c r="AT236" s="195" t="s">
        <v>129</v>
      </c>
      <c r="AU236" s="195">
        <v>0</v>
      </c>
      <c r="AV236" s="195" t="s">
        <v>129</v>
      </c>
      <c r="AW236" s="195">
        <v>1.76122</v>
      </c>
      <c r="AX236" s="195" t="s">
        <v>129</v>
      </c>
      <c r="AY236" s="195">
        <v>43.786999999999999</v>
      </c>
      <c r="AZ236" s="195" t="s">
        <v>129</v>
      </c>
      <c r="BA236" s="197" t="e">
        <f>(L236*28*0.45+M236*30*0.125+N236*26*0.55+O236*42*0.55+P236*44*0.275+(Q236+R236+S236)*56*0.65+T236*54*0.95+(U236+V236)*58*0.325+W236*72*0.425+#REF!*78*0.85+#REF!*92*0.9+(#REF!+#REF!)*106*0.95)/100/AK236/BB236</f>
        <v>#REF!</v>
      </c>
      <c r="BB236" s="197" t="e">
        <f>(K236*16+L236*28+M236*30+N236*26+O236*42+P236*44+(Q236+R236+S236)*56+T236*54+(U236+V236)*58+W236*72+#REF!*78+#REF!*92+(#REF!+#REF!)*106)/100/AK236</f>
        <v>#REF!</v>
      </c>
      <c r="BC236" s="195">
        <f t="shared" si="74"/>
        <v>42.868739999999995</v>
      </c>
      <c r="BD236" s="198">
        <f t="shared" si="75"/>
        <v>152.31026217559739</v>
      </c>
      <c r="BE236" s="195"/>
      <c r="BF236" s="195"/>
      <c r="BG236" s="195"/>
      <c r="BH236" s="195"/>
      <c r="BI236" s="195"/>
      <c r="BJ236" s="195"/>
      <c r="BK236" s="195"/>
      <c r="BL236" s="195"/>
      <c r="BM236" s="195"/>
      <c r="BN236" s="195"/>
      <c r="BO236" s="195"/>
      <c r="BP236" s="195"/>
      <c r="BQ236" s="195"/>
      <c r="BR236" s="195"/>
      <c r="BS236" s="195"/>
      <c r="BT236" s="195"/>
      <c r="BU236" s="195"/>
      <c r="BV236" s="195"/>
      <c r="BW236" s="195"/>
      <c r="BX236" s="195"/>
      <c r="BY236" s="195"/>
      <c r="BZ236" s="195"/>
      <c r="CA236" s="195"/>
      <c r="CB236" s="195"/>
      <c r="CC236" s="195"/>
      <c r="CD236" s="195"/>
      <c r="CE236" s="195"/>
      <c r="CF236" s="195"/>
      <c r="CG236" s="195"/>
      <c r="CH236" s="195"/>
      <c r="CI236" s="195"/>
      <c r="CJ236" s="195"/>
      <c r="CK236" s="195"/>
      <c r="CL236" s="195"/>
      <c r="CM236" s="195"/>
      <c r="CN236" s="195"/>
      <c r="CO236" s="195"/>
      <c r="CP236" s="195"/>
      <c r="CQ236" s="195"/>
      <c r="CR236" s="195"/>
      <c r="CS236" s="195"/>
      <c r="CT236" s="195"/>
      <c r="CU236" s="195"/>
      <c r="CV236" s="195"/>
      <c r="CW236" s="195"/>
      <c r="CX236" s="195"/>
      <c r="CY236" s="195"/>
      <c r="CZ236" s="195"/>
      <c r="DA236" s="195"/>
      <c r="DB236" s="195"/>
      <c r="DC236" s="195"/>
      <c r="DD236" s="195"/>
      <c r="DE236" s="189" t="e">
        <f t="shared" si="63"/>
        <v>#DIV/0!</v>
      </c>
      <c r="DF236" s="189" t="e">
        <f t="shared" si="64"/>
        <v>#DIV/0!</v>
      </c>
      <c r="DG236" s="189" t="e">
        <f t="shared" si="65"/>
        <v>#DIV/0!</v>
      </c>
      <c r="DH236" s="189" t="e">
        <f t="shared" si="72"/>
        <v>#DIV/0!</v>
      </c>
      <c r="DI236" s="189" t="e">
        <f t="shared" si="66"/>
        <v>#DIV/0!</v>
      </c>
      <c r="DJ236" s="189" t="e">
        <f t="shared" si="67"/>
        <v>#DIV/0!</v>
      </c>
      <c r="DK236" s="189" t="e">
        <f t="shared" si="68"/>
        <v>#DIV/0!</v>
      </c>
      <c r="DL236" s="189" t="e">
        <f t="shared" si="69"/>
        <v>#DIV/0!</v>
      </c>
    </row>
    <row r="237" spans="1:116" s="188" customFormat="1" ht="12" customHeight="1" x14ac:dyDescent="0.25">
      <c r="A237" s="195" t="s">
        <v>557</v>
      </c>
      <c r="B237" s="190" t="s">
        <v>35</v>
      </c>
      <c r="C237" s="190" t="s">
        <v>198</v>
      </c>
      <c r="D237" s="191">
        <f t="shared" ref="D237:AB237" si="76">AVERAGE(D227:D236)</f>
        <v>0.99266873897599095</v>
      </c>
      <c r="E237" s="192">
        <f t="shared" si="76"/>
        <v>4100.8017665000007</v>
      </c>
      <c r="F237" s="192">
        <f t="shared" si="76"/>
        <v>13.262094999999999</v>
      </c>
      <c r="G237" s="192">
        <f t="shared" si="76"/>
        <v>2.6894640000000001</v>
      </c>
      <c r="H237" s="192">
        <f t="shared" si="76"/>
        <v>0.79671749999999997</v>
      </c>
      <c r="I237" s="192">
        <f t="shared" si="76"/>
        <v>1.176642</v>
      </c>
      <c r="J237" s="192">
        <f t="shared" si="76"/>
        <v>5.5699999999999999E-4</v>
      </c>
      <c r="K237" s="192">
        <f t="shared" si="76"/>
        <v>31.142490000000002</v>
      </c>
      <c r="L237" s="192">
        <f t="shared" si="76"/>
        <v>0</v>
      </c>
      <c r="M237" s="192">
        <f t="shared" si="76"/>
        <v>2.9498609999999998</v>
      </c>
      <c r="N237" s="192">
        <f t="shared" si="76"/>
        <v>0</v>
      </c>
      <c r="O237" s="192">
        <f t="shared" si="76"/>
        <v>7.2246999999999992E-2</v>
      </c>
      <c r="P237" s="192">
        <f t="shared" si="76"/>
        <v>2.2527540000000004</v>
      </c>
      <c r="Q237" s="192">
        <f t="shared" si="76"/>
        <v>0.10568900000000001</v>
      </c>
      <c r="R237" s="192">
        <f t="shared" si="76"/>
        <v>4.2081999999999994E-2</v>
      </c>
      <c r="S237" s="192">
        <f t="shared" si="76"/>
        <v>4.0678000000000006E-2</v>
      </c>
      <c r="T237" s="192">
        <f t="shared" si="76"/>
        <v>0</v>
      </c>
      <c r="U237" s="192">
        <f t="shared" si="76"/>
        <v>1.0942979999999998</v>
      </c>
      <c r="V237" s="192">
        <f t="shared" si="76"/>
        <v>0.90405800000000003</v>
      </c>
      <c r="W237" s="192">
        <f t="shared" si="76"/>
        <v>4.0949249999999999</v>
      </c>
      <c r="X237" s="192">
        <f t="shared" si="76"/>
        <v>0.35214000000000006</v>
      </c>
      <c r="Y237" s="192">
        <f t="shared" si="76"/>
        <v>0.13752000000000003</v>
      </c>
      <c r="Z237" s="192">
        <f t="shared" si="76"/>
        <v>1.0840000000000001E-2</v>
      </c>
      <c r="AA237" s="192">
        <f t="shared" si="76"/>
        <v>1.3894E-2</v>
      </c>
      <c r="AB237" s="192">
        <f t="shared" si="76"/>
        <v>3608.6400000000003</v>
      </c>
      <c r="AC237" s="192">
        <f t="shared" si="70"/>
        <v>2042.8075115271592</v>
      </c>
      <c r="AD237" s="192">
        <f>AVERAGE(AD227:AD236)</f>
        <v>3.9400849999999998</v>
      </c>
      <c r="AE237" s="192">
        <f>AVERAGE(AE227:AE236)</f>
        <v>8.4470999999999991E-2</v>
      </c>
      <c r="AF237" s="192">
        <f t="shared" si="71"/>
        <v>84470.999999999985</v>
      </c>
      <c r="AG237" s="192">
        <f>AVERAGE(AG227:AG236)</f>
        <v>718.22860000000014</v>
      </c>
      <c r="AH237" s="189">
        <f t="shared" si="62"/>
        <v>60.669488070600003</v>
      </c>
      <c r="AI237" s="192">
        <f>AVERAGE(AI227:AI236)</f>
        <v>3.4608160000000003</v>
      </c>
      <c r="AJ237" s="189"/>
      <c r="AK237" s="192">
        <f>AVERAGE(AK227:AK236)</f>
        <v>16.270879999999998</v>
      </c>
      <c r="AL237" s="189"/>
      <c r="AM237" s="192">
        <f>AVERAGE(AM227:AM236)</f>
        <v>14.658159999999999</v>
      </c>
      <c r="AN237" s="189"/>
      <c r="AO237" s="192">
        <f>AVERAGE(AO227:AO236)</f>
        <v>0.96469299999999991</v>
      </c>
      <c r="AP237" s="189"/>
      <c r="AQ237" s="192">
        <f>AVERAGE(AQ227:AQ236)</f>
        <v>11.308280000000002</v>
      </c>
      <c r="AR237" s="189"/>
      <c r="AS237" s="192">
        <f>AVERAGE(AS227:AS236)</f>
        <v>3.7013999999999998E-2</v>
      </c>
      <c r="AT237" s="189"/>
      <c r="AU237" s="192">
        <f>AVERAGE(AU227:AU236)</f>
        <v>2.104E-3</v>
      </c>
      <c r="AV237" s="189"/>
      <c r="AW237" s="192">
        <f>AVERAGE(AW227:AW236)</f>
        <v>1.6814120000000004</v>
      </c>
      <c r="AX237" s="189"/>
      <c r="AY237" s="192">
        <f>AVERAGE(AY227:AY236)</f>
        <v>43.212489999999988</v>
      </c>
      <c r="AZ237" s="189"/>
      <c r="BA237" s="192" t="e">
        <f>AVERAGE(BA227:BA236)</f>
        <v>#REF!</v>
      </c>
      <c r="BB237" s="192" t="e">
        <f>AVERAGE(BB227:BB236)</f>
        <v>#REF!</v>
      </c>
      <c r="BC237" s="192">
        <f>AVERAGE(BC227:BC236)</f>
        <v>43.876281000000006</v>
      </c>
      <c r="BD237" s="192">
        <f>AVERAGE(BD227:BD236)</f>
        <v>154.0799793152276</v>
      </c>
      <c r="BE237" s="192"/>
      <c r="BF237" s="189"/>
      <c r="BG237" s="192"/>
      <c r="BH237" s="192"/>
      <c r="BI237" s="192"/>
      <c r="BJ237" s="192"/>
      <c r="BK237" s="192">
        <f>AVERAGE(BK227:BK236)</f>
        <v>8.3589449999999985</v>
      </c>
      <c r="BL237" s="192"/>
      <c r="BM237" s="192"/>
      <c r="BN237" s="192"/>
      <c r="BO237" s="192">
        <f>AVERAGE(BO227:BO236)</f>
        <v>5.078614</v>
      </c>
      <c r="BP237" s="192"/>
      <c r="BQ237" s="192">
        <f>AVERAGE(BQ227:BQ236)</f>
        <v>4100.8017665000007</v>
      </c>
      <c r="BR237" s="192"/>
      <c r="BS237" s="192">
        <f>AVERAGE(BS227:BS236)</f>
        <v>4129.7000664999996</v>
      </c>
      <c r="BT237" s="192"/>
      <c r="BU237" s="192"/>
      <c r="BV237" s="192"/>
      <c r="BW237" s="192"/>
      <c r="BX237" s="192"/>
      <c r="BY237" s="192"/>
      <c r="BZ237" s="192"/>
      <c r="CA237" s="203"/>
      <c r="CB237" s="189"/>
      <c r="CC237" s="189"/>
      <c r="CD237" s="189"/>
      <c r="CE237" s="189"/>
      <c r="CF237" s="189"/>
      <c r="CG237" s="189"/>
      <c r="CH237" s="189"/>
      <c r="CI237" s="189"/>
      <c r="CJ237" s="189"/>
      <c r="CK237" s="189"/>
      <c r="CL237" s="189"/>
      <c r="CM237" s="189"/>
      <c r="CN237" s="189"/>
      <c r="CO237" s="189"/>
      <c r="CP237" s="189"/>
      <c r="CQ237" s="189"/>
      <c r="CR237" s="189"/>
      <c r="CS237" s="189"/>
      <c r="CT237" s="189"/>
      <c r="CU237" s="189"/>
      <c r="CV237" s="189"/>
      <c r="CW237" s="189"/>
      <c r="CX237" s="189"/>
      <c r="CY237" s="189"/>
      <c r="CZ237" s="189"/>
      <c r="DA237" s="189"/>
      <c r="DB237" s="189"/>
      <c r="DC237" s="189"/>
      <c r="DD237" s="189"/>
      <c r="DE237" s="189">
        <f t="shared" si="63"/>
        <v>4131.0878498402917</v>
      </c>
      <c r="DF237" s="189">
        <f t="shared" si="64"/>
        <v>15885692.508414479</v>
      </c>
      <c r="DG237" s="189">
        <f t="shared" si="65"/>
        <v>15.302131697137927</v>
      </c>
      <c r="DH237" s="189">
        <f t="shared" si="72"/>
        <v>0.25222121009709375</v>
      </c>
      <c r="DI237" s="189">
        <f t="shared" si="66"/>
        <v>3.1031697724010692</v>
      </c>
      <c r="DJ237" s="189">
        <f t="shared" si="67"/>
        <v>2.3638429673598838</v>
      </c>
      <c r="DK237" s="189">
        <f t="shared" si="68"/>
        <v>5.4670127397609534</v>
      </c>
      <c r="DL237" s="189">
        <f t="shared" si="69"/>
        <v>9.0111403831182615E-2</v>
      </c>
    </row>
    <row r="238" spans="1:116" s="60" customFormat="1" ht="15" hidden="1" customHeight="1" x14ac:dyDescent="0.25">
      <c r="A238" s="193">
        <v>40261.657638888886</v>
      </c>
      <c r="B238" s="190" t="s">
        <v>35</v>
      </c>
      <c r="C238" s="190" t="s">
        <v>201</v>
      </c>
      <c r="D238" s="194"/>
      <c r="E238" s="195"/>
      <c r="F238" s="195"/>
      <c r="G238" s="195"/>
      <c r="H238" s="195"/>
      <c r="I238" s="195">
        <v>1.13686</v>
      </c>
      <c r="J238" s="195">
        <v>0</v>
      </c>
      <c r="K238" s="195">
        <v>29.1768</v>
      </c>
      <c r="L238" s="195">
        <v>0</v>
      </c>
      <c r="M238" s="195">
        <v>3.1179600000000001</v>
      </c>
      <c r="N238" s="195">
        <v>0</v>
      </c>
      <c r="O238" s="195">
        <v>4.555E-2</v>
      </c>
      <c r="P238" s="195">
        <v>2.3836900000000001</v>
      </c>
      <c r="Q238" s="195">
        <v>7.9589999999999994E-2</v>
      </c>
      <c r="R238" s="195">
        <v>4.1779999999999998E-2</v>
      </c>
      <c r="S238" s="195">
        <v>3.841E-2</v>
      </c>
      <c r="T238" s="195">
        <v>0</v>
      </c>
      <c r="U238" s="195">
        <v>1.1158999999999999</v>
      </c>
      <c r="V238" s="195">
        <v>0.95577000000000001</v>
      </c>
      <c r="W238" s="195">
        <v>3.4575399999999998</v>
      </c>
      <c r="X238" s="195">
        <v>0.34760000000000002</v>
      </c>
      <c r="Y238" s="195">
        <v>0.15910000000000002</v>
      </c>
      <c r="Z238" s="195">
        <v>1.32E-2</v>
      </c>
      <c r="AA238" s="195">
        <v>1.6560000000000002E-2</v>
      </c>
      <c r="AB238" s="196">
        <v>4349.87</v>
      </c>
      <c r="AC238" s="192">
        <f t="shared" si="70"/>
        <v>2410.8698179610888</v>
      </c>
      <c r="AD238" s="196">
        <v>5.3557199999999998</v>
      </c>
      <c r="AE238" s="195">
        <v>0.10539</v>
      </c>
      <c r="AF238" s="192">
        <f t="shared" si="71"/>
        <v>105390</v>
      </c>
      <c r="AG238" s="195">
        <v>691.00300000000004</v>
      </c>
      <c r="AH238" s="189">
        <f t="shared" si="62"/>
        <v>72.824806170000002</v>
      </c>
      <c r="AI238" s="195">
        <v>4.3178299999999998</v>
      </c>
      <c r="AJ238" s="195" t="s">
        <v>129</v>
      </c>
      <c r="AK238" s="195">
        <v>15.6464</v>
      </c>
      <c r="AL238" s="195" t="s">
        <v>129</v>
      </c>
      <c r="AM238" s="195">
        <v>23.9923</v>
      </c>
      <c r="AN238" s="195" t="s">
        <v>129</v>
      </c>
      <c r="AO238" s="195">
        <v>0.96672999999999998</v>
      </c>
      <c r="AP238" s="195" t="s">
        <v>129</v>
      </c>
      <c r="AQ238" s="195">
        <v>11.105399999999999</v>
      </c>
      <c r="AR238" s="195" t="s">
        <v>129</v>
      </c>
      <c r="AS238" s="195">
        <v>3.8260000000000002E-2</v>
      </c>
      <c r="AT238" s="195" t="s">
        <v>129</v>
      </c>
      <c r="AU238" s="195">
        <v>0</v>
      </c>
      <c r="AV238" s="195" t="s">
        <v>129</v>
      </c>
      <c r="AW238" s="195">
        <v>1.84761</v>
      </c>
      <c r="AX238" s="195" t="s">
        <v>129</v>
      </c>
      <c r="AY238" s="195">
        <v>45.446300000000001</v>
      </c>
      <c r="AZ238" s="195" t="s">
        <v>129</v>
      </c>
      <c r="BA238" s="197" t="e">
        <f>(L238*28*0.45+M238*30*0.125+N238*26*0.55+O238*42*0.55+P238*44*0.275+(Q238+R238+S238)*56*0.65+T238*54*0.95+(U238+V238)*58*0.325+W238*72*0.425+#REF!*78*0.85+#REF!*92*0.9+(#REF!+#REF!)*106*0.95)/100/AK238/BB238</f>
        <v>#REF!</v>
      </c>
      <c r="BB238" s="197" t="e">
        <f>(K238*16+L238*28+M238*30+N238*26+O238*42+P238*44+(Q238+R238+S238)*56+T238*54+(U238+V238)*58+W238*72+#REF!*78+#REF!*92+(#REF!+#REF!)*106)/100/AK238</f>
        <v>#REF!</v>
      </c>
      <c r="BC238" s="195">
        <f t="shared" ref="BC238:BC249" si="77">SUM(I238:W238)</f>
        <v>41.549849999999999</v>
      </c>
      <c r="BD238" s="198">
        <f t="shared" ref="BD238:BD249" si="78">(AB238/AK238*386*AG238+150*1000)/(AB238/AK238*386+AM238*1000/18*386+150)</f>
        <v>119.4652592123709</v>
      </c>
      <c r="BE238" s="195"/>
      <c r="BF238" s="195"/>
      <c r="BG238" s="195"/>
      <c r="BH238" s="195"/>
      <c r="BI238" s="195"/>
      <c r="BJ238" s="195"/>
      <c r="BK238" s="195"/>
      <c r="BL238" s="195"/>
      <c r="BM238" s="195"/>
      <c r="BN238" s="195"/>
      <c r="BO238" s="195"/>
      <c r="BP238" s="195"/>
      <c r="BQ238" s="195"/>
      <c r="BR238" s="195"/>
      <c r="BS238" s="195"/>
      <c r="BT238" s="195"/>
      <c r="BU238" s="195"/>
      <c r="BV238" s="195"/>
      <c r="BW238" s="195"/>
      <c r="BX238" s="195"/>
      <c r="BY238" s="195"/>
      <c r="BZ238" s="195"/>
      <c r="CA238" s="195"/>
      <c r="CB238" s="195"/>
      <c r="CC238" s="195"/>
      <c r="CD238" s="195"/>
      <c r="CE238" s="195"/>
      <c r="CF238" s="195"/>
      <c r="CG238" s="195"/>
      <c r="CH238" s="195"/>
      <c r="CI238" s="195"/>
      <c r="CJ238" s="195"/>
      <c r="CK238" s="195"/>
      <c r="CL238" s="195"/>
      <c r="CM238" s="195"/>
      <c r="CN238" s="195"/>
      <c r="CO238" s="195"/>
      <c r="CP238" s="195"/>
      <c r="CQ238" s="195"/>
      <c r="CR238" s="195"/>
      <c r="CS238" s="195"/>
      <c r="CT238" s="195"/>
      <c r="CU238" s="195"/>
      <c r="CV238" s="195"/>
      <c r="CW238" s="195"/>
      <c r="CX238" s="195"/>
      <c r="CY238" s="195"/>
      <c r="CZ238" s="195"/>
      <c r="DA238" s="195"/>
      <c r="DB238" s="195"/>
      <c r="DC238" s="195"/>
      <c r="DD238" s="195"/>
      <c r="DE238" s="189" t="e">
        <f t="shared" si="63"/>
        <v>#DIV/0!</v>
      </c>
      <c r="DF238" s="189" t="e">
        <f t="shared" si="64"/>
        <v>#DIV/0!</v>
      </c>
      <c r="DG238" s="189" t="e">
        <f t="shared" si="65"/>
        <v>#DIV/0!</v>
      </c>
      <c r="DH238" s="189" t="e">
        <f t="shared" si="72"/>
        <v>#DIV/0!</v>
      </c>
      <c r="DI238" s="189" t="e">
        <f t="shared" si="66"/>
        <v>#DIV/0!</v>
      </c>
      <c r="DJ238" s="189" t="e">
        <f t="shared" si="67"/>
        <v>#DIV/0!</v>
      </c>
      <c r="DK238" s="189" t="e">
        <f t="shared" si="68"/>
        <v>#DIV/0!</v>
      </c>
      <c r="DL238" s="189" t="e">
        <f t="shared" si="69"/>
        <v>#DIV/0!</v>
      </c>
    </row>
    <row r="239" spans="1:116" s="60" customFormat="1" ht="15" hidden="1" customHeight="1" x14ac:dyDescent="0.25">
      <c r="A239" s="193">
        <v>40261.658333333333</v>
      </c>
      <c r="B239" s="190" t="s">
        <v>35</v>
      </c>
      <c r="C239" s="190" t="s">
        <v>201</v>
      </c>
      <c r="D239" s="194"/>
      <c r="E239" s="195"/>
      <c r="F239" s="195"/>
      <c r="G239" s="195"/>
      <c r="H239" s="195"/>
      <c r="I239" s="195">
        <v>1.13686</v>
      </c>
      <c r="J239" s="195">
        <v>0</v>
      </c>
      <c r="K239" s="195">
        <v>29.1768</v>
      </c>
      <c r="L239" s="195">
        <v>0</v>
      </c>
      <c r="M239" s="195">
        <v>3.1179600000000001</v>
      </c>
      <c r="N239" s="195">
        <v>0</v>
      </c>
      <c r="O239" s="195">
        <v>4.555E-2</v>
      </c>
      <c r="P239" s="195">
        <v>2.3836900000000001</v>
      </c>
      <c r="Q239" s="195">
        <v>7.9589999999999994E-2</v>
      </c>
      <c r="R239" s="195">
        <v>4.1779999999999998E-2</v>
      </c>
      <c r="S239" s="195">
        <v>3.841E-2</v>
      </c>
      <c r="T239" s="195">
        <v>0</v>
      </c>
      <c r="U239" s="195">
        <v>1.1158999999999999</v>
      </c>
      <c r="V239" s="195">
        <v>0.95577000000000001</v>
      </c>
      <c r="W239" s="195">
        <v>3.4575399999999998</v>
      </c>
      <c r="X239" s="195">
        <v>0.34760000000000002</v>
      </c>
      <c r="Y239" s="195">
        <v>0.15910000000000002</v>
      </c>
      <c r="Z239" s="195">
        <v>1.32E-2</v>
      </c>
      <c r="AA239" s="195">
        <v>1.6560000000000002E-2</v>
      </c>
      <c r="AB239" s="196">
        <v>4370.17</v>
      </c>
      <c r="AC239" s="192">
        <f t="shared" si="70"/>
        <v>2422.0789100077818</v>
      </c>
      <c r="AD239" s="196">
        <v>5.4257299999999997</v>
      </c>
      <c r="AE239" s="195">
        <v>0.10588</v>
      </c>
      <c r="AF239" s="192">
        <f t="shared" si="71"/>
        <v>105880</v>
      </c>
      <c r="AG239" s="195">
        <v>691.00300000000004</v>
      </c>
      <c r="AH239" s="189">
        <f t="shared" si="62"/>
        <v>73.163397639999999</v>
      </c>
      <c r="AI239" s="195">
        <v>4.3379899999999996</v>
      </c>
      <c r="AJ239" s="195" t="s">
        <v>129</v>
      </c>
      <c r="AK239" s="195">
        <v>15.6464</v>
      </c>
      <c r="AL239" s="195" t="s">
        <v>129</v>
      </c>
      <c r="AM239" s="195">
        <v>24.493400000000001</v>
      </c>
      <c r="AN239" s="195" t="s">
        <v>129</v>
      </c>
      <c r="AO239" s="195">
        <v>0.96774000000000004</v>
      </c>
      <c r="AP239" s="195" t="s">
        <v>129</v>
      </c>
      <c r="AQ239" s="195">
        <v>11.105399999999999</v>
      </c>
      <c r="AR239" s="195" t="s">
        <v>129</v>
      </c>
      <c r="AS239" s="195">
        <v>3.8260000000000002E-2</v>
      </c>
      <c r="AT239" s="195" t="s">
        <v>129</v>
      </c>
      <c r="AU239" s="195">
        <v>0</v>
      </c>
      <c r="AV239" s="195" t="s">
        <v>129</v>
      </c>
      <c r="AW239" s="195">
        <v>1.84761</v>
      </c>
      <c r="AX239" s="195" t="s">
        <v>129</v>
      </c>
      <c r="AY239" s="195">
        <v>45.446300000000001</v>
      </c>
      <c r="AZ239" s="195" t="s">
        <v>129</v>
      </c>
      <c r="BA239" s="197" t="e">
        <f>(L239*28*0.45+M239*30*0.125+N239*26*0.55+O239*42*0.55+P239*44*0.275+(Q239+R239+S239)*56*0.65+T239*54*0.95+(U239+V239)*58*0.325+W239*72*0.425+#REF!*78*0.85+#REF!*92*0.9+(#REF!+#REF!)*106*0.95)/100/AK239/BB239</f>
        <v>#REF!</v>
      </c>
      <c r="BB239" s="197" t="e">
        <f>(K239*16+L239*28+M239*30+N239*26+O239*42+P239*44+(Q239+R239+S239)*56+T239*54+(U239+V239)*58+W239*72+#REF!*78+#REF!*92+(#REF!+#REF!)*106)/100/AK239</f>
        <v>#REF!</v>
      </c>
      <c r="BC239" s="195">
        <f t="shared" si="77"/>
        <v>41.549849999999999</v>
      </c>
      <c r="BD239" s="198">
        <f t="shared" si="78"/>
        <v>117.88991865904276</v>
      </c>
      <c r="BE239" s="195"/>
      <c r="BF239" s="195"/>
      <c r="BG239" s="195"/>
      <c r="BH239" s="195"/>
      <c r="BI239" s="195"/>
      <c r="BJ239" s="195"/>
      <c r="BK239" s="195"/>
      <c r="BL239" s="195"/>
      <c r="BM239" s="195"/>
      <c r="BN239" s="195"/>
      <c r="BO239" s="195"/>
      <c r="BP239" s="195"/>
      <c r="BQ239" s="195"/>
      <c r="BR239" s="195"/>
      <c r="BS239" s="195"/>
      <c r="BT239" s="195"/>
      <c r="BU239" s="195"/>
      <c r="BV239" s="195"/>
      <c r="BW239" s="195"/>
      <c r="BX239" s="195"/>
      <c r="BY239" s="195"/>
      <c r="BZ239" s="195"/>
      <c r="CA239" s="195"/>
      <c r="CB239" s="195"/>
      <c r="CC239" s="195"/>
      <c r="CD239" s="195"/>
      <c r="CE239" s="195"/>
      <c r="CF239" s="195"/>
      <c r="CG239" s="195"/>
      <c r="CH239" s="195"/>
      <c r="CI239" s="195"/>
      <c r="CJ239" s="195"/>
      <c r="CK239" s="195"/>
      <c r="CL239" s="195"/>
      <c r="CM239" s="195"/>
      <c r="CN239" s="195"/>
      <c r="CO239" s="195"/>
      <c r="CP239" s="195"/>
      <c r="CQ239" s="195"/>
      <c r="CR239" s="195"/>
      <c r="CS239" s="195"/>
      <c r="CT239" s="195"/>
      <c r="CU239" s="195"/>
      <c r="CV239" s="195"/>
      <c r="CW239" s="195"/>
      <c r="CX239" s="195"/>
      <c r="CY239" s="195"/>
      <c r="CZ239" s="195"/>
      <c r="DA239" s="195"/>
      <c r="DB239" s="195"/>
      <c r="DC239" s="195"/>
      <c r="DD239" s="195"/>
      <c r="DE239" s="189" t="e">
        <f t="shared" si="63"/>
        <v>#DIV/0!</v>
      </c>
      <c r="DF239" s="189" t="e">
        <f t="shared" si="64"/>
        <v>#DIV/0!</v>
      </c>
      <c r="DG239" s="189" t="e">
        <f t="shared" si="65"/>
        <v>#DIV/0!</v>
      </c>
      <c r="DH239" s="189" t="e">
        <f t="shared" si="72"/>
        <v>#DIV/0!</v>
      </c>
      <c r="DI239" s="189" t="e">
        <f t="shared" si="66"/>
        <v>#DIV/0!</v>
      </c>
      <c r="DJ239" s="189" t="e">
        <f t="shared" si="67"/>
        <v>#DIV/0!</v>
      </c>
      <c r="DK239" s="189" t="e">
        <f t="shared" si="68"/>
        <v>#DIV/0!</v>
      </c>
      <c r="DL239" s="189" t="e">
        <f t="shared" si="69"/>
        <v>#DIV/0!</v>
      </c>
    </row>
    <row r="240" spans="1:116" s="60" customFormat="1" ht="15" hidden="1" customHeight="1" x14ac:dyDescent="0.25">
      <c r="A240" s="193">
        <v>40261.65902777778</v>
      </c>
      <c r="B240" s="190" t="s">
        <v>35</v>
      </c>
      <c r="C240" s="190" t="s">
        <v>201</v>
      </c>
      <c r="D240" s="194">
        <v>0.97792595227099799</v>
      </c>
      <c r="E240" s="195">
        <v>38718.886866000001</v>
      </c>
      <c r="F240" s="195">
        <v>2450.8230450000001</v>
      </c>
      <c r="G240" s="195">
        <v>0</v>
      </c>
      <c r="H240" s="195">
        <v>0</v>
      </c>
      <c r="I240" s="195">
        <v>1.13686</v>
      </c>
      <c r="J240" s="195">
        <v>0</v>
      </c>
      <c r="K240" s="195">
        <v>29.1768</v>
      </c>
      <c r="L240" s="195">
        <v>0</v>
      </c>
      <c r="M240" s="195">
        <v>3.1179600000000001</v>
      </c>
      <c r="N240" s="195">
        <v>0</v>
      </c>
      <c r="O240" s="195">
        <v>4.555E-2</v>
      </c>
      <c r="P240" s="195">
        <v>2.3836900000000001</v>
      </c>
      <c r="Q240" s="195">
        <v>7.9589999999999994E-2</v>
      </c>
      <c r="R240" s="195">
        <v>4.1779999999999998E-2</v>
      </c>
      <c r="S240" s="195">
        <v>3.841E-2</v>
      </c>
      <c r="T240" s="195">
        <v>0</v>
      </c>
      <c r="U240" s="195">
        <v>1.1158999999999999</v>
      </c>
      <c r="V240" s="195">
        <v>0.95577000000000001</v>
      </c>
      <c r="W240" s="195">
        <v>3.4575399999999998</v>
      </c>
      <c r="X240" s="195">
        <v>0.34760000000000002</v>
      </c>
      <c r="Y240" s="195">
        <v>0.15910000000000002</v>
      </c>
      <c r="Z240" s="195">
        <v>1.32E-2</v>
      </c>
      <c r="AA240" s="195">
        <v>1.6560000000000002E-2</v>
      </c>
      <c r="AB240" s="196">
        <v>4354.9399999999996</v>
      </c>
      <c r="AC240" s="192">
        <f t="shared" si="70"/>
        <v>2413.6149017276261</v>
      </c>
      <c r="AD240" s="196">
        <v>5.5814199999999996</v>
      </c>
      <c r="AE240" s="195">
        <v>0.10551000000000001</v>
      </c>
      <c r="AF240" s="192">
        <f t="shared" si="71"/>
        <v>105510</v>
      </c>
      <c r="AG240" s="195">
        <v>691.00300000000004</v>
      </c>
      <c r="AH240" s="189">
        <f t="shared" si="62"/>
        <v>72.907726530000005</v>
      </c>
      <c r="AI240" s="195">
        <v>4.32287</v>
      </c>
      <c r="AJ240" s="195" t="s">
        <v>129</v>
      </c>
      <c r="AK240" s="195">
        <v>15.6464</v>
      </c>
      <c r="AL240" s="195" t="s">
        <v>129</v>
      </c>
      <c r="AM240" s="195">
        <v>24.6279</v>
      </c>
      <c r="AN240" s="195" t="s">
        <v>129</v>
      </c>
      <c r="AO240" s="195">
        <v>0.97045999999999999</v>
      </c>
      <c r="AP240" s="195" t="s">
        <v>129</v>
      </c>
      <c r="AQ240" s="195">
        <v>11.105399999999999</v>
      </c>
      <c r="AR240" s="195" t="s">
        <v>129</v>
      </c>
      <c r="AS240" s="195">
        <v>3.8260000000000002E-2</v>
      </c>
      <c r="AT240" s="195" t="s">
        <v>129</v>
      </c>
      <c r="AU240" s="195">
        <v>0</v>
      </c>
      <c r="AV240" s="195" t="s">
        <v>129</v>
      </c>
      <c r="AW240" s="195">
        <v>1.84761</v>
      </c>
      <c r="AX240" s="195" t="s">
        <v>129</v>
      </c>
      <c r="AY240" s="195">
        <v>45.446300000000001</v>
      </c>
      <c r="AZ240" s="195" t="s">
        <v>129</v>
      </c>
      <c r="BA240" s="197" t="e">
        <f>(L240*28*0.45+M240*30*0.125+N240*26*0.55+O240*42*0.55+P240*44*0.275+(Q240+R240+S240)*56*0.65+T240*54*0.95+(U240+V240)*58*0.325+W240*72*0.425+#REF!*78*0.85+#REF!*92*0.9+(#REF!+#REF!)*106*0.95)/100/AK240/BB240</f>
        <v>#REF!</v>
      </c>
      <c r="BB240" s="197" t="e">
        <f>(K240*16+L240*28+M240*30+N240*26+O240*42+P240*44+(Q240+R240+S240)*56+T240*54+(U240+V240)*58+W240*72+#REF!*78+#REF!*92+(#REF!+#REF!)*106)/100/AK240</f>
        <v>#REF!</v>
      </c>
      <c r="BC240" s="195">
        <f t="shared" si="77"/>
        <v>41.549849999999999</v>
      </c>
      <c r="BD240" s="198">
        <f t="shared" si="78"/>
        <v>117.01632264811586</v>
      </c>
      <c r="BE240" s="195"/>
      <c r="BF240" s="193">
        <v>40261.659259259257</v>
      </c>
      <c r="BG240" s="195">
        <v>108576.527946</v>
      </c>
      <c r="BH240" s="195">
        <v>37990</v>
      </c>
      <c r="BI240" s="195">
        <v>70803.3</v>
      </c>
      <c r="BJ240" s="195">
        <v>134.286</v>
      </c>
      <c r="BK240" s="195">
        <v>1168.599428</v>
      </c>
      <c r="BL240" s="195">
        <v>117.197</v>
      </c>
      <c r="BM240" s="195">
        <v>891.30100000000004</v>
      </c>
      <c r="BN240" s="195">
        <v>56.177599999999998</v>
      </c>
      <c r="BO240" s="195">
        <v>0</v>
      </c>
      <c r="BP240" s="195">
        <v>293.02999999999997</v>
      </c>
      <c r="BQ240" s="195">
        <v>108576.527946</v>
      </c>
      <c r="BR240" s="195">
        <v>1272.78</v>
      </c>
      <c r="BS240" s="195">
        <v>2450.8230450000001</v>
      </c>
      <c r="BT240" s="195">
        <v>1276.6600000000001</v>
      </c>
      <c r="BU240" s="195" t="s">
        <v>282</v>
      </c>
      <c r="BV240" s="195">
        <v>23</v>
      </c>
      <c r="BW240" s="195">
        <v>760</v>
      </c>
      <c r="BX240" s="195">
        <v>10</v>
      </c>
      <c r="BY240" s="195">
        <v>0</v>
      </c>
      <c r="BZ240" s="195">
        <v>0</v>
      </c>
      <c r="CA240" s="195">
        <v>0</v>
      </c>
      <c r="CB240" s="195">
        <v>0</v>
      </c>
      <c r="CC240" s="195">
        <v>86</v>
      </c>
      <c r="CD240" s="195">
        <v>0</v>
      </c>
      <c r="CE240" s="195"/>
      <c r="CF240" s="195"/>
      <c r="CG240" s="195"/>
      <c r="CH240" s="195"/>
      <c r="CI240" s="195"/>
      <c r="CJ240" s="195"/>
      <c r="CK240" s="195"/>
      <c r="CL240" s="195"/>
      <c r="CM240" s="195"/>
      <c r="CN240" s="195"/>
      <c r="CO240" s="195"/>
      <c r="CP240" s="195"/>
      <c r="CQ240" s="195"/>
      <c r="CR240" s="195"/>
      <c r="CS240" s="195"/>
      <c r="CT240" s="195"/>
      <c r="CU240" s="195"/>
      <c r="CV240" s="195"/>
      <c r="CW240" s="195"/>
      <c r="CX240" s="195"/>
      <c r="CY240" s="195"/>
      <c r="CZ240" s="195"/>
      <c r="DA240" s="195"/>
      <c r="DB240" s="195"/>
      <c r="DC240" s="195"/>
      <c r="DD240" s="195"/>
      <c r="DE240" s="189">
        <f t="shared" si="63"/>
        <v>39592.861582295358</v>
      </c>
      <c r="DF240" s="189">
        <f t="shared" si="64"/>
        <v>1958367.6354596252</v>
      </c>
      <c r="DG240" s="189">
        <f t="shared" si="65"/>
        <v>348.60998932260713</v>
      </c>
      <c r="DH240" s="189">
        <f t="shared" si="72"/>
        <v>4.7815232474593952</v>
      </c>
      <c r="DI240" s="189">
        <f t="shared" si="66"/>
        <v>0</v>
      </c>
      <c r="DJ240" s="189">
        <f t="shared" si="67"/>
        <v>0</v>
      </c>
      <c r="DK240" s="189">
        <f t="shared" si="68"/>
        <v>0</v>
      </c>
      <c r="DL240" s="189">
        <f t="shared" si="69"/>
        <v>0</v>
      </c>
    </row>
    <row r="241" spans="1:116" s="60" customFormat="1" ht="15" hidden="1" customHeight="1" x14ac:dyDescent="0.25">
      <c r="A241" s="193">
        <v>40261.659722222219</v>
      </c>
      <c r="B241" s="190" t="s">
        <v>35</v>
      </c>
      <c r="C241" s="190" t="s">
        <v>201</v>
      </c>
      <c r="D241" s="194"/>
      <c r="E241" s="195"/>
      <c r="F241" s="195"/>
      <c r="G241" s="195"/>
      <c r="H241" s="195"/>
      <c r="I241" s="195">
        <v>1.1510899999999999</v>
      </c>
      <c r="J241" s="195">
        <v>0</v>
      </c>
      <c r="K241" s="195">
        <v>30.122699999999998</v>
      </c>
      <c r="L241" s="195">
        <v>0</v>
      </c>
      <c r="M241" s="195">
        <v>3.1166200000000002</v>
      </c>
      <c r="N241" s="195">
        <v>0</v>
      </c>
      <c r="O241" s="195">
        <v>5.6079999999999998E-2</v>
      </c>
      <c r="P241" s="195">
        <v>2.3984000000000001</v>
      </c>
      <c r="Q241" s="195">
        <v>0.11509999999999999</v>
      </c>
      <c r="R241" s="195">
        <v>6.5299999999999997E-2</v>
      </c>
      <c r="S241" s="195">
        <v>5.6579999999999998E-2</v>
      </c>
      <c r="T241" s="195">
        <v>0</v>
      </c>
      <c r="U241" s="195">
        <v>1.17038</v>
      </c>
      <c r="V241" s="195">
        <v>0.98550000000000004</v>
      </c>
      <c r="W241" s="195">
        <v>3.4412400000000001</v>
      </c>
      <c r="X241" s="195">
        <v>0.34760000000000002</v>
      </c>
      <c r="Y241" s="195">
        <v>0.15910000000000002</v>
      </c>
      <c r="Z241" s="195">
        <v>1.32E-2</v>
      </c>
      <c r="AA241" s="195">
        <v>1.6560000000000002E-2</v>
      </c>
      <c r="AB241" s="196">
        <v>4116.1499999999996</v>
      </c>
      <c r="AC241" s="192">
        <f t="shared" si="70"/>
        <v>2308.0753735408553</v>
      </c>
      <c r="AD241" s="196">
        <v>5.6597799999999996</v>
      </c>
      <c r="AE241" s="195">
        <v>9.8750000000000004E-2</v>
      </c>
      <c r="AF241" s="192">
        <f t="shared" si="71"/>
        <v>98750</v>
      </c>
      <c r="AG241" s="195">
        <v>702.51499999999999</v>
      </c>
      <c r="AH241" s="189">
        <f t="shared" si="62"/>
        <v>69.373356250000001</v>
      </c>
      <c r="AI241" s="195">
        <v>4.0457700000000001</v>
      </c>
      <c r="AJ241" s="195" t="s">
        <v>129</v>
      </c>
      <c r="AK241" s="195">
        <v>15.807</v>
      </c>
      <c r="AL241" s="195" t="s">
        <v>129</v>
      </c>
      <c r="AM241" s="195">
        <v>24.481200000000001</v>
      </c>
      <c r="AN241" s="195" t="s">
        <v>129</v>
      </c>
      <c r="AO241" s="195">
        <v>0.96977999999999998</v>
      </c>
      <c r="AP241" s="195" t="s">
        <v>129</v>
      </c>
      <c r="AQ241" s="195">
        <v>10.7026</v>
      </c>
      <c r="AR241" s="195" t="s">
        <v>129</v>
      </c>
      <c r="AS241" s="195">
        <v>4.027E-2</v>
      </c>
      <c r="AT241" s="195" t="s">
        <v>129</v>
      </c>
      <c r="AU241" s="195">
        <v>0</v>
      </c>
      <c r="AV241" s="195" t="s">
        <v>129</v>
      </c>
      <c r="AW241" s="195">
        <v>1.9672499999999999</v>
      </c>
      <c r="AX241" s="195" t="s">
        <v>129</v>
      </c>
      <c r="AY241" s="195">
        <v>44.6006</v>
      </c>
      <c r="AZ241" s="195" t="s">
        <v>129</v>
      </c>
      <c r="BA241" s="197" t="e">
        <f>(L241*28*0.45+M241*30*0.125+N241*26*0.55+O241*42*0.55+P241*44*0.275+(Q241+R241+S241)*56*0.65+T241*54*0.95+(U241+V241)*58*0.325+W241*72*0.425+#REF!*78*0.85+#REF!*92*0.9+(#REF!+#REF!)*106*0.95)/100/AK241/BB241</f>
        <v>#REF!</v>
      </c>
      <c r="BB241" s="197" t="e">
        <f>(K241*16+L241*28+M241*30+N241*26+O241*42+P241*44+(Q241+R241+S241)*56+T241*54+(U241+V241)*58+W241*72+#REF!*78+#REF!*92+(#REF!+#REF!)*106)/100/AK241</f>
        <v>#REF!</v>
      </c>
      <c r="BC241" s="195">
        <f t="shared" si="77"/>
        <v>42.678989999999999</v>
      </c>
      <c r="BD241" s="198">
        <f t="shared" si="78"/>
        <v>113.10311238947899</v>
      </c>
      <c r="BE241" s="195"/>
      <c r="BF241" s="195"/>
      <c r="BG241" s="195"/>
      <c r="BH241" s="195"/>
      <c r="BI241" s="195"/>
      <c r="BJ241" s="195"/>
      <c r="BK241" s="195"/>
      <c r="BL241" s="195"/>
      <c r="BM241" s="195"/>
      <c r="BN241" s="195"/>
      <c r="BO241" s="195"/>
      <c r="BP241" s="195"/>
      <c r="BQ241" s="195"/>
      <c r="BR241" s="195"/>
      <c r="BS241" s="195"/>
      <c r="BT241" s="195"/>
      <c r="BU241" s="195"/>
      <c r="BV241" s="195"/>
      <c r="BW241" s="195"/>
      <c r="BX241" s="195"/>
      <c r="BY241" s="195"/>
      <c r="BZ241" s="195"/>
      <c r="CA241" s="195"/>
      <c r="CB241" s="195"/>
      <c r="CC241" s="195"/>
      <c r="CD241" s="195"/>
      <c r="CE241" s="195"/>
      <c r="CF241" s="195"/>
      <c r="CG241" s="195"/>
      <c r="CH241" s="195"/>
      <c r="CI241" s="195"/>
      <c r="CJ241" s="195"/>
      <c r="CK241" s="195"/>
      <c r="CL241" s="195"/>
      <c r="CM241" s="195"/>
      <c r="CN241" s="195"/>
      <c r="CO241" s="195"/>
      <c r="CP241" s="195"/>
      <c r="CQ241" s="195"/>
      <c r="CR241" s="195"/>
      <c r="CS241" s="195"/>
      <c r="CT241" s="195"/>
      <c r="CU241" s="195"/>
      <c r="CV241" s="195"/>
      <c r="CW241" s="195"/>
      <c r="CX241" s="195"/>
      <c r="CY241" s="195"/>
      <c r="CZ241" s="195"/>
      <c r="DA241" s="195"/>
      <c r="DB241" s="195"/>
      <c r="DC241" s="195"/>
      <c r="DD241" s="195"/>
      <c r="DE241" s="189" t="e">
        <f t="shared" si="63"/>
        <v>#DIV/0!</v>
      </c>
      <c r="DF241" s="189" t="e">
        <f t="shared" si="64"/>
        <v>#DIV/0!</v>
      </c>
      <c r="DG241" s="189" t="e">
        <f t="shared" si="65"/>
        <v>#DIV/0!</v>
      </c>
      <c r="DH241" s="189" t="e">
        <f t="shared" si="72"/>
        <v>#DIV/0!</v>
      </c>
      <c r="DI241" s="189" t="e">
        <f t="shared" si="66"/>
        <v>#DIV/0!</v>
      </c>
      <c r="DJ241" s="189" t="e">
        <f t="shared" si="67"/>
        <v>#DIV/0!</v>
      </c>
      <c r="DK241" s="189" t="e">
        <f t="shared" si="68"/>
        <v>#DIV/0!</v>
      </c>
      <c r="DL241" s="189" t="e">
        <f t="shared" si="69"/>
        <v>#DIV/0!</v>
      </c>
    </row>
    <row r="242" spans="1:116" s="60" customFormat="1" ht="15" hidden="1" customHeight="1" x14ac:dyDescent="0.25">
      <c r="A242" s="193">
        <v>40261.660416666666</v>
      </c>
      <c r="B242" s="190" t="s">
        <v>35</v>
      </c>
      <c r="C242" s="190" t="s">
        <v>201</v>
      </c>
      <c r="D242" s="194">
        <v>0.97860776125765347</v>
      </c>
      <c r="E242" s="195">
        <v>196694.67551199999</v>
      </c>
      <c r="F242" s="195">
        <v>1533.4902500000001</v>
      </c>
      <c r="G242" s="195">
        <v>0</v>
      </c>
      <c r="H242" s="195">
        <v>0</v>
      </c>
      <c r="I242" s="195">
        <v>1.1510899999999999</v>
      </c>
      <c r="J242" s="195">
        <v>0</v>
      </c>
      <c r="K242" s="195">
        <v>30.122699999999998</v>
      </c>
      <c r="L242" s="195">
        <v>0</v>
      </c>
      <c r="M242" s="195">
        <v>3.1166200000000002</v>
      </c>
      <c r="N242" s="195">
        <v>0</v>
      </c>
      <c r="O242" s="195">
        <v>5.6079999999999998E-2</v>
      </c>
      <c r="P242" s="195">
        <v>2.3984000000000001</v>
      </c>
      <c r="Q242" s="195">
        <v>0.11509999999999999</v>
      </c>
      <c r="R242" s="195">
        <v>6.5299999999999997E-2</v>
      </c>
      <c r="S242" s="195">
        <v>5.6579999999999998E-2</v>
      </c>
      <c r="T242" s="195">
        <v>0</v>
      </c>
      <c r="U242" s="195">
        <v>1.17038</v>
      </c>
      <c r="V242" s="195">
        <v>0.98550000000000004</v>
      </c>
      <c r="W242" s="195">
        <v>3.4412400000000001</v>
      </c>
      <c r="X242" s="195">
        <v>0.34760000000000002</v>
      </c>
      <c r="Y242" s="195">
        <v>0.15910000000000002</v>
      </c>
      <c r="Z242" s="195">
        <v>1.32E-2</v>
      </c>
      <c r="AA242" s="195">
        <v>1.6560000000000002E-2</v>
      </c>
      <c r="AB242" s="196">
        <v>4223.8</v>
      </c>
      <c r="AC242" s="192">
        <f t="shared" si="70"/>
        <v>2368.377494692606</v>
      </c>
      <c r="AD242" s="196">
        <v>5.9123200000000002</v>
      </c>
      <c r="AE242" s="195">
        <v>0.10133</v>
      </c>
      <c r="AF242" s="192">
        <f t="shared" si="71"/>
        <v>101330</v>
      </c>
      <c r="AG242" s="195">
        <v>702.51499999999999</v>
      </c>
      <c r="AH242" s="189">
        <f t="shared" si="62"/>
        <v>71.185844950000003</v>
      </c>
      <c r="AI242" s="195">
        <v>4.1515700000000004</v>
      </c>
      <c r="AJ242" s="195" t="s">
        <v>129</v>
      </c>
      <c r="AK242" s="195">
        <v>15.807</v>
      </c>
      <c r="AL242" s="195" t="s">
        <v>129</v>
      </c>
      <c r="AM242" s="195">
        <v>24.432300000000001</v>
      </c>
      <c r="AN242" s="195" t="s">
        <v>129</v>
      </c>
      <c r="AO242" s="195">
        <v>0.97519999999999996</v>
      </c>
      <c r="AP242" s="195" t="s">
        <v>129</v>
      </c>
      <c r="AQ242" s="195">
        <v>10.7026</v>
      </c>
      <c r="AR242" s="195" t="s">
        <v>129</v>
      </c>
      <c r="AS242" s="195">
        <v>4.027E-2</v>
      </c>
      <c r="AT242" s="195" t="s">
        <v>129</v>
      </c>
      <c r="AU242" s="195">
        <v>0</v>
      </c>
      <c r="AV242" s="195" t="s">
        <v>129</v>
      </c>
      <c r="AW242" s="195">
        <v>1.9672499999999999</v>
      </c>
      <c r="AX242" s="195" t="s">
        <v>129</v>
      </c>
      <c r="AY242" s="195">
        <v>44.6006</v>
      </c>
      <c r="AZ242" s="195" t="s">
        <v>129</v>
      </c>
      <c r="BA242" s="197" t="e">
        <f>(L242*28*0.45+M242*30*0.125+N242*26*0.55+O242*42*0.55+P242*44*0.275+(Q242+R242+S242)*56*0.65+T242*54*0.95+(U242+V242)*58*0.325+W242*72*0.425+#REF!*78*0.85+#REF!*92*0.9+(#REF!+#REF!)*106*0.95)/100/AK242/BB242</f>
        <v>#REF!</v>
      </c>
      <c r="BB242" s="197" t="e">
        <f>(K242*16+L242*28+M242*30+N242*26+O242*42+P242*44+(Q242+R242+S242)*56+T242*54+(U242+V242)*58+W242*72+#REF!*78+#REF!*92+(#REF!+#REF!)*106)/100/AK242</f>
        <v>#REF!</v>
      </c>
      <c r="BC242" s="195">
        <f t="shared" si="77"/>
        <v>42.678989999999999</v>
      </c>
      <c r="BD242" s="198">
        <f t="shared" si="78"/>
        <v>115.7624690759416</v>
      </c>
      <c r="BE242" s="195"/>
      <c r="BF242" s="193">
        <v>40261.660798611112</v>
      </c>
      <c r="BG242" s="195">
        <v>70150.930837000007</v>
      </c>
      <c r="BH242" s="195">
        <v>35845.300000000003</v>
      </c>
      <c r="BI242" s="195">
        <v>81216</v>
      </c>
      <c r="BJ242" s="195">
        <v>157.09700000000001</v>
      </c>
      <c r="BK242" s="195">
        <v>2070.7018309999999</v>
      </c>
      <c r="BL242" s="195">
        <v>119.754</v>
      </c>
      <c r="BM242" s="195">
        <v>909.29399999999998</v>
      </c>
      <c r="BN242" s="195">
        <v>57.461100000000002</v>
      </c>
      <c r="BO242" s="195">
        <v>0</v>
      </c>
      <c r="BP242" s="195">
        <v>300.411</v>
      </c>
      <c r="BQ242" s="195">
        <v>70150.930837000007</v>
      </c>
      <c r="BR242" s="195">
        <v>1273.78</v>
      </c>
      <c r="BS242" s="195">
        <v>1533.4902500000001</v>
      </c>
      <c r="BT242" s="195">
        <v>1277.6600000000001</v>
      </c>
      <c r="BU242" s="195" t="s">
        <v>283</v>
      </c>
      <c r="BV242" s="195">
        <v>23</v>
      </c>
      <c r="BW242" s="195">
        <v>760</v>
      </c>
      <c r="BX242" s="195">
        <v>10</v>
      </c>
      <c r="BY242" s="195">
        <v>0</v>
      </c>
      <c r="BZ242" s="195">
        <v>0</v>
      </c>
      <c r="CA242" s="195">
        <v>0</v>
      </c>
      <c r="CB242" s="195">
        <v>0</v>
      </c>
      <c r="CC242" s="195">
        <v>86</v>
      </c>
      <c r="CD242" s="195">
        <v>0</v>
      </c>
      <c r="CE242" s="195"/>
      <c r="CF242" s="195"/>
      <c r="CG242" s="195"/>
      <c r="CH242" s="195"/>
      <c r="CI242" s="195"/>
      <c r="CJ242" s="195"/>
      <c r="CK242" s="195"/>
      <c r="CL242" s="195"/>
      <c r="CM242" s="195"/>
      <c r="CN242" s="195"/>
      <c r="CO242" s="195"/>
      <c r="CP242" s="195"/>
      <c r="CQ242" s="195"/>
      <c r="CR242" s="195"/>
      <c r="CS242" s="195"/>
      <c r="CT242" s="195"/>
      <c r="CU242" s="195"/>
      <c r="CV242" s="195"/>
      <c r="CW242" s="195"/>
      <c r="CX242" s="195"/>
      <c r="CY242" s="195"/>
      <c r="CZ242" s="195"/>
      <c r="DA242" s="195"/>
      <c r="DB242" s="195"/>
      <c r="DC242" s="195"/>
      <c r="DD242" s="195"/>
      <c r="DE242" s="189">
        <f t="shared" si="63"/>
        <v>200994.39560873571</v>
      </c>
      <c r="DF242" s="189">
        <f t="shared" si="64"/>
        <v>378538.5497270709</v>
      </c>
      <c r="DG242" s="189">
        <f t="shared" si="65"/>
        <v>42.162347359680666</v>
      </c>
      <c r="DH242" s="189">
        <f t="shared" si="72"/>
        <v>0.59228555043906472</v>
      </c>
      <c r="DI242" s="189">
        <f t="shared" si="66"/>
        <v>0</v>
      </c>
      <c r="DJ242" s="189">
        <f t="shared" si="67"/>
        <v>0</v>
      </c>
      <c r="DK242" s="189">
        <f t="shared" si="68"/>
        <v>0</v>
      </c>
      <c r="DL242" s="189">
        <f t="shared" si="69"/>
        <v>0</v>
      </c>
    </row>
    <row r="243" spans="1:116" s="60" customFormat="1" ht="15" hidden="1" customHeight="1" x14ac:dyDescent="0.25">
      <c r="A243" s="193">
        <v>40261.661111111112</v>
      </c>
      <c r="B243" s="190" t="s">
        <v>35</v>
      </c>
      <c r="C243" s="190" t="s">
        <v>201</v>
      </c>
      <c r="D243" s="194"/>
      <c r="E243" s="195"/>
      <c r="F243" s="195"/>
      <c r="G243" s="195"/>
      <c r="H243" s="195"/>
      <c r="I243" s="195">
        <v>1.1510899999999999</v>
      </c>
      <c r="J243" s="195">
        <v>0</v>
      </c>
      <c r="K243" s="195">
        <v>30.122699999999998</v>
      </c>
      <c r="L243" s="195">
        <v>0</v>
      </c>
      <c r="M243" s="195">
        <v>3.1166200000000002</v>
      </c>
      <c r="N243" s="195">
        <v>0</v>
      </c>
      <c r="O243" s="195">
        <v>5.6079999999999998E-2</v>
      </c>
      <c r="P243" s="195">
        <v>2.3984000000000001</v>
      </c>
      <c r="Q243" s="195">
        <v>0.11509999999999999</v>
      </c>
      <c r="R243" s="195">
        <v>6.5299999999999997E-2</v>
      </c>
      <c r="S243" s="195">
        <v>5.6579999999999998E-2</v>
      </c>
      <c r="T243" s="195">
        <v>0</v>
      </c>
      <c r="U243" s="195">
        <v>1.17038</v>
      </c>
      <c r="V243" s="195">
        <v>0.98550000000000004</v>
      </c>
      <c r="W243" s="195">
        <v>3.4412400000000001</v>
      </c>
      <c r="X243" s="195">
        <v>0.34300000000000003</v>
      </c>
      <c r="Y243" s="195">
        <v>0.14080000000000001</v>
      </c>
      <c r="Z243" s="195">
        <v>1.14E-2</v>
      </c>
      <c r="AA243" s="195">
        <v>1.4500000000000001E-2</v>
      </c>
      <c r="AB243" s="196">
        <v>4054.64</v>
      </c>
      <c r="AC243" s="192">
        <f t="shared" si="70"/>
        <v>2267.8340780389103</v>
      </c>
      <c r="AD243" s="196">
        <v>5.7856699999999996</v>
      </c>
      <c r="AE243" s="195">
        <v>9.7269999999999995E-2</v>
      </c>
      <c r="AF243" s="192">
        <f t="shared" si="71"/>
        <v>97270</v>
      </c>
      <c r="AG243" s="195">
        <v>702.51499999999999</v>
      </c>
      <c r="AH243" s="189">
        <f t="shared" si="62"/>
        <v>68.333634050000001</v>
      </c>
      <c r="AI243" s="195">
        <v>3.9853000000000001</v>
      </c>
      <c r="AJ243" s="195" t="s">
        <v>129</v>
      </c>
      <c r="AK243" s="195">
        <v>15.807</v>
      </c>
      <c r="AL243" s="195" t="s">
        <v>129</v>
      </c>
      <c r="AM243" s="195">
        <v>24.493400000000001</v>
      </c>
      <c r="AN243" s="195" t="s">
        <v>129</v>
      </c>
      <c r="AO243" s="195">
        <v>0.97485999999999995</v>
      </c>
      <c r="AP243" s="195" t="s">
        <v>129</v>
      </c>
      <c r="AQ243" s="195">
        <v>10.7026</v>
      </c>
      <c r="AR243" s="195" t="s">
        <v>129</v>
      </c>
      <c r="AS243" s="195">
        <v>4.027E-2</v>
      </c>
      <c r="AT243" s="195" t="s">
        <v>129</v>
      </c>
      <c r="AU243" s="195">
        <v>0</v>
      </c>
      <c r="AV243" s="195" t="s">
        <v>129</v>
      </c>
      <c r="AW243" s="195">
        <v>1.9672499999999999</v>
      </c>
      <c r="AX243" s="195" t="s">
        <v>129</v>
      </c>
      <c r="AY243" s="195">
        <v>44.6006</v>
      </c>
      <c r="AZ243" s="195" t="s">
        <v>129</v>
      </c>
      <c r="BA243" s="197" t="e">
        <f>(L243*28*0.45+M243*30*0.125+N243*26*0.55+O243*42*0.55+P243*44*0.275+(Q243+R243+S243)*56*0.65+T243*54*0.95+(U243+V243)*58*0.325+W243*72*0.425+#REF!*78*0.85+#REF!*92*0.9+(#REF!+#REF!)*106*0.95)/100/AK243/BB243</f>
        <v>#REF!</v>
      </c>
      <c r="BB243" s="197" t="e">
        <f>(K243*16+L243*28+M243*30+N243*26+O243*42+P243*44+(Q243+R243+S243)*56+T243*54+(U243+V243)*58+W243*72+#REF!*78+#REF!*92+(#REF!+#REF!)*106)/100/AK243</f>
        <v>#REF!</v>
      </c>
      <c r="BC243" s="195">
        <f t="shared" si="77"/>
        <v>42.678989999999999</v>
      </c>
      <c r="BD243" s="198">
        <f t="shared" si="78"/>
        <v>111.6378653092486</v>
      </c>
      <c r="BE243" s="199"/>
      <c r="BF243" s="195"/>
      <c r="BG243" s="195"/>
      <c r="BH243" s="195"/>
      <c r="BI243" s="195"/>
      <c r="BJ243" s="195"/>
      <c r="BK243" s="195"/>
      <c r="BL243" s="195"/>
      <c r="BM243" s="195"/>
      <c r="BN243" s="195"/>
      <c r="BO243" s="195"/>
      <c r="BP243" s="195"/>
      <c r="BQ243" s="195"/>
      <c r="BR243" s="195"/>
      <c r="BS243" s="195"/>
      <c r="BT243" s="195"/>
      <c r="BU243" s="195"/>
      <c r="BV243" s="195"/>
      <c r="BW243" s="195"/>
      <c r="BX243" s="195"/>
      <c r="BY243" s="195"/>
      <c r="BZ243" s="195"/>
      <c r="CA243" s="195"/>
      <c r="CB243" s="195"/>
      <c r="CC243" s="195"/>
      <c r="CD243" s="195"/>
      <c r="CE243" s="195"/>
      <c r="CF243" s="195"/>
      <c r="CG243" s="195"/>
      <c r="CH243" s="195"/>
      <c r="CI243" s="195"/>
      <c r="CJ243" s="195"/>
      <c r="CK243" s="195"/>
      <c r="CL243" s="195"/>
      <c r="CM243" s="195"/>
      <c r="CN243" s="195"/>
      <c r="CO243" s="195"/>
      <c r="CP243" s="195"/>
      <c r="CQ243" s="195"/>
      <c r="CR243" s="195"/>
      <c r="CS243" s="195"/>
      <c r="CT243" s="195"/>
      <c r="CU243" s="195"/>
      <c r="CV243" s="195"/>
      <c r="CW243" s="195"/>
      <c r="CX243" s="195"/>
      <c r="CY243" s="195"/>
      <c r="CZ243" s="195"/>
      <c r="DA243" s="195"/>
      <c r="DB243" s="195"/>
      <c r="DC243" s="195"/>
      <c r="DD243" s="195"/>
      <c r="DE243" s="189" t="e">
        <f t="shared" si="63"/>
        <v>#DIV/0!</v>
      </c>
      <c r="DF243" s="189" t="e">
        <f t="shared" si="64"/>
        <v>#DIV/0!</v>
      </c>
      <c r="DG243" s="189" t="e">
        <f t="shared" si="65"/>
        <v>#DIV/0!</v>
      </c>
      <c r="DH243" s="189" t="e">
        <f t="shared" si="72"/>
        <v>#DIV/0!</v>
      </c>
      <c r="DI243" s="189" t="e">
        <f t="shared" si="66"/>
        <v>#DIV/0!</v>
      </c>
      <c r="DJ243" s="189" t="e">
        <f t="shared" si="67"/>
        <v>#DIV/0!</v>
      </c>
      <c r="DK243" s="189" t="e">
        <f t="shared" si="68"/>
        <v>#DIV/0!</v>
      </c>
      <c r="DL243" s="189" t="e">
        <f t="shared" si="69"/>
        <v>#DIV/0!</v>
      </c>
    </row>
    <row r="244" spans="1:116" s="60" customFormat="1" ht="15" hidden="1" customHeight="1" x14ac:dyDescent="0.25">
      <c r="A244" s="193">
        <v>40261.661805555559</v>
      </c>
      <c r="B244" s="190" t="s">
        <v>35</v>
      </c>
      <c r="C244" s="190" t="s">
        <v>201</v>
      </c>
      <c r="D244" s="194"/>
      <c r="E244" s="195">
        <v>485692.65052299999</v>
      </c>
      <c r="F244" s="195">
        <v>756.09577400000001</v>
      </c>
      <c r="G244" s="195">
        <v>0</v>
      </c>
      <c r="H244" s="195">
        <v>0</v>
      </c>
      <c r="I244" s="195">
        <v>1.1510899999999999</v>
      </c>
      <c r="J244" s="195">
        <v>0</v>
      </c>
      <c r="K244" s="195">
        <v>30.122699999999998</v>
      </c>
      <c r="L244" s="195">
        <v>0</v>
      </c>
      <c r="M244" s="195">
        <v>3.1166200000000002</v>
      </c>
      <c r="N244" s="195">
        <v>0</v>
      </c>
      <c r="O244" s="195">
        <v>5.6079999999999998E-2</v>
      </c>
      <c r="P244" s="195">
        <v>2.3984000000000001</v>
      </c>
      <c r="Q244" s="195">
        <v>0.11509999999999999</v>
      </c>
      <c r="R244" s="195">
        <v>6.5299999999999997E-2</v>
      </c>
      <c r="S244" s="195">
        <v>5.6579999999999998E-2</v>
      </c>
      <c r="T244" s="195">
        <v>0</v>
      </c>
      <c r="U244" s="195">
        <v>1.17038</v>
      </c>
      <c r="V244" s="195">
        <v>0.98550000000000004</v>
      </c>
      <c r="W244" s="195">
        <v>3.4412400000000001</v>
      </c>
      <c r="X244" s="195">
        <v>0.34300000000000003</v>
      </c>
      <c r="Y244" s="195">
        <v>0.14080000000000001</v>
      </c>
      <c r="Z244" s="195">
        <v>1.14E-2</v>
      </c>
      <c r="AA244" s="195">
        <v>1.4500000000000001E-2</v>
      </c>
      <c r="AB244" s="196">
        <v>3767.59</v>
      </c>
      <c r="AC244" s="192">
        <f t="shared" si="70"/>
        <v>2107.4280077509725</v>
      </c>
      <c r="AD244" s="196">
        <v>6.0589199999999996</v>
      </c>
      <c r="AE244" s="195">
        <v>9.0389999999999998E-2</v>
      </c>
      <c r="AF244" s="192">
        <f t="shared" si="71"/>
        <v>90390</v>
      </c>
      <c r="AG244" s="195">
        <v>702.51499999999999</v>
      </c>
      <c r="AH244" s="189">
        <f t="shared" si="62"/>
        <v>63.500330850000005</v>
      </c>
      <c r="AI244" s="195">
        <v>3.70316</v>
      </c>
      <c r="AJ244" s="195" t="s">
        <v>129</v>
      </c>
      <c r="AK244" s="195">
        <v>15.807</v>
      </c>
      <c r="AL244" s="195" t="s">
        <v>129</v>
      </c>
      <c r="AM244" s="195">
        <v>24.481200000000001</v>
      </c>
      <c r="AN244" s="195" t="s">
        <v>129</v>
      </c>
      <c r="AO244" s="195">
        <v>0.97384999999999999</v>
      </c>
      <c r="AP244" s="195" t="s">
        <v>129</v>
      </c>
      <c r="AQ244" s="195">
        <v>10.7026</v>
      </c>
      <c r="AR244" s="195" t="s">
        <v>129</v>
      </c>
      <c r="AS244" s="195">
        <v>4.027E-2</v>
      </c>
      <c r="AT244" s="195" t="s">
        <v>129</v>
      </c>
      <c r="AU244" s="195">
        <v>0</v>
      </c>
      <c r="AV244" s="195" t="s">
        <v>129</v>
      </c>
      <c r="AW244" s="195">
        <v>1.9672499999999999</v>
      </c>
      <c r="AX244" s="195" t="s">
        <v>129</v>
      </c>
      <c r="AY244" s="195">
        <v>44.6006</v>
      </c>
      <c r="AZ244" s="195" t="s">
        <v>129</v>
      </c>
      <c r="BA244" s="197" t="e">
        <f>(L244*28*0.45+M244*30*0.125+N244*26*0.55+O244*42*0.55+P244*44*0.275+(Q244+R244+S244)*56*0.65+T244*54*0.95+(U244+V244)*58*0.325+W244*72*0.425+#REF!*78*0.85+#REF!*92*0.9+(#REF!+#REF!)*106*0.95)/100/AK244/BB244</f>
        <v>#REF!</v>
      </c>
      <c r="BB244" s="197" t="e">
        <f>(K244*16+L244*28+M244*30+N244*26+O244*42+P244*44+(Q244+R244+S244)*56+T244*54+(U244+V244)*58+W244*72+#REF!*78+#REF!*92+(#REF!+#REF!)*106)/100/AK244</f>
        <v>#REF!</v>
      </c>
      <c r="BC244" s="195">
        <f t="shared" si="77"/>
        <v>42.678989999999999</v>
      </c>
      <c r="BD244" s="198">
        <f t="shared" si="78"/>
        <v>104.97384218520762</v>
      </c>
      <c r="BE244" s="195"/>
      <c r="BF244" s="193">
        <v>40261.662361111114</v>
      </c>
      <c r="BG244" s="195">
        <v>63846.623896999998</v>
      </c>
      <c r="BH244" s="195">
        <v>36626.699999999997</v>
      </c>
      <c r="BI244" s="195">
        <v>87618.4</v>
      </c>
      <c r="BJ244" s="195">
        <v>126.283</v>
      </c>
      <c r="BK244" s="195">
        <v>2009.1861859999999</v>
      </c>
      <c r="BL244" s="195">
        <v>125.754</v>
      </c>
      <c r="BM244" s="195">
        <v>917.49800000000005</v>
      </c>
      <c r="BN244" s="195">
        <v>57.979500000000002</v>
      </c>
      <c r="BO244" s="195">
        <v>0</v>
      </c>
      <c r="BP244" s="195">
        <v>302.78500000000003</v>
      </c>
      <c r="BQ244" s="195">
        <v>0</v>
      </c>
      <c r="BR244" s="195">
        <v>1274.78</v>
      </c>
      <c r="BS244" s="195">
        <v>756.09577400000001</v>
      </c>
      <c r="BT244" s="195">
        <v>1278.6600000000001</v>
      </c>
      <c r="BU244" s="195" t="s">
        <v>284</v>
      </c>
      <c r="BV244" s="195">
        <v>23</v>
      </c>
      <c r="BW244" s="195">
        <v>760</v>
      </c>
      <c r="BX244" s="195">
        <v>10</v>
      </c>
      <c r="BY244" s="195">
        <v>0</v>
      </c>
      <c r="BZ244" s="195">
        <v>0</v>
      </c>
      <c r="CA244" s="195">
        <v>0</v>
      </c>
      <c r="CB244" s="195">
        <v>0</v>
      </c>
      <c r="CC244" s="195">
        <v>86</v>
      </c>
      <c r="CD244" s="195">
        <v>0</v>
      </c>
      <c r="CE244" s="195"/>
      <c r="CF244" s="195"/>
      <c r="CG244" s="195"/>
      <c r="CH244" s="195"/>
      <c r="CI244" s="195"/>
      <c r="CJ244" s="195"/>
      <c r="CK244" s="195"/>
      <c r="CL244" s="195"/>
      <c r="CM244" s="195"/>
      <c r="CN244" s="195"/>
      <c r="CO244" s="195"/>
      <c r="CP244" s="195"/>
      <c r="CQ244" s="195"/>
      <c r="CR244" s="195"/>
      <c r="CS244" s="195"/>
      <c r="CT244" s="195"/>
      <c r="CU244" s="195"/>
      <c r="CV244" s="195"/>
      <c r="CW244" s="195"/>
      <c r="CX244" s="195"/>
      <c r="CY244" s="195"/>
      <c r="CZ244" s="195"/>
      <c r="DA244" s="195"/>
      <c r="DB244" s="195"/>
      <c r="DC244" s="195"/>
      <c r="DD244" s="195"/>
      <c r="DE244" s="189" t="e">
        <f t="shared" si="63"/>
        <v>#DIV/0!</v>
      </c>
      <c r="DF244" s="189" t="e">
        <f t="shared" si="64"/>
        <v>#DIV/0!</v>
      </c>
      <c r="DG244" s="189" t="e">
        <f t="shared" si="65"/>
        <v>#DIV/0!</v>
      </c>
      <c r="DH244" s="189" t="e">
        <f t="shared" si="72"/>
        <v>#DIV/0!</v>
      </c>
      <c r="DI244" s="189" t="e">
        <f t="shared" si="66"/>
        <v>#DIV/0!</v>
      </c>
      <c r="DJ244" s="189" t="e">
        <f t="shared" si="67"/>
        <v>#DIV/0!</v>
      </c>
      <c r="DK244" s="189" t="e">
        <f t="shared" si="68"/>
        <v>#DIV/0!</v>
      </c>
      <c r="DL244" s="189" t="e">
        <f t="shared" si="69"/>
        <v>#DIV/0!</v>
      </c>
    </row>
    <row r="245" spans="1:116" s="60" customFormat="1" ht="15" hidden="1" customHeight="1" x14ac:dyDescent="0.25">
      <c r="A245" s="193">
        <v>40261.662499999999</v>
      </c>
      <c r="B245" s="190" t="s">
        <v>35</v>
      </c>
      <c r="C245" s="190" t="s">
        <v>201</v>
      </c>
      <c r="D245" s="194"/>
      <c r="E245" s="195"/>
      <c r="F245" s="195"/>
      <c r="G245" s="195"/>
      <c r="H245" s="195"/>
      <c r="I245" s="195">
        <v>1.1510899999999999</v>
      </c>
      <c r="J245" s="195">
        <v>0</v>
      </c>
      <c r="K245" s="195">
        <v>30.122699999999998</v>
      </c>
      <c r="L245" s="195">
        <v>0</v>
      </c>
      <c r="M245" s="195">
        <v>3.1166200000000002</v>
      </c>
      <c r="N245" s="195">
        <v>0</v>
      </c>
      <c r="O245" s="195">
        <v>5.6079999999999998E-2</v>
      </c>
      <c r="P245" s="195">
        <v>2.3984000000000001</v>
      </c>
      <c r="Q245" s="195">
        <v>0.11509999999999999</v>
      </c>
      <c r="R245" s="195">
        <v>6.5299999999999997E-2</v>
      </c>
      <c r="S245" s="195">
        <v>5.6579999999999998E-2</v>
      </c>
      <c r="T245" s="195">
        <v>0</v>
      </c>
      <c r="U245" s="195">
        <v>1.17038</v>
      </c>
      <c r="V245" s="195">
        <v>0.98550000000000004</v>
      </c>
      <c r="W245" s="195">
        <v>3.4412400000000001</v>
      </c>
      <c r="X245" s="195">
        <v>0.34300000000000003</v>
      </c>
      <c r="Y245" s="195">
        <v>0.14080000000000001</v>
      </c>
      <c r="Z245" s="195">
        <v>1.14E-2</v>
      </c>
      <c r="AA245" s="195">
        <v>1.4500000000000001E-2</v>
      </c>
      <c r="AB245" s="196">
        <v>3542.04</v>
      </c>
      <c r="AC245" s="192">
        <f t="shared" si="70"/>
        <v>1981.294746085603</v>
      </c>
      <c r="AD245" s="196">
        <v>6.5710199999999999</v>
      </c>
      <c r="AE245" s="195">
        <v>8.498E-2</v>
      </c>
      <c r="AF245" s="192">
        <f t="shared" si="71"/>
        <v>84980</v>
      </c>
      <c r="AG245" s="195">
        <v>702.51499999999999</v>
      </c>
      <c r="AH245" s="189">
        <f t="shared" si="62"/>
        <v>59.699724699999997</v>
      </c>
      <c r="AI245" s="195">
        <v>3.4814699999999998</v>
      </c>
      <c r="AJ245" s="195" t="s">
        <v>129</v>
      </c>
      <c r="AK245" s="195">
        <v>15.807</v>
      </c>
      <c r="AL245" s="195" t="s">
        <v>129</v>
      </c>
      <c r="AM245" s="195">
        <v>24.493400000000001</v>
      </c>
      <c r="AN245" s="195" t="s">
        <v>129</v>
      </c>
      <c r="AO245" s="195">
        <v>0.97553999999999996</v>
      </c>
      <c r="AP245" s="195" t="s">
        <v>129</v>
      </c>
      <c r="AQ245" s="195">
        <v>10.7026</v>
      </c>
      <c r="AR245" s="195" t="s">
        <v>129</v>
      </c>
      <c r="AS245" s="195">
        <v>4.027E-2</v>
      </c>
      <c r="AT245" s="195" t="s">
        <v>129</v>
      </c>
      <c r="AU245" s="195">
        <v>0</v>
      </c>
      <c r="AV245" s="195" t="s">
        <v>129</v>
      </c>
      <c r="AW245" s="195">
        <v>1.9672499999999999</v>
      </c>
      <c r="AX245" s="195" t="s">
        <v>129</v>
      </c>
      <c r="AY245" s="195">
        <v>44.6006</v>
      </c>
      <c r="AZ245" s="195" t="s">
        <v>129</v>
      </c>
      <c r="BA245" s="197" t="e">
        <f>(L245*28*0.45+M245*30*0.125+N245*26*0.55+O245*42*0.55+P245*44*0.275+(Q245+R245+S245)*56*0.65+T245*54*0.95+(U245+V245)*58*0.325+W245*72*0.425+#REF!*78*0.85+#REF!*92*0.9+(#REF!+#REF!)*106*0.95)/100/AK245/BB245</f>
        <v>#REF!</v>
      </c>
      <c r="BB245" s="197" t="e">
        <f>(K245*16+L245*28+M245*30+N245*26+O245*42+P245*44+(Q245+R245+S245)*56+T245*54+(U245+V245)*58+W245*72+#REF!*78+#REF!*92+(#REF!+#REF!)*106)/100/AK245</f>
        <v>#REF!</v>
      </c>
      <c r="BC245" s="195">
        <f t="shared" si="77"/>
        <v>42.678989999999999</v>
      </c>
      <c r="BD245" s="198">
        <f t="shared" si="78"/>
        <v>99.550307441708682</v>
      </c>
      <c r="BE245" s="195"/>
      <c r="BF245" s="195"/>
      <c r="BG245" s="195"/>
      <c r="BH245" s="195"/>
      <c r="BI245" s="195"/>
      <c r="BJ245" s="195"/>
      <c r="BK245" s="195"/>
      <c r="BL245" s="195"/>
      <c r="BM245" s="195"/>
      <c r="BN245" s="195"/>
      <c r="BO245" s="195"/>
      <c r="BP245" s="195"/>
      <c r="BQ245" s="195"/>
      <c r="BR245" s="195"/>
      <c r="BS245" s="195"/>
      <c r="BT245" s="195"/>
      <c r="BU245" s="195"/>
      <c r="BV245" s="195"/>
      <c r="BW245" s="195"/>
      <c r="BX245" s="195"/>
      <c r="BY245" s="195"/>
      <c r="BZ245" s="195"/>
      <c r="CA245" s="195"/>
      <c r="CB245" s="195"/>
      <c r="CC245" s="195"/>
      <c r="CD245" s="195"/>
      <c r="CE245" s="195"/>
      <c r="CF245" s="195"/>
      <c r="CG245" s="195"/>
      <c r="CH245" s="195"/>
      <c r="CI245" s="195"/>
      <c r="CJ245" s="195"/>
      <c r="CK245" s="195"/>
      <c r="CL245" s="195"/>
      <c r="CM245" s="195"/>
      <c r="CN245" s="195"/>
      <c r="CO245" s="195"/>
      <c r="CP245" s="195"/>
      <c r="CQ245" s="195"/>
      <c r="CR245" s="195"/>
      <c r="CS245" s="195"/>
      <c r="CT245" s="195"/>
      <c r="CU245" s="195"/>
      <c r="CV245" s="195"/>
      <c r="CW245" s="195"/>
      <c r="CX245" s="195"/>
      <c r="CY245" s="195"/>
      <c r="CZ245" s="195"/>
      <c r="DA245" s="195"/>
      <c r="DB245" s="195"/>
      <c r="DC245" s="195"/>
      <c r="DD245" s="195"/>
      <c r="DE245" s="189" t="e">
        <f t="shared" si="63"/>
        <v>#DIV/0!</v>
      </c>
      <c r="DF245" s="189" t="e">
        <f t="shared" si="64"/>
        <v>#DIV/0!</v>
      </c>
      <c r="DG245" s="189" t="e">
        <f t="shared" si="65"/>
        <v>#DIV/0!</v>
      </c>
      <c r="DH245" s="189" t="e">
        <f t="shared" si="72"/>
        <v>#DIV/0!</v>
      </c>
      <c r="DI245" s="189" t="e">
        <f t="shared" si="66"/>
        <v>#DIV/0!</v>
      </c>
      <c r="DJ245" s="189" t="e">
        <f t="shared" si="67"/>
        <v>#DIV/0!</v>
      </c>
      <c r="DK245" s="189" t="e">
        <f t="shared" si="68"/>
        <v>#DIV/0!</v>
      </c>
      <c r="DL245" s="189" t="e">
        <f t="shared" si="69"/>
        <v>#DIV/0!</v>
      </c>
    </row>
    <row r="246" spans="1:116" s="60" customFormat="1" ht="15" hidden="1" customHeight="1" x14ac:dyDescent="0.25">
      <c r="A246" s="193">
        <v>40261.663194444445</v>
      </c>
      <c r="B246" s="190" t="s">
        <v>35</v>
      </c>
      <c r="C246" s="190" t="s">
        <v>201</v>
      </c>
      <c r="D246" s="194"/>
      <c r="E246" s="195"/>
      <c r="F246" s="195"/>
      <c r="G246" s="195"/>
      <c r="H246" s="195"/>
      <c r="I246" s="195">
        <v>1.1510899999999999</v>
      </c>
      <c r="J246" s="195">
        <v>0</v>
      </c>
      <c r="K246" s="195">
        <v>30.122699999999998</v>
      </c>
      <c r="L246" s="195">
        <v>0</v>
      </c>
      <c r="M246" s="195">
        <v>3.1166200000000002</v>
      </c>
      <c r="N246" s="195">
        <v>0</v>
      </c>
      <c r="O246" s="195">
        <v>5.6079999999999998E-2</v>
      </c>
      <c r="P246" s="195">
        <v>2.3984000000000001</v>
      </c>
      <c r="Q246" s="195">
        <v>0.11509999999999999</v>
      </c>
      <c r="R246" s="195">
        <v>6.5299999999999997E-2</v>
      </c>
      <c r="S246" s="195">
        <v>5.6579999999999998E-2</v>
      </c>
      <c r="T246" s="195">
        <v>0</v>
      </c>
      <c r="U246" s="195">
        <v>1.17038</v>
      </c>
      <c r="V246" s="195">
        <v>0.98550000000000004</v>
      </c>
      <c r="W246" s="195">
        <v>3.4412400000000001</v>
      </c>
      <c r="X246" s="195">
        <v>0.34300000000000003</v>
      </c>
      <c r="Y246" s="195">
        <v>0.14080000000000001</v>
      </c>
      <c r="Z246" s="195">
        <v>1.14E-2</v>
      </c>
      <c r="AA246" s="195">
        <v>1.4500000000000001E-2</v>
      </c>
      <c r="AB246" s="196">
        <v>3388.27</v>
      </c>
      <c r="AC246" s="192">
        <f t="shared" si="70"/>
        <v>1895.2630019922181</v>
      </c>
      <c r="AD246" s="196">
        <v>6.9184999999999999</v>
      </c>
      <c r="AE246" s="195">
        <v>8.1290000000000001E-2</v>
      </c>
      <c r="AF246" s="192">
        <f t="shared" si="71"/>
        <v>81290</v>
      </c>
      <c r="AG246" s="195">
        <v>702.51499999999999</v>
      </c>
      <c r="AH246" s="189">
        <f t="shared" si="62"/>
        <v>57.107444350000002</v>
      </c>
      <c r="AI246" s="195">
        <v>3.3303199999999999</v>
      </c>
      <c r="AJ246" s="195" t="s">
        <v>129</v>
      </c>
      <c r="AK246" s="195">
        <v>15.807</v>
      </c>
      <c r="AL246" s="195" t="s">
        <v>129</v>
      </c>
      <c r="AM246" s="195">
        <v>24.469000000000001</v>
      </c>
      <c r="AN246" s="195" t="s">
        <v>129</v>
      </c>
      <c r="AO246" s="195">
        <v>0.97114</v>
      </c>
      <c r="AP246" s="195" t="s">
        <v>129</v>
      </c>
      <c r="AQ246" s="195">
        <v>10.7026</v>
      </c>
      <c r="AR246" s="195" t="s">
        <v>129</v>
      </c>
      <c r="AS246" s="195">
        <v>4.027E-2</v>
      </c>
      <c r="AT246" s="195" t="s">
        <v>129</v>
      </c>
      <c r="AU246" s="195">
        <v>0</v>
      </c>
      <c r="AV246" s="195" t="s">
        <v>129</v>
      </c>
      <c r="AW246" s="195">
        <v>1.9672499999999999</v>
      </c>
      <c r="AX246" s="195" t="s">
        <v>129</v>
      </c>
      <c r="AY246" s="195">
        <v>44.6006</v>
      </c>
      <c r="AZ246" s="195" t="s">
        <v>129</v>
      </c>
      <c r="BA246" s="197" t="e">
        <f>(L246*28*0.45+M246*30*0.125+N246*26*0.55+O246*42*0.55+P246*44*0.275+(Q246+R246+S246)*56*0.65+T246*54*0.95+(U246+V246)*58*0.325+W246*72*0.425+#REF!*78*0.85+#REF!*92*0.9+(#REF!+#REF!)*106*0.95)/100/AK246/BB246</f>
        <v>#REF!</v>
      </c>
      <c r="BB246" s="197" t="e">
        <f>(K246*16+L246*28+M246*30+N246*26+O246*42+P246*44+(Q246+R246+S246)*56+T246*54+(U246+V246)*58+W246*72+#REF!*78+#REF!*92+(#REF!+#REF!)*106)/100/AK246</f>
        <v>#REF!</v>
      </c>
      <c r="BC246" s="195">
        <f t="shared" si="77"/>
        <v>42.678989999999999</v>
      </c>
      <c r="BD246" s="198">
        <f t="shared" si="78"/>
        <v>95.909772247054931</v>
      </c>
      <c r="BE246" s="195"/>
      <c r="BF246" s="195"/>
      <c r="BG246" s="195"/>
      <c r="BH246" s="195"/>
      <c r="BI246" s="195"/>
      <c r="BJ246" s="195"/>
      <c r="BK246" s="195"/>
      <c r="BL246" s="195"/>
      <c r="BM246" s="195"/>
      <c r="BN246" s="195"/>
      <c r="BO246" s="195"/>
      <c r="BP246" s="195"/>
      <c r="BQ246" s="195"/>
      <c r="BR246" s="195"/>
      <c r="BS246" s="195"/>
      <c r="BT246" s="195"/>
      <c r="BU246" s="195"/>
      <c r="BV246" s="195"/>
      <c r="BW246" s="195"/>
      <c r="BX246" s="195"/>
      <c r="BY246" s="195"/>
      <c r="BZ246" s="195"/>
      <c r="CA246" s="195"/>
      <c r="CB246" s="195"/>
      <c r="CC246" s="195"/>
      <c r="CD246" s="195"/>
      <c r="CE246" s="195"/>
      <c r="CF246" s="195"/>
      <c r="CG246" s="195"/>
      <c r="CH246" s="195"/>
      <c r="CI246" s="195"/>
      <c r="CJ246" s="195"/>
      <c r="CK246" s="195"/>
      <c r="CL246" s="195"/>
      <c r="CM246" s="195"/>
      <c r="CN246" s="195"/>
      <c r="CO246" s="195"/>
      <c r="CP246" s="195"/>
      <c r="CQ246" s="195"/>
      <c r="CR246" s="195"/>
      <c r="CS246" s="195"/>
      <c r="CT246" s="195"/>
      <c r="CU246" s="195"/>
      <c r="CV246" s="195"/>
      <c r="CW246" s="195"/>
      <c r="CX246" s="195"/>
      <c r="CY246" s="195"/>
      <c r="CZ246" s="195"/>
      <c r="DA246" s="195"/>
      <c r="DB246" s="195"/>
      <c r="DC246" s="195"/>
      <c r="DD246" s="195"/>
      <c r="DE246" s="189" t="e">
        <f t="shared" si="63"/>
        <v>#DIV/0!</v>
      </c>
      <c r="DF246" s="189" t="e">
        <f t="shared" si="64"/>
        <v>#DIV/0!</v>
      </c>
      <c r="DG246" s="189" t="e">
        <f t="shared" si="65"/>
        <v>#DIV/0!</v>
      </c>
      <c r="DH246" s="189" t="e">
        <f t="shared" si="72"/>
        <v>#DIV/0!</v>
      </c>
      <c r="DI246" s="189" t="e">
        <f t="shared" si="66"/>
        <v>#DIV/0!</v>
      </c>
      <c r="DJ246" s="189" t="e">
        <f t="shared" si="67"/>
        <v>#DIV/0!</v>
      </c>
      <c r="DK246" s="189" t="e">
        <f t="shared" si="68"/>
        <v>#DIV/0!</v>
      </c>
      <c r="DL246" s="189" t="e">
        <f t="shared" si="69"/>
        <v>#DIV/0!</v>
      </c>
    </row>
    <row r="247" spans="1:116" s="60" customFormat="1" ht="15" hidden="1" customHeight="1" x14ac:dyDescent="0.25">
      <c r="A247" s="193">
        <v>40261.663888888892</v>
      </c>
      <c r="B247" s="190" t="s">
        <v>35</v>
      </c>
      <c r="C247" s="190" t="s">
        <v>201</v>
      </c>
      <c r="D247" s="194">
        <v>0.98897703559009731</v>
      </c>
      <c r="E247" s="195">
        <v>426408.16066400002</v>
      </c>
      <c r="F247" s="195">
        <v>831.23514</v>
      </c>
      <c r="G247" s="195">
        <v>0</v>
      </c>
      <c r="H247" s="195">
        <v>0</v>
      </c>
      <c r="I247" s="195">
        <v>1.1510899999999999</v>
      </c>
      <c r="J247" s="195">
        <v>0</v>
      </c>
      <c r="K247" s="195">
        <v>30.122699999999998</v>
      </c>
      <c r="L247" s="195">
        <v>0</v>
      </c>
      <c r="M247" s="195">
        <v>3.1166200000000002</v>
      </c>
      <c r="N247" s="195">
        <v>0</v>
      </c>
      <c r="O247" s="195">
        <v>5.6079999999999998E-2</v>
      </c>
      <c r="P247" s="195">
        <v>2.3984000000000001</v>
      </c>
      <c r="Q247" s="195">
        <v>0.11509999999999999</v>
      </c>
      <c r="R247" s="195">
        <v>6.5299999999999997E-2</v>
      </c>
      <c r="S247" s="195">
        <v>5.6579999999999998E-2</v>
      </c>
      <c r="T247" s="195">
        <v>0</v>
      </c>
      <c r="U247" s="195">
        <v>1.17038</v>
      </c>
      <c r="V247" s="195">
        <v>0.98550000000000004</v>
      </c>
      <c r="W247" s="195">
        <v>3.4412400000000001</v>
      </c>
      <c r="X247" s="195">
        <v>0.34300000000000003</v>
      </c>
      <c r="Y247" s="195">
        <v>0.14080000000000001</v>
      </c>
      <c r="Z247" s="195">
        <v>1.14E-2</v>
      </c>
      <c r="AA247" s="195">
        <v>1.4500000000000001E-2</v>
      </c>
      <c r="AB247" s="196">
        <v>3254.99</v>
      </c>
      <c r="AC247" s="192">
        <f t="shared" si="70"/>
        <v>1820.655527439689</v>
      </c>
      <c r="AD247" s="196">
        <v>7.20364</v>
      </c>
      <c r="AE247" s="195">
        <v>7.8090000000000007E-2</v>
      </c>
      <c r="AF247" s="192">
        <f t="shared" si="71"/>
        <v>78090</v>
      </c>
      <c r="AG247" s="195">
        <v>702.51499999999999</v>
      </c>
      <c r="AH247" s="189">
        <f t="shared" si="62"/>
        <v>54.859396350000004</v>
      </c>
      <c r="AI247" s="195">
        <v>3.1993299999999998</v>
      </c>
      <c r="AJ247" s="195" t="s">
        <v>129</v>
      </c>
      <c r="AK247" s="195">
        <v>15.807</v>
      </c>
      <c r="AL247" s="195" t="s">
        <v>129</v>
      </c>
      <c r="AM247" s="195">
        <v>24.542300000000001</v>
      </c>
      <c r="AN247" s="195" t="s">
        <v>129</v>
      </c>
      <c r="AO247" s="195">
        <v>0.97419</v>
      </c>
      <c r="AP247" s="195" t="s">
        <v>129</v>
      </c>
      <c r="AQ247" s="195">
        <v>10.7026</v>
      </c>
      <c r="AR247" s="195" t="s">
        <v>129</v>
      </c>
      <c r="AS247" s="195">
        <v>4.027E-2</v>
      </c>
      <c r="AT247" s="195" t="s">
        <v>129</v>
      </c>
      <c r="AU247" s="195">
        <v>0</v>
      </c>
      <c r="AV247" s="195" t="s">
        <v>129</v>
      </c>
      <c r="AW247" s="195">
        <v>1.9672499999999999</v>
      </c>
      <c r="AX247" s="195" t="s">
        <v>129</v>
      </c>
      <c r="AY247" s="195">
        <v>44.6006</v>
      </c>
      <c r="AZ247" s="195" t="s">
        <v>129</v>
      </c>
      <c r="BA247" s="197" t="e">
        <f>(L247*28*0.45+M247*30*0.125+N247*26*0.55+O247*42*0.55+P247*44*0.275+(Q247+R247+S247)*56*0.65+T247*54*0.95+(U247+V247)*58*0.325+W247*72*0.425+#REF!*78*0.85+#REF!*92*0.9+(#REF!+#REF!)*106*0.95)/100/AK247/BB247</f>
        <v>#REF!</v>
      </c>
      <c r="BB247" s="197" t="e">
        <f>(K247*16+L247*28+M247*30+N247*26+O247*42+P247*44+(Q247+R247+S247)*56+T247*54+(U247+V247)*58+W247*72+#REF!*78+#REF!*92+(#REF!+#REF!)*106)/100/AK247</f>
        <v>#REF!</v>
      </c>
      <c r="BC247" s="195">
        <f t="shared" si="77"/>
        <v>42.678989999999999</v>
      </c>
      <c r="BD247" s="198">
        <f t="shared" si="78"/>
        <v>92.402709454575586</v>
      </c>
      <c r="BE247" s="195"/>
      <c r="BF247" s="193">
        <v>40261.663946759261</v>
      </c>
      <c r="BG247" s="195">
        <v>74578.165552000006</v>
      </c>
      <c r="BH247" s="195">
        <v>36432.300000000003</v>
      </c>
      <c r="BI247" s="195">
        <v>87745.4</v>
      </c>
      <c r="BJ247" s="195">
        <v>135.67400000000001</v>
      </c>
      <c r="BK247" s="195">
        <v>1749.9406919999999</v>
      </c>
      <c r="BL247" s="195">
        <v>116.621</v>
      </c>
      <c r="BM247" s="195">
        <v>922.38199999999995</v>
      </c>
      <c r="BN247" s="195">
        <v>58.2881</v>
      </c>
      <c r="BO247" s="195">
        <v>0</v>
      </c>
      <c r="BP247" s="195">
        <v>303.57100000000003</v>
      </c>
      <c r="BQ247" s="195">
        <v>74578.165552000006</v>
      </c>
      <c r="BR247" s="195">
        <v>1275.78</v>
      </c>
      <c r="BS247" s="195">
        <v>831.23514</v>
      </c>
      <c r="BT247" s="195">
        <v>1279.6600000000001</v>
      </c>
      <c r="BU247" s="195" t="s">
        <v>285</v>
      </c>
      <c r="BV247" s="195">
        <v>23</v>
      </c>
      <c r="BW247" s="195">
        <v>760</v>
      </c>
      <c r="BX247" s="195">
        <v>10</v>
      </c>
      <c r="BY247" s="195">
        <v>0</v>
      </c>
      <c r="BZ247" s="195">
        <v>0</v>
      </c>
      <c r="CA247" s="195">
        <v>0</v>
      </c>
      <c r="CB247" s="195">
        <v>0</v>
      </c>
      <c r="CC247" s="195">
        <v>86</v>
      </c>
      <c r="CD247" s="195">
        <v>0</v>
      </c>
      <c r="CE247" s="195"/>
      <c r="CF247" s="195"/>
      <c r="CG247" s="195"/>
      <c r="CH247" s="195"/>
      <c r="CI247" s="195"/>
      <c r="CJ247" s="195"/>
      <c r="CK247" s="195"/>
      <c r="CL247" s="195"/>
      <c r="CM247" s="195"/>
      <c r="CN247" s="195"/>
      <c r="CO247" s="195"/>
      <c r="CP247" s="195"/>
      <c r="CQ247" s="195"/>
      <c r="CR247" s="195"/>
      <c r="CS247" s="195"/>
      <c r="CT247" s="195"/>
      <c r="CU247" s="195"/>
      <c r="CV247" s="195"/>
      <c r="CW247" s="195"/>
      <c r="CX247" s="195"/>
      <c r="CY247" s="195"/>
      <c r="CZ247" s="195"/>
      <c r="DA247" s="195"/>
      <c r="DB247" s="195"/>
      <c r="DC247" s="195"/>
      <c r="DD247" s="195"/>
      <c r="DE247" s="189">
        <f t="shared" si="63"/>
        <v>431160.83116082993</v>
      </c>
      <c r="DF247" s="189">
        <f t="shared" si="64"/>
        <v>135653.6925247341</v>
      </c>
      <c r="DG247" s="189">
        <f t="shared" si="65"/>
        <v>8.1900992236700407</v>
      </c>
      <c r="DH247" s="189">
        <f t="shared" si="72"/>
        <v>0.1492925509317975</v>
      </c>
      <c r="DI247" s="189">
        <f t="shared" si="66"/>
        <v>0</v>
      </c>
      <c r="DJ247" s="189">
        <f t="shared" si="67"/>
        <v>0</v>
      </c>
      <c r="DK247" s="189">
        <f t="shared" si="68"/>
        <v>0</v>
      </c>
      <c r="DL247" s="189">
        <f t="shared" si="69"/>
        <v>0</v>
      </c>
    </row>
    <row r="248" spans="1:116" s="60" customFormat="1" ht="15" hidden="1" customHeight="1" x14ac:dyDescent="0.25">
      <c r="A248" s="193">
        <v>40261.664583333331</v>
      </c>
      <c r="B248" s="190" t="s">
        <v>35</v>
      </c>
      <c r="C248" s="190" t="s">
        <v>201</v>
      </c>
      <c r="D248" s="194">
        <v>0.97545997270226359</v>
      </c>
      <c r="E248" s="195">
        <v>195268.75668300001</v>
      </c>
      <c r="F248" s="195">
        <v>1902.1204499999999</v>
      </c>
      <c r="G248" s="195">
        <v>0</v>
      </c>
      <c r="H248" s="195">
        <v>0</v>
      </c>
      <c r="I248" s="195">
        <v>1.1510899999999999</v>
      </c>
      <c r="J248" s="195">
        <v>0</v>
      </c>
      <c r="K248" s="195">
        <v>30.122699999999998</v>
      </c>
      <c r="L248" s="195">
        <v>0</v>
      </c>
      <c r="M248" s="195">
        <v>3.1166200000000002</v>
      </c>
      <c r="N248" s="195">
        <v>0</v>
      </c>
      <c r="O248" s="195">
        <v>5.6079999999999998E-2</v>
      </c>
      <c r="P248" s="195">
        <v>2.3984000000000001</v>
      </c>
      <c r="Q248" s="195">
        <v>0.11509999999999999</v>
      </c>
      <c r="R248" s="195">
        <v>6.5299999999999997E-2</v>
      </c>
      <c r="S248" s="195">
        <v>5.6579999999999998E-2</v>
      </c>
      <c r="T248" s="195">
        <v>0</v>
      </c>
      <c r="U248" s="195">
        <v>1.17038</v>
      </c>
      <c r="V248" s="195">
        <v>0.98550000000000004</v>
      </c>
      <c r="W248" s="195">
        <v>3.4412400000000001</v>
      </c>
      <c r="X248" s="195">
        <v>0.34300000000000003</v>
      </c>
      <c r="Y248" s="195">
        <v>0.14080000000000001</v>
      </c>
      <c r="Z248" s="195">
        <v>1.14E-2</v>
      </c>
      <c r="AA248" s="195">
        <v>1.4500000000000001E-2</v>
      </c>
      <c r="AB248" s="196">
        <v>3526.67</v>
      </c>
      <c r="AC248" s="192">
        <f t="shared" si="70"/>
        <v>1972.6682568404669</v>
      </c>
      <c r="AD248" s="196">
        <v>7.3856700000000002</v>
      </c>
      <c r="AE248" s="195">
        <v>8.4610000000000005E-2</v>
      </c>
      <c r="AF248" s="192">
        <f t="shared" si="71"/>
        <v>84610</v>
      </c>
      <c r="AG248" s="195">
        <v>702.51499999999999</v>
      </c>
      <c r="AH248" s="189">
        <f t="shared" si="62"/>
        <v>59.439794149999997</v>
      </c>
      <c r="AI248" s="195">
        <v>3.4663599999999999</v>
      </c>
      <c r="AJ248" s="195" t="s">
        <v>129</v>
      </c>
      <c r="AK248" s="195">
        <v>15.807</v>
      </c>
      <c r="AL248" s="195" t="s">
        <v>129</v>
      </c>
      <c r="AM248" s="195">
        <v>22.599</v>
      </c>
      <c r="AN248" s="195" t="s">
        <v>129</v>
      </c>
      <c r="AO248" s="195">
        <v>0.97114</v>
      </c>
      <c r="AP248" s="195" t="s">
        <v>129</v>
      </c>
      <c r="AQ248" s="195">
        <v>10.7026</v>
      </c>
      <c r="AR248" s="195" t="s">
        <v>129</v>
      </c>
      <c r="AS248" s="195">
        <v>4.027E-2</v>
      </c>
      <c r="AT248" s="195" t="s">
        <v>129</v>
      </c>
      <c r="AU248" s="195">
        <v>0</v>
      </c>
      <c r="AV248" s="195" t="s">
        <v>129</v>
      </c>
      <c r="AW248" s="195">
        <v>1.9672499999999999</v>
      </c>
      <c r="AX248" s="195" t="s">
        <v>129</v>
      </c>
      <c r="AY248" s="195">
        <v>44.6006</v>
      </c>
      <c r="AZ248" s="195" t="s">
        <v>129</v>
      </c>
      <c r="BA248" s="197" t="e">
        <f>(L248*28*0.45+M248*30*0.125+N248*26*0.55+O248*42*0.55+P248*44*0.275+(Q248+R248+S248)*56*0.65+T248*54*0.95+(U248+V248)*58*0.325+W248*72*0.425+#REF!*78*0.85+#REF!*92*0.9+(#REF!+#REF!)*106*0.95)/100/AK248/BB248</f>
        <v>#REF!</v>
      </c>
      <c r="BB248" s="197" t="e">
        <f>(K248*16+L248*28+M248*30+N248*26+O248*42+P248*44+(Q248+R248+S248)*56+T248*54+(U248+V248)*58+W248*72+#REF!*78+#REF!*92+(#REF!+#REF!)*106)/100/AK248</f>
        <v>#REF!</v>
      </c>
      <c r="BC248" s="195">
        <f t="shared" si="77"/>
        <v>42.678989999999999</v>
      </c>
      <c r="BD248" s="198">
        <f t="shared" si="78"/>
        <v>106.2378284751906</v>
      </c>
      <c r="BE248" s="195"/>
      <c r="BF248" s="193">
        <v>40261.665266203701</v>
      </c>
      <c r="BG248" s="195">
        <v>75608.814111</v>
      </c>
      <c r="BH248" s="195">
        <v>35719</v>
      </c>
      <c r="BI248" s="195">
        <v>77912.600000000006</v>
      </c>
      <c r="BJ248" s="195">
        <v>159.142</v>
      </c>
      <c r="BK248" s="195">
        <v>2154.5700179999999</v>
      </c>
      <c r="BL248" s="195">
        <v>134.33099999999999</v>
      </c>
      <c r="BM248" s="195">
        <v>897.971</v>
      </c>
      <c r="BN248" s="195">
        <v>56.7455</v>
      </c>
      <c r="BO248" s="195">
        <v>0</v>
      </c>
      <c r="BP248" s="195">
        <v>297.07499999999999</v>
      </c>
      <c r="BQ248" s="195">
        <v>75608.814111</v>
      </c>
      <c r="BR248" s="195">
        <v>1276.78</v>
      </c>
      <c r="BS248" s="195">
        <v>1902.1204499999999</v>
      </c>
      <c r="BT248" s="195">
        <v>1280.6600000000001</v>
      </c>
      <c r="BU248" s="195" t="s">
        <v>286</v>
      </c>
      <c r="BV248" s="195">
        <v>23</v>
      </c>
      <c r="BW248" s="195">
        <v>760</v>
      </c>
      <c r="BX248" s="195">
        <v>10</v>
      </c>
      <c r="BY248" s="195">
        <v>0</v>
      </c>
      <c r="BZ248" s="195">
        <v>0</v>
      </c>
      <c r="CA248" s="195">
        <v>0</v>
      </c>
      <c r="CB248" s="195">
        <v>0</v>
      </c>
      <c r="CC248" s="195">
        <v>72</v>
      </c>
      <c r="CD248" s="195">
        <v>0</v>
      </c>
      <c r="CE248" s="195"/>
      <c r="CF248" s="195"/>
      <c r="CG248" s="195"/>
      <c r="CH248" s="195"/>
      <c r="CI248" s="195"/>
      <c r="CJ248" s="195"/>
      <c r="CK248" s="195"/>
      <c r="CL248" s="195"/>
      <c r="CM248" s="195"/>
      <c r="CN248" s="195"/>
      <c r="CO248" s="195"/>
      <c r="CP248" s="195"/>
      <c r="CQ248" s="195"/>
      <c r="CR248" s="195"/>
      <c r="CS248" s="195"/>
      <c r="CT248" s="195"/>
      <c r="CU248" s="195"/>
      <c r="CV248" s="195"/>
      <c r="CW248" s="195"/>
      <c r="CX248" s="195"/>
      <c r="CY248" s="195"/>
      <c r="CZ248" s="195"/>
      <c r="DA248" s="195"/>
      <c r="DB248" s="195"/>
      <c r="DC248" s="195"/>
      <c r="DD248" s="195"/>
      <c r="DE248" s="189">
        <f t="shared" si="63"/>
        <v>200181.20901676532</v>
      </c>
      <c r="DF248" s="189">
        <f t="shared" si="64"/>
        <v>316573.0093362187</v>
      </c>
      <c r="DG248" s="189">
        <f t="shared" si="65"/>
        <v>43.736653331623735</v>
      </c>
      <c r="DH248" s="189">
        <f t="shared" si="72"/>
        <v>0.73581434722421124</v>
      </c>
      <c r="DI248" s="189">
        <f t="shared" si="66"/>
        <v>0</v>
      </c>
      <c r="DJ248" s="189">
        <f t="shared" si="67"/>
        <v>0</v>
      </c>
      <c r="DK248" s="189">
        <f t="shared" si="68"/>
        <v>0</v>
      </c>
      <c r="DL248" s="189">
        <f t="shared" si="69"/>
        <v>0</v>
      </c>
    </row>
    <row r="249" spans="1:116" s="60" customFormat="1" ht="15" hidden="1" customHeight="1" x14ac:dyDescent="0.25">
      <c r="A249" s="193">
        <v>40261.665277777778</v>
      </c>
      <c r="B249" s="190" t="s">
        <v>35</v>
      </c>
      <c r="C249" s="190" t="s">
        <v>201</v>
      </c>
      <c r="D249" s="194"/>
      <c r="E249" s="195"/>
      <c r="F249" s="195"/>
      <c r="G249" s="195"/>
      <c r="H249" s="195"/>
      <c r="I249" s="195">
        <v>1.13341</v>
      </c>
      <c r="J249" s="195">
        <v>0</v>
      </c>
      <c r="K249" s="195">
        <v>29.434000000000001</v>
      </c>
      <c r="L249" s="195">
        <v>0</v>
      </c>
      <c r="M249" s="195">
        <v>3.1559699999999999</v>
      </c>
      <c r="N249" s="195">
        <v>0</v>
      </c>
      <c r="O249" s="195">
        <v>5.5039999999999999E-2</v>
      </c>
      <c r="P249" s="195">
        <v>2.4655200000000002</v>
      </c>
      <c r="Q249" s="195">
        <v>0.14577999999999999</v>
      </c>
      <c r="R249" s="195">
        <v>7.9269999999999993E-2</v>
      </c>
      <c r="S249" s="195">
        <v>6.2509999999999996E-2</v>
      </c>
      <c r="T249" s="195">
        <v>0</v>
      </c>
      <c r="U249" s="195">
        <v>1.22464</v>
      </c>
      <c r="V249" s="195">
        <v>1.0471699999999999</v>
      </c>
      <c r="W249" s="195">
        <v>3.5494400000000002</v>
      </c>
      <c r="X249" s="195">
        <v>0.34300000000000003</v>
      </c>
      <c r="Y249" s="195">
        <v>0.14080000000000001</v>
      </c>
      <c r="Z249" s="195">
        <v>1.14E-2</v>
      </c>
      <c r="AA249" s="195">
        <v>1.4500000000000001E-2</v>
      </c>
      <c r="AB249" s="196">
        <v>3898.46</v>
      </c>
      <c r="AC249" s="192">
        <f t="shared" si="70"/>
        <v>2181.3680392217902</v>
      </c>
      <c r="AD249" s="196">
        <v>6.4402499999999998</v>
      </c>
      <c r="AE249" s="195">
        <v>9.2600000000000002E-2</v>
      </c>
      <c r="AF249" s="192">
        <f t="shared" si="71"/>
        <v>92600</v>
      </c>
      <c r="AG249" s="195">
        <v>707.346</v>
      </c>
      <c r="AH249" s="189">
        <f t="shared" si="62"/>
        <v>65.5002396</v>
      </c>
      <c r="AI249" s="195">
        <v>3.7938499999999999</v>
      </c>
      <c r="AJ249" s="195" t="s">
        <v>129</v>
      </c>
      <c r="AK249" s="195">
        <v>15.9574</v>
      </c>
      <c r="AL249" s="195" t="s">
        <v>129</v>
      </c>
      <c r="AM249" s="195">
        <v>22.6723</v>
      </c>
      <c r="AN249" s="195" t="s">
        <v>129</v>
      </c>
      <c r="AO249" s="195">
        <v>0.97214999999999996</v>
      </c>
      <c r="AP249" s="195" t="s">
        <v>129</v>
      </c>
      <c r="AQ249" s="195">
        <v>10.9391</v>
      </c>
      <c r="AR249" s="195" t="s">
        <v>129</v>
      </c>
      <c r="AS249" s="195">
        <v>4.1709999999999997E-2</v>
      </c>
      <c r="AT249" s="195" t="s">
        <v>129</v>
      </c>
      <c r="AU249" s="195">
        <v>0</v>
      </c>
      <c r="AV249" s="195" t="s">
        <v>129</v>
      </c>
      <c r="AW249" s="195">
        <v>1.92197</v>
      </c>
      <c r="AX249" s="195" t="s">
        <v>129</v>
      </c>
      <c r="AY249" s="195">
        <v>44.731000000000002</v>
      </c>
      <c r="AZ249" s="195" t="s">
        <v>129</v>
      </c>
      <c r="BA249" s="197" t="e">
        <f>(L249*28*0.45+M249*30*0.125+N249*26*0.55+O249*42*0.55+P249*44*0.275+(Q249+R249+S249)*56*0.65+T249*54*0.95+(U249+V249)*58*0.325+W249*72*0.425+#REF!*78*0.85+#REF!*92*0.9+(#REF!+#REF!)*106*0.95)/100/AK249/BB249</f>
        <v>#REF!</v>
      </c>
      <c r="BB249" s="197" t="e">
        <f>(K249*16+L249*28+M249*30+N249*26+O249*42+P249*44+(Q249+R249+S249)*56+T249*54+(U249+V249)*58+W249*72+#REF!*78+#REF!*92+(#REF!+#REF!)*106)/100/AK249</f>
        <v>#REF!</v>
      </c>
      <c r="BC249" s="195">
        <f t="shared" si="77"/>
        <v>42.352750000000007</v>
      </c>
      <c r="BD249" s="198">
        <f t="shared" si="78"/>
        <v>115.1367630765744</v>
      </c>
      <c r="BE249" s="195"/>
      <c r="BF249" s="195"/>
      <c r="BG249" s="195"/>
      <c r="BH249" s="195"/>
      <c r="BI249" s="195"/>
      <c r="BJ249" s="195"/>
      <c r="BK249" s="195"/>
      <c r="BL249" s="195"/>
      <c r="BM249" s="195"/>
      <c r="BN249" s="195"/>
      <c r="BO249" s="195"/>
      <c r="BP249" s="195"/>
      <c r="BQ249" s="195"/>
      <c r="BR249" s="195"/>
      <c r="BS249" s="195"/>
      <c r="BT249" s="195"/>
      <c r="BU249" s="195"/>
      <c r="BV249" s="195"/>
      <c r="BW249" s="195"/>
      <c r="BX249" s="195"/>
      <c r="BY249" s="195"/>
      <c r="BZ249" s="195"/>
      <c r="CA249" s="195"/>
      <c r="CB249" s="195"/>
      <c r="CC249" s="195"/>
      <c r="CD249" s="195"/>
      <c r="CE249" s="195"/>
      <c r="CF249" s="195"/>
      <c r="CG249" s="195"/>
      <c r="CH249" s="195"/>
      <c r="CI249" s="195"/>
      <c r="CJ249" s="195"/>
      <c r="CK249" s="195"/>
      <c r="CL249" s="195"/>
      <c r="CM249" s="195"/>
      <c r="CN249" s="195"/>
      <c r="CO249" s="195"/>
      <c r="CP249" s="195"/>
      <c r="CQ249" s="195"/>
      <c r="CR249" s="195"/>
      <c r="CS249" s="195"/>
      <c r="CT249" s="195"/>
      <c r="CU249" s="195"/>
      <c r="CV249" s="195"/>
      <c r="CW249" s="195"/>
      <c r="CX249" s="195"/>
      <c r="CY249" s="195"/>
      <c r="CZ249" s="195"/>
      <c r="DA249" s="195"/>
      <c r="DB249" s="195"/>
      <c r="DC249" s="195"/>
      <c r="DD249" s="195"/>
      <c r="DE249" s="189" t="e">
        <f t="shared" si="63"/>
        <v>#DIV/0!</v>
      </c>
      <c r="DF249" s="189" t="e">
        <f t="shared" si="64"/>
        <v>#DIV/0!</v>
      </c>
      <c r="DG249" s="189" t="e">
        <f t="shared" si="65"/>
        <v>#DIV/0!</v>
      </c>
      <c r="DH249" s="189" t="e">
        <f t="shared" si="72"/>
        <v>#DIV/0!</v>
      </c>
      <c r="DI249" s="189" t="e">
        <f t="shared" si="66"/>
        <v>#DIV/0!</v>
      </c>
      <c r="DJ249" s="189" t="e">
        <f t="shared" si="67"/>
        <v>#DIV/0!</v>
      </c>
      <c r="DK249" s="189" t="e">
        <f t="shared" si="68"/>
        <v>#DIV/0!</v>
      </c>
      <c r="DL249" s="189" t="e">
        <f t="shared" si="69"/>
        <v>#DIV/0!</v>
      </c>
    </row>
    <row r="250" spans="1:116" s="188" customFormat="1" x14ac:dyDescent="0.25">
      <c r="A250" s="193" t="s">
        <v>558</v>
      </c>
      <c r="B250" s="190" t="s">
        <v>35</v>
      </c>
      <c r="C250" s="190" t="s">
        <v>201</v>
      </c>
      <c r="D250" s="191">
        <f>AVERAGE(D240:D249)</f>
        <v>0.98024268045525309</v>
      </c>
      <c r="E250" s="192">
        <f>AVERAGE(E240:E249)</f>
        <v>268556.62604959996</v>
      </c>
      <c r="F250" s="192">
        <f>AVERAGE(F240:F249)</f>
        <v>1494.7529318000002</v>
      </c>
      <c r="G250" s="192">
        <f>AVERAGE(G240:G249)</f>
        <v>0</v>
      </c>
      <c r="H250" s="192">
        <f>AVERAGE(H240:H249)</f>
        <v>0</v>
      </c>
      <c r="I250" s="192">
        <f t="shared" ref="I250:AB250" si="79">AVERAGE(I238:I249)</f>
        <v>1.1460591666666666</v>
      </c>
      <c r="J250" s="192">
        <f t="shared" si="79"/>
        <v>0</v>
      </c>
      <c r="K250" s="192">
        <f t="shared" si="79"/>
        <v>29.828833333333339</v>
      </c>
      <c r="L250" s="192">
        <f t="shared" si="79"/>
        <v>0</v>
      </c>
      <c r="M250" s="192">
        <f t="shared" si="79"/>
        <v>3.1202341666666675</v>
      </c>
      <c r="N250" s="192">
        <f t="shared" si="79"/>
        <v>0</v>
      </c>
      <c r="O250" s="192">
        <f t="shared" si="79"/>
        <v>5.3360833333333337E-2</v>
      </c>
      <c r="P250" s="192">
        <f t="shared" si="79"/>
        <v>2.4003158333333334</v>
      </c>
      <c r="Q250" s="192">
        <f t="shared" si="79"/>
        <v>0.10877916666666666</v>
      </c>
      <c r="R250" s="192">
        <f t="shared" si="79"/>
        <v>6.0584166666666668E-2</v>
      </c>
      <c r="S250" s="192">
        <f t="shared" si="79"/>
        <v>5.2531666666666664E-2</v>
      </c>
      <c r="T250" s="192">
        <f t="shared" si="79"/>
        <v>0</v>
      </c>
      <c r="U250" s="192">
        <f t="shared" si="79"/>
        <v>1.1612816666666665</v>
      </c>
      <c r="V250" s="192">
        <f t="shared" si="79"/>
        <v>0.98320666666666667</v>
      </c>
      <c r="W250" s="192">
        <f t="shared" si="79"/>
        <v>3.4543316666666666</v>
      </c>
      <c r="X250" s="192">
        <f t="shared" si="79"/>
        <v>0.3449166666666667</v>
      </c>
      <c r="Y250" s="192">
        <f t="shared" si="79"/>
        <v>0.14842500000000003</v>
      </c>
      <c r="Z250" s="192">
        <f t="shared" si="79"/>
        <v>1.2149999999999996E-2</v>
      </c>
      <c r="AA250" s="192">
        <f t="shared" si="79"/>
        <v>1.535833333333334E-2</v>
      </c>
      <c r="AB250" s="192">
        <f t="shared" si="79"/>
        <v>3903.9658333333323</v>
      </c>
      <c r="AC250" s="192">
        <f t="shared" si="70"/>
        <v>2180.3826096716384</v>
      </c>
      <c r="AD250" s="192">
        <f>AVERAGE(AD238:AD249)</f>
        <v>6.1915533333333341</v>
      </c>
      <c r="AE250" s="192">
        <f>AVERAGE(AE238:AE249)</f>
        <v>9.3840833333333318E-2</v>
      </c>
      <c r="AF250" s="192">
        <f t="shared" si="71"/>
        <v>93840.833333333314</v>
      </c>
      <c r="AG250" s="192">
        <f>AVERAGE(AG238:AG249)</f>
        <v>700.03958333333355</v>
      </c>
      <c r="AH250" s="189">
        <f t="shared" si="62"/>
        <v>65.69229786631945</v>
      </c>
      <c r="AI250" s="192">
        <f>AVERAGE(AI238:AI249)</f>
        <v>3.8446516666666661</v>
      </c>
      <c r="AJ250" s="189"/>
      <c r="AK250" s="192">
        <f>AVERAGE(AK238:AK249)</f>
        <v>15.779383333333334</v>
      </c>
      <c r="AL250" s="189"/>
      <c r="AM250" s="192">
        <f>AVERAGE(AM238:AM249)</f>
        <v>24.148141666666671</v>
      </c>
      <c r="AN250" s="189"/>
      <c r="AO250" s="192">
        <f>AVERAGE(AO238:AO249)</f>
        <v>0.9718983333333332</v>
      </c>
      <c r="AP250" s="189"/>
      <c r="AQ250" s="192">
        <f>AVERAGE(AQ238:AQ249)</f>
        <v>10.823008333333336</v>
      </c>
      <c r="AR250" s="189"/>
      <c r="AS250" s="192">
        <f>AVERAGE(AS238:AS249)</f>
        <v>3.9887500000000013E-2</v>
      </c>
      <c r="AT250" s="189"/>
      <c r="AU250" s="192">
        <f>AVERAGE(AU238:AU249)</f>
        <v>0</v>
      </c>
      <c r="AV250" s="189"/>
      <c r="AW250" s="192">
        <f>AVERAGE(AW238:AW249)</f>
        <v>1.9335666666666669</v>
      </c>
      <c r="AX250" s="189"/>
      <c r="AY250" s="192">
        <f>AVERAGE(AY238:AY249)</f>
        <v>44.822891666666663</v>
      </c>
      <c r="AZ250" s="189"/>
      <c r="BA250" s="192" t="e">
        <f>AVERAGE(BA238:BA249)</f>
        <v>#REF!</v>
      </c>
      <c r="BB250" s="192" t="e">
        <f>AVERAGE(BB238:BB249)</f>
        <v>#REF!</v>
      </c>
      <c r="BC250" s="192">
        <f>AVERAGE(BC238:BC249)</f>
        <v>42.369518333333332</v>
      </c>
      <c r="BD250" s="192">
        <f>AVERAGE(BD238:BD249)</f>
        <v>109.0905141812092</v>
      </c>
      <c r="BE250" s="192"/>
      <c r="BF250" s="189"/>
      <c r="BG250" s="192"/>
      <c r="BH250" s="192"/>
      <c r="BI250" s="192"/>
      <c r="BJ250" s="192"/>
      <c r="BK250" s="192">
        <f>AVERAGE(BK240:BK249)</f>
        <v>1830.5996309999998</v>
      </c>
      <c r="BL250" s="192"/>
      <c r="BM250" s="192"/>
      <c r="BN250" s="192"/>
      <c r="BO250" s="192">
        <f>AVERAGE(BO240:BO249)</f>
        <v>0</v>
      </c>
      <c r="BP250" s="192"/>
      <c r="BQ250" s="192">
        <f>AVERAGE(BQ240:BQ249)</f>
        <v>65782.887689199997</v>
      </c>
      <c r="BR250" s="192"/>
      <c r="BS250" s="192">
        <f>AVERAGE(BS240:BS249)</f>
        <v>1494.7529318000002</v>
      </c>
      <c r="BT250" s="192"/>
      <c r="BU250" s="192"/>
      <c r="BV250" s="192"/>
      <c r="BW250" s="192"/>
      <c r="BX250" s="192"/>
      <c r="BY250" s="192"/>
      <c r="BZ250" s="192"/>
      <c r="CA250" s="203"/>
      <c r="CB250" s="189"/>
      <c r="CC250" s="189"/>
      <c r="CD250" s="189"/>
      <c r="CE250" s="189"/>
      <c r="CF250" s="189"/>
      <c r="CG250" s="189"/>
      <c r="CH250" s="189"/>
      <c r="CI250" s="189"/>
      <c r="CJ250" s="189"/>
      <c r="CK250" s="189"/>
      <c r="CL250" s="189"/>
      <c r="CM250" s="189"/>
      <c r="CN250" s="189"/>
      <c r="CO250" s="189"/>
      <c r="CP250" s="189"/>
      <c r="CQ250" s="189"/>
      <c r="CR250" s="189"/>
      <c r="CS250" s="189"/>
      <c r="CT250" s="189"/>
      <c r="CU250" s="189"/>
      <c r="CV250" s="189"/>
      <c r="CW250" s="189"/>
      <c r="CX250" s="189"/>
      <c r="CY250" s="189"/>
      <c r="CZ250" s="189"/>
      <c r="DA250" s="189"/>
      <c r="DB250" s="189"/>
      <c r="DC250" s="189"/>
      <c r="DD250" s="189"/>
      <c r="DE250" s="189">
        <f t="shared" si="63"/>
        <v>273969.52959125844</v>
      </c>
      <c r="DF250" s="189">
        <f t="shared" si="64"/>
        <v>255666.3561827582</v>
      </c>
      <c r="DG250" s="189">
        <f t="shared" si="65"/>
        <v>27.757263276447279</v>
      </c>
      <c r="DH250" s="189">
        <f t="shared" si="72"/>
        <v>0.42253451588696023</v>
      </c>
      <c r="DI250" s="189">
        <f t="shared" si="66"/>
        <v>0</v>
      </c>
      <c r="DJ250" s="189">
        <f t="shared" si="67"/>
        <v>0</v>
      </c>
      <c r="DK250" s="189">
        <f t="shared" si="68"/>
        <v>0</v>
      </c>
      <c r="DL250" s="189">
        <f t="shared" si="69"/>
        <v>0</v>
      </c>
    </row>
    <row r="251" spans="1:116" s="60" customFormat="1" ht="15" hidden="1" customHeight="1" x14ac:dyDescent="0.25">
      <c r="A251" s="193">
        <v>40261.667361111111</v>
      </c>
      <c r="B251" s="190" t="s">
        <v>35</v>
      </c>
      <c r="C251" s="190" t="s">
        <v>200</v>
      </c>
      <c r="D251" s="194"/>
      <c r="E251" s="195"/>
      <c r="F251" s="195"/>
      <c r="G251" s="195"/>
      <c r="H251" s="195"/>
      <c r="I251" s="195">
        <v>1.13341</v>
      </c>
      <c r="J251" s="195">
        <v>0</v>
      </c>
      <c r="K251" s="195">
        <v>29.434000000000001</v>
      </c>
      <c r="L251" s="195">
        <v>0</v>
      </c>
      <c r="M251" s="195">
        <v>3.1559699999999999</v>
      </c>
      <c r="N251" s="195">
        <v>0</v>
      </c>
      <c r="O251" s="195">
        <v>5.5039999999999999E-2</v>
      </c>
      <c r="P251" s="195">
        <v>2.4655200000000002</v>
      </c>
      <c r="Q251" s="195">
        <v>0.14577999999999999</v>
      </c>
      <c r="R251" s="195">
        <v>7.9269999999999993E-2</v>
      </c>
      <c r="S251" s="195">
        <v>6.2509999999999996E-2</v>
      </c>
      <c r="T251" s="195">
        <v>0</v>
      </c>
      <c r="U251" s="195">
        <v>1.22464</v>
      </c>
      <c r="V251" s="195">
        <v>1.0471699999999999</v>
      </c>
      <c r="W251" s="195">
        <v>3.5494400000000002</v>
      </c>
      <c r="X251" s="195">
        <v>0.34300000000000003</v>
      </c>
      <c r="Y251" s="195">
        <v>0.14080000000000001</v>
      </c>
      <c r="Z251" s="195">
        <v>1.14E-2</v>
      </c>
      <c r="AA251" s="195">
        <v>1.4500000000000001E-2</v>
      </c>
      <c r="AB251" s="196">
        <v>4964.97</v>
      </c>
      <c r="AC251" s="192">
        <f t="shared" si="70"/>
        <v>2778.0640698210127</v>
      </c>
      <c r="AD251" s="196">
        <v>4.7088299999999998</v>
      </c>
      <c r="AE251" s="195">
        <v>0.11792999999999999</v>
      </c>
      <c r="AF251" s="192">
        <f t="shared" si="71"/>
        <v>117930</v>
      </c>
      <c r="AG251" s="195">
        <v>707.346</v>
      </c>
      <c r="AH251" s="189">
        <f t="shared" si="62"/>
        <v>83.417313780000001</v>
      </c>
      <c r="AI251" s="195">
        <v>4.8317399999999999</v>
      </c>
      <c r="AJ251" s="195" t="s">
        <v>129</v>
      </c>
      <c r="AK251" s="195">
        <v>15.9574</v>
      </c>
      <c r="AL251" s="195" t="s">
        <v>129</v>
      </c>
      <c r="AM251" s="195">
        <v>22.757899999999999</v>
      </c>
      <c r="AN251" s="195" t="s">
        <v>129</v>
      </c>
      <c r="AO251" s="195">
        <v>0.96672999999999998</v>
      </c>
      <c r="AP251" s="195" t="s">
        <v>129</v>
      </c>
      <c r="AQ251" s="195">
        <v>10.9391</v>
      </c>
      <c r="AR251" s="195" t="s">
        <v>129</v>
      </c>
      <c r="AS251" s="195">
        <v>4.1709999999999997E-2</v>
      </c>
      <c r="AT251" s="195" t="s">
        <v>129</v>
      </c>
      <c r="AU251" s="195">
        <v>0</v>
      </c>
      <c r="AV251" s="195" t="s">
        <v>129</v>
      </c>
      <c r="AW251" s="195">
        <v>1.92197</v>
      </c>
      <c r="AX251" s="195" t="s">
        <v>129</v>
      </c>
      <c r="AY251" s="195">
        <v>44.731000000000002</v>
      </c>
      <c r="AZ251" s="195" t="s">
        <v>129</v>
      </c>
      <c r="BA251" s="197" t="e">
        <f>(L251*28*0.45+M251*30*0.125+N251*26*0.55+O251*42*0.55+P251*44*0.275+(Q251+R251+S251)*56*0.65+T251*54*0.95+(U251+V251)*58*0.325+W251*72*0.425+#REF!*78*0.85+#REF!*92*0.9+(#REF!+#REF!)*106*0.95)/100/AK251/BB251</f>
        <v>#REF!</v>
      </c>
      <c r="BB251" s="197" t="e">
        <f>(K251*16+L251*28+M251*30+N251*26+O251*42+P251*44+(Q251+R251+S251)*56+T251*54+(U251+V251)*58+W251*72+#REF!*78+#REF!*92+(#REF!+#REF!)*106)/100/AK251</f>
        <v>#REF!</v>
      </c>
      <c r="BC251" s="195">
        <f t="shared" ref="BC251:BC261" si="80">SUM(I251:W251)</f>
        <v>42.352750000000007</v>
      </c>
      <c r="BD251" s="198">
        <f t="shared" ref="BD251:BD261" si="81">(AB251/AK251*386*AG251+150*1000)/(AB251/AK251*386+AM251*1000/18*386+150)</f>
        <v>139.90595179933885</v>
      </c>
      <c r="BE251" s="195"/>
      <c r="BF251" s="195"/>
      <c r="BG251" s="195"/>
      <c r="BH251" s="195"/>
      <c r="BI251" s="195"/>
      <c r="BJ251" s="195"/>
      <c r="BK251" s="195"/>
      <c r="BL251" s="195"/>
      <c r="BM251" s="195"/>
      <c r="BN251" s="195"/>
      <c r="BO251" s="195"/>
      <c r="BP251" s="195"/>
      <c r="BQ251" s="195"/>
      <c r="BR251" s="195"/>
      <c r="BS251" s="195"/>
      <c r="BT251" s="195"/>
      <c r="BU251" s="195"/>
      <c r="BV251" s="195"/>
      <c r="BW251" s="195"/>
      <c r="BX251" s="195"/>
      <c r="BY251" s="195"/>
      <c r="BZ251" s="195"/>
      <c r="CA251" s="195"/>
      <c r="CB251" s="195"/>
      <c r="CC251" s="195"/>
      <c r="CD251" s="195"/>
      <c r="CE251" s="195"/>
      <c r="CF251" s="195"/>
      <c r="CG251" s="195"/>
      <c r="CH251" s="195"/>
      <c r="CI251" s="195"/>
      <c r="CJ251" s="195"/>
      <c r="CK251" s="195"/>
      <c r="CL251" s="195"/>
      <c r="CM251" s="195"/>
      <c r="CN251" s="195"/>
      <c r="CO251" s="195"/>
      <c r="CP251" s="195"/>
      <c r="CQ251" s="195"/>
      <c r="CR251" s="195"/>
      <c r="CS251" s="195"/>
      <c r="CT251" s="195"/>
      <c r="CU251" s="195"/>
      <c r="CV251" s="195"/>
      <c r="CW251" s="195"/>
      <c r="CX251" s="195"/>
      <c r="CY251" s="195"/>
      <c r="CZ251" s="195"/>
      <c r="DA251" s="195"/>
      <c r="DB251" s="195"/>
      <c r="DC251" s="195"/>
      <c r="DD251" s="195"/>
      <c r="DE251" s="189" t="e">
        <f t="shared" si="63"/>
        <v>#DIV/0!</v>
      </c>
      <c r="DF251" s="189" t="e">
        <f t="shared" si="64"/>
        <v>#DIV/0!</v>
      </c>
      <c r="DG251" s="189" t="e">
        <f t="shared" si="65"/>
        <v>#DIV/0!</v>
      </c>
      <c r="DH251" s="189" t="e">
        <f t="shared" si="72"/>
        <v>#DIV/0!</v>
      </c>
      <c r="DI251" s="189" t="e">
        <f t="shared" si="66"/>
        <v>#DIV/0!</v>
      </c>
      <c r="DJ251" s="189" t="e">
        <f t="shared" si="67"/>
        <v>#DIV/0!</v>
      </c>
      <c r="DK251" s="189" t="e">
        <f t="shared" si="68"/>
        <v>#DIV/0!</v>
      </c>
      <c r="DL251" s="189" t="e">
        <f t="shared" si="69"/>
        <v>#DIV/0!</v>
      </c>
    </row>
    <row r="252" spans="1:116" s="60" customFormat="1" ht="15" hidden="1" customHeight="1" x14ac:dyDescent="0.25">
      <c r="A252" s="193">
        <v>40261.668055555558</v>
      </c>
      <c r="B252" s="190" t="s">
        <v>35</v>
      </c>
      <c r="C252" s="190" t="s">
        <v>200</v>
      </c>
      <c r="D252" s="194"/>
      <c r="E252" s="195"/>
      <c r="F252" s="195"/>
      <c r="G252" s="195"/>
      <c r="H252" s="195"/>
      <c r="I252" s="195">
        <v>1.13341</v>
      </c>
      <c r="J252" s="195">
        <v>0</v>
      </c>
      <c r="K252" s="195">
        <v>29.434000000000001</v>
      </c>
      <c r="L252" s="195">
        <v>0</v>
      </c>
      <c r="M252" s="195">
        <v>3.1559699999999999</v>
      </c>
      <c r="N252" s="195">
        <v>0</v>
      </c>
      <c r="O252" s="195">
        <v>5.5039999999999999E-2</v>
      </c>
      <c r="P252" s="195">
        <v>2.4655200000000002</v>
      </c>
      <c r="Q252" s="195">
        <v>0.14577999999999999</v>
      </c>
      <c r="R252" s="195">
        <v>7.9269999999999993E-2</v>
      </c>
      <c r="S252" s="195">
        <v>6.2509999999999996E-2</v>
      </c>
      <c r="T252" s="195">
        <v>0</v>
      </c>
      <c r="U252" s="195">
        <v>1.22464</v>
      </c>
      <c r="V252" s="195">
        <v>1.0471699999999999</v>
      </c>
      <c r="W252" s="195">
        <v>3.5494400000000002</v>
      </c>
      <c r="X252" s="195">
        <v>0.34300000000000003</v>
      </c>
      <c r="Y252" s="195">
        <v>0.14080000000000001</v>
      </c>
      <c r="Z252" s="195">
        <v>1.14E-2</v>
      </c>
      <c r="AA252" s="195">
        <v>1.4500000000000001E-2</v>
      </c>
      <c r="AB252" s="196">
        <v>4975.33</v>
      </c>
      <c r="AC252" s="192">
        <f t="shared" si="70"/>
        <v>2783.9532923891056</v>
      </c>
      <c r="AD252" s="196">
        <v>4.5543199999999997</v>
      </c>
      <c r="AE252" s="195">
        <v>0.11817999999999999</v>
      </c>
      <c r="AF252" s="192">
        <f t="shared" si="71"/>
        <v>118180</v>
      </c>
      <c r="AG252" s="195">
        <v>707.346</v>
      </c>
      <c r="AH252" s="189">
        <f t="shared" si="62"/>
        <v>83.594150280000008</v>
      </c>
      <c r="AI252" s="195">
        <v>4.8418200000000002</v>
      </c>
      <c r="AJ252" s="195" t="s">
        <v>129</v>
      </c>
      <c r="AK252" s="195">
        <v>15.9574</v>
      </c>
      <c r="AL252" s="195" t="s">
        <v>129</v>
      </c>
      <c r="AM252" s="195">
        <v>23.625599999999999</v>
      </c>
      <c r="AN252" s="195" t="s">
        <v>129</v>
      </c>
      <c r="AO252" s="195">
        <v>0.96570999999999996</v>
      </c>
      <c r="AP252" s="195" t="s">
        <v>129</v>
      </c>
      <c r="AQ252" s="195">
        <v>10.9391</v>
      </c>
      <c r="AR252" s="195" t="s">
        <v>129</v>
      </c>
      <c r="AS252" s="195">
        <v>4.1709999999999997E-2</v>
      </c>
      <c r="AT252" s="195" t="s">
        <v>129</v>
      </c>
      <c r="AU252" s="195">
        <v>0</v>
      </c>
      <c r="AV252" s="195" t="s">
        <v>129</v>
      </c>
      <c r="AW252" s="195">
        <v>1.92197</v>
      </c>
      <c r="AX252" s="195" t="s">
        <v>129</v>
      </c>
      <c r="AY252" s="195">
        <v>44.731000000000002</v>
      </c>
      <c r="AZ252" s="195" t="s">
        <v>129</v>
      </c>
      <c r="BA252" s="197" t="e">
        <f>(L252*28*0.45+M252*30*0.125+N252*26*0.55+O252*42*0.55+P252*44*0.275+(Q252+R252+S252)*56*0.65+T252*54*0.95+(U252+V252)*58*0.325+W252*72*0.425+#REF!*78*0.85+#REF!*92*0.9+(#REF!+#REF!)*106*0.95)/100/AK252/BB252</f>
        <v>#REF!</v>
      </c>
      <c r="BB252" s="197" t="e">
        <f>(K252*16+L252*28+M252*30+N252*26+O252*42+P252*44+(Q252+R252+S252)*56+T252*54+(U252+V252)*58+W252*72+#REF!*78+#REF!*92+(#REF!+#REF!)*106)/100/AK252</f>
        <v>#REF!</v>
      </c>
      <c r="BC252" s="195">
        <f t="shared" si="80"/>
        <v>42.352750000000007</v>
      </c>
      <c r="BD252" s="198">
        <f t="shared" si="81"/>
        <v>135.98165449538777</v>
      </c>
      <c r="BE252" s="195"/>
      <c r="BF252" s="195"/>
      <c r="BG252" s="195"/>
      <c r="BH252" s="195"/>
      <c r="BI252" s="195"/>
      <c r="BJ252" s="195"/>
      <c r="BK252" s="195"/>
      <c r="BL252" s="195"/>
      <c r="BM252" s="195"/>
      <c r="BN252" s="195"/>
      <c r="BO252" s="195"/>
      <c r="BP252" s="195"/>
      <c r="BQ252" s="195"/>
      <c r="BR252" s="195"/>
      <c r="BS252" s="195"/>
      <c r="BT252" s="195"/>
      <c r="BU252" s="195"/>
      <c r="BV252" s="195"/>
      <c r="BW252" s="195"/>
      <c r="BX252" s="195"/>
      <c r="BY252" s="195"/>
      <c r="BZ252" s="195"/>
      <c r="CA252" s="195"/>
      <c r="CB252" s="195"/>
      <c r="CC252" s="195"/>
      <c r="CD252" s="195"/>
      <c r="CE252" s="195"/>
      <c r="CF252" s="195"/>
      <c r="CG252" s="195"/>
      <c r="CH252" s="195"/>
      <c r="CI252" s="195"/>
      <c r="CJ252" s="195"/>
      <c r="CK252" s="195"/>
      <c r="CL252" s="195"/>
      <c r="CM252" s="195"/>
      <c r="CN252" s="195"/>
      <c r="CO252" s="195"/>
      <c r="CP252" s="195"/>
      <c r="CQ252" s="195"/>
      <c r="CR252" s="195"/>
      <c r="CS252" s="195"/>
      <c r="CT252" s="195"/>
      <c r="CU252" s="195"/>
      <c r="CV252" s="195"/>
      <c r="CW252" s="195"/>
      <c r="CX252" s="195"/>
      <c r="CY252" s="195"/>
      <c r="CZ252" s="195"/>
      <c r="DA252" s="195"/>
      <c r="DB252" s="195"/>
      <c r="DC252" s="195"/>
      <c r="DD252" s="195"/>
      <c r="DE252" s="189" t="e">
        <f t="shared" si="63"/>
        <v>#DIV/0!</v>
      </c>
      <c r="DF252" s="189" t="e">
        <f t="shared" si="64"/>
        <v>#DIV/0!</v>
      </c>
      <c r="DG252" s="189" t="e">
        <f t="shared" si="65"/>
        <v>#DIV/0!</v>
      </c>
      <c r="DH252" s="189" t="e">
        <f t="shared" si="72"/>
        <v>#DIV/0!</v>
      </c>
      <c r="DI252" s="189" t="e">
        <f t="shared" si="66"/>
        <v>#DIV/0!</v>
      </c>
      <c r="DJ252" s="189" t="e">
        <f t="shared" si="67"/>
        <v>#DIV/0!</v>
      </c>
      <c r="DK252" s="189" t="e">
        <f t="shared" si="68"/>
        <v>#DIV/0!</v>
      </c>
      <c r="DL252" s="189" t="e">
        <f t="shared" si="69"/>
        <v>#DIV/0!</v>
      </c>
    </row>
    <row r="253" spans="1:116" s="60" customFormat="1" ht="15" hidden="1" customHeight="1" x14ac:dyDescent="0.25">
      <c r="A253" s="193">
        <v>40261.668749999997</v>
      </c>
      <c r="B253" s="190" t="s">
        <v>35</v>
      </c>
      <c r="C253" s="190" t="s">
        <v>200</v>
      </c>
      <c r="D253" s="194">
        <v>0.97729132586774359</v>
      </c>
      <c r="E253" s="195">
        <v>195073.66849700001</v>
      </c>
      <c r="F253" s="195">
        <v>2018.341171</v>
      </c>
      <c r="G253" s="195">
        <v>0</v>
      </c>
      <c r="H253" s="195">
        <v>0</v>
      </c>
      <c r="I253" s="195">
        <v>1.13341</v>
      </c>
      <c r="J253" s="195">
        <v>0</v>
      </c>
      <c r="K253" s="195">
        <v>29.434000000000001</v>
      </c>
      <c r="L253" s="195">
        <v>0</v>
      </c>
      <c r="M253" s="195">
        <v>3.1559699999999999</v>
      </c>
      <c r="N253" s="195">
        <v>0</v>
      </c>
      <c r="O253" s="195">
        <v>5.5039999999999999E-2</v>
      </c>
      <c r="P253" s="195">
        <v>2.4655200000000002</v>
      </c>
      <c r="Q253" s="195">
        <v>0.14577999999999999</v>
      </c>
      <c r="R253" s="195">
        <v>7.9269999999999993E-2</v>
      </c>
      <c r="S253" s="195">
        <v>6.2509999999999996E-2</v>
      </c>
      <c r="T253" s="195">
        <v>0</v>
      </c>
      <c r="U253" s="195">
        <v>1.22464</v>
      </c>
      <c r="V253" s="195">
        <v>1.0471699999999999</v>
      </c>
      <c r="W253" s="195">
        <v>3.5494400000000002</v>
      </c>
      <c r="X253" s="195">
        <v>0.34300000000000003</v>
      </c>
      <c r="Y253" s="195">
        <v>0.14080000000000001</v>
      </c>
      <c r="Z253" s="195">
        <v>1.14E-2</v>
      </c>
      <c r="AA253" s="195">
        <v>1.4500000000000001E-2</v>
      </c>
      <c r="AB253" s="196">
        <v>4970.1499999999996</v>
      </c>
      <c r="AC253" s="192">
        <f t="shared" si="70"/>
        <v>2781.126465556421</v>
      </c>
      <c r="AD253" s="196">
        <v>4.7510199999999996</v>
      </c>
      <c r="AE253" s="195">
        <v>0.11806</v>
      </c>
      <c r="AF253" s="192">
        <f t="shared" si="71"/>
        <v>118060</v>
      </c>
      <c r="AG253" s="195">
        <v>707.346</v>
      </c>
      <c r="AH253" s="189">
        <f t="shared" si="62"/>
        <v>83.509268760000012</v>
      </c>
      <c r="AI253" s="195">
        <v>4.8367800000000001</v>
      </c>
      <c r="AJ253" s="195" t="s">
        <v>129</v>
      </c>
      <c r="AK253" s="195">
        <v>15.9574</v>
      </c>
      <c r="AL253" s="195" t="s">
        <v>129</v>
      </c>
      <c r="AM253" s="195">
        <v>25.4345</v>
      </c>
      <c r="AN253" s="195" t="s">
        <v>129</v>
      </c>
      <c r="AO253" s="195">
        <v>0.96503000000000005</v>
      </c>
      <c r="AP253" s="195" t="s">
        <v>129</v>
      </c>
      <c r="AQ253" s="195">
        <v>10.9391</v>
      </c>
      <c r="AR253" s="195" t="s">
        <v>129</v>
      </c>
      <c r="AS253" s="195">
        <v>4.1709999999999997E-2</v>
      </c>
      <c r="AT253" s="195" t="s">
        <v>129</v>
      </c>
      <c r="AU253" s="195">
        <v>0</v>
      </c>
      <c r="AV253" s="195" t="s">
        <v>129</v>
      </c>
      <c r="AW253" s="195">
        <v>1.92197</v>
      </c>
      <c r="AX253" s="195" t="s">
        <v>129</v>
      </c>
      <c r="AY253" s="195">
        <v>44.731000000000002</v>
      </c>
      <c r="AZ253" s="195" t="s">
        <v>129</v>
      </c>
      <c r="BA253" s="197" t="e">
        <f>(L253*28*0.45+M253*30*0.125+N253*26*0.55+O253*42*0.55+P253*44*0.275+(Q253+R253+S253)*56*0.65+T253*54*0.95+(U253+V253)*58*0.325+W253*72*0.425+#REF!*78*0.85+#REF!*92*0.9+(#REF!+#REF!)*106*0.95)/100/AK253/BB253</f>
        <v>#REF!</v>
      </c>
      <c r="BB253" s="197" t="e">
        <f>(K253*16+L253*28+M253*30+N253*26+O253*42+P253*44+(Q253+R253+S253)*56+T253*54+(U253+V253)*58+W253*72+#REF!*78+#REF!*92+(#REF!+#REF!)*106)/100/AK253</f>
        <v>#REF!</v>
      </c>
      <c r="BC253" s="195">
        <f t="shared" si="80"/>
        <v>42.352750000000007</v>
      </c>
      <c r="BD253" s="198">
        <f t="shared" si="81"/>
        <v>127.95160391506938</v>
      </c>
      <c r="BE253" s="195"/>
      <c r="BF253" s="193">
        <v>40261.669004629628</v>
      </c>
      <c r="BG253" s="195">
        <v>86861.404041999995</v>
      </c>
      <c r="BH253" s="195">
        <v>35129.5</v>
      </c>
      <c r="BI253" s="195">
        <v>78067.5</v>
      </c>
      <c r="BJ253" s="195">
        <v>155.42400000000001</v>
      </c>
      <c r="BK253" s="195">
        <v>1544.2929750000001</v>
      </c>
      <c r="BL253" s="195">
        <v>93.794200000000004</v>
      </c>
      <c r="BM253" s="195">
        <v>895.04499999999996</v>
      </c>
      <c r="BN253" s="195">
        <v>56.560600000000001</v>
      </c>
      <c r="BO253" s="195">
        <v>0</v>
      </c>
      <c r="BP253" s="195">
        <v>294.74200000000002</v>
      </c>
      <c r="BQ253" s="195">
        <v>86861.404041999995</v>
      </c>
      <c r="BR253" s="195">
        <v>1277.78</v>
      </c>
      <c r="BS253" s="195">
        <v>2018.341171</v>
      </c>
      <c r="BT253" s="195">
        <v>1281.6600000000001</v>
      </c>
      <c r="BU253" s="195" t="s">
        <v>287</v>
      </c>
      <c r="BV253" s="195">
        <v>23</v>
      </c>
      <c r="BW253" s="195">
        <v>760</v>
      </c>
      <c r="BX253" s="195">
        <v>10</v>
      </c>
      <c r="BY253" s="195">
        <v>0</v>
      </c>
      <c r="BZ253" s="195">
        <v>0</v>
      </c>
      <c r="CA253" s="195">
        <v>0</v>
      </c>
      <c r="CB253" s="195">
        <v>0</v>
      </c>
      <c r="CC253" s="195">
        <v>86</v>
      </c>
      <c r="CD253" s="195">
        <v>0</v>
      </c>
      <c r="CE253" s="195"/>
      <c r="CF253" s="195"/>
      <c r="CG253" s="195"/>
      <c r="CH253" s="195"/>
      <c r="CI253" s="195"/>
      <c r="CJ253" s="195"/>
      <c r="CK253" s="195"/>
      <c r="CL253" s="195"/>
      <c r="CM253" s="195"/>
      <c r="CN253" s="195"/>
      <c r="CO253" s="195"/>
      <c r="CP253" s="195"/>
      <c r="CQ253" s="195"/>
      <c r="CR253" s="195"/>
      <c r="CS253" s="195"/>
      <c r="CT253" s="195"/>
      <c r="CU253" s="195"/>
      <c r="CV253" s="195"/>
      <c r="CW253" s="195"/>
      <c r="CX253" s="195"/>
      <c r="CY253" s="195"/>
      <c r="CZ253" s="195"/>
      <c r="DA253" s="195"/>
      <c r="DB253" s="195"/>
      <c r="DC253" s="195"/>
      <c r="DD253" s="195"/>
      <c r="DE253" s="189">
        <f t="shared" si="63"/>
        <v>199606.46670407392</v>
      </c>
      <c r="DF253" s="189">
        <f t="shared" si="64"/>
        <v>447599.16440210474</v>
      </c>
      <c r="DG253" s="189">
        <f t="shared" si="65"/>
        <v>65.617169922965076</v>
      </c>
      <c r="DH253" s="189">
        <f t="shared" si="72"/>
        <v>0.78574714995462813</v>
      </c>
      <c r="DI253" s="189">
        <f t="shared" si="66"/>
        <v>0</v>
      </c>
      <c r="DJ253" s="189">
        <f t="shared" si="67"/>
        <v>0</v>
      </c>
      <c r="DK253" s="189">
        <f t="shared" si="68"/>
        <v>0</v>
      </c>
      <c r="DL253" s="189">
        <f t="shared" si="69"/>
        <v>0</v>
      </c>
    </row>
    <row r="254" spans="1:116" s="60" customFormat="1" ht="15" hidden="1" customHeight="1" x14ac:dyDescent="0.25">
      <c r="A254" s="193">
        <v>40261.669444444444</v>
      </c>
      <c r="B254" s="190" t="s">
        <v>35</v>
      </c>
      <c r="C254" s="190" t="s">
        <v>200</v>
      </c>
      <c r="D254" s="194"/>
      <c r="E254" s="195"/>
      <c r="F254" s="195"/>
      <c r="G254" s="195"/>
      <c r="H254" s="195"/>
      <c r="I254" s="195">
        <v>1.13341</v>
      </c>
      <c r="J254" s="195">
        <v>0</v>
      </c>
      <c r="K254" s="195">
        <v>29.434000000000001</v>
      </c>
      <c r="L254" s="195">
        <v>0</v>
      </c>
      <c r="M254" s="195">
        <v>3.1559699999999999</v>
      </c>
      <c r="N254" s="195">
        <v>0</v>
      </c>
      <c r="O254" s="195">
        <v>5.5039999999999999E-2</v>
      </c>
      <c r="P254" s="195">
        <v>2.4655200000000002</v>
      </c>
      <c r="Q254" s="195">
        <v>0.14577999999999999</v>
      </c>
      <c r="R254" s="195">
        <v>7.9269999999999993E-2</v>
      </c>
      <c r="S254" s="195">
        <v>6.2509999999999996E-2</v>
      </c>
      <c r="T254" s="195">
        <v>0</v>
      </c>
      <c r="U254" s="195">
        <v>1.22464</v>
      </c>
      <c r="V254" s="195">
        <v>1.0471699999999999</v>
      </c>
      <c r="W254" s="195">
        <v>3.5494400000000002</v>
      </c>
      <c r="X254" s="195">
        <v>0.34300000000000003</v>
      </c>
      <c r="Y254" s="195">
        <v>0.14080000000000001</v>
      </c>
      <c r="Z254" s="195">
        <v>1.14E-2</v>
      </c>
      <c r="AA254" s="195">
        <v>1.4500000000000001E-2</v>
      </c>
      <c r="AB254" s="196">
        <v>5063.34</v>
      </c>
      <c r="AC254" s="192">
        <f t="shared" si="70"/>
        <v>2833.187193058367</v>
      </c>
      <c r="AD254" s="196">
        <v>5.1055599999999997</v>
      </c>
      <c r="AE254" s="195">
        <v>0.12027</v>
      </c>
      <c r="AF254" s="192">
        <f t="shared" si="71"/>
        <v>120270</v>
      </c>
      <c r="AG254" s="195">
        <v>707.346</v>
      </c>
      <c r="AH254" s="189">
        <f t="shared" si="62"/>
        <v>85.072503420000004</v>
      </c>
      <c r="AI254" s="195">
        <v>4.9274699999999996</v>
      </c>
      <c r="AJ254" s="195" t="s">
        <v>129</v>
      </c>
      <c r="AK254" s="195">
        <v>15.9574</v>
      </c>
      <c r="AL254" s="195" t="s">
        <v>129</v>
      </c>
      <c r="AM254" s="195">
        <v>25.4712</v>
      </c>
      <c r="AN254" s="195" t="s">
        <v>129</v>
      </c>
      <c r="AO254" s="195">
        <v>0.96604999999999996</v>
      </c>
      <c r="AP254" s="195" t="s">
        <v>129</v>
      </c>
      <c r="AQ254" s="195">
        <v>10.9391</v>
      </c>
      <c r="AR254" s="195" t="s">
        <v>129</v>
      </c>
      <c r="AS254" s="195">
        <v>4.1709999999999997E-2</v>
      </c>
      <c r="AT254" s="195" t="s">
        <v>129</v>
      </c>
      <c r="AU254" s="195">
        <v>0</v>
      </c>
      <c r="AV254" s="195" t="s">
        <v>129</v>
      </c>
      <c r="AW254" s="195">
        <v>1.92197</v>
      </c>
      <c r="AX254" s="195" t="s">
        <v>129</v>
      </c>
      <c r="AY254" s="195">
        <v>44.731000000000002</v>
      </c>
      <c r="AZ254" s="195" t="s">
        <v>129</v>
      </c>
      <c r="BA254" s="197" t="e">
        <f>(L254*28*0.45+M254*30*0.125+N254*26*0.55+O254*42*0.55+P254*44*0.275+(Q254+R254+S254)*56*0.65+T254*54*0.95+(U254+V254)*58*0.325+W254*72*0.425+#REF!*78*0.85+#REF!*92*0.9+(#REF!+#REF!)*106*0.95)/100/AK254/BB254</f>
        <v>#REF!</v>
      </c>
      <c r="BB254" s="197" t="e">
        <f>(K254*16+L254*28+M254*30+N254*26+O254*42+P254*44+(Q254+R254+S254)*56+T254*54+(U254+V254)*58+W254*72+#REF!*78+#REF!*92+(#REF!+#REF!)*106)/100/AK254</f>
        <v>#REF!</v>
      </c>
      <c r="BC254" s="195">
        <f t="shared" si="80"/>
        <v>42.352750000000007</v>
      </c>
      <c r="BD254" s="198">
        <f t="shared" si="81"/>
        <v>129.75378200746096</v>
      </c>
      <c r="BE254" s="195"/>
      <c r="BF254" s="195"/>
      <c r="BG254" s="195"/>
      <c r="BH254" s="195"/>
      <c r="BI254" s="195"/>
      <c r="BJ254" s="195"/>
      <c r="BK254" s="195"/>
      <c r="BL254" s="195"/>
      <c r="BM254" s="195"/>
      <c r="BN254" s="195"/>
      <c r="BO254" s="195"/>
      <c r="BP254" s="195"/>
      <c r="BQ254" s="195"/>
      <c r="BR254" s="195"/>
      <c r="BS254" s="195"/>
      <c r="BT254" s="195"/>
      <c r="BU254" s="195"/>
      <c r="BV254" s="195"/>
      <c r="BW254" s="195"/>
      <c r="BX254" s="195"/>
      <c r="BY254" s="195"/>
      <c r="BZ254" s="195"/>
      <c r="CA254" s="195"/>
      <c r="CB254" s="195"/>
      <c r="CC254" s="195"/>
      <c r="CD254" s="195"/>
      <c r="CE254" s="195"/>
      <c r="CF254" s="195"/>
      <c r="CG254" s="195"/>
      <c r="CH254" s="195"/>
      <c r="CI254" s="195"/>
      <c r="CJ254" s="195"/>
      <c r="CK254" s="195"/>
      <c r="CL254" s="195"/>
      <c r="CM254" s="195"/>
      <c r="CN254" s="195"/>
      <c r="CO254" s="195"/>
      <c r="CP254" s="195"/>
      <c r="CQ254" s="195"/>
      <c r="CR254" s="195"/>
      <c r="CS254" s="195"/>
      <c r="CT254" s="195"/>
      <c r="CU254" s="195"/>
      <c r="CV254" s="195"/>
      <c r="CW254" s="195"/>
      <c r="CX254" s="195"/>
      <c r="CY254" s="195"/>
      <c r="CZ254" s="195"/>
      <c r="DA254" s="195"/>
      <c r="DB254" s="195"/>
      <c r="DC254" s="195"/>
      <c r="DD254" s="195"/>
      <c r="DE254" s="189" t="e">
        <f t="shared" si="63"/>
        <v>#DIV/0!</v>
      </c>
      <c r="DF254" s="189" t="e">
        <f t="shared" si="64"/>
        <v>#DIV/0!</v>
      </c>
      <c r="DG254" s="189" t="e">
        <f t="shared" si="65"/>
        <v>#DIV/0!</v>
      </c>
      <c r="DH254" s="189" t="e">
        <f t="shared" si="72"/>
        <v>#DIV/0!</v>
      </c>
      <c r="DI254" s="189" t="e">
        <f t="shared" si="66"/>
        <v>#DIV/0!</v>
      </c>
      <c r="DJ254" s="189" t="e">
        <f t="shared" si="67"/>
        <v>#DIV/0!</v>
      </c>
      <c r="DK254" s="189" t="e">
        <f t="shared" si="68"/>
        <v>#DIV/0!</v>
      </c>
      <c r="DL254" s="189" t="e">
        <f t="shared" si="69"/>
        <v>#DIV/0!</v>
      </c>
    </row>
    <row r="255" spans="1:116" s="60" customFormat="1" ht="15" hidden="1" customHeight="1" x14ac:dyDescent="0.25">
      <c r="A255" s="193">
        <v>40261.670138888891</v>
      </c>
      <c r="B255" s="190" t="s">
        <v>35</v>
      </c>
      <c r="C255" s="190" t="s">
        <v>200</v>
      </c>
      <c r="D255" s="194">
        <v>0.9759579567345813</v>
      </c>
      <c r="E255" s="195">
        <v>313742.57862400002</v>
      </c>
      <c r="F255" s="195">
        <v>2001.7286469999999</v>
      </c>
      <c r="G255" s="195">
        <v>0</v>
      </c>
      <c r="H255" s="195">
        <v>0</v>
      </c>
      <c r="I255" s="195">
        <v>1.13341</v>
      </c>
      <c r="J255" s="195">
        <v>0</v>
      </c>
      <c r="K255" s="195">
        <v>29.434000000000001</v>
      </c>
      <c r="L255" s="195">
        <v>0</v>
      </c>
      <c r="M255" s="195">
        <v>3.1559699999999999</v>
      </c>
      <c r="N255" s="195">
        <v>0</v>
      </c>
      <c r="O255" s="195">
        <v>5.5039999999999999E-2</v>
      </c>
      <c r="P255" s="195">
        <v>2.4655200000000002</v>
      </c>
      <c r="Q255" s="195">
        <v>0.14577999999999999</v>
      </c>
      <c r="R255" s="195">
        <v>7.9269999999999993E-2</v>
      </c>
      <c r="S255" s="195">
        <v>6.2509999999999996E-2</v>
      </c>
      <c r="T255" s="195">
        <v>0</v>
      </c>
      <c r="U255" s="195">
        <v>1.22464</v>
      </c>
      <c r="V255" s="195">
        <v>1.0471699999999999</v>
      </c>
      <c r="W255" s="195">
        <v>3.5494400000000002</v>
      </c>
      <c r="X255" s="195">
        <v>0.34300000000000003</v>
      </c>
      <c r="Y255" s="195">
        <v>0.14080000000000001</v>
      </c>
      <c r="Z255" s="195">
        <v>1.14E-2</v>
      </c>
      <c r="AA255" s="195">
        <v>1.4500000000000001E-2</v>
      </c>
      <c r="AB255" s="196">
        <v>5269.59</v>
      </c>
      <c r="AC255" s="192">
        <f t="shared" si="70"/>
        <v>2998.3209938677051</v>
      </c>
      <c r="AD255" s="196">
        <v>4.99716</v>
      </c>
      <c r="AE255" s="195">
        <v>0.12728</v>
      </c>
      <c r="AF255" s="192">
        <f t="shared" si="71"/>
        <v>127280</v>
      </c>
      <c r="AG255" s="195">
        <v>707.346</v>
      </c>
      <c r="AH255" s="189">
        <f t="shared" si="62"/>
        <v>90.030998879999999</v>
      </c>
      <c r="AI255" s="195">
        <v>5.2146600000000003</v>
      </c>
      <c r="AJ255" s="195" t="s">
        <v>129</v>
      </c>
      <c r="AK255" s="195">
        <v>15.9574</v>
      </c>
      <c r="AL255" s="195" t="s">
        <v>129</v>
      </c>
      <c r="AM255" s="195">
        <v>25.4834</v>
      </c>
      <c r="AN255" s="195" t="s">
        <v>129</v>
      </c>
      <c r="AO255" s="195">
        <v>0.96672999999999998</v>
      </c>
      <c r="AP255" s="195" t="s">
        <v>129</v>
      </c>
      <c r="AQ255" s="195">
        <v>10.9391</v>
      </c>
      <c r="AR255" s="195" t="s">
        <v>129</v>
      </c>
      <c r="AS255" s="195">
        <v>4.1709999999999997E-2</v>
      </c>
      <c r="AT255" s="195" t="s">
        <v>129</v>
      </c>
      <c r="AU255" s="195">
        <v>0</v>
      </c>
      <c r="AV255" s="195" t="s">
        <v>129</v>
      </c>
      <c r="AW255" s="195">
        <v>1.92197</v>
      </c>
      <c r="AX255" s="195" t="s">
        <v>129</v>
      </c>
      <c r="AY255" s="195">
        <v>44.731000000000002</v>
      </c>
      <c r="AZ255" s="195" t="s">
        <v>129</v>
      </c>
      <c r="BA255" s="197" t="e">
        <f>(L255*28*0.45+M255*30*0.125+N255*26*0.55+O255*42*0.55+P255*44*0.275+(Q255+R255+S255)*56*0.65+T255*54*0.95+(U255+V255)*58*0.325+W255*72*0.425+#REF!*78*0.85+#REF!*92*0.9+(#REF!+#REF!)*106*0.95)/100/AK255/BB255</f>
        <v>#REF!</v>
      </c>
      <c r="BB255" s="197" t="e">
        <f>(K255*16+L255*28+M255*30+N255*26+O255*42+P255*44+(Q255+R255+S255)*56+T255*54+(U255+V255)*58+W255*72+#REF!*78+#REF!*92+(#REF!+#REF!)*106)/100/AK255</f>
        <v>#REF!</v>
      </c>
      <c r="BC255" s="195">
        <f t="shared" si="80"/>
        <v>42.352750000000007</v>
      </c>
      <c r="BD255" s="198">
        <f t="shared" si="81"/>
        <v>133.97825468097605</v>
      </c>
      <c r="BE255" s="195"/>
      <c r="BF255" s="193">
        <v>40261.670613425929</v>
      </c>
      <c r="BG255" s="195">
        <v>81257.777415000004</v>
      </c>
      <c r="BH255" s="195">
        <v>35605.5</v>
      </c>
      <c r="BI255" s="195">
        <v>81653.7</v>
      </c>
      <c r="BJ255" s="195">
        <v>159.89599999999999</v>
      </c>
      <c r="BK255" s="195">
        <v>1843.7934339999999</v>
      </c>
      <c r="BL255" s="195">
        <v>110.19499999999999</v>
      </c>
      <c r="BM255" s="195">
        <v>896.95600000000002</v>
      </c>
      <c r="BN255" s="195">
        <v>56.681399999999996</v>
      </c>
      <c r="BO255" s="195">
        <v>0</v>
      </c>
      <c r="BP255" s="195">
        <v>296.238</v>
      </c>
      <c r="BQ255" s="195">
        <v>81257.777415000004</v>
      </c>
      <c r="BR255" s="195">
        <v>1278.78</v>
      </c>
      <c r="BS255" s="195">
        <v>2001.7286469999999</v>
      </c>
      <c r="BT255" s="195">
        <v>1282.6600000000001</v>
      </c>
      <c r="BU255" s="195" t="s">
        <v>288</v>
      </c>
      <c r="BV255" s="195">
        <v>23</v>
      </c>
      <c r="BW255" s="195">
        <v>760</v>
      </c>
      <c r="BX255" s="195">
        <v>10</v>
      </c>
      <c r="BY255" s="195">
        <v>0</v>
      </c>
      <c r="BZ255" s="195">
        <v>0</v>
      </c>
      <c r="CA255" s="195">
        <v>0</v>
      </c>
      <c r="CB255" s="195">
        <v>0</v>
      </c>
      <c r="CC255" s="195">
        <v>86</v>
      </c>
      <c r="CD255" s="195">
        <v>0</v>
      </c>
      <c r="CE255" s="195"/>
      <c r="CF255" s="195"/>
      <c r="CG255" s="195"/>
      <c r="CH255" s="195"/>
      <c r="CI255" s="195"/>
      <c r="CJ255" s="195"/>
      <c r="CK255" s="195"/>
      <c r="CL255" s="195"/>
      <c r="CM255" s="195"/>
      <c r="CN255" s="195"/>
      <c r="CO255" s="195"/>
      <c r="CP255" s="195"/>
      <c r="CQ255" s="195"/>
      <c r="CR255" s="195"/>
      <c r="CS255" s="195"/>
      <c r="CT255" s="195"/>
      <c r="CU255" s="195"/>
      <c r="CV255" s="195"/>
      <c r="CW255" s="195"/>
      <c r="CX255" s="195"/>
      <c r="CY255" s="195"/>
      <c r="CZ255" s="195"/>
      <c r="DA255" s="195"/>
      <c r="DB255" s="195"/>
      <c r="DC255" s="195"/>
      <c r="DD255" s="195"/>
      <c r="DE255" s="189">
        <f t="shared" si="63"/>
        <v>321471.40812677913</v>
      </c>
      <c r="DF255" s="189">
        <f t="shared" si="64"/>
        <v>299625.59497675061</v>
      </c>
      <c r="DG255" s="189">
        <f t="shared" si="65"/>
        <v>43.562998265895374</v>
      </c>
      <c r="DH255" s="189">
        <f t="shared" si="72"/>
        <v>0.48386665490582165</v>
      </c>
      <c r="DI255" s="189">
        <f t="shared" si="66"/>
        <v>0</v>
      </c>
      <c r="DJ255" s="189">
        <f t="shared" si="67"/>
        <v>0</v>
      </c>
      <c r="DK255" s="189">
        <f t="shared" si="68"/>
        <v>0</v>
      </c>
      <c r="DL255" s="189">
        <f t="shared" si="69"/>
        <v>0</v>
      </c>
    </row>
    <row r="256" spans="1:116" s="60" customFormat="1" ht="15" hidden="1" customHeight="1" x14ac:dyDescent="0.25">
      <c r="A256" s="193">
        <v>40261.67083333333</v>
      </c>
      <c r="B256" s="190" t="s">
        <v>35</v>
      </c>
      <c r="C256" s="190" t="s">
        <v>200</v>
      </c>
      <c r="D256" s="194"/>
      <c r="E256" s="195"/>
      <c r="F256" s="195"/>
      <c r="G256" s="195"/>
      <c r="H256" s="195"/>
      <c r="I256" s="195">
        <v>1.15385</v>
      </c>
      <c r="J256" s="195">
        <v>0</v>
      </c>
      <c r="K256" s="195">
        <v>31.592199999999998</v>
      </c>
      <c r="L256" s="195">
        <v>0</v>
      </c>
      <c r="M256" s="195">
        <v>3.0695000000000001</v>
      </c>
      <c r="N256" s="195">
        <v>0</v>
      </c>
      <c r="O256" s="195">
        <v>3.7310000000000003E-2</v>
      </c>
      <c r="P256" s="195">
        <v>2.3132299999999999</v>
      </c>
      <c r="Q256" s="195">
        <v>0.10979</v>
      </c>
      <c r="R256" s="195">
        <v>5.2659999999999998E-2</v>
      </c>
      <c r="S256" s="195">
        <v>5.1200000000000002E-2</v>
      </c>
      <c r="T256" s="195">
        <v>0</v>
      </c>
      <c r="U256" s="195">
        <v>1.11798</v>
      </c>
      <c r="V256" s="195">
        <v>0.94318999999999997</v>
      </c>
      <c r="W256" s="195">
        <v>3.1396500000000001</v>
      </c>
      <c r="X256" s="195">
        <v>0.38450000000000001</v>
      </c>
      <c r="Y256" s="195">
        <v>0.18010000000000001</v>
      </c>
      <c r="Z256" s="195">
        <v>1.29E-2</v>
      </c>
      <c r="AA256" s="195">
        <v>1.5600000000000001E-2</v>
      </c>
      <c r="AB256" s="196">
        <v>5753.27</v>
      </c>
      <c r="AC256" s="192">
        <f t="shared" si="70"/>
        <v>3223.8676743968867</v>
      </c>
      <c r="AD256" s="196">
        <v>4.8783599999999998</v>
      </c>
      <c r="AE256" s="195">
        <v>0.13896</v>
      </c>
      <c r="AF256" s="192">
        <f t="shared" si="71"/>
        <v>138960</v>
      </c>
      <c r="AG256" s="195">
        <v>693.95100000000002</v>
      </c>
      <c r="AH256" s="189">
        <f t="shared" si="62"/>
        <v>96.431430960000014</v>
      </c>
      <c r="AI256" s="195">
        <v>5.6932900000000002</v>
      </c>
      <c r="AJ256" s="195" t="s">
        <v>129</v>
      </c>
      <c r="AK256" s="195">
        <v>15.721</v>
      </c>
      <c r="AL256" s="195" t="s">
        <v>129</v>
      </c>
      <c r="AM256" s="195">
        <v>25.4223</v>
      </c>
      <c r="AN256" s="195" t="s">
        <v>129</v>
      </c>
      <c r="AO256" s="195">
        <v>0.96570999999999996</v>
      </c>
      <c r="AP256" s="195" t="s">
        <v>129</v>
      </c>
      <c r="AQ256" s="195">
        <v>11.123100000000001</v>
      </c>
      <c r="AR256" s="195" t="s">
        <v>129</v>
      </c>
      <c r="AS256" s="195">
        <v>4.632E-2</v>
      </c>
      <c r="AT256" s="195" t="s">
        <v>129</v>
      </c>
      <c r="AU256" s="195">
        <v>0</v>
      </c>
      <c r="AV256" s="195" t="s">
        <v>129</v>
      </c>
      <c r="AW256" s="195">
        <v>1.7473399999999999</v>
      </c>
      <c r="AX256" s="195" t="s">
        <v>129</v>
      </c>
      <c r="AY256" s="195">
        <v>43.494</v>
      </c>
      <c r="AZ256" s="195" t="s">
        <v>129</v>
      </c>
      <c r="BA256" s="197" t="e">
        <f>(L256*28*0.45+M256*30*0.125+N256*26*0.55+O256*42*0.55+P256*44*0.275+(Q256+R256+S256)*56*0.65+T256*54*0.95+(U256+V256)*58*0.325+W256*72*0.425+#REF!*78*0.85+#REF!*92*0.9+(#REF!+#REF!)*106*0.95)/100/AK256/BB256</f>
        <v>#REF!</v>
      </c>
      <c r="BB256" s="197" t="e">
        <f>(K256*16+L256*28+M256*30+N256*26+O256*42+P256*44+(Q256+R256+S256)*56+T256*54+(U256+V256)*58+W256*72+#REF!*78+#REF!*92+(#REF!+#REF!)*106)/100/AK256</f>
        <v>#REF!</v>
      </c>
      <c r="BC256" s="195">
        <f t="shared" si="80"/>
        <v>43.580559999999998</v>
      </c>
      <c r="BD256" s="198">
        <f t="shared" si="81"/>
        <v>142.99632261242991</v>
      </c>
      <c r="BE256" s="199"/>
      <c r="BF256" s="195"/>
      <c r="BG256" s="195"/>
      <c r="BH256" s="195"/>
      <c r="BI256" s="195"/>
      <c r="BJ256" s="195"/>
      <c r="BK256" s="195"/>
      <c r="BL256" s="195"/>
      <c r="BM256" s="195"/>
      <c r="BN256" s="195"/>
      <c r="BO256" s="195"/>
      <c r="BP256" s="195"/>
      <c r="BQ256" s="195"/>
      <c r="BR256" s="195"/>
      <c r="BS256" s="195"/>
      <c r="BT256" s="195"/>
      <c r="BU256" s="195"/>
      <c r="BV256" s="195"/>
      <c r="BW256" s="195"/>
      <c r="BX256" s="195"/>
      <c r="BY256" s="195"/>
      <c r="BZ256" s="195"/>
      <c r="CA256" s="195"/>
      <c r="CB256" s="195"/>
      <c r="CC256" s="195"/>
      <c r="CD256" s="195"/>
      <c r="CE256" s="195"/>
      <c r="CF256" s="195"/>
      <c r="CG256" s="195"/>
      <c r="CH256" s="195"/>
      <c r="CI256" s="195"/>
      <c r="CJ256" s="195"/>
      <c r="CK256" s="195"/>
      <c r="CL256" s="195"/>
      <c r="CM256" s="195"/>
      <c r="CN256" s="195"/>
      <c r="CO256" s="195"/>
      <c r="CP256" s="195"/>
      <c r="CQ256" s="195"/>
      <c r="CR256" s="195"/>
      <c r="CS256" s="195"/>
      <c r="CT256" s="195"/>
      <c r="CU256" s="195"/>
      <c r="CV256" s="195"/>
      <c r="CW256" s="195"/>
      <c r="CX256" s="195"/>
      <c r="CY256" s="195"/>
      <c r="CZ256" s="195"/>
      <c r="DA256" s="195"/>
      <c r="DB256" s="195"/>
      <c r="DC256" s="195"/>
      <c r="DD256" s="195"/>
      <c r="DE256" s="189" t="e">
        <f t="shared" si="63"/>
        <v>#DIV/0!</v>
      </c>
      <c r="DF256" s="189" t="e">
        <f t="shared" si="64"/>
        <v>#DIV/0!</v>
      </c>
      <c r="DG256" s="189" t="e">
        <f t="shared" si="65"/>
        <v>#DIV/0!</v>
      </c>
      <c r="DH256" s="189" t="e">
        <f t="shared" si="72"/>
        <v>#DIV/0!</v>
      </c>
      <c r="DI256" s="189" t="e">
        <f t="shared" si="66"/>
        <v>#DIV/0!</v>
      </c>
      <c r="DJ256" s="189" t="e">
        <f t="shared" si="67"/>
        <v>#DIV/0!</v>
      </c>
      <c r="DK256" s="189" t="e">
        <f t="shared" si="68"/>
        <v>#DIV/0!</v>
      </c>
      <c r="DL256" s="189" t="e">
        <f t="shared" si="69"/>
        <v>#DIV/0!</v>
      </c>
    </row>
    <row r="257" spans="1:116" s="60" customFormat="1" ht="15" hidden="1" customHeight="1" x14ac:dyDescent="0.25">
      <c r="A257" s="193">
        <v>40261.671527777777</v>
      </c>
      <c r="B257" s="190" t="s">
        <v>35</v>
      </c>
      <c r="C257" s="190" t="s">
        <v>200</v>
      </c>
      <c r="D257" s="194">
        <v>0.98023811344706324</v>
      </c>
      <c r="E257" s="195">
        <v>307169.05100400001</v>
      </c>
      <c r="F257" s="195">
        <v>2090.7822809999998</v>
      </c>
      <c r="G257" s="195">
        <v>0</v>
      </c>
      <c r="H257" s="195">
        <v>0</v>
      </c>
      <c r="I257" s="195">
        <v>1.15385</v>
      </c>
      <c r="J257" s="195">
        <v>0</v>
      </c>
      <c r="K257" s="195">
        <v>31.592199999999998</v>
      </c>
      <c r="L257" s="195">
        <v>0</v>
      </c>
      <c r="M257" s="195">
        <v>3.0695000000000001</v>
      </c>
      <c r="N257" s="195">
        <v>0</v>
      </c>
      <c r="O257" s="195">
        <v>3.7310000000000003E-2</v>
      </c>
      <c r="P257" s="195">
        <v>2.3132299999999999</v>
      </c>
      <c r="Q257" s="195">
        <v>0.10979</v>
      </c>
      <c r="R257" s="195">
        <v>5.2659999999999998E-2</v>
      </c>
      <c r="S257" s="195">
        <v>5.1200000000000002E-2</v>
      </c>
      <c r="T257" s="195">
        <v>0</v>
      </c>
      <c r="U257" s="195">
        <v>1.11798</v>
      </c>
      <c r="V257" s="195">
        <v>0.94318999999999997</v>
      </c>
      <c r="W257" s="195">
        <v>3.1396500000000001</v>
      </c>
      <c r="X257" s="195">
        <v>0.38450000000000001</v>
      </c>
      <c r="Y257" s="195">
        <v>0.18010000000000001</v>
      </c>
      <c r="Z257" s="195">
        <v>1.29E-2</v>
      </c>
      <c r="AA257" s="195">
        <v>1.5600000000000001E-2</v>
      </c>
      <c r="AB257" s="196">
        <v>5417.24</v>
      </c>
      <c r="AC257" s="192">
        <f t="shared" si="70"/>
        <v>3035.7159268482487</v>
      </c>
      <c r="AD257" s="196">
        <v>4.4187599999999998</v>
      </c>
      <c r="AE257" s="195">
        <v>0.13084999999999999</v>
      </c>
      <c r="AF257" s="192">
        <f t="shared" si="71"/>
        <v>130850</v>
      </c>
      <c r="AG257" s="195">
        <v>693.95100000000002</v>
      </c>
      <c r="AH257" s="189">
        <f t="shared" si="62"/>
        <v>90.803488350000009</v>
      </c>
      <c r="AI257" s="195">
        <v>5.36076</v>
      </c>
      <c r="AJ257" s="195" t="s">
        <v>129</v>
      </c>
      <c r="AK257" s="195">
        <v>15.721</v>
      </c>
      <c r="AL257" s="195" t="s">
        <v>129</v>
      </c>
      <c r="AM257" s="195">
        <v>25.4712</v>
      </c>
      <c r="AN257" s="195" t="s">
        <v>129</v>
      </c>
      <c r="AO257" s="195">
        <v>0.96503000000000005</v>
      </c>
      <c r="AP257" s="195" t="s">
        <v>129</v>
      </c>
      <c r="AQ257" s="195">
        <v>11.123100000000001</v>
      </c>
      <c r="AR257" s="195" t="s">
        <v>129</v>
      </c>
      <c r="AS257" s="195">
        <v>4.632E-2</v>
      </c>
      <c r="AT257" s="195" t="s">
        <v>129</v>
      </c>
      <c r="AU257" s="195">
        <v>0</v>
      </c>
      <c r="AV257" s="195" t="s">
        <v>129</v>
      </c>
      <c r="AW257" s="195">
        <v>1.7473399999999999</v>
      </c>
      <c r="AX257" s="195" t="s">
        <v>129</v>
      </c>
      <c r="AY257" s="195">
        <v>43.494</v>
      </c>
      <c r="AZ257" s="195" t="s">
        <v>129</v>
      </c>
      <c r="BA257" s="197" t="e">
        <f>(L257*28*0.45+M257*30*0.125+N257*26*0.55+O257*42*0.55+P257*44*0.275+(Q257+R257+S257)*56*0.65+T257*54*0.95+(U257+V257)*58*0.325+W257*72*0.425+#REF!*78*0.85+#REF!*92*0.9+(#REF!+#REF!)*106*0.95)/100/AK257/BB257</f>
        <v>#REF!</v>
      </c>
      <c r="BB257" s="197" t="e">
        <f>(K257*16+L257*28+M257*30+N257*26+O257*42+P257*44+(Q257+R257+S257)*56+T257*54+(U257+V257)*58+W257*72+#REF!*78+#REF!*92+(#REF!+#REF!)*106)/100/AK257</f>
        <v>#REF!</v>
      </c>
      <c r="BC257" s="195">
        <f t="shared" si="80"/>
        <v>43.580559999999998</v>
      </c>
      <c r="BD257" s="198">
        <f t="shared" si="81"/>
        <v>136.08460705068885</v>
      </c>
      <c r="BE257" s="195"/>
      <c r="BF257" s="193">
        <v>40261.672199074077</v>
      </c>
      <c r="BG257" s="195">
        <v>103707.936652</v>
      </c>
      <c r="BH257" s="195">
        <v>40513.4</v>
      </c>
      <c r="BI257" s="195">
        <v>77818</v>
      </c>
      <c r="BJ257" s="195">
        <v>152.327</v>
      </c>
      <c r="BK257" s="195">
        <v>1110.322001</v>
      </c>
      <c r="BL257" s="195">
        <v>92.134500000000003</v>
      </c>
      <c r="BM257" s="195">
        <v>910.43600000000004</v>
      </c>
      <c r="BN257" s="195">
        <v>57.383600000000001</v>
      </c>
      <c r="BO257" s="195">
        <v>0</v>
      </c>
      <c r="BP257" s="195">
        <v>298.45800000000003</v>
      </c>
      <c r="BQ257" s="195">
        <v>103707.936652</v>
      </c>
      <c r="BR257" s="195">
        <v>1279.78</v>
      </c>
      <c r="BS257" s="195">
        <v>2090.7822809999998</v>
      </c>
      <c r="BT257" s="195">
        <v>1283.6600000000001</v>
      </c>
      <c r="BU257" s="195" t="s">
        <v>289</v>
      </c>
      <c r="BV257" s="195">
        <v>23</v>
      </c>
      <c r="BW257" s="195">
        <v>760</v>
      </c>
      <c r="BX257" s="195">
        <v>10</v>
      </c>
      <c r="BY257" s="195">
        <v>0</v>
      </c>
      <c r="BZ257" s="195">
        <v>0</v>
      </c>
      <c r="CA257" s="195">
        <v>0</v>
      </c>
      <c r="CB257" s="195">
        <v>0</v>
      </c>
      <c r="CC257" s="195">
        <v>86</v>
      </c>
      <c r="CD257" s="195">
        <v>0</v>
      </c>
      <c r="CE257" s="195"/>
      <c r="CF257" s="195"/>
      <c r="CG257" s="195"/>
      <c r="CH257" s="195"/>
      <c r="CI257" s="195"/>
      <c r="CJ257" s="195"/>
      <c r="CK257" s="195"/>
      <c r="CL257" s="195"/>
      <c r="CM257" s="195"/>
      <c r="CN257" s="195"/>
      <c r="CO257" s="195"/>
      <c r="CP257" s="195"/>
      <c r="CQ257" s="195"/>
      <c r="CR257" s="195"/>
      <c r="CS257" s="195"/>
      <c r="CT257" s="195"/>
      <c r="CU257" s="195"/>
      <c r="CV257" s="195"/>
      <c r="CW257" s="195"/>
      <c r="CX257" s="195"/>
      <c r="CY257" s="195"/>
      <c r="CZ257" s="195"/>
      <c r="DA257" s="195"/>
      <c r="DB257" s="195"/>
      <c r="DC257" s="195"/>
      <c r="DD257" s="195"/>
      <c r="DE257" s="189">
        <f t="shared" si="63"/>
        <v>313361.66875191429</v>
      </c>
      <c r="DF257" s="189">
        <f t="shared" si="64"/>
        <v>311213.47591242119</v>
      </c>
      <c r="DG257" s="189">
        <f t="shared" si="65"/>
        <v>47.260776625917231</v>
      </c>
      <c r="DH257" s="189">
        <f t="shared" si="72"/>
        <v>0.5204731391348274</v>
      </c>
      <c r="DI257" s="189">
        <f t="shared" si="66"/>
        <v>0</v>
      </c>
      <c r="DJ257" s="189">
        <f t="shared" si="67"/>
        <v>0</v>
      </c>
      <c r="DK257" s="189">
        <f t="shared" si="68"/>
        <v>0</v>
      </c>
      <c r="DL257" s="189">
        <f t="shared" si="69"/>
        <v>0</v>
      </c>
    </row>
    <row r="258" spans="1:116" s="60" customFormat="1" ht="15" hidden="1" customHeight="1" x14ac:dyDescent="0.25">
      <c r="A258" s="193">
        <v>40261.672222222223</v>
      </c>
      <c r="B258" s="190" t="s">
        <v>35</v>
      </c>
      <c r="C258" s="190" t="s">
        <v>200</v>
      </c>
      <c r="D258" s="194"/>
      <c r="E258" s="195"/>
      <c r="F258" s="195"/>
      <c r="G258" s="195"/>
      <c r="H258" s="195"/>
      <c r="I258" s="195">
        <v>1.15385</v>
      </c>
      <c r="J258" s="195">
        <v>0</v>
      </c>
      <c r="K258" s="195">
        <v>31.592199999999998</v>
      </c>
      <c r="L258" s="195">
        <v>0</v>
      </c>
      <c r="M258" s="195">
        <v>3.0695000000000001</v>
      </c>
      <c r="N258" s="195">
        <v>0</v>
      </c>
      <c r="O258" s="195">
        <v>3.7310000000000003E-2</v>
      </c>
      <c r="P258" s="195">
        <v>2.3132299999999999</v>
      </c>
      <c r="Q258" s="195">
        <v>0.10979</v>
      </c>
      <c r="R258" s="195">
        <v>5.2659999999999998E-2</v>
      </c>
      <c r="S258" s="195">
        <v>5.1200000000000002E-2</v>
      </c>
      <c r="T258" s="195">
        <v>0</v>
      </c>
      <c r="U258" s="195">
        <v>1.11798</v>
      </c>
      <c r="V258" s="195">
        <v>0.94318999999999997</v>
      </c>
      <c r="W258" s="195">
        <v>3.1396500000000001</v>
      </c>
      <c r="X258" s="195">
        <v>0.38450000000000001</v>
      </c>
      <c r="Y258" s="195">
        <v>0.18010000000000001</v>
      </c>
      <c r="Z258" s="195">
        <v>1.29E-2</v>
      </c>
      <c r="AA258" s="195">
        <v>1.5600000000000001E-2</v>
      </c>
      <c r="AB258" s="196">
        <v>5071.0200000000004</v>
      </c>
      <c r="AC258" s="192">
        <f t="shared" si="70"/>
        <v>2841.5321873929956</v>
      </c>
      <c r="AD258" s="196">
        <v>4.6884499999999996</v>
      </c>
      <c r="AE258" s="195">
        <v>0.12248000000000001</v>
      </c>
      <c r="AF258" s="192">
        <f t="shared" si="71"/>
        <v>122480</v>
      </c>
      <c r="AG258" s="195">
        <v>693.95100000000002</v>
      </c>
      <c r="AH258" s="189">
        <f t="shared" si="62"/>
        <v>84.995118480000002</v>
      </c>
      <c r="AI258" s="195">
        <v>5.01816</v>
      </c>
      <c r="AJ258" s="195" t="s">
        <v>129</v>
      </c>
      <c r="AK258" s="195">
        <v>15.721</v>
      </c>
      <c r="AL258" s="195" t="s">
        <v>129</v>
      </c>
      <c r="AM258" s="195">
        <v>28.1234</v>
      </c>
      <c r="AN258" s="195" t="s">
        <v>129</v>
      </c>
      <c r="AO258" s="195">
        <v>0.96841999999999995</v>
      </c>
      <c r="AP258" s="195" t="s">
        <v>129</v>
      </c>
      <c r="AQ258" s="195">
        <v>11.123100000000001</v>
      </c>
      <c r="AR258" s="195" t="s">
        <v>129</v>
      </c>
      <c r="AS258" s="195">
        <v>4.632E-2</v>
      </c>
      <c r="AT258" s="195" t="s">
        <v>129</v>
      </c>
      <c r="AU258" s="195">
        <v>0</v>
      </c>
      <c r="AV258" s="195" t="s">
        <v>129</v>
      </c>
      <c r="AW258" s="195">
        <v>1.7473399999999999</v>
      </c>
      <c r="AX258" s="195" t="s">
        <v>129</v>
      </c>
      <c r="AY258" s="195">
        <v>43.494</v>
      </c>
      <c r="AZ258" s="195" t="s">
        <v>129</v>
      </c>
      <c r="BA258" s="197" t="e">
        <f>(L258*28*0.45+M258*30*0.125+N258*26*0.55+O258*42*0.55+P258*44*0.275+(Q258+R258+S258)*56*0.65+T258*54*0.95+(U258+V258)*58*0.325+W258*72*0.425+#REF!*78*0.85+#REF!*92*0.9+(#REF!+#REF!)*106*0.95)/100/AK258/BB258</f>
        <v>#REF!</v>
      </c>
      <c r="BB258" s="197" t="e">
        <f>(K258*16+L258*28+M258*30+N258*26+O258*42+P258*44+(Q258+R258+S258)*56+T258*54+(U258+V258)*58+W258*72+#REF!*78+#REF!*92+(#REF!+#REF!)*106)/100/AK258</f>
        <v>#REF!</v>
      </c>
      <c r="BC258" s="195">
        <f t="shared" si="80"/>
        <v>43.580559999999998</v>
      </c>
      <c r="BD258" s="198">
        <f t="shared" si="81"/>
        <v>118.93296438713431</v>
      </c>
      <c r="BE258" s="195"/>
      <c r="BF258" s="195"/>
      <c r="BG258" s="195"/>
      <c r="BH258" s="195"/>
      <c r="BI258" s="195"/>
      <c r="BJ258" s="195"/>
      <c r="BK258" s="195"/>
      <c r="BL258" s="195"/>
      <c r="BM258" s="195"/>
      <c r="BN258" s="195"/>
      <c r="BO258" s="195"/>
      <c r="BP258" s="195"/>
      <c r="BQ258" s="195"/>
      <c r="BR258" s="195"/>
      <c r="BS258" s="195"/>
      <c r="BT258" s="195"/>
      <c r="BU258" s="195"/>
      <c r="BV258" s="195"/>
      <c r="BW258" s="195"/>
      <c r="BX258" s="195"/>
      <c r="BY258" s="195"/>
      <c r="BZ258" s="195"/>
      <c r="CA258" s="195"/>
      <c r="CB258" s="195"/>
      <c r="CC258" s="195"/>
      <c r="CD258" s="195"/>
      <c r="CE258" s="195"/>
      <c r="CF258" s="195"/>
      <c r="CG258" s="195"/>
      <c r="CH258" s="195"/>
      <c r="CI258" s="195"/>
      <c r="CJ258" s="195"/>
      <c r="CK258" s="195"/>
      <c r="CL258" s="195"/>
      <c r="CM258" s="195"/>
      <c r="CN258" s="195"/>
      <c r="CO258" s="195"/>
      <c r="CP258" s="195"/>
      <c r="CQ258" s="195"/>
      <c r="CR258" s="195"/>
      <c r="CS258" s="195"/>
      <c r="CT258" s="195"/>
      <c r="CU258" s="195"/>
      <c r="CV258" s="195"/>
      <c r="CW258" s="195"/>
      <c r="CX258" s="195"/>
      <c r="CY258" s="195"/>
      <c r="CZ258" s="195"/>
      <c r="DA258" s="195"/>
      <c r="DB258" s="195"/>
      <c r="DC258" s="195"/>
      <c r="DD258" s="195"/>
      <c r="DE258" s="189" t="e">
        <f t="shared" si="63"/>
        <v>#DIV/0!</v>
      </c>
      <c r="DF258" s="189" t="e">
        <f t="shared" si="64"/>
        <v>#DIV/0!</v>
      </c>
      <c r="DG258" s="189" t="e">
        <f t="shared" si="65"/>
        <v>#DIV/0!</v>
      </c>
      <c r="DH258" s="189" t="e">
        <f t="shared" si="72"/>
        <v>#DIV/0!</v>
      </c>
      <c r="DI258" s="189" t="e">
        <f t="shared" si="66"/>
        <v>#DIV/0!</v>
      </c>
      <c r="DJ258" s="189" t="e">
        <f t="shared" si="67"/>
        <v>#DIV/0!</v>
      </c>
      <c r="DK258" s="189" t="e">
        <f t="shared" si="68"/>
        <v>#DIV/0!</v>
      </c>
      <c r="DL258" s="189" t="e">
        <f t="shared" si="69"/>
        <v>#DIV/0!</v>
      </c>
    </row>
    <row r="259" spans="1:116" s="60" customFormat="1" ht="15" hidden="1" customHeight="1" x14ac:dyDescent="0.25">
      <c r="A259" s="193">
        <v>40261.67291666667</v>
      </c>
      <c r="B259" s="190" t="s">
        <v>35</v>
      </c>
      <c r="C259" s="190" t="s">
        <v>200</v>
      </c>
      <c r="D259" s="194"/>
      <c r="E259" s="195"/>
      <c r="F259" s="195"/>
      <c r="G259" s="195"/>
      <c r="H259" s="195"/>
      <c r="I259" s="195">
        <v>1.15385</v>
      </c>
      <c r="J259" s="195">
        <v>0</v>
      </c>
      <c r="K259" s="195">
        <v>31.592199999999998</v>
      </c>
      <c r="L259" s="195">
        <v>0</v>
      </c>
      <c r="M259" s="195">
        <v>3.0695000000000001</v>
      </c>
      <c r="N259" s="195">
        <v>0</v>
      </c>
      <c r="O259" s="195">
        <v>3.7310000000000003E-2</v>
      </c>
      <c r="P259" s="195">
        <v>2.3132299999999999</v>
      </c>
      <c r="Q259" s="195">
        <v>0.10979</v>
      </c>
      <c r="R259" s="195">
        <v>5.2659999999999998E-2</v>
      </c>
      <c r="S259" s="195">
        <v>5.1200000000000002E-2</v>
      </c>
      <c r="T259" s="195">
        <v>0</v>
      </c>
      <c r="U259" s="195">
        <v>1.11798</v>
      </c>
      <c r="V259" s="195">
        <v>0.94318999999999997</v>
      </c>
      <c r="W259" s="195">
        <v>3.1396500000000001</v>
      </c>
      <c r="X259" s="195">
        <v>0.38450000000000001</v>
      </c>
      <c r="Y259" s="195">
        <v>0.18010000000000001</v>
      </c>
      <c r="Z259" s="195">
        <v>1.29E-2</v>
      </c>
      <c r="AA259" s="195">
        <v>1.5600000000000001E-2</v>
      </c>
      <c r="AB259" s="196">
        <v>5050.66</v>
      </c>
      <c r="AC259" s="192">
        <f t="shared" si="70"/>
        <v>2830.1642026459144</v>
      </c>
      <c r="AD259" s="196">
        <v>5.5275800000000004</v>
      </c>
      <c r="AE259" s="195">
        <v>0.12199</v>
      </c>
      <c r="AF259" s="192">
        <f t="shared" si="71"/>
        <v>121990</v>
      </c>
      <c r="AG259" s="195">
        <v>693.95100000000002</v>
      </c>
      <c r="AH259" s="189">
        <f t="shared" si="62"/>
        <v>84.655082490000012</v>
      </c>
      <c r="AI259" s="195">
        <v>4.9980099999999998</v>
      </c>
      <c r="AJ259" s="195" t="s">
        <v>129</v>
      </c>
      <c r="AK259" s="195">
        <v>15.721</v>
      </c>
      <c r="AL259" s="195" t="s">
        <v>129</v>
      </c>
      <c r="AM259" s="195">
        <v>28.318999999999999</v>
      </c>
      <c r="AN259" s="195" t="s">
        <v>129</v>
      </c>
      <c r="AO259" s="195">
        <v>0.96943999999999997</v>
      </c>
      <c r="AP259" s="195" t="s">
        <v>129</v>
      </c>
      <c r="AQ259" s="195">
        <v>11.123100000000001</v>
      </c>
      <c r="AR259" s="195" t="s">
        <v>129</v>
      </c>
      <c r="AS259" s="195">
        <v>4.632E-2</v>
      </c>
      <c r="AT259" s="195" t="s">
        <v>129</v>
      </c>
      <c r="AU259" s="195">
        <v>0</v>
      </c>
      <c r="AV259" s="195" t="s">
        <v>129</v>
      </c>
      <c r="AW259" s="195">
        <v>1.7473399999999999</v>
      </c>
      <c r="AX259" s="195" t="s">
        <v>129</v>
      </c>
      <c r="AY259" s="195">
        <v>43.494</v>
      </c>
      <c r="AZ259" s="195" t="s">
        <v>129</v>
      </c>
      <c r="BA259" s="197" t="e">
        <f>(L259*28*0.45+M259*30*0.125+N259*26*0.55+O259*42*0.55+P259*44*0.275+(Q259+R259+S259)*56*0.65+T259*54*0.95+(U259+V259)*58*0.325+W259*72*0.425+#REF!*78*0.85+#REF!*92*0.9+(#REF!+#REF!)*106*0.95)/100/AK259/BB259</f>
        <v>#REF!</v>
      </c>
      <c r="BB259" s="197" t="e">
        <f>(K259*16+L259*28+M259*30+N259*26+O259*42+P259*44+(Q259+R259+S259)*56+T259*54+(U259+V259)*58+W259*72+#REF!*78+#REF!*92+(#REF!+#REF!)*106)/100/AK259</f>
        <v>#REF!</v>
      </c>
      <c r="BC259" s="195">
        <f t="shared" si="80"/>
        <v>43.580559999999998</v>
      </c>
      <c r="BD259" s="198">
        <f t="shared" si="81"/>
        <v>117.857940050614</v>
      </c>
      <c r="BE259" s="195"/>
      <c r="BF259" s="195"/>
      <c r="BG259" s="195"/>
      <c r="BH259" s="195"/>
      <c r="BI259" s="195"/>
      <c r="BJ259" s="195"/>
      <c r="BK259" s="195"/>
      <c r="BL259" s="195"/>
      <c r="BM259" s="195"/>
      <c r="BN259" s="195"/>
      <c r="BO259" s="195"/>
      <c r="BP259" s="195"/>
      <c r="BQ259" s="195"/>
      <c r="BR259" s="195"/>
      <c r="BS259" s="195"/>
      <c r="BT259" s="195"/>
      <c r="BU259" s="195"/>
      <c r="BV259" s="195"/>
      <c r="BW259" s="195"/>
      <c r="BX259" s="195"/>
      <c r="BY259" s="195"/>
      <c r="BZ259" s="195"/>
      <c r="CA259" s="195"/>
      <c r="CB259" s="195"/>
      <c r="CC259" s="195"/>
      <c r="CD259" s="195"/>
      <c r="CE259" s="195"/>
      <c r="CF259" s="195"/>
      <c r="CG259" s="195"/>
      <c r="CH259" s="195"/>
      <c r="CI259" s="195"/>
      <c r="CJ259" s="195"/>
      <c r="CK259" s="195"/>
      <c r="CL259" s="195"/>
      <c r="CM259" s="195"/>
      <c r="CN259" s="195"/>
      <c r="CO259" s="195"/>
      <c r="CP259" s="195"/>
      <c r="CQ259" s="195"/>
      <c r="CR259" s="195"/>
      <c r="CS259" s="195"/>
      <c r="CT259" s="195"/>
      <c r="CU259" s="195"/>
      <c r="CV259" s="195"/>
      <c r="CW259" s="195"/>
      <c r="CX259" s="195"/>
      <c r="CY259" s="195"/>
      <c r="CZ259" s="195"/>
      <c r="DA259" s="195"/>
      <c r="DB259" s="195"/>
      <c r="DC259" s="195"/>
      <c r="DD259" s="195"/>
      <c r="DE259" s="189" t="e">
        <f t="shared" si="63"/>
        <v>#DIV/0!</v>
      </c>
      <c r="DF259" s="189" t="e">
        <f t="shared" si="64"/>
        <v>#DIV/0!</v>
      </c>
      <c r="DG259" s="189" t="e">
        <f t="shared" si="65"/>
        <v>#DIV/0!</v>
      </c>
      <c r="DH259" s="189" t="e">
        <f t="shared" si="72"/>
        <v>#DIV/0!</v>
      </c>
      <c r="DI259" s="189" t="e">
        <f t="shared" si="66"/>
        <v>#DIV/0!</v>
      </c>
      <c r="DJ259" s="189" t="e">
        <f t="shared" si="67"/>
        <v>#DIV/0!</v>
      </c>
      <c r="DK259" s="189" t="e">
        <f t="shared" si="68"/>
        <v>#DIV/0!</v>
      </c>
      <c r="DL259" s="189" t="e">
        <f t="shared" si="69"/>
        <v>#DIV/0!</v>
      </c>
    </row>
    <row r="260" spans="1:116" s="60" customFormat="1" ht="15" hidden="1" customHeight="1" x14ac:dyDescent="0.25">
      <c r="A260" s="193">
        <v>40261.673611111109</v>
      </c>
      <c r="B260" s="190" t="s">
        <v>35</v>
      </c>
      <c r="C260" s="190" t="s">
        <v>200</v>
      </c>
      <c r="D260" s="194">
        <v>0.98774650293800814</v>
      </c>
      <c r="E260" s="195">
        <v>525742.64580699999</v>
      </c>
      <c r="F260" s="195">
        <v>903.38061200000004</v>
      </c>
      <c r="G260" s="195">
        <v>0</v>
      </c>
      <c r="H260" s="195">
        <v>0</v>
      </c>
      <c r="I260" s="195">
        <v>1.15385</v>
      </c>
      <c r="J260" s="195">
        <v>0</v>
      </c>
      <c r="K260" s="195">
        <v>31.592199999999998</v>
      </c>
      <c r="L260" s="195">
        <v>0</v>
      </c>
      <c r="M260" s="195">
        <v>3.0695000000000001</v>
      </c>
      <c r="N260" s="195">
        <v>0</v>
      </c>
      <c r="O260" s="195">
        <v>3.7310000000000003E-2</v>
      </c>
      <c r="P260" s="195">
        <v>2.3132299999999999</v>
      </c>
      <c r="Q260" s="195">
        <v>0.10979</v>
      </c>
      <c r="R260" s="195">
        <v>5.2659999999999998E-2</v>
      </c>
      <c r="S260" s="195">
        <v>5.1200000000000002E-2</v>
      </c>
      <c r="T260" s="195">
        <v>0</v>
      </c>
      <c r="U260" s="195">
        <v>1.11798</v>
      </c>
      <c r="V260" s="195">
        <v>0.94318999999999997</v>
      </c>
      <c r="W260" s="195">
        <v>3.1396500000000001</v>
      </c>
      <c r="X260" s="195">
        <v>0.38450000000000001</v>
      </c>
      <c r="Y260" s="195">
        <v>0.18010000000000001</v>
      </c>
      <c r="Z260" s="195">
        <v>1.29E-2</v>
      </c>
      <c r="AA260" s="195">
        <v>1.5600000000000001E-2</v>
      </c>
      <c r="AB260" s="196">
        <v>5035.38</v>
      </c>
      <c r="AC260" s="192">
        <f t="shared" si="70"/>
        <v>2821.580214163424</v>
      </c>
      <c r="AD260" s="196">
        <v>5.5973100000000002</v>
      </c>
      <c r="AE260" s="195">
        <v>0.12162000000000001</v>
      </c>
      <c r="AF260" s="192">
        <f t="shared" si="71"/>
        <v>121620</v>
      </c>
      <c r="AG260" s="195">
        <v>693.95100000000002</v>
      </c>
      <c r="AH260" s="189">
        <f t="shared" si="62"/>
        <v>84.398320620000007</v>
      </c>
      <c r="AI260" s="195">
        <v>4.9828900000000003</v>
      </c>
      <c r="AJ260" s="195" t="s">
        <v>129</v>
      </c>
      <c r="AK260" s="195">
        <v>15.721</v>
      </c>
      <c r="AL260" s="195" t="s">
        <v>129</v>
      </c>
      <c r="AM260" s="195">
        <v>28.318999999999999</v>
      </c>
      <c r="AN260" s="195" t="s">
        <v>129</v>
      </c>
      <c r="AO260" s="195">
        <v>0.96570999999999996</v>
      </c>
      <c r="AP260" s="195" t="s">
        <v>129</v>
      </c>
      <c r="AQ260" s="195">
        <v>11.123100000000001</v>
      </c>
      <c r="AR260" s="195" t="s">
        <v>129</v>
      </c>
      <c r="AS260" s="195">
        <v>4.632E-2</v>
      </c>
      <c r="AT260" s="195" t="s">
        <v>129</v>
      </c>
      <c r="AU260" s="195">
        <v>0</v>
      </c>
      <c r="AV260" s="195" t="s">
        <v>129</v>
      </c>
      <c r="AW260" s="195">
        <v>1.7473399999999999</v>
      </c>
      <c r="AX260" s="195" t="s">
        <v>129</v>
      </c>
      <c r="AY260" s="195">
        <v>43.494</v>
      </c>
      <c r="AZ260" s="195" t="s">
        <v>129</v>
      </c>
      <c r="BA260" s="197" t="e">
        <f>(L260*28*0.45+M260*30*0.125+N260*26*0.55+O260*42*0.55+P260*44*0.275+(Q260+R260+S260)*56*0.65+T260*54*0.95+(U260+V260)*58*0.325+W260*72*0.425+#REF!*78*0.85+#REF!*92*0.9+(#REF!+#REF!)*106*0.95)/100/AK260/BB260</f>
        <v>#REF!</v>
      </c>
      <c r="BB260" s="197" t="e">
        <f>(K260*16+L260*28+M260*30+N260*26+O260*42+P260*44+(Q260+R260+S260)*56+T260*54+(U260+V260)*58+W260*72+#REF!*78+#REF!*92+(#REF!+#REF!)*106)/100/AK260</f>
        <v>#REF!</v>
      </c>
      <c r="BC260" s="195">
        <f t="shared" si="80"/>
        <v>43.580559999999998</v>
      </c>
      <c r="BD260" s="198">
        <f t="shared" si="81"/>
        <v>117.56229923898375</v>
      </c>
      <c r="BE260" s="195"/>
      <c r="BF260" s="193">
        <v>40261.673715277779</v>
      </c>
      <c r="BG260" s="195">
        <v>72820.929063000003</v>
      </c>
      <c r="BH260" s="195">
        <v>36398.9</v>
      </c>
      <c r="BI260" s="195">
        <v>86920.1</v>
      </c>
      <c r="BJ260" s="195">
        <v>140.68299999999999</v>
      </c>
      <c r="BK260" s="195">
        <v>4186.0624639999996</v>
      </c>
      <c r="BL260" s="195">
        <v>403.92399999999998</v>
      </c>
      <c r="BM260" s="195">
        <v>923.678</v>
      </c>
      <c r="BN260" s="195">
        <v>58.37</v>
      </c>
      <c r="BO260" s="195">
        <v>0</v>
      </c>
      <c r="BP260" s="195">
        <v>304.089</v>
      </c>
      <c r="BQ260" s="195">
        <v>72820.929063000003</v>
      </c>
      <c r="BR260" s="195">
        <v>1280.78</v>
      </c>
      <c r="BS260" s="195">
        <v>903.38061200000004</v>
      </c>
      <c r="BT260" s="195">
        <v>1284.6600000000001</v>
      </c>
      <c r="BU260" s="195" t="s">
        <v>290</v>
      </c>
      <c r="BV260" s="195">
        <v>23</v>
      </c>
      <c r="BW260" s="195">
        <v>760</v>
      </c>
      <c r="BX260" s="195">
        <v>10</v>
      </c>
      <c r="BY260" s="195">
        <v>0</v>
      </c>
      <c r="BZ260" s="195">
        <v>0</v>
      </c>
      <c r="CA260" s="195">
        <v>0</v>
      </c>
      <c r="CB260" s="195">
        <v>0</v>
      </c>
      <c r="CC260" s="195">
        <v>86</v>
      </c>
      <c r="CD260" s="195">
        <v>0</v>
      </c>
      <c r="CE260" s="195"/>
      <c r="CF260" s="195"/>
      <c r="CG260" s="195"/>
      <c r="CH260" s="195"/>
      <c r="CI260" s="195"/>
      <c r="CJ260" s="195"/>
      <c r="CK260" s="195"/>
      <c r="CL260" s="195"/>
      <c r="CM260" s="195"/>
      <c r="CN260" s="195"/>
      <c r="CO260" s="195"/>
      <c r="CP260" s="195"/>
      <c r="CQ260" s="195"/>
      <c r="CR260" s="195"/>
      <c r="CS260" s="195"/>
      <c r="CT260" s="195"/>
      <c r="CU260" s="195"/>
      <c r="CV260" s="195"/>
      <c r="CW260" s="195"/>
      <c r="CX260" s="195"/>
      <c r="CY260" s="195"/>
      <c r="CZ260" s="195"/>
      <c r="DA260" s="195"/>
      <c r="DB260" s="195"/>
      <c r="DC260" s="195"/>
      <c r="DD260" s="195"/>
      <c r="DE260" s="189">
        <f t="shared" si="63"/>
        <v>532264.75036175968</v>
      </c>
      <c r="DF260" s="189">
        <f t="shared" si="64"/>
        <v>170297.32725752229</v>
      </c>
      <c r="DG260" s="189">
        <f t="shared" si="65"/>
        <v>11.174092098978505</v>
      </c>
      <c r="DH260" s="189">
        <f t="shared" si="72"/>
        <v>0.13239709056877327</v>
      </c>
      <c r="DI260" s="189">
        <f t="shared" si="66"/>
        <v>0</v>
      </c>
      <c r="DJ260" s="189">
        <f t="shared" si="67"/>
        <v>0</v>
      </c>
      <c r="DK260" s="189">
        <f t="shared" si="68"/>
        <v>0</v>
      </c>
      <c r="DL260" s="189">
        <f t="shared" si="69"/>
        <v>0</v>
      </c>
    </row>
    <row r="261" spans="1:116" s="60" customFormat="1" ht="15" hidden="1" customHeight="1" x14ac:dyDescent="0.25">
      <c r="A261" s="193">
        <v>40261.674305555556</v>
      </c>
      <c r="B261" s="190" t="s">
        <v>35</v>
      </c>
      <c r="C261" s="190" t="s">
        <v>200</v>
      </c>
      <c r="D261" s="194">
        <v>0.97936780407774382</v>
      </c>
      <c r="E261" s="195">
        <v>123555.533753</v>
      </c>
      <c r="F261" s="195">
        <v>1930.279131</v>
      </c>
      <c r="G261" s="195">
        <v>0</v>
      </c>
      <c r="H261" s="195">
        <v>0</v>
      </c>
      <c r="I261" s="195">
        <v>1.15385</v>
      </c>
      <c r="J261" s="195">
        <v>0</v>
      </c>
      <c r="K261" s="195">
        <v>31.592199999999998</v>
      </c>
      <c r="L261" s="195">
        <v>0</v>
      </c>
      <c r="M261" s="195">
        <v>3.0695000000000001</v>
      </c>
      <c r="N261" s="195">
        <v>0</v>
      </c>
      <c r="O261" s="195">
        <v>3.7310000000000003E-2</v>
      </c>
      <c r="P261" s="195">
        <v>2.3132299999999999</v>
      </c>
      <c r="Q261" s="195">
        <v>0.10979</v>
      </c>
      <c r="R261" s="195">
        <v>5.2659999999999998E-2</v>
      </c>
      <c r="S261" s="195">
        <v>5.1200000000000002E-2</v>
      </c>
      <c r="T261" s="195">
        <v>0</v>
      </c>
      <c r="U261" s="195">
        <v>1.11798</v>
      </c>
      <c r="V261" s="195">
        <v>0.94318999999999997</v>
      </c>
      <c r="W261" s="195">
        <v>3.1396500000000001</v>
      </c>
      <c r="X261" s="195">
        <v>0.38450000000000001</v>
      </c>
      <c r="Y261" s="195">
        <v>0.18010000000000001</v>
      </c>
      <c r="Z261" s="195">
        <v>1.29E-2</v>
      </c>
      <c r="AA261" s="195">
        <v>1.5600000000000001E-2</v>
      </c>
      <c r="AB261" s="196">
        <v>4745.18</v>
      </c>
      <c r="AC261" s="192">
        <f t="shared" si="70"/>
        <v>2658.9484323735405</v>
      </c>
      <c r="AD261" s="196">
        <v>5.60215</v>
      </c>
      <c r="AE261" s="195">
        <v>0.11461</v>
      </c>
      <c r="AF261" s="192">
        <f t="shared" si="71"/>
        <v>114610</v>
      </c>
      <c r="AG261" s="195">
        <v>693.95100000000002</v>
      </c>
      <c r="AH261" s="189">
        <f t="shared" si="62"/>
        <v>79.533724109999994</v>
      </c>
      <c r="AI261" s="195">
        <v>4.6957100000000001</v>
      </c>
      <c r="AJ261" s="195" t="s">
        <v>129</v>
      </c>
      <c r="AK261" s="195">
        <v>15.721</v>
      </c>
      <c r="AL261" s="195" t="s">
        <v>129</v>
      </c>
      <c r="AM261" s="195">
        <v>28.465599999999998</v>
      </c>
      <c r="AN261" s="195" t="s">
        <v>129</v>
      </c>
      <c r="AO261" s="195">
        <v>0.96909999999999996</v>
      </c>
      <c r="AP261" s="195" t="s">
        <v>129</v>
      </c>
      <c r="AQ261" s="195">
        <v>11.123100000000001</v>
      </c>
      <c r="AR261" s="195" t="s">
        <v>129</v>
      </c>
      <c r="AS261" s="195">
        <v>4.632E-2</v>
      </c>
      <c r="AT261" s="195" t="s">
        <v>129</v>
      </c>
      <c r="AU261" s="195">
        <v>0</v>
      </c>
      <c r="AV261" s="195" t="s">
        <v>129</v>
      </c>
      <c r="AW261" s="195">
        <v>1.7473399999999999</v>
      </c>
      <c r="AX261" s="195" t="s">
        <v>129</v>
      </c>
      <c r="AY261" s="195">
        <v>43.494</v>
      </c>
      <c r="AZ261" s="195" t="s">
        <v>129</v>
      </c>
      <c r="BA261" s="197" t="e">
        <f>(L261*28*0.45+M261*30*0.125+N261*26*0.55+O261*42*0.55+P261*44*0.275+(Q261+R261+S261)*56*0.65+T261*54*0.95+(U261+V261)*58*0.325+W261*72*0.425+#REF!*78*0.85+#REF!*92*0.9+(#REF!+#REF!)*106*0.95)/100/AK261/BB261</f>
        <v>#REF!</v>
      </c>
      <c r="BB261" s="197" t="e">
        <f>(K261*16+L261*28+M261*30+N261*26+O261*42+P261*44+(Q261+R261+S261)*56+T261*54+(U261+V261)*58+W261*72+#REF!*78+#REF!*92+(#REF!+#REF!)*106)/100/AK261</f>
        <v>#REF!</v>
      </c>
      <c r="BC261" s="195">
        <f t="shared" si="80"/>
        <v>43.580559999999998</v>
      </c>
      <c r="BD261" s="198">
        <f t="shared" si="81"/>
        <v>111.40548982248119</v>
      </c>
      <c r="BE261" s="195"/>
      <c r="BF261" s="193">
        <v>40261.674907407411</v>
      </c>
      <c r="BG261" s="195">
        <v>91626.370790000001</v>
      </c>
      <c r="BH261" s="195">
        <v>40882.300000000003</v>
      </c>
      <c r="BI261" s="195">
        <v>74827.7</v>
      </c>
      <c r="BJ261" s="195">
        <v>159.172</v>
      </c>
      <c r="BK261" s="195">
        <v>1572.166692</v>
      </c>
      <c r="BL261" s="195">
        <v>119.331</v>
      </c>
      <c r="BM261" s="195">
        <v>916.89499999999998</v>
      </c>
      <c r="BN261" s="195">
        <v>57.790700000000001</v>
      </c>
      <c r="BO261" s="195">
        <v>0</v>
      </c>
      <c r="BP261" s="195">
        <v>301.12799999999999</v>
      </c>
      <c r="BQ261" s="195">
        <v>91626.370790000001</v>
      </c>
      <c r="BR261" s="195">
        <v>1281.78</v>
      </c>
      <c r="BS261" s="195">
        <v>1930.279131</v>
      </c>
      <c r="BT261" s="195">
        <v>1285.6600000000001</v>
      </c>
      <c r="BU261" s="195" t="s">
        <v>291</v>
      </c>
      <c r="BV261" s="195">
        <v>23</v>
      </c>
      <c r="BW261" s="195">
        <v>760</v>
      </c>
      <c r="BX261" s="195">
        <v>10</v>
      </c>
      <c r="BY261" s="195">
        <v>0</v>
      </c>
      <c r="BZ261" s="195">
        <v>0</v>
      </c>
      <c r="CA261" s="195">
        <v>0</v>
      </c>
      <c r="CB261" s="195">
        <v>0</v>
      </c>
      <c r="CC261" s="195">
        <v>68</v>
      </c>
      <c r="CD261" s="195">
        <v>0</v>
      </c>
      <c r="CE261" s="195"/>
      <c r="CF261" s="195"/>
      <c r="CG261" s="195"/>
      <c r="CH261" s="195"/>
      <c r="CI261" s="195"/>
      <c r="CJ261" s="195"/>
      <c r="CK261" s="195"/>
      <c r="CL261" s="195"/>
      <c r="CM261" s="195"/>
      <c r="CN261" s="195"/>
      <c r="CO261" s="195"/>
      <c r="CP261" s="195"/>
      <c r="CQ261" s="195"/>
      <c r="CR261" s="195"/>
      <c r="CS261" s="195"/>
      <c r="CT261" s="195"/>
      <c r="CU261" s="195"/>
      <c r="CV261" s="195"/>
      <c r="CW261" s="195"/>
      <c r="CX261" s="195"/>
      <c r="CY261" s="195"/>
      <c r="CZ261" s="195"/>
      <c r="DA261" s="195"/>
      <c r="DB261" s="195"/>
      <c r="DC261" s="195"/>
      <c r="DD261" s="195"/>
      <c r="DE261" s="189">
        <f t="shared" si="63"/>
        <v>126158.45981311426</v>
      </c>
      <c r="DF261" s="189">
        <f t="shared" si="64"/>
        <v>677074.83522338211</v>
      </c>
      <c r="DG261" s="189">
        <f t="shared" si="65"/>
        <v>94.927148865356244</v>
      </c>
      <c r="DH261" s="189">
        <f t="shared" si="72"/>
        <v>1.1935458816698461</v>
      </c>
      <c r="DI261" s="189">
        <f t="shared" si="66"/>
        <v>0</v>
      </c>
      <c r="DJ261" s="189">
        <f t="shared" si="67"/>
        <v>0</v>
      </c>
      <c r="DK261" s="189">
        <f t="shared" si="68"/>
        <v>0</v>
      </c>
      <c r="DL261" s="189">
        <f t="shared" si="69"/>
        <v>0</v>
      </c>
    </row>
    <row r="262" spans="1:116" s="188" customFormat="1" x14ac:dyDescent="0.25">
      <c r="A262" s="193" t="s">
        <v>559</v>
      </c>
      <c r="B262" s="190" t="s">
        <v>35</v>
      </c>
      <c r="C262" s="190" t="s">
        <v>200</v>
      </c>
      <c r="D262" s="191">
        <f t="shared" ref="D262:AB262" si="82">AVERAGE(D251:D261)</f>
        <v>0.98012034061302811</v>
      </c>
      <c r="E262" s="192">
        <f t="shared" si="82"/>
        <v>293056.69553700002</v>
      </c>
      <c r="F262" s="192">
        <f t="shared" si="82"/>
        <v>1788.9023683999999</v>
      </c>
      <c r="G262" s="192">
        <f t="shared" si="82"/>
        <v>0</v>
      </c>
      <c r="H262" s="192">
        <f t="shared" si="82"/>
        <v>0</v>
      </c>
      <c r="I262" s="192">
        <f t="shared" si="82"/>
        <v>1.144559090909091</v>
      </c>
      <c r="J262" s="192">
        <f t="shared" si="82"/>
        <v>0</v>
      </c>
      <c r="K262" s="192">
        <f t="shared" si="82"/>
        <v>30.611199999999997</v>
      </c>
      <c r="L262" s="192">
        <f t="shared" si="82"/>
        <v>0</v>
      </c>
      <c r="M262" s="192">
        <f t="shared" si="82"/>
        <v>3.1088045454545461</v>
      </c>
      <c r="N262" s="192">
        <f t="shared" si="82"/>
        <v>0</v>
      </c>
      <c r="O262" s="192">
        <f t="shared" si="82"/>
        <v>4.5369090909090914E-2</v>
      </c>
      <c r="P262" s="192">
        <f t="shared" si="82"/>
        <v>2.3824527272727276</v>
      </c>
      <c r="Q262" s="192">
        <f t="shared" si="82"/>
        <v>0.12614909090909093</v>
      </c>
      <c r="R262" s="192">
        <f t="shared" si="82"/>
        <v>6.475545454545456E-2</v>
      </c>
      <c r="S262" s="192">
        <f t="shared" si="82"/>
        <v>5.6340909090909101E-2</v>
      </c>
      <c r="T262" s="192">
        <f t="shared" si="82"/>
        <v>0</v>
      </c>
      <c r="U262" s="192">
        <f t="shared" si="82"/>
        <v>1.1664618181818178</v>
      </c>
      <c r="V262" s="192">
        <f t="shared" si="82"/>
        <v>0.99045363636363604</v>
      </c>
      <c r="W262" s="192">
        <f t="shared" si="82"/>
        <v>3.325918181818182</v>
      </c>
      <c r="X262" s="192">
        <f t="shared" si="82"/>
        <v>0.36563636363636365</v>
      </c>
      <c r="Y262" s="192">
        <f t="shared" si="82"/>
        <v>0.16223636363636362</v>
      </c>
      <c r="Z262" s="192">
        <f t="shared" si="82"/>
        <v>1.2218181818181817E-2</v>
      </c>
      <c r="AA262" s="192">
        <f t="shared" si="82"/>
        <v>1.5100000000000002E-2</v>
      </c>
      <c r="AB262" s="192">
        <f t="shared" si="82"/>
        <v>5119.6481818181819</v>
      </c>
      <c r="AC262" s="192">
        <f t="shared" si="70"/>
        <v>2871.9159678386986</v>
      </c>
      <c r="AD262" s="192">
        <f>AVERAGE(AD251:AD261)</f>
        <v>4.9845000000000006</v>
      </c>
      <c r="AE262" s="192">
        <f>AVERAGE(AE251:AE261)</f>
        <v>0.12293000000000003</v>
      </c>
      <c r="AF262" s="192">
        <f t="shared" si="71"/>
        <v>122930.00000000003</v>
      </c>
      <c r="AG262" s="192">
        <f>AVERAGE(AG251:AG261)</f>
        <v>700.03963636363642</v>
      </c>
      <c r="AH262" s="189">
        <f t="shared" si="62"/>
        <v>86.055872498181856</v>
      </c>
      <c r="AI262" s="192">
        <f>AVERAGE(AI251:AI261)</f>
        <v>5.0364809090909093</v>
      </c>
      <c r="AJ262" s="189"/>
      <c r="AK262" s="192">
        <f>AVERAGE(AK251:AK261)</f>
        <v>15.828454545454548</v>
      </c>
      <c r="AL262" s="189"/>
      <c r="AM262" s="192">
        <f>AVERAGE(AM251:AM261)</f>
        <v>26.08119090909091</v>
      </c>
      <c r="AN262" s="189"/>
      <c r="AO262" s="192">
        <f>AVERAGE(AO251:AO261)</f>
        <v>0.96669636363636358</v>
      </c>
      <c r="AP262" s="189"/>
      <c r="AQ262" s="192">
        <f>AVERAGE(AQ251:AQ261)</f>
        <v>11.039463636363633</v>
      </c>
      <c r="AR262" s="189"/>
      <c r="AS262" s="192">
        <f>AVERAGE(AS251:AS261)</f>
        <v>4.4224545454545461E-2</v>
      </c>
      <c r="AT262" s="189"/>
      <c r="AU262" s="192">
        <f>AVERAGE(AU251:AU261)</f>
        <v>0</v>
      </c>
      <c r="AV262" s="189"/>
      <c r="AW262" s="192">
        <f>AVERAGE(AW251:AW261)</f>
        <v>1.8267172727272729</v>
      </c>
      <c r="AX262" s="189"/>
      <c r="AY262" s="192">
        <f>AVERAGE(AY251:AY261)</f>
        <v>44.056272727272741</v>
      </c>
      <c r="AZ262" s="189"/>
      <c r="BA262" s="192" t="e">
        <f>AVERAGE(BA251:BA261)</f>
        <v>#REF!</v>
      </c>
      <c r="BB262" s="192" t="e">
        <f>AVERAGE(BB251:BB261)</f>
        <v>#REF!</v>
      </c>
      <c r="BC262" s="192">
        <f>AVERAGE(BC251:BC261)</f>
        <v>43.022464545454547</v>
      </c>
      <c r="BD262" s="192">
        <f>AVERAGE(BD251:BD261)</f>
        <v>128.40098818732412</v>
      </c>
      <c r="BE262" s="192"/>
      <c r="BF262" s="189"/>
      <c r="BG262" s="192"/>
      <c r="BH262" s="192"/>
      <c r="BI262" s="192"/>
      <c r="BJ262" s="192"/>
      <c r="BK262" s="192">
        <f>AVERAGE(BK251:BK261)</f>
        <v>2051.3275131999999</v>
      </c>
      <c r="BL262" s="192"/>
      <c r="BM262" s="192"/>
      <c r="BN262" s="192"/>
      <c r="BO262" s="192">
        <f>AVERAGE(BO251:BO261)</f>
        <v>0</v>
      </c>
      <c r="BP262" s="192"/>
      <c r="BQ262" s="192">
        <f>AVERAGE(BQ251:BQ261)</f>
        <v>87254.883592400016</v>
      </c>
      <c r="BR262" s="192"/>
      <c r="BS262" s="192">
        <f>AVERAGE(BS251:BS261)</f>
        <v>1788.9023683999999</v>
      </c>
      <c r="BT262" s="192"/>
      <c r="BU262" s="192"/>
      <c r="BV262" s="192"/>
      <c r="BW262" s="192"/>
      <c r="BX262" s="192"/>
      <c r="BY262" s="192"/>
      <c r="BZ262" s="192"/>
      <c r="CA262" s="203"/>
      <c r="CB262" s="189"/>
      <c r="CC262" s="189"/>
      <c r="CD262" s="189"/>
      <c r="CE262" s="189"/>
      <c r="CF262" s="189"/>
      <c r="CG262" s="189"/>
      <c r="CH262" s="189"/>
      <c r="CI262" s="189"/>
      <c r="CJ262" s="189"/>
      <c r="CK262" s="189"/>
      <c r="CL262" s="189"/>
      <c r="CM262" s="189"/>
      <c r="CN262" s="189"/>
      <c r="CO262" s="189"/>
      <c r="CP262" s="189"/>
      <c r="CQ262" s="189"/>
      <c r="CR262" s="189"/>
      <c r="CS262" s="189"/>
      <c r="CT262" s="189"/>
      <c r="CU262" s="189"/>
      <c r="CV262" s="189"/>
      <c r="CW262" s="189"/>
      <c r="CX262" s="189"/>
      <c r="CY262" s="189"/>
      <c r="CZ262" s="189"/>
      <c r="DA262" s="189"/>
      <c r="DB262" s="189"/>
      <c r="DC262" s="189"/>
      <c r="DD262" s="189"/>
      <c r="DE262" s="189">
        <f t="shared" si="63"/>
        <v>299000.72816946555</v>
      </c>
      <c r="DF262" s="189">
        <f t="shared" si="64"/>
        <v>308562.12635886139</v>
      </c>
      <c r="DG262" s="189">
        <f t="shared" si="65"/>
        <v>40.09247865622153</v>
      </c>
      <c r="DH262" s="189">
        <f t="shared" si="72"/>
        <v>0.46588893346085802</v>
      </c>
      <c r="DI262" s="189">
        <f t="shared" si="66"/>
        <v>0</v>
      </c>
      <c r="DJ262" s="189">
        <f t="shared" si="67"/>
        <v>0</v>
      </c>
      <c r="DK262" s="189">
        <f t="shared" si="68"/>
        <v>0</v>
      </c>
      <c r="DL262" s="189">
        <f t="shared" si="69"/>
        <v>0</v>
      </c>
    </row>
    <row r="263" spans="1:116" s="60" customFormat="1" ht="15" hidden="1" customHeight="1" x14ac:dyDescent="0.25">
      <c r="A263" s="193">
        <v>40261.680555555555</v>
      </c>
      <c r="B263" s="190" t="s">
        <v>35</v>
      </c>
      <c r="C263" s="190" t="s">
        <v>202</v>
      </c>
      <c r="D263" s="194"/>
      <c r="E263" s="195"/>
      <c r="F263" s="195"/>
      <c r="G263" s="195"/>
      <c r="H263" s="195"/>
      <c r="I263" s="195">
        <v>1.0974200000000001</v>
      </c>
      <c r="J263" s="195">
        <v>0</v>
      </c>
      <c r="K263" s="195">
        <v>29.186699999999998</v>
      </c>
      <c r="L263" s="195">
        <v>0</v>
      </c>
      <c r="M263" s="195">
        <v>3.3459599999999998</v>
      </c>
      <c r="N263" s="195">
        <v>0</v>
      </c>
      <c r="O263" s="195">
        <v>5.8200000000000002E-2</v>
      </c>
      <c r="P263" s="195">
        <v>2.7658900000000002</v>
      </c>
      <c r="Q263" s="195">
        <v>0.15304000000000001</v>
      </c>
      <c r="R263" s="195">
        <v>8.4150000000000003E-2</v>
      </c>
      <c r="S263" s="195">
        <v>6.7360000000000003E-2</v>
      </c>
      <c r="T263" s="195">
        <v>0</v>
      </c>
      <c r="U263" s="195">
        <v>1.3214900000000001</v>
      </c>
      <c r="V263" s="195">
        <v>1.04613</v>
      </c>
      <c r="W263" s="195">
        <v>3.4077500000000001</v>
      </c>
      <c r="X263" s="195">
        <v>0.34410000000000002</v>
      </c>
      <c r="Y263" s="195">
        <v>0.13620000000000002</v>
      </c>
      <c r="Z263" s="195">
        <v>1.34E-2</v>
      </c>
      <c r="AA263" s="195">
        <v>1.6890000000000002E-2</v>
      </c>
      <c r="AB263" s="196">
        <v>4879.41</v>
      </c>
      <c r="AC263" s="192">
        <f t="shared" si="70"/>
        <v>2724.0979017587547</v>
      </c>
      <c r="AD263" s="196">
        <v>6.1403800000000004</v>
      </c>
      <c r="AE263" s="195">
        <v>0.11448999999999999</v>
      </c>
      <c r="AF263" s="192">
        <f t="shared" si="71"/>
        <v>114490</v>
      </c>
      <c r="AG263" s="195">
        <v>713.73199999999997</v>
      </c>
      <c r="AH263" s="189">
        <f t="shared" si="62"/>
        <v>81.715176679999999</v>
      </c>
      <c r="AI263" s="195">
        <v>4.6906699999999999</v>
      </c>
      <c r="AJ263" s="195" t="s">
        <v>129</v>
      </c>
      <c r="AK263" s="195">
        <v>16.167300000000001</v>
      </c>
      <c r="AL263" s="195" t="s">
        <v>129</v>
      </c>
      <c r="AM263" s="195">
        <v>28.966799999999999</v>
      </c>
      <c r="AN263" s="195" t="s">
        <v>129</v>
      </c>
      <c r="AO263" s="195">
        <v>0.97045999999999999</v>
      </c>
      <c r="AP263" s="195" t="s">
        <v>129</v>
      </c>
      <c r="AQ263" s="195">
        <v>10.9598</v>
      </c>
      <c r="AR263" s="195" t="s">
        <v>129</v>
      </c>
      <c r="AS263" s="195">
        <v>5.0119999999999998E-2</v>
      </c>
      <c r="AT263" s="195" t="s">
        <v>129</v>
      </c>
      <c r="AU263" s="195">
        <v>0</v>
      </c>
      <c r="AV263" s="195" t="s">
        <v>129</v>
      </c>
      <c r="AW263" s="195">
        <v>2.2563599999999999</v>
      </c>
      <c r="AX263" s="195" t="s">
        <v>129</v>
      </c>
      <c r="AY263" s="195">
        <v>44.186199999999999</v>
      </c>
      <c r="AZ263" s="195" t="s">
        <v>129</v>
      </c>
      <c r="BA263" s="197" t="e">
        <f>(L263*28*0.45+M263*30*0.125+N263*26*0.55+O263*42*0.55+P263*44*0.275+(Q263+R263+S263)*56*0.65+T263*54*0.95+(U263+V263)*58*0.325+W263*72*0.425+#REF!*78*0.85+#REF!*92*0.9+(#REF!+#REF!)*106*0.95)/100/AK263/BB263</f>
        <v>#REF!</v>
      </c>
      <c r="BB263" s="197" t="e">
        <f>(K263*16+L263*28+M263*30+N263*26+O263*42+P263*44+(Q263+R263+S263)*56+T263*54+(U263+V263)*58+W263*72+#REF!*78+#REF!*92+(#REF!+#REF!)*106)/100/AK263</f>
        <v>#REF!</v>
      </c>
      <c r="BC263" s="195">
        <f t="shared" ref="BC263:BC274" si="83">SUM(I263:W263)</f>
        <v>42.534089999999992</v>
      </c>
      <c r="BD263" s="198">
        <f t="shared" ref="BD263:BD274" si="84">(AB263/AK263*386*AG263+150*1000)/(AB263/AK263*386+AM263*1000/18*386+150)</f>
        <v>112.89687995757421</v>
      </c>
      <c r="BE263" s="199"/>
      <c r="BF263" s="195"/>
      <c r="BG263" s="195"/>
      <c r="BH263" s="195"/>
      <c r="BI263" s="195"/>
      <c r="BJ263" s="195"/>
      <c r="BK263" s="195"/>
      <c r="BL263" s="195"/>
      <c r="BM263" s="195"/>
      <c r="BN263" s="195"/>
      <c r="BO263" s="195"/>
      <c r="BP263" s="195"/>
      <c r="BQ263" s="195"/>
      <c r="BR263" s="195"/>
      <c r="BS263" s="195"/>
      <c r="BT263" s="195"/>
      <c r="BU263" s="195"/>
      <c r="BV263" s="195"/>
      <c r="BW263" s="195"/>
      <c r="BX263" s="195"/>
      <c r="BY263" s="195"/>
      <c r="BZ263" s="195"/>
      <c r="CA263" s="195"/>
      <c r="CB263" s="195"/>
      <c r="CC263" s="195"/>
      <c r="CD263" s="195"/>
      <c r="CE263" s="195"/>
      <c r="CF263" s="195"/>
      <c r="CG263" s="195"/>
      <c r="CH263" s="195"/>
      <c r="CI263" s="195"/>
      <c r="CJ263" s="195"/>
      <c r="CK263" s="195"/>
      <c r="CL263" s="195"/>
      <c r="CM263" s="195"/>
      <c r="CN263" s="195"/>
      <c r="CO263" s="195"/>
      <c r="CP263" s="195"/>
      <c r="CQ263" s="195"/>
      <c r="CR263" s="195"/>
      <c r="CS263" s="195"/>
      <c r="CT263" s="195"/>
      <c r="CU263" s="195"/>
      <c r="CV263" s="195"/>
      <c r="CW263" s="195"/>
      <c r="CX263" s="195"/>
      <c r="CY263" s="195"/>
      <c r="CZ263" s="195"/>
      <c r="DA263" s="195"/>
      <c r="DB263" s="195"/>
      <c r="DC263" s="195"/>
      <c r="DD263" s="195"/>
      <c r="DE263" s="189" t="e">
        <f t="shared" si="63"/>
        <v>#DIV/0!</v>
      </c>
      <c r="DF263" s="189" t="e">
        <f t="shared" si="64"/>
        <v>#DIV/0!</v>
      </c>
      <c r="DG263" s="189" t="e">
        <f t="shared" si="65"/>
        <v>#DIV/0!</v>
      </c>
      <c r="DH263" s="189" t="e">
        <f t="shared" si="72"/>
        <v>#DIV/0!</v>
      </c>
      <c r="DI263" s="189" t="e">
        <f t="shared" si="66"/>
        <v>#DIV/0!</v>
      </c>
      <c r="DJ263" s="189" t="e">
        <f t="shared" si="67"/>
        <v>#DIV/0!</v>
      </c>
      <c r="DK263" s="189" t="e">
        <f t="shared" si="68"/>
        <v>#DIV/0!</v>
      </c>
      <c r="DL263" s="189" t="e">
        <f t="shared" si="69"/>
        <v>#DIV/0!</v>
      </c>
    </row>
    <row r="264" spans="1:116" s="60" customFormat="1" ht="15" hidden="1" customHeight="1" x14ac:dyDescent="0.25">
      <c r="A264" s="193">
        <v>40261.681250000001</v>
      </c>
      <c r="B264" s="190" t="s">
        <v>35</v>
      </c>
      <c r="C264" s="190" t="s">
        <v>202</v>
      </c>
      <c r="D264" s="194"/>
      <c r="E264" s="195"/>
      <c r="F264" s="195"/>
      <c r="G264" s="195"/>
      <c r="H264" s="195"/>
      <c r="I264" s="195">
        <v>1.0974200000000001</v>
      </c>
      <c r="J264" s="195">
        <v>0</v>
      </c>
      <c r="K264" s="195">
        <v>29.186699999999998</v>
      </c>
      <c r="L264" s="195">
        <v>0</v>
      </c>
      <c r="M264" s="195">
        <v>3.3459599999999998</v>
      </c>
      <c r="N264" s="195">
        <v>0</v>
      </c>
      <c r="O264" s="195">
        <v>5.8200000000000002E-2</v>
      </c>
      <c r="P264" s="195">
        <v>2.7658900000000002</v>
      </c>
      <c r="Q264" s="195">
        <v>0.15304000000000001</v>
      </c>
      <c r="R264" s="195">
        <v>8.4150000000000003E-2</v>
      </c>
      <c r="S264" s="195">
        <v>6.7360000000000003E-2</v>
      </c>
      <c r="T264" s="195">
        <v>0</v>
      </c>
      <c r="U264" s="195">
        <v>1.3214900000000001</v>
      </c>
      <c r="V264" s="195">
        <v>1.04613</v>
      </c>
      <c r="W264" s="195">
        <v>3.4077500000000001</v>
      </c>
      <c r="X264" s="195">
        <v>0.34410000000000002</v>
      </c>
      <c r="Y264" s="195">
        <v>0.13620000000000002</v>
      </c>
      <c r="Z264" s="195">
        <v>1.34E-2</v>
      </c>
      <c r="AA264" s="195">
        <v>1.6890000000000002E-2</v>
      </c>
      <c r="AB264" s="196">
        <v>5052.37</v>
      </c>
      <c r="AC264" s="192">
        <f t="shared" si="70"/>
        <v>2820.6988056031128</v>
      </c>
      <c r="AD264" s="196">
        <v>5.9340200000000003</v>
      </c>
      <c r="AE264" s="195">
        <v>0.11855</v>
      </c>
      <c r="AF264" s="192">
        <f t="shared" si="71"/>
        <v>118550</v>
      </c>
      <c r="AG264" s="195">
        <v>713.73199999999997</v>
      </c>
      <c r="AH264" s="189">
        <f t="shared" si="62"/>
        <v>84.612928599999989</v>
      </c>
      <c r="AI264" s="195">
        <v>4.8569300000000002</v>
      </c>
      <c r="AJ264" s="195" t="s">
        <v>129</v>
      </c>
      <c r="AK264" s="195">
        <v>16.167300000000001</v>
      </c>
      <c r="AL264" s="195" t="s">
        <v>129</v>
      </c>
      <c r="AM264" s="195">
        <v>29.064499999999999</v>
      </c>
      <c r="AN264" s="195" t="s">
        <v>129</v>
      </c>
      <c r="AO264" s="195">
        <v>0.97350999999999999</v>
      </c>
      <c r="AP264" s="195" t="s">
        <v>129</v>
      </c>
      <c r="AQ264" s="195">
        <v>10.9598</v>
      </c>
      <c r="AR264" s="195" t="s">
        <v>129</v>
      </c>
      <c r="AS264" s="195">
        <v>5.0119999999999998E-2</v>
      </c>
      <c r="AT264" s="195" t="s">
        <v>129</v>
      </c>
      <c r="AU264" s="195">
        <v>0</v>
      </c>
      <c r="AV264" s="195" t="s">
        <v>129</v>
      </c>
      <c r="AW264" s="195">
        <v>2.2563599999999999</v>
      </c>
      <c r="AX264" s="195" t="s">
        <v>129</v>
      </c>
      <c r="AY264" s="195">
        <v>44.186199999999999</v>
      </c>
      <c r="AZ264" s="195" t="s">
        <v>129</v>
      </c>
      <c r="BA264" s="197" t="e">
        <f>(L264*28*0.45+M264*30*0.125+N264*26*0.55+O264*42*0.55+P264*44*0.275+(Q264+R264+S264)*56*0.65+T264*54*0.95+(U264+V264)*58*0.325+W264*72*0.425+#REF!*78*0.85+#REF!*92*0.9+(#REF!+#REF!)*106*0.95)/100/AK264/BB264</f>
        <v>#REF!</v>
      </c>
      <c r="BB264" s="197" t="e">
        <f>(K264*16+L264*28+M264*30+N264*26+O264*42+P264*44+(Q264+R264+S264)*56+T264*54+(U264+V264)*58+W264*72+#REF!*78+#REF!*92+(#REF!+#REF!)*106)/100/AK264</f>
        <v>#REF!</v>
      </c>
      <c r="BC264" s="195">
        <f t="shared" si="83"/>
        <v>42.534089999999992</v>
      </c>
      <c r="BD264" s="198">
        <f t="shared" si="84"/>
        <v>115.91362212360016</v>
      </c>
      <c r="BE264" s="195"/>
      <c r="BF264" s="195"/>
      <c r="BG264" s="195"/>
      <c r="BH264" s="195"/>
      <c r="BI264" s="195"/>
      <c r="BJ264" s="195"/>
      <c r="BK264" s="195"/>
      <c r="BL264" s="195"/>
      <c r="BM264" s="195"/>
      <c r="BN264" s="195"/>
      <c r="BO264" s="195"/>
      <c r="BP264" s="195"/>
      <c r="BQ264" s="195"/>
      <c r="BR264" s="195"/>
      <c r="BS264" s="195"/>
      <c r="BT264" s="195"/>
      <c r="BU264" s="195"/>
      <c r="BV264" s="195"/>
      <c r="BW264" s="195"/>
      <c r="BX264" s="195"/>
      <c r="BY264" s="195"/>
      <c r="BZ264" s="195"/>
      <c r="CA264" s="195"/>
      <c r="CB264" s="195"/>
      <c r="CC264" s="195"/>
      <c r="CD264" s="195"/>
      <c r="CE264" s="195"/>
      <c r="CF264" s="195"/>
      <c r="CG264" s="195"/>
      <c r="CH264" s="195"/>
      <c r="CI264" s="195"/>
      <c r="CJ264" s="195"/>
      <c r="CK264" s="195"/>
      <c r="CL264" s="195"/>
      <c r="CM264" s="195"/>
      <c r="CN264" s="195"/>
      <c r="CO264" s="195"/>
      <c r="CP264" s="195"/>
      <c r="CQ264" s="195"/>
      <c r="CR264" s="195"/>
      <c r="CS264" s="195"/>
      <c r="CT264" s="195"/>
      <c r="CU264" s="195"/>
      <c r="CV264" s="195"/>
      <c r="CW264" s="195"/>
      <c r="CX264" s="195"/>
      <c r="CY264" s="195"/>
      <c r="CZ264" s="195"/>
      <c r="DA264" s="195"/>
      <c r="DB264" s="195"/>
      <c r="DC264" s="195"/>
      <c r="DD264" s="195"/>
      <c r="DE264" s="189" t="e">
        <f t="shared" si="63"/>
        <v>#DIV/0!</v>
      </c>
      <c r="DF264" s="189" t="e">
        <f t="shared" si="64"/>
        <v>#DIV/0!</v>
      </c>
      <c r="DG264" s="189" t="e">
        <f t="shared" si="65"/>
        <v>#DIV/0!</v>
      </c>
      <c r="DH264" s="189" t="e">
        <f t="shared" si="72"/>
        <v>#DIV/0!</v>
      </c>
      <c r="DI264" s="189" t="e">
        <f t="shared" si="66"/>
        <v>#DIV/0!</v>
      </c>
      <c r="DJ264" s="189" t="e">
        <f t="shared" si="67"/>
        <v>#DIV/0!</v>
      </c>
      <c r="DK264" s="189" t="e">
        <f t="shared" si="68"/>
        <v>#DIV/0!</v>
      </c>
      <c r="DL264" s="189" t="e">
        <f t="shared" si="69"/>
        <v>#DIV/0!</v>
      </c>
    </row>
    <row r="265" spans="1:116" s="60" customFormat="1" ht="15" hidden="1" customHeight="1" x14ac:dyDescent="0.25">
      <c r="A265" s="193">
        <v>40261.681944444441</v>
      </c>
      <c r="B265" s="190" t="s">
        <v>35</v>
      </c>
      <c r="C265" s="190" t="s">
        <v>202</v>
      </c>
      <c r="D265" s="194">
        <v>0.92890050112065625</v>
      </c>
      <c r="E265" s="195">
        <v>1581.7266689999999</v>
      </c>
      <c r="F265" s="195">
        <v>48.500343999999998</v>
      </c>
      <c r="G265" s="195">
        <v>6.0578900000000004</v>
      </c>
      <c r="H265" s="195">
        <v>6.4659240000000002</v>
      </c>
      <c r="I265" s="195">
        <v>1.0974200000000001</v>
      </c>
      <c r="J265" s="195">
        <v>0</v>
      </c>
      <c r="K265" s="195">
        <v>29.186699999999998</v>
      </c>
      <c r="L265" s="195">
        <v>0</v>
      </c>
      <c r="M265" s="195">
        <v>3.3459599999999998</v>
      </c>
      <c r="N265" s="195">
        <v>0</v>
      </c>
      <c r="O265" s="195">
        <v>5.8200000000000002E-2</v>
      </c>
      <c r="P265" s="195">
        <v>2.7658900000000002</v>
      </c>
      <c r="Q265" s="195">
        <v>0.15304000000000001</v>
      </c>
      <c r="R265" s="195">
        <v>8.4150000000000003E-2</v>
      </c>
      <c r="S265" s="195">
        <v>6.7360000000000003E-2</v>
      </c>
      <c r="T265" s="195">
        <v>0</v>
      </c>
      <c r="U265" s="195">
        <v>1.3214900000000001</v>
      </c>
      <c r="V265" s="195">
        <v>1.04613</v>
      </c>
      <c r="W265" s="195">
        <v>3.4077500000000001</v>
      </c>
      <c r="X265" s="195">
        <v>0.34410000000000002</v>
      </c>
      <c r="Y265" s="195">
        <v>0.13620000000000002</v>
      </c>
      <c r="Z265" s="195">
        <v>1.34E-2</v>
      </c>
      <c r="AA265" s="195">
        <v>1.6890000000000002E-2</v>
      </c>
      <c r="AB265" s="196">
        <v>5120.5</v>
      </c>
      <c r="AC265" s="192">
        <f t="shared" si="70"/>
        <v>2858.7681273151752</v>
      </c>
      <c r="AD265" s="196">
        <v>5.7513699999999996</v>
      </c>
      <c r="AE265" s="195">
        <v>0.12015000000000001</v>
      </c>
      <c r="AF265" s="192">
        <f t="shared" si="71"/>
        <v>120150</v>
      </c>
      <c r="AG265" s="195">
        <v>713.73199999999997</v>
      </c>
      <c r="AH265" s="189">
        <f t="shared" si="62"/>
        <v>85.754899800000004</v>
      </c>
      <c r="AI265" s="195">
        <v>4.9224300000000003</v>
      </c>
      <c r="AJ265" s="195" t="s">
        <v>129</v>
      </c>
      <c r="AK265" s="195">
        <v>16.167300000000001</v>
      </c>
      <c r="AL265" s="195" t="s">
        <v>129</v>
      </c>
      <c r="AM265" s="195">
        <v>29.015599999999999</v>
      </c>
      <c r="AN265" s="195" t="s">
        <v>129</v>
      </c>
      <c r="AO265" s="195">
        <v>0.97114</v>
      </c>
      <c r="AP265" s="195" t="s">
        <v>129</v>
      </c>
      <c r="AQ265" s="195">
        <v>10.9598</v>
      </c>
      <c r="AR265" s="195" t="s">
        <v>129</v>
      </c>
      <c r="AS265" s="195">
        <v>5.0119999999999998E-2</v>
      </c>
      <c r="AT265" s="195" t="s">
        <v>129</v>
      </c>
      <c r="AU265" s="195">
        <v>0</v>
      </c>
      <c r="AV265" s="195" t="s">
        <v>129</v>
      </c>
      <c r="AW265" s="195">
        <v>2.2563599999999999</v>
      </c>
      <c r="AX265" s="195" t="s">
        <v>129</v>
      </c>
      <c r="AY265" s="195">
        <v>44.186199999999999</v>
      </c>
      <c r="AZ265" s="195" t="s">
        <v>129</v>
      </c>
      <c r="BA265" s="197" t="e">
        <f>(L265*28*0.45+M265*30*0.125+N265*26*0.55+O265*42*0.55+P265*44*0.275+(Q265+R265+S265)*56*0.65+T265*54*0.95+(U265+V265)*58*0.325+W265*72*0.425+#REF!*78*0.85+#REF!*92*0.9+(#REF!+#REF!)*106*0.95)/100/AK265/BB265</f>
        <v>#REF!</v>
      </c>
      <c r="BB265" s="197" t="e">
        <f>(K265*16+L265*28+M265*30+N265*26+O265*42+P265*44+(Q265+R265+S265)*56+T265*54+(U265+V265)*58+W265*72+#REF!*78+#REF!*92+(#REF!+#REF!)*106)/100/AK265</f>
        <v>#REF!</v>
      </c>
      <c r="BC265" s="195">
        <f t="shared" si="83"/>
        <v>42.534089999999992</v>
      </c>
      <c r="BD265" s="198">
        <f t="shared" si="84"/>
        <v>117.38278540418828</v>
      </c>
      <c r="BE265" s="195"/>
      <c r="BF265" s="201">
        <v>40261.682199074072</v>
      </c>
      <c r="BG265" s="195"/>
      <c r="BH265" s="195"/>
      <c r="BI265" s="195">
        <v>1857.36</v>
      </c>
      <c r="BJ265" s="195">
        <v>2.2120700000000002</v>
      </c>
      <c r="BK265" s="195">
        <v>8.2379719999999992</v>
      </c>
      <c r="BL265" s="195">
        <v>0.533968</v>
      </c>
      <c r="BM265" s="195">
        <v>2.8425600000000002</v>
      </c>
      <c r="BN265" s="195">
        <v>0.180895</v>
      </c>
      <c r="BO265" s="195">
        <v>18.423204999999999</v>
      </c>
      <c r="BP265" s="195">
        <v>0.94438599999999995</v>
      </c>
      <c r="BQ265" s="195">
        <v>1581.7266689999999</v>
      </c>
      <c r="BR265" s="195">
        <v>1857.36</v>
      </c>
      <c r="BS265" s="195">
        <v>1702.7945050000001</v>
      </c>
      <c r="BT265" s="195">
        <v>1857.3706301798811</v>
      </c>
      <c r="BU265" s="202">
        <v>7.7547519956980476E-2</v>
      </c>
      <c r="BV265" s="195">
        <f>IF(BS265/(BS265+D265)=0,#N/A,(BS265/(BS265+D265)))</f>
        <v>0.99945478209777405</v>
      </c>
      <c r="BW265" s="195">
        <v>23</v>
      </c>
      <c r="BX265" s="195">
        <v>760</v>
      </c>
      <c r="BY265" s="195">
        <v>10</v>
      </c>
      <c r="BZ265" s="195">
        <v>0</v>
      </c>
      <c r="CA265" s="195">
        <v>0</v>
      </c>
      <c r="CB265" s="195">
        <v>0</v>
      </c>
      <c r="CC265" s="195">
        <v>0</v>
      </c>
      <c r="CD265" s="195">
        <v>86</v>
      </c>
      <c r="CE265" s="195">
        <v>0</v>
      </c>
      <c r="CF265" s="195"/>
      <c r="CG265" s="195"/>
      <c r="CH265" s="195"/>
      <c r="CI265" s="195"/>
      <c r="CJ265" s="195"/>
      <c r="CK265" s="195"/>
      <c r="CL265" s="195"/>
      <c r="CM265" s="195"/>
      <c r="CN265" s="195"/>
      <c r="CO265" s="195"/>
      <c r="CP265" s="195"/>
      <c r="CQ265" s="195"/>
      <c r="CR265" s="195"/>
      <c r="CS265" s="195"/>
      <c r="CT265" s="195"/>
      <c r="CU265" s="195"/>
      <c r="CV265" s="195"/>
      <c r="CW265" s="195"/>
      <c r="CX265" s="195"/>
      <c r="CY265" s="195"/>
      <c r="CZ265" s="195"/>
      <c r="DA265" s="195"/>
      <c r="DB265" s="195"/>
      <c r="DC265" s="195"/>
      <c r="DD265" s="195"/>
      <c r="DE265" s="189">
        <f t="shared" si="63"/>
        <v>1702.7945050000001</v>
      </c>
      <c r="DF265" s="189">
        <f t="shared" si="64"/>
        <v>53933651.900057077</v>
      </c>
      <c r="DG265" s="189">
        <f t="shared" si="65"/>
        <v>189.99330420029213</v>
      </c>
      <c r="DH265" s="189">
        <f t="shared" si="72"/>
        <v>2.2155387580581385</v>
      </c>
      <c r="DI265" s="189">
        <f t="shared" si="66"/>
        <v>23.730935549279973</v>
      </c>
      <c r="DJ265" s="189">
        <f t="shared" si="67"/>
        <v>65.132618377255966</v>
      </c>
      <c r="DK265" s="189">
        <f t="shared" si="68"/>
        <v>88.863553926535943</v>
      </c>
      <c r="DL265" s="189">
        <f t="shared" si="69"/>
        <v>1.0362504548869631</v>
      </c>
    </row>
    <row r="266" spans="1:116" s="60" customFormat="1" ht="15" hidden="1" customHeight="1" x14ac:dyDescent="0.25">
      <c r="A266" s="193">
        <v>40261.682638888888</v>
      </c>
      <c r="B266" s="190" t="s">
        <v>35</v>
      </c>
      <c r="C266" s="190" t="s">
        <v>202</v>
      </c>
      <c r="D266" s="194"/>
      <c r="E266" s="195"/>
      <c r="F266" s="195"/>
      <c r="G266" s="195"/>
      <c r="H266" s="195"/>
      <c r="I266" s="195">
        <v>1.0974200000000001</v>
      </c>
      <c r="J266" s="195">
        <v>0</v>
      </c>
      <c r="K266" s="195">
        <v>29.186699999999998</v>
      </c>
      <c r="L266" s="195">
        <v>0</v>
      </c>
      <c r="M266" s="195">
        <v>3.3459599999999998</v>
      </c>
      <c r="N266" s="195">
        <v>0</v>
      </c>
      <c r="O266" s="195">
        <v>5.8200000000000002E-2</v>
      </c>
      <c r="P266" s="195">
        <v>2.7658900000000002</v>
      </c>
      <c r="Q266" s="195">
        <v>0.15304000000000001</v>
      </c>
      <c r="R266" s="195">
        <v>8.4150000000000003E-2</v>
      </c>
      <c r="S266" s="195">
        <v>6.7360000000000003E-2</v>
      </c>
      <c r="T266" s="195">
        <v>0</v>
      </c>
      <c r="U266" s="195">
        <v>1.3214900000000001</v>
      </c>
      <c r="V266" s="195">
        <v>1.04613</v>
      </c>
      <c r="W266" s="195">
        <v>3.4077500000000001</v>
      </c>
      <c r="X266" s="195">
        <v>0.34410000000000002</v>
      </c>
      <c r="Y266" s="195">
        <v>0.13620000000000002</v>
      </c>
      <c r="Z266" s="195">
        <v>1.34E-2</v>
      </c>
      <c r="AA266" s="195">
        <v>1.6890000000000002E-2</v>
      </c>
      <c r="AB266" s="196">
        <v>5041.8900000000003</v>
      </c>
      <c r="AC266" s="192">
        <f t="shared" si="70"/>
        <v>2814.7504740856029</v>
      </c>
      <c r="AD266" s="196">
        <v>5.6252800000000001</v>
      </c>
      <c r="AE266" s="195">
        <v>0.1183</v>
      </c>
      <c r="AF266" s="192">
        <f t="shared" si="71"/>
        <v>118300</v>
      </c>
      <c r="AG266" s="195">
        <v>713.73199999999997</v>
      </c>
      <c r="AH266" s="189">
        <f t="shared" si="62"/>
        <v>84.434495599999991</v>
      </c>
      <c r="AI266" s="195">
        <v>4.8468600000000004</v>
      </c>
      <c r="AJ266" s="195" t="s">
        <v>129</v>
      </c>
      <c r="AK266" s="195">
        <v>16.167300000000001</v>
      </c>
      <c r="AL266" s="195" t="s">
        <v>129</v>
      </c>
      <c r="AM266" s="195">
        <v>29.284500000000001</v>
      </c>
      <c r="AN266" s="195" t="s">
        <v>129</v>
      </c>
      <c r="AO266" s="195">
        <v>0.97045999999999999</v>
      </c>
      <c r="AP266" s="195" t="s">
        <v>129</v>
      </c>
      <c r="AQ266" s="195">
        <v>10.9598</v>
      </c>
      <c r="AR266" s="195" t="s">
        <v>129</v>
      </c>
      <c r="AS266" s="195">
        <v>5.0119999999999998E-2</v>
      </c>
      <c r="AT266" s="195" t="s">
        <v>129</v>
      </c>
      <c r="AU266" s="195">
        <v>0</v>
      </c>
      <c r="AV266" s="195" t="s">
        <v>129</v>
      </c>
      <c r="AW266" s="195">
        <v>2.2563599999999999</v>
      </c>
      <c r="AX266" s="195" t="s">
        <v>129</v>
      </c>
      <c r="AY266" s="195">
        <v>44.186199999999999</v>
      </c>
      <c r="AZ266" s="195" t="s">
        <v>129</v>
      </c>
      <c r="BA266" s="197" t="e">
        <f>(L266*28*0.45+M266*30*0.125+N266*26*0.55+O266*42*0.55+P266*44*0.275+(Q266+R266+S266)*56*0.65+T266*54*0.95+(U266+V266)*58*0.325+W266*72*0.425+#REF!*78*0.85+#REF!*92*0.9+(#REF!+#REF!)*106*0.95)/100/AK266/BB266</f>
        <v>#REF!</v>
      </c>
      <c r="BB266" s="197" t="e">
        <f>(K266*16+L266*28+M266*30+N266*26+O266*42+P266*44+(Q266+R266+S266)*56+T266*54+(U266+V266)*58+W266*72+#REF!*78+#REF!*92+(#REF!+#REF!)*106)/100/AK266</f>
        <v>#REF!</v>
      </c>
      <c r="BC266" s="195">
        <f t="shared" si="83"/>
        <v>42.534089999999992</v>
      </c>
      <c r="BD266" s="198">
        <f t="shared" si="84"/>
        <v>114.98319929570212</v>
      </c>
      <c r="BE266" s="195"/>
      <c r="BF266" s="195"/>
      <c r="BG266" s="195"/>
      <c r="BH266" s="195"/>
      <c r="BI266" s="195"/>
      <c r="BJ266" s="195"/>
      <c r="BK266" s="195"/>
      <c r="BL266" s="195"/>
      <c r="BM266" s="195"/>
      <c r="BN266" s="195"/>
      <c r="BO266" s="195"/>
      <c r="BP266" s="195"/>
      <c r="BQ266" s="195"/>
      <c r="BR266" s="195"/>
      <c r="BS266" s="195"/>
      <c r="BT266" s="195"/>
      <c r="BU266" s="195"/>
      <c r="BV266" s="195"/>
      <c r="BW266" s="195"/>
      <c r="BX266" s="195"/>
      <c r="BY266" s="195"/>
      <c r="BZ266" s="195"/>
      <c r="CA266" s="195"/>
      <c r="CB266" s="195"/>
      <c r="CC266" s="195"/>
      <c r="CD266" s="195"/>
      <c r="CE266" s="195"/>
      <c r="CF266" s="195"/>
      <c r="CG266" s="195"/>
      <c r="CH266" s="195"/>
      <c r="CI266" s="195"/>
      <c r="CJ266" s="195"/>
      <c r="CK266" s="195"/>
      <c r="CL266" s="195"/>
      <c r="CM266" s="195"/>
      <c r="CN266" s="195"/>
      <c r="CO266" s="195"/>
      <c r="CP266" s="195"/>
      <c r="CQ266" s="195"/>
      <c r="CR266" s="195"/>
      <c r="CS266" s="195"/>
      <c r="CT266" s="195"/>
      <c r="CU266" s="195"/>
      <c r="CV266" s="195"/>
      <c r="CW266" s="195"/>
      <c r="CX266" s="195"/>
      <c r="CY266" s="195"/>
      <c r="CZ266" s="195"/>
      <c r="DA266" s="195"/>
      <c r="DB266" s="195"/>
      <c r="DC266" s="195"/>
      <c r="DD266" s="195"/>
      <c r="DE266" s="189" t="e">
        <f t="shared" si="63"/>
        <v>#DIV/0!</v>
      </c>
      <c r="DF266" s="189" t="e">
        <f t="shared" si="64"/>
        <v>#DIV/0!</v>
      </c>
      <c r="DG266" s="189" t="e">
        <f t="shared" si="65"/>
        <v>#DIV/0!</v>
      </c>
      <c r="DH266" s="189" t="e">
        <f t="shared" si="72"/>
        <v>#DIV/0!</v>
      </c>
      <c r="DI266" s="189" t="e">
        <f t="shared" si="66"/>
        <v>#DIV/0!</v>
      </c>
      <c r="DJ266" s="189" t="e">
        <f t="shared" si="67"/>
        <v>#DIV/0!</v>
      </c>
      <c r="DK266" s="189" t="e">
        <f t="shared" si="68"/>
        <v>#DIV/0!</v>
      </c>
      <c r="DL266" s="189" t="e">
        <f t="shared" si="69"/>
        <v>#DIV/0!</v>
      </c>
    </row>
    <row r="267" spans="1:116" s="60" customFormat="1" ht="15" hidden="1" customHeight="1" x14ac:dyDescent="0.25">
      <c r="A267" s="193">
        <v>40261.683333333334</v>
      </c>
      <c r="B267" s="190" t="s">
        <v>35</v>
      </c>
      <c r="C267" s="190" t="s">
        <v>202</v>
      </c>
      <c r="D267" s="194">
        <v>0.95471254600332967</v>
      </c>
      <c r="E267" s="195">
        <v>2522.3897900000002</v>
      </c>
      <c r="F267" s="195">
        <v>51.542354000000003</v>
      </c>
      <c r="G267" s="195">
        <v>4.9462609999999998</v>
      </c>
      <c r="H267" s="195">
        <v>6.8249149999999998</v>
      </c>
      <c r="I267" s="195">
        <v>1.0974200000000001</v>
      </c>
      <c r="J267" s="195">
        <v>0</v>
      </c>
      <c r="K267" s="195">
        <v>29.186699999999998</v>
      </c>
      <c r="L267" s="195">
        <v>0</v>
      </c>
      <c r="M267" s="195">
        <v>3.3459599999999998</v>
      </c>
      <c r="N267" s="195">
        <v>0</v>
      </c>
      <c r="O267" s="195">
        <v>5.8200000000000002E-2</v>
      </c>
      <c r="P267" s="195">
        <v>2.7658900000000002</v>
      </c>
      <c r="Q267" s="195">
        <v>0.15304000000000001</v>
      </c>
      <c r="R267" s="195">
        <v>8.4150000000000003E-2</v>
      </c>
      <c r="S267" s="195">
        <v>6.7360000000000003E-2</v>
      </c>
      <c r="T267" s="195">
        <v>0</v>
      </c>
      <c r="U267" s="195">
        <v>1.3214900000000001</v>
      </c>
      <c r="V267" s="195">
        <v>1.04613</v>
      </c>
      <c r="W267" s="195">
        <v>3.4077500000000001</v>
      </c>
      <c r="X267" s="195">
        <v>0.34410000000000002</v>
      </c>
      <c r="Y267" s="195">
        <v>0.13620000000000002</v>
      </c>
      <c r="Z267" s="195">
        <v>1.34E-2</v>
      </c>
      <c r="AA267" s="195">
        <v>1.6890000000000002E-2</v>
      </c>
      <c r="AB267" s="196">
        <v>5052.37</v>
      </c>
      <c r="AC267" s="192">
        <f t="shared" si="70"/>
        <v>2820.6988056031128</v>
      </c>
      <c r="AD267" s="196">
        <v>5.8033999999999999</v>
      </c>
      <c r="AE267" s="195">
        <v>0.11855</v>
      </c>
      <c r="AF267" s="192">
        <f t="shared" si="71"/>
        <v>118550</v>
      </c>
      <c r="AG267" s="195">
        <v>713.73199999999997</v>
      </c>
      <c r="AH267" s="189">
        <f t="shared" si="62"/>
        <v>84.612928599999989</v>
      </c>
      <c r="AI267" s="195">
        <v>4.8569300000000002</v>
      </c>
      <c r="AJ267" s="195" t="s">
        <v>129</v>
      </c>
      <c r="AK267" s="195">
        <v>16.167300000000001</v>
      </c>
      <c r="AL267" s="195" t="s">
        <v>129</v>
      </c>
      <c r="AM267" s="195">
        <v>29.260100000000001</v>
      </c>
      <c r="AN267" s="195" t="s">
        <v>129</v>
      </c>
      <c r="AO267" s="195">
        <v>0.97485999999999995</v>
      </c>
      <c r="AP267" s="195" t="s">
        <v>129</v>
      </c>
      <c r="AQ267" s="195">
        <v>10.9598</v>
      </c>
      <c r="AR267" s="195" t="s">
        <v>129</v>
      </c>
      <c r="AS267" s="195">
        <v>5.0119999999999998E-2</v>
      </c>
      <c r="AT267" s="195" t="s">
        <v>129</v>
      </c>
      <c r="AU267" s="195">
        <v>0</v>
      </c>
      <c r="AV267" s="195" t="s">
        <v>129</v>
      </c>
      <c r="AW267" s="195">
        <v>2.2563599999999999</v>
      </c>
      <c r="AX267" s="195" t="s">
        <v>129</v>
      </c>
      <c r="AY267" s="195">
        <v>44.186199999999999</v>
      </c>
      <c r="AZ267" s="195" t="s">
        <v>129</v>
      </c>
      <c r="BA267" s="197" t="e">
        <f>(L267*28*0.45+M267*30*0.125+N267*26*0.55+O267*42*0.55+P267*44*0.275+(Q267+R267+S267)*56*0.65+T267*54*0.95+(U267+V267)*58*0.325+W267*72*0.425+#REF!*78*0.85+#REF!*92*0.9+(#REF!+#REF!)*106*0.95)/100/AK267/BB267</f>
        <v>#REF!</v>
      </c>
      <c r="BB267" s="197" t="e">
        <f>(K267*16+L267*28+M267*30+N267*26+O267*42+P267*44+(Q267+R267+S267)*56+T267*54+(U267+V267)*58+W267*72+#REF!*78+#REF!*92+(#REF!+#REF!)*106)/100/AK267</f>
        <v>#REF!</v>
      </c>
      <c r="BC267" s="195">
        <f t="shared" si="83"/>
        <v>42.534089999999992</v>
      </c>
      <c r="BD267" s="198">
        <f t="shared" si="84"/>
        <v>115.26382908598521</v>
      </c>
      <c r="BE267" s="195"/>
      <c r="BF267" s="201">
        <v>40261.683680555558</v>
      </c>
      <c r="BG267" s="195"/>
      <c r="BH267" s="195"/>
      <c r="BI267" s="195">
        <v>1987.14</v>
      </c>
      <c r="BJ267" s="195">
        <v>2.3372299999999999</v>
      </c>
      <c r="BK267" s="195">
        <v>9.9275909999999996</v>
      </c>
      <c r="BL267" s="195">
        <v>0.497479</v>
      </c>
      <c r="BM267" s="195">
        <v>3.3569800000000001</v>
      </c>
      <c r="BN267" s="195">
        <v>0.21363199999999999</v>
      </c>
      <c r="BO267" s="195">
        <v>13.854490999999999</v>
      </c>
      <c r="BP267" s="195">
        <v>1.14693</v>
      </c>
      <c r="BQ267" s="195">
        <v>2522.3897900000002</v>
      </c>
      <c r="BR267" s="195">
        <v>1987.14</v>
      </c>
      <c r="BS267" s="195">
        <v>2642.0411049999998</v>
      </c>
      <c r="BT267" s="195">
        <v>1987.1535328664359</v>
      </c>
      <c r="BU267" s="202">
        <v>3.4056847627119809E-2</v>
      </c>
      <c r="BV267" s="195">
        <f>IF(BS269/(BS269+D269)=0,#N/A,(BS269/(BS269+D269)))</f>
        <v>0.99975709131618062</v>
      </c>
      <c r="BW267" s="195">
        <v>23</v>
      </c>
      <c r="BX267" s="195">
        <v>760</v>
      </c>
      <c r="BY267" s="195">
        <v>10</v>
      </c>
      <c r="BZ267" s="195">
        <v>0</v>
      </c>
      <c r="CA267" s="195">
        <v>0</v>
      </c>
      <c r="CB267" s="195">
        <v>0</v>
      </c>
      <c r="CC267" s="195">
        <v>0</v>
      </c>
      <c r="CD267" s="195">
        <v>86</v>
      </c>
      <c r="CE267" s="195">
        <v>0</v>
      </c>
      <c r="CF267" s="195"/>
      <c r="CG267" s="195"/>
      <c r="CH267" s="195"/>
      <c r="CI267" s="195"/>
      <c r="CJ267" s="195"/>
      <c r="CK267" s="195"/>
      <c r="CL267" s="195"/>
      <c r="CM267" s="195"/>
      <c r="CN267" s="195"/>
      <c r="CO267" s="195"/>
      <c r="CP267" s="195"/>
      <c r="CQ267" s="195"/>
      <c r="CR267" s="195"/>
      <c r="CS267" s="195"/>
      <c r="CT267" s="195"/>
      <c r="CU267" s="195"/>
      <c r="CV267" s="195"/>
      <c r="CW267" s="195"/>
      <c r="CX267" s="195"/>
      <c r="CY267" s="195"/>
      <c r="CZ267" s="195"/>
      <c r="DA267" s="195"/>
      <c r="DB267" s="195"/>
      <c r="DC267" s="195"/>
      <c r="DD267" s="195"/>
      <c r="DE267" s="189">
        <f t="shared" si="63"/>
        <v>2642.0411049999998</v>
      </c>
      <c r="DF267" s="189">
        <f t="shared" si="64"/>
        <v>34297327.531548753</v>
      </c>
      <c r="DG267" s="189">
        <f t="shared" si="65"/>
        <v>128.39797642744719</v>
      </c>
      <c r="DH267" s="189">
        <f t="shared" si="72"/>
        <v>1.5174746761743358</v>
      </c>
      <c r="DI267" s="189">
        <f t="shared" si="66"/>
        <v>12.321709312733393</v>
      </c>
      <c r="DJ267" s="189">
        <f t="shared" si="67"/>
        <v>43.718539168245307</v>
      </c>
      <c r="DK267" s="189">
        <f t="shared" si="68"/>
        <v>56.040248480978704</v>
      </c>
      <c r="DL267" s="189">
        <f t="shared" si="69"/>
        <v>0.66231306974261506</v>
      </c>
    </row>
    <row r="268" spans="1:116" s="60" customFormat="1" ht="15" hidden="1" customHeight="1" x14ac:dyDescent="0.25">
      <c r="A268" s="193">
        <v>40261.684027777781</v>
      </c>
      <c r="B268" s="190" t="s">
        <v>35</v>
      </c>
      <c r="C268" s="190" t="s">
        <v>202</v>
      </c>
      <c r="D268" s="194"/>
      <c r="E268" s="195"/>
      <c r="F268" s="195"/>
      <c r="G268" s="195"/>
      <c r="H268" s="195"/>
      <c r="I268" s="195">
        <v>1.0974200000000001</v>
      </c>
      <c r="J268" s="195">
        <v>0</v>
      </c>
      <c r="K268" s="195">
        <v>29.186699999999998</v>
      </c>
      <c r="L268" s="195">
        <v>0</v>
      </c>
      <c r="M268" s="195">
        <v>3.3459599999999998</v>
      </c>
      <c r="N268" s="195">
        <v>0</v>
      </c>
      <c r="O268" s="195">
        <v>5.8200000000000002E-2</v>
      </c>
      <c r="P268" s="195">
        <v>2.7658900000000002</v>
      </c>
      <c r="Q268" s="195">
        <v>0.15304000000000001</v>
      </c>
      <c r="R268" s="195">
        <v>8.4150000000000003E-2</v>
      </c>
      <c r="S268" s="195">
        <v>6.7360000000000003E-2</v>
      </c>
      <c r="T268" s="195">
        <v>0</v>
      </c>
      <c r="U268" s="195">
        <v>1.3214900000000001</v>
      </c>
      <c r="V268" s="195">
        <v>1.04613</v>
      </c>
      <c r="W268" s="195">
        <v>3.4077500000000001</v>
      </c>
      <c r="X268" s="195">
        <v>0.34410000000000002</v>
      </c>
      <c r="Y268" s="195">
        <v>0.13620000000000002</v>
      </c>
      <c r="Z268" s="195">
        <v>1.34E-2</v>
      </c>
      <c r="AA268" s="195">
        <v>1.6890000000000002E-2</v>
      </c>
      <c r="AB268" s="196">
        <v>4910.8599999999997</v>
      </c>
      <c r="AC268" s="192">
        <f t="shared" si="70"/>
        <v>2741.704963050584</v>
      </c>
      <c r="AD268" s="196">
        <v>5.7937799999999999</v>
      </c>
      <c r="AE268" s="195">
        <v>0.11523</v>
      </c>
      <c r="AF268" s="192">
        <f t="shared" si="71"/>
        <v>115230</v>
      </c>
      <c r="AG268" s="195">
        <v>713.73199999999997</v>
      </c>
      <c r="AH268" s="189">
        <f t="shared" si="62"/>
        <v>82.243338359999996</v>
      </c>
      <c r="AI268" s="195">
        <v>4.7209000000000003</v>
      </c>
      <c r="AJ268" s="195" t="s">
        <v>129</v>
      </c>
      <c r="AK268" s="195">
        <v>16.167300000000001</v>
      </c>
      <c r="AL268" s="195" t="s">
        <v>129</v>
      </c>
      <c r="AM268" s="195">
        <v>29.260100000000001</v>
      </c>
      <c r="AN268" s="195" t="s">
        <v>129</v>
      </c>
      <c r="AO268" s="195">
        <v>0.97316999999999998</v>
      </c>
      <c r="AP268" s="195" t="s">
        <v>129</v>
      </c>
      <c r="AQ268" s="195">
        <v>10.9598</v>
      </c>
      <c r="AR268" s="195" t="s">
        <v>129</v>
      </c>
      <c r="AS268" s="195">
        <v>5.0119999999999998E-2</v>
      </c>
      <c r="AT268" s="195" t="s">
        <v>129</v>
      </c>
      <c r="AU268" s="195">
        <v>0</v>
      </c>
      <c r="AV268" s="195" t="s">
        <v>129</v>
      </c>
      <c r="AW268" s="195">
        <v>2.2563599999999999</v>
      </c>
      <c r="AX268" s="195" t="s">
        <v>129</v>
      </c>
      <c r="AY268" s="195">
        <v>44.186199999999999</v>
      </c>
      <c r="AZ268" s="195" t="s">
        <v>129</v>
      </c>
      <c r="BA268" s="197" t="e">
        <f>(L268*28*0.45+M268*30*0.125+N268*26*0.55+O268*42*0.55+P268*44*0.275+(Q268+R268+S268)*56*0.65+T268*54*0.95+(U268+V268)*58*0.325+W268*72*0.425+#REF!*78*0.85+#REF!*92*0.9+(#REF!+#REF!)*106*0.95)/100/AK268/BB268</f>
        <v>#REF!</v>
      </c>
      <c r="BB268" s="197" t="e">
        <f>(K268*16+L268*28+M268*30+N268*26+O268*42+P268*44+(Q268+R268+S268)*56+T268*54+(U268+V268)*58+W268*72+#REF!*78+#REF!*92+(#REF!+#REF!)*106)/100/AK268</f>
        <v>#REF!</v>
      </c>
      <c r="BC268" s="195">
        <f t="shared" si="83"/>
        <v>42.534089999999992</v>
      </c>
      <c r="BD268" s="198">
        <f t="shared" si="84"/>
        <v>112.54926333053855</v>
      </c>
      <c r="BE268" s="195"/>
      <c r="BF268" s="195"/>
      <c r="BG268" s="195"/>
      <c r="BH268" s="195"/>
      <c r="BI268" s="195"/>
      <c r="BJ268" s="195"/>
      <c r="BK268" s="195"/>
      <c r="BL268" s="195"/>
      <c r="BM268" s="195"/>
      <c r="BN268" s="195"/>
      <c r="BO268" s="195"/>
      <c r="BP268" s="195"/>
      <c r="BQ268" s="195"/>
      <c r="BR268" s="195"/>
      <c r="BS268" s="195"/>
      <c r="BT268" s="195"/>
      <c r="BU268" s="195"/>
      <c r="BV268" s="195"/>
      <c r="BW268" s="195"/>
      <c r="BX268" s="195"/>
      <c r="BY268" s="195"/>
      <c r="BZ268" s="195"/>
      <c r="CA268" s="195"/>
      <c r="CB268" s="195"/>
      <c r="CC268" s="195"/>
      <c r="CD268" s="195"/>
      <c r="CE268" s="195"/>
      <c r="CF268" s="195"/>
      <c r="CG268" s="195"/>
      <c r="CH268" s="195"/>
      <c r="CI268" s="195"/>
      <c r="CJ268" s="195"/>
      <c r="CK268" s="195"/>
      <c r="CL268" s="195"/>
      <c r="CM268" s="195"/>
      <c r="CN268" s="195"/>
      <c r="CO268" s="195"/>
      <c r="CP268" s="195"/>
      <c r="CQ268" s="195"/>
      <c r="CR268" s="195"/>
      <c r="CS268" s="195"/>
      <c r="CT268" s="195"/>
      <c r="CU268" s="195"/>
      <c r="CV268" s="195"/>
      <c r="CW268" s="195"/>
      <c r="CX268" s="195"/>
      <c r="CY268" s="195"/>
      <c r="CZ268" s="195"/>
      <c r="DA268" s="195"/>
      <c r="DB268" s="195"/>
      <c r="DC268" s="195"/>
      <c r="DD268" s="195"/>
      <c r="DE268" s="189" t="e">
        <f t="shared" si="63"/>
        <v>#DIV/0!</v>
      </c>
      <c r="DF268" s="189" t="e">
        <f t="shared" si="64"/>
        <v>#DIV/0!</v>
      </c>
      <c r="DG268" s="189" t="e">
        <f t="shared" si="65"/>
        <v>#DIV/0!</v>
      </c>
      <c r="DH268" s="189" t="e">
        <f t="shared" si="72"/>
        <v>#DIV/0!</v>
      </c>
      <c r="DI268" s="189" t="e">
        <f t="shared" si="66"/>
        <v>#DIV/0!</v>
      </c>
      <c r="DJ268" s="189" t="e">
        <f t="shared" si="67"/>
        <v>#DIV/0!</v>
      </c>
      <c r="DK268" s="189" t="e">
        <f t="shared" si="68"/>
        <v>#DIV/0!</v>
      </c>
      <c r="DL268" s="189" t="e">
        <f t="shared" si="69"/>
        <v>#DIV/0!</v>
      </c>
    </row>
    <row r="269" spans="1:116" s="60" customFormat="1" ht="15" hidden="1" customHeight="1" x14ac:dyDescent="0.25">
      <c r="A269" s="193">
        <v>40261.68472222222</v>
      </c>
      <c r="B269" s="190" t="s">
        <v>35</v>
      </c>
      <c r="C269" s="190" t="s">
        <v>202</v>
      </c>
      <c r="D269" s="194">
        <v>0.96056901099883241</v>
      </c>
      <c r="E269" s="195">
        <v>3797.5945539999998</v>
      </c>
      <c r="F269" s="195">
        <v>60.154384999999998</v>
      </c>
      <c r="G269" s="195">
        <v>9.896566</v>
      </c>
      <c r="H269" s="195">
        <v>8.6401409999999998</v>
      </c>
      <c r="I269" s="195">
        <v>1.0974200000000001</v>
      </c>
      <c r="J269" s="195">
        <v>0</v>
      </c>
      <c r="K269" s="195">
        <v>29.186699999999998</v>
      </c>
      <c r="L269" s="195">
        <v>0</v>
      </c>
      <c r="M269" s="195">
        <v>3.3459599999999998</v>
      </c>
      <c r="N269" s="195">
        <v>0</v>
      </c>
      <c r="O269" s="195">
        <v>5.8200000000000002E-2</v>
      </c>
      <c r="P269" s="195">
        <v>2.7658900000000002</v>
      </c>
      <c r="Q269" s="195">
        <v>0.15304000000000001</v>
      </c>
      <c r="R269" s="195">
        <v>8.4150000000000003E-2</v>
      </c>
      <c r="S269" s="195">
        <v>6.7360000000000003E-2</v>
      </c>
      <c r="T269" s="195">
        <v>0</v>
      </c>
      <c r="U269" s="195">
        <v>1.3214900000000001</v>
      </c>
      <c r="V269" s="195">
        <v>1.04613</v>
      </c>
      <c r="W269" s="195">
        <v>3.4077500000000001</v>
      </c>
      <c r="X269" s="195">
        <v>0.34410000000000002</v>
      </c>
      <c r="Y269" s="195">
        <v>0.13620000000000002</v>
      </c>
      <c r="Z269" s="195">
        <v>1.34E-2</v>
      </c>
      <c r="AA269" s="195">
        <v>1.6890000000000002E-2</v>
      </c>
      <c r="AB269" s="196">
        <v>5052.37</v>
      </c>
      <c r="AC269" s="192">
        <f t="shared" si="70"/>
        <v>2820.6988056031128</v>
      </c>
      <c r="AD269" s="196">
        <v>5.93675</v>
      </c>
      <c r="AE269" s="195">
        <v>0.11855</v>
      </c>
      <c r="AF269" s="192">
        <f t="shared" si="71"/>
        <v>118550</v>
      </c>
      <c r="AG269" s="195">
        <v>713.73199999999997</v>
      </c>
      <c r="AH269" s="189">
        <f t="shared" si="62"/>
        <v>84.612928599999989</v>
      </c>
      <c r="AI269" s="195">
        <v>4.8569300000000002</v>
      </c>
      <c r="AJ269" s="195" t="s">
        <v>129</v>
      </c>
      <c r="AK269" s="195">
        <v>16.167300000000001</v>
      </c>
      <c r="AL269" s="195" t="s">
        <v>129</v>
      </c>
      <c r="AM269" s="195">
        <v>29.235700000000001</v>
      </c>
      <c r="AN269" s="195" t="s">
        <v>129</v>
      </c>
      <c r="AO269" s="195">
        <v>0.97621999999999998</v>
      </c>
      <c r="AP269" s="195" t="s">
        <v>129</v>
      </c>
      <c r="AQ269" s="195">
        <v>10.9598</v>
      </c>
      <c r="AR269" s="195" t="s">
        <v>129</v>
      </c>
      <c r="AS269" s="195">
        <v>5.0119999999999998E-2</v>
      </c>
      <c r="AT269" s="195" t="s">
        <v>129</v>
      </c>
      <c r="AU269" s="195">
        <v>0</v>
      </c>
      <c r="AV269" s="195" t="s">
        <v>129</v>
      </c>
      <c r="AW269" s="195">
        <v>2.2563599999999999</v>
      </c>
      <c r="AX269" s="195" t="s">
        <v>129</v>
      </c>
      <c r="AY269" s="195">
        <v>44.186199999999999</v>
      </c>
      <c r="AZ269" s="195" t="s">
        <v>129</v>
      </c>
      <c r="BA269" s="197" t="e">
        <f>(L269*28*0.45+M269*30*0.125+N269*26*0.55+O269*42*0.55+P269*44*0.275+(Q269+R269+S269)*56*0.65+T269*54*0.95+(U269+V269)*58*0.325+W269*72*0.425+#REF!*78*0.85+#REF!*92*0.9+(#REF!+#REF!)*106*0.95)/100/AK269/BB269</f>
        <v>#REF!</v>
      </c>
      <c r="BB269" s="197" t="e">
        <f>(K269*16+L269*28+M269*30+N269*26+O269*42+P269*44+(Q269+R269+S269)*56+T269*54+(U269+V269)*58+W269*72+#REF!*78+#REF!*92+(#REF!+#REF!)*106)/100/AK269</f>
        <v>#REF!</v>
      </c>
      <c r="BC269" s="195">
        <f t="shared" si="83"/>
        <v>42.534089999999992</v>
      </c>
      <c r="BD269" s="198">
        <f t="shared" si="84"/>
        <v>115.34448912027375</v>
      </c>
      <c r="BE269" s="195"/>
      <c r="BF269" s="201">
        <v>40261.685196759259</v>
      </c>
      <c r="BG269" s="195"/>
      <c r="BH269" s="195"/>
      <c r="BI269" s="195">
        <v>2387.73</v>
      </c>
      <c r="BJ269" s="195">
        <v>2.7391100000000002</v>
      </c>
      <c r="BK269" s="195">
        <v>13.17259</v>
      </c>
      <c r="BL269" s="195">
        <v>0.60552699999999993</v>
      </c>
      <c r="BM269" s="195">
        <v>4.0905399999999998</v>
      </c>
      <c r="BN269" s="195">
        <v>0.26031399999999999</v>
      </c>
      <c r="BO269" s="195">
        <v>19.781362999999999</v>
      </c>
      <c r="BP269" s="195">
        <v>1.45438</v>
      </c>
      <c r="BQ269" s="195">
        <v>3797.5945539999998</v>
      </c>
      <c r="BR269" s="195">
        <v>2387.73</v>
      </c>
      <c r="BS269" s="195">
        <v>3953.4843519999999</v>
      </c>
      <c r="BT269" s="195">
        <v>2387.7466289197205</v>
      </c>
      <c r="BU269" s="202">
        <v>2.3810536165434448E-2</v>
      </c>
      <c r="BV269" s="195" t="e">
        <f>IF(#REF!/(#REF!+#REF!)=0,#N/A,(#REF!/(#REF!+#REF!)))</f>
        <v>#REF!</v>
      </c>
      <c r="BW269" s="195">
        <v>23</v>
      </c>
      <c r="BX269" s="195">
        <v>760</v>
      </c>
      <c r="BY269" s="195">
        <v>10</v>
      </c>
      <c r="BZ269" s="195">
        <v>0</v>
      </c>
      <c r="CA269" s="195">
        <v>0</v>
      </c>
      <c r="CB269" s="195">
        <v>0</v>
      </c>
      <c r="CC269" s="195">
        <v>0</v>
      </c>
      <c r="CD269" s="195">
        <v>86</v>
      </c>
      <c r="CE269" s="195">
        <v>0</v>
      </c>
      <c r="CF269" s="195"/>
      <c r="CG269" s="195"/>
      <c r="CH269" s="195"/>
      <c r="CI269" s="195"/>
      <c r="CJ269" s="195"/>
      <c r="CK269" s="195"/>
      <c r="CL269" s="195"/>
      <c r="CM269" s="195"/>
      <c r="CN269" s="195"/>
      <c r="CO269" s="195"/>
      <c r="CP269" s="195"/>
      <c r="CQ269" s="195"/>
      <c r="CR269" s="195"/>
      <c r="CS269" s="195"/>
      <c r="CT269" s="195"/>
      <c r="CU269" s="195"/>
      <c r="CV269" s="195"/>
      <c r="CW269" s="195"/>
      <c r="CX269" s="195"/>
      <c r="CY269" s="195"/>
      <c r="CZ269" s="195"/>
      <c r="DA269" s="195"/>
      <c r="DB269" s="195"/>
      <c r="DC269" s="195"/>
      <c r="DD269" s="195"/>
      <c r="DE269" s="189">
        <f t="shared" si="63"/>
        <v>3953.4843519999999</v>
      </c>
      <c r="DF269" s="189">
        <f t="shared" si="64"/>
        <v>22920275.145179078</v>
      </c>
      <c r="DG269" s="189">
        <f t="shared" si="65"/>
        <v>100.14303904252382</v>
      </c>
      <c r="DH269" s="189">
        <f t="shared" si="72"/>
        <v>1.1835429963184589</v>
      </c>
      <c r="DI269" s="189">
        <f t="shared" si="66"/>
        <v>16.475477146427707</v>
      </c>
      <c r="DJ269" s="189">
        <f t="shared" si="67"/>
        <v>36.986971333193964</v>
      </c>
      <c r="DK269" s="189">
        <f t="shared" si="68"/>
        <v>53.462448479621671</v>
      </c>
      <c r="DL269" s="189">
        <f t="shared" si="69"/>
        <v>0.63184727634662774</v>
      </c>
    </row>
    <row r="270" spans="1:116" s="60" customFormat="1" ht="15" hidden="1" customHeight="1" x14ac:dyDescent="0.25">
      <c r="A270" s="193">
        <v>40261.685416666667</v>
      </c>
      <c r="B270" s="190" t="s">
        <v>35</v>
      </c>
      <c r="C270" s="190" t="s">
        <v>202</v>
      </c>
      <c r="D270" s="194"/>
      <c r="E270" s="195"/>
      <c r="F270" s="195"/>
      <c r="G270" s="195"/>
      <c r="H270" s="195"/>
      <c r="I270" s="195">
        <v>1.0974200000000001</v>
      </c>
      <c r="J270" s="195">
        <v>0</v>
      </c>
      <c r="K270" s="195">
        <v>29.186699999999998</v>
      </c>
      <c r="L270" s="195">
        <v>0</v>
      </c>
      <c r="M270" s="195">
        <v>3.3459599999999998</v>
      </c>
      <c r="N270" s="195">
        <v>0</v>
      </c>
      <c r="O270" s="195">
        <v>5.8200000000000002E-2</v>
      </c>
      <c r="P270" s="195">
        <v>2.7658900000000002</v>
      </c>
      <c r="Q270" s="195">
        <v>0.15304000000000001</v>
      </c>
      <c r="R270" s="195">
        <v>8.4150000000000003E-2</v>
      </c>
      <c r="S270" s="195">
        <v>6.7360000000000003E-2</v>
      </c>
      <c r="T270" s="195">
        <v>0</v>
      </c>
      <c r="U270" s="195">
        <v>1.3214900000000001</v>
      </c>
      <c r="V270" s="195">
        <v>1.04613</v>
      </c>
      <c r="W270" s="195">
        <v>3.4077500000000001</v>
      </c>
      <c r="X270" s="195">
        <v>0.34410000000000002</v>
      </c>
      <c r="Y270" s="195">
        <v>0.13620000000000002</v>
      </c>
      <c r="Z270" s="195">
        <v>1.34E-2</v>
      </c>
      <c r="AA270" s="195">
        <v>1.6890000000000002E-2</v>
      </c>
      <c r="AB270" s="196">
        <v>5015.68</v>
      </c>
      <c r="AC270" s="192">
        <f t="shared" si="70"/>
        <v>2800.2365451828791</v>
      </c>
      <c r="AD270" s="196">
        <v>5.8070599999999999</v>
      </c>
      <c r="AE270" s="195">
        <v>0.11769</v>
      </c>
      <c r="AF270" s="192">
        <f t="shared" si="71"/>
        <v>117690</v>
      </c>
      <c r="AG270" s="195">
        <v>713.73199999999997</v>
      </c>
      <c r="AH270" s="189">
        <f t="shared" si="62"/>
        <v>83.99911908</v>
      </c>
      <c r="AI270" s="195">
        <v>4.8216700000000001</v>
      </c>
      <c r="AJ270" s="195" t="s">
        <v>129</v>
      </c>
      <c r="AK270" s="195">
        <v>16.167300000000001</v>
      </c>
      <c r="AL270" s="195" t="s">
        <v>129</v>
      </c>
      <c r="AM270" s="195">
        <v>29.309000000000001</v>
      </c>
      <c r="AN270" s="195" t="s">
        <v>129</v>
      </c>
      <c r="AO270" s="195">
        <v>0.97419</v>
      </c>
      <c r="AP270" s="195" t="s">
        <v>129</v>
      </c>
      <c r="AQ270" s="195">
        <v>10.9598</v>
      </c>
      <c r="AR270" s="195" t="s">
        <v>129</v>
      </c>
      <c r="AS270" s="195">
        <v>5.0119999999999998E-2</v>
      </c>
      <c r="AT270" s="195" t="s">
        <v>129</v>
      </c>
      <c r="AU270" s="195">
        <v>0</v>
      </c>
      <c r="AV270" s="195" t="s">
        <v>129</v>
      </c>
      <c r="AW270" s="195">
        <v>2.2563599999999999</v>
      </c>
      <c r="AX270" s="195" t="s">
        <v>129</v>
      </c>
      <c r="AY270" s="195">
        <v>44.186199999999999</v>
      </c>
      <c r="AZ270" s="195" t="s">
        <v>129</v>
      </c>
      <c r="BA270" s="197" t="e">
        <f>(L270*28*0.45+M270*30*0.125+N270*26*0.55+O270*42*0.55+P270*44*0.275+(Q270+R270+S270)*56*0.65+T270*54*0.95+(U270+V270)*58*0.325+W270*72*0.425+#REF!*78*0.85+#REF!*92*0.9+(#REF!+#REF!)*106*0.95)/100/AK270/BB270</f>
        <v>#REF!</v>
      </c>
      <c r="BB270" s="197" t="e">
        <f>(K270*16+L270*28+M270*30+N270*26+O270*42+P270*44+(Q270+R270+S270)*56+T270*54+(U270+V270)*58+W270*72+#REF!*78+#REF!*92+(#REF!+#REF!)*106)/100/AK270</f>
        <v>#REF!</v>
      </c>
      <c r="BC270" s="195">
        <f t="shared" si="83"/>
        <v>42.534089999999992</v>
      </c>
      <c r="BD270" s="198">
        <f t="shared" si="84"/>
        <v>114.40184944604134</v>
      </c>
      <c r="BE270" s="195"/>
      <c r="BF270" s="195"/>
      <c r="BG270" s="195"/>
      <c r="BH270" s="195"/>
      <c r="BI270" s="195"/>
      <c r="BJ270" s="195"/>
      <c r="BK270" s="195"/>
      <c r="BL270" s="195"/>
      <c r="BM270" s="195"/>
      <c r="BN270" s="195"/>
      <c r="BO270" s="195"/>
      <c r="BP270" s="195"/>
      <c r="BQ270" s="195"/>
      <c r="BR270" s="195"/>
      <c r="BS270" s="195"/>
      <c r="BT270" s="195"/>
      <c r="BU270" s="195"/>
      <c r="BV270" s="195"/>
      <c r="BW270" s="195"/>
      <c r="BX270" s="195"/>
      <c r="BY270" s="195"/>
      <c r="BZ270" s="195"/>
      <c r="CA270" s="195"/>
      <c r="CB270" s="195"/>
      <c r="CC270" s="195"/>
      <c r="CD270" s="195"/>
      <c r="CE270" s="195"/>
      <c r="CF270" s="195"/>
      <c r="CG270" s="195"/>
      <c r="CH270" s="195"/>
      <c r="CI270" s="195"/>
      <c r="CJ270" s="195"/>
      <c r="CK270" s="195"/>
      <c r="CL270" s="195"/>
      <c r="CM270" s="195"/>
      <c r="CN270" s="195"/>
      <c r="CO270" s="195"/>
      <c r="CP270" s="195"/>
      <c r="CQ270" s="195"/>
      <c r="CR270" s="195"/>
      <c r="CS270" s="195"/>
      <c r="CT270" s="195"/>
      <c r="CU270" s="195"/>
      <c r="CV270" s="195"/>
      <c r="CW270" s="195"/>
      <c r="CX270" s="195"/>
      <c r="CY270" s="195"/>
      <c r="CZ270" s="195"/>
      <c r="DA270" s="195"/>
      <c r="DB270" s="195"/>
      <c r="DC270" s="195"/>
      <c r="DD270" s="195"/>
      <c r="DE270" s="189" t="e">
        <f t="shared" si="63"/>
        <v>#DIV/0!</v>
      </c>
      <c r="DF270" s="189" t="e">
        <f t="shared" si="64"/>
        <v>#DIV/0!</v>
      </c>
      <c r="DG270" s="189" t="e">
        <f t="shared" si="65"/>
        <v>#DIV/0!</v>
      </c>
      <c r="DH270" s="189" t="e">
        <f t="shared" si="72"/>
        <v>#DIV/0!</v>
      </c>
      <c r="DI270" s="189" t="e">
        <f t="shared" si="66"/>
        <v>#DIV/0!</v>
      </c>
      <c r="DJ270" s="189" t="e">
        <f t="shared" si="67"/>
        <v>#DIV/0!</v>
      </c>
      <c r="DK270" s="189" t="e">
        <f t="shared" si="68"/>
        <v>#DIV/0!</v>
      </c>
      <c r="DL270" s="189" t="e">
        <f t="shared" si="69"/>
        <v>#DIV/0!</v>
      </c>
    </row>
    <row r="271" spans="1:116" s="60" customFormat="1" ht="15" hidden="1" customHeight="1" x14ac:dyDescent="0.25">
      <c r="A271" s="193">
        <v>40261.686111111114</v>
      </c>
      <c r="B271" s="190" t="s">
        <v>35</v>
      </c>
      <c r="C271" s="190" t="s">
        <v>202</v>
      </c>
      <c r="D271" s="194">
        <v>0.92177972677715203</v>
      </c>
      <c r="E271" s="195">
        <v>1417.3889959999999</v>
      </c>
      <c r="F271" s="195">
        <v>46.495016</v>
      </c>
      <c r="G271" s="195">
        <v>7.7136449999999996</v>
      </c>
      <c r="H271" s="195">
        <v>6.3378730000000001</v>
      </c>
      <c r="I271" s="195">
        <v>1.10006</v>
      </c>
      <c r="J271" s="195">
        <v>0</v>
      </c>
      <c r="K271" s="195">
        <v>30.077500000000001</v>
      </c>
      <c r="L271" s="195">
        <v>3.1099999999999999E-3</v>
      </c>
      <c r="M271" s="195">
        <v>3.1720999999999999</v>
      </c>
      <c r="N271" s="195">
        <v>0</v>
      </c>
      <c r="O271" s="195">
        <v>5.5449999999999999E-2</v>
      </c>
      <c r="P271" s="195">
        <v>2.4588399999999999</v>
      </c>
      <c r="Q271" s="195">
        <v>0.13161999999999999</v>
      </c>
      <c r="R271" s="195">
        <v>6.3500000000000001E-2</v>
      </c>
      <c r="S271" s="195">
        <v>5.8459999999999998E-2</v>
      </c>
      <c r="T271" s="195">
        <v>0</v>
      </c>
      <c r="U271" s="195">
        <v>1.2243999999999999</v>
      </c>
      <c r="V271" s="195">
        <v>1.0103500000000001</v>
      </c>
      <c r="W271" s="195">
        <v>3.3016700000000001</v>
      </c>
      <c r="X271" s="195">
        <v>0.34410000000000002</v>
      </c>
      <c r="Y271" s="195">
        <v>0.13620000000000002</v>
      </c>
      <c r="Z271" s="195">
        <v>1.34E-2</v>
      </c>
      <c r="AA271" s="195">
        <v>1.6890000000000002E-2</v>
      </c>
      <c r="AB271" s="196">
        <v>5013.3100000000004</v>
      </c>
      <c r="AC271" s="192">
        <f t="shared" si="70"/>
        <v>2822.9204202334636</v>
      </c>
      <c r="AD271" s="196">
        <v>5.8777900000000001</v>
      </c>
      <c r="AE271" s="195">
        <v>0.12125</v>
      </c>
      <c r="AF271" s="192">
        <f t="shared" si="71"/>
        <v>121250</v>
      </c>
      <c r="AG271" s="195">
        <v>703.58699999999999</v>
      </c>
      <c r="AH271" s="189">
        <f t="shared" si="62"/>
        <v>85.309923749999996</v>
      </c>
      <c r="AI271" s="195">
        <v>4.9677800000000003</v>
      </c>
      <c r="AJ271" s="195" t="s">
        <v>129</v>
      </c>
      <c r="AK271" s="195">
        <v>15.685600000000001</v>
      </c>
      <c r="AL271" s="195" t="s">
        <v>129</v>
      </c>
      <c r="AM271" s="195">
        <v>29.333400000000001</v>
      </c>
      <c r="AN271" s="195" t="s">
        <v>129</v>
      </c>
      <c r="AO271" s="195">
        <v>0.97453000000000001</v>
      </c>
      <c r="AP271" s="195" t="s">
        <v>129</v>
      </c>
      <c r="AQ271" s="195">
        <v>10.2683</v>
      </c>
      <c r="AR271" s="195" t="s">
        <v>129</v>
      </c>
      <c r="AS271" s="195">
        <v>4.3290000000000002E-2</v>
      </c>
      <c r="AT271" s="195" t="s">
        <v>129</v>
      </c>
      <c r="AU271" s="195">
        <v>0</v>
      </c>
      <c r="AV271" s="195" t="s">
        <v>129</v>
      </c>
      <c r="AW271" s="195">
        <v>2.0344799999999998</v>
      </c>
      <c r="AX271" s="195" t="s">
        <v>129</v>
      </c>
      <c r="AY271" s="195">
        <v>44.984999999999999</v>
      </c>
      <c r="AZ271" s="195" t="s">
        <v>129</v>
      </c>
      <c r="BA271" s="197" t="e">
        <f>(L271*28*0.45+M271*30*0.125+N271*26*0.55+O271*42*0.55+P271*44*0.275+(Q271+R271+S271)*56*0.65+T271*54*0.95+(U271+V271)*58*0.325+W271*72*0.425+#REF!*78*0.85+#REF!*92*0.9+(#REF!+#REF!)*106*0.95)/100/AK271/BB271</f>
        <v>#REF!</v>
      </c>
      <c r="BB271" s="197" t="e">
        <f>(K271*16+L271*28+M271*30+N271*26+O271*42+P271*44+(Q271+R271+S271)*56+T271*54+(U271+V271)*58+W271*72+#REF!*78+#REF!*92+(#REF!+#REF!)*106)/100/AK271</f>
        <v>#REF!</v>
      </c>
      <c r="BC271" s="195">
        <f t="shared" si="83"/>
        <v>42.657060000000001</v>
      </c>
      <c r="BD271" s="198">
        <f t="shared" si="84"/>
        <v>115.54148486394025</v>
      </c>
      <c r="BE271" s="195"/>
      <c r="BF271" s="201">
        <v>40261.686712962961</v>
      </c>
      <c r="BG271" s="195"/>
      <c r="BH271" s="195"/>
      <c r="BI271" s="195">
        <v>1761.97</v>
      </c>
      <c r="BJ271" s="195">
        <v>2.1488</v>
      </c>
      <c r="BK271" s="195">
        <v>7.7074319999999998</v>
      </c>
      <c r="BL271" s="195">
        <v>0.55476899999999996</v>
      </c>
      <c r="BM271" s="195">
        <v>2.8773200000000001</v>
      </c>
      <c r="BN271" s="195">
        <v>0.18310799999999999</v>
      </c>
      <c r="BO271" s="195">
        <v>17.158145000000001</v>
      </c>
      <c r="BP271" s="195">
        <v>0.96981299999999993</v>
      </c>
      <c r="BQ271" s="195">
        <v>1417.3889959999999</v>
      </c>
      <c r="BR271" s="195">
        <v>1761.97</v>
      </c>
      <c r="BS271" s="195">
        <v>1537.6656210000001</v>
      </c>
      <c r="BT271" s="195">
        <v>1761.9813765307015</v>
      </c>
      <c r="BU271" s="202">
        <v>8.9623703796850238E-2</v>
      </c>
      <c r="BV271" s="195" t="e">
        <f>IF(#REF!/(#REF!+#REF!)=0,#N/A,(#REF!/(#REF!+#REF!)))</f>
        <v>#REF!</v>
      </c>
      <c r="BW271" s="195">
        <v>23</v>
      </c>
      <c r="BX271" s="195">
        <v>760</v>
      </c>
      <c r="BY271" s="195">
        <v>10</v>
      </c>
      <c r="BZ271" s="195">
        <v>0</v>
      </c>
      <c r="CA271" s="195">
        <v>0</v>
      </c>
      <c r="CB271" s="195">
        <v>0</v>
      </c>
      <c r="CC271" s="195">
        <v>0</v>
      </c>
      <c r="CD271" s="195">
        <v>86</v>
      </c>
      <c r="CE271" s="195">
        <v>0</v>
      </c>
      <c r="CF271" s="195"/>
      <c r="CG271" s="195"/>
      <c r="CH271" s="195"/>
      <c r="CI271" s="195"/>
      <c r="CJ271" s="195"/>
      <c r="CK271" s="195"/>
      <c r="CL271" s="195"/>
      <c r="CM271" s="195"/>
      <c r="CN271" s="195"/>
      <c r="CO271" s="195"/>
      <c r="CP271" s="195"/>
      <c r="CQ271" s="195"/>
      <c r="CR271" s="195"/>
      <c r="CS271" s="195"/>
      <c r="CT271" s="195"/>
      <c r="CU271" s="195"/>
      <c r="CV271" s="195"/>
      <c r="CW271" s="195"/>
      <c r="CX271" s="195"/>
      <c r="CY271" s="195"/>
      <c r="CZ271" s="195"/>
      <c r="DA271" s="195"/>
      <c r="DB271" s="195"/>
      <c r="DC271" s="195"/>
      <c r="DD271" s="195"/>
      <c r="DE271" s="189">
        <f t="shared" si="63"/>
        <v>1537.6656210000001</v>
      </c>
      <c r="DF271" s="189">
        <f t="shared" si="64"/>
        <v>58976618.363245577</v>
      </c>
      <c r="DG271" s="189">
        <f t="shared" si="65"/>
        <v>199.16816291543427</v>
      </c>
      <c r="DH271" s="189">
        <f t="shared" si="72"/>
        <v>2.3346423740700422</v>
      </c>
      <c r="DI271" s="189">
        <f t="shared" si="66"/>
        <v>33.042520171018438</v>
      </c>
      <c r="DJ271" s="189">
        <f t="shared" si="67"/>
        <v>69.812230441534936</v>
      </c>
      <c r="DK271" s="189">
        <f t="shared" si="68"/>
        <v>102.85475061255337</v>
      </c>
      <c r="DL271" s="189">
        <f t="shared" si="69"/>
        <v>1.2056598586814864</v>
      </c>
    </row>
    <row r="272" spans="1:116" s="60" customFormat="1" ht="15" hidden="1" customHeight="1" x14ac:dyDescent="0.25">
      <c r="A272" s="193">
        <v>40261.686805555553</v>
      </c>
      <c r="B272" s="190" t="s">
        <v>35</v>
      </c>
      <c r="C272" s="190" t="s">
        <v>202</v>
      </c>
      <c r="D272" s="194"/>
      <c r="E272" s="195"/>
      <c r="F272" s="195"/>
      <c r="G272" s="195"/>
      <c r="H272" s="195"/>
      <c r="I272" s="195">
        <v>1.10006</v>
      </c>
      <c r="J272" s="195">
        <v>0</v>
      </c>
      <c r="K272" s="195">
        <v>30.077500000000001</v>
      </c>
      <c r="L272" s="195">
        <v>3.1099999999999999E-3</v>
      </c>
      <c r="M272" s="195">
        <v>3.1720999999999999</v>
      </c>
      <c r="N272" s="195">
        <v>0</v>
      </c>
      <c r="O272" s="195">
        <v>5.5449999999999999E-2</v>
      </c>
      <c r="P272" s="195">
        <v>2.4588399999999999</v>
      </c>
      <c r="Q272" s="195">
        <v>0.13161999999999999</v>
      </c>
      <c r="R272" s="195">
        <v>6.3500000000000001E-2</v>
      </c>
      <c r="S272" s="195">
        <v>5.8459999999999998E-2</v>
      </c>
      <c r="T272" s="195">
        <v>0</v>
      </c>
      <c r="U272" s="195">
        <v>1.2243999999999999</v>
      </c>
      <c r="V272" s="195">
        <v>1.0103500000000001</v>
      </c>
      <c r="W272" s="195">
        <v>3.3016700000000001</v>
      </c>
      <c r="X272" s="195">
        <v>0.34410000000000002</v>
      </c>
      <c r="Y272" s="195">
        <v>0.13620000000000002</v>
      </c>
      <c r="Z272" s="195">
        <v>1.34E-2</v>
      </c>
      <c r="AA272" s="195">
        <v>1.6890000000000002E-2</v>
      </c>
      <c r="AB272" s="196">
        <v>5003.1400000000003</v>
      </c>
      <c r="AC272" s="192">
        <f t="shared" si="70"/>
        <v>2817.3327839377434</v>
      </c>
      <c r="AD272" s="196">
        <v>5.8822799999999997</v>
      </c>
      <c r="AE272" s="195">
        <v>0.12101000000000001</v>
      </c>
      <c r="AF272" s="192">
        <f t="shared" si="71"/>
        <v>121010</v>
      </c>
      <c r="AG272" s="195">
        <v>703.58699999999999</v>
      </c>
      <c r="AH272" s="189">
        <f t="shared" si="62"/>
        <v>85.141062869999999</v>
      </c>
      <c r="AI272" s="195">
        <v>4.9577</v>
      </c>
      <c r="AJ272" s="195" t="s">
        <v>129</v>
      </c>
      <c r="AK272" s="195">
        <v>15.685600000000001</v>
      </c>
      <c r="AL272" s="195" t="s">
        <v>129</v>
      </c>
      <c r="AM272" s="195">
        <v>29.4679</v>
      </c>
      <c r="AN272" s="195" t="s">
        <v>129</v>
      </c>
      <c r="AO272" s="195">
        <v>0.97621999999999998</v>
      </c>
      <c r="AP272" s="195" t="s">
        <v>129</v>
      </c>
      <c r="AQ272" s="195">
        <v>10.2683</v>
      </c>
      <c r="AR272" s="195" t="s">
        <v>129</v>
      </c>
      <c r="AS272" s="195">
        <v>4.3290000000000002E-2</v>
      </c>
      <c r="AT272" s="195" t="s">
        <v>129</v>
      </c>
      <c r="AU272" s="195">
        <v>0</v>
      </c>
      <c r="AV272" s="195" t="s">
        <v>129</v>
      </c>
      <c r="AW272" s="195">
        <v>2.0344799999999998</v>
      </c>
      <c r="AX272" s="195" t="s">
        <v>129</v>
      </c>
      <c r="AY272" s="195">
        <v>44.984999999999999</v>
      </c>
      <c r="AZ272" s="195" t="s">
        <v>129</v>
      </c>
      <c r="BA272" s="197" t="e">
        <f>(L272*28*0.45+M272*30*0.125+N272*26*0.55+O272*42*0.55+P272*44*0.275+(Q272+R272+S272)*56*0.65+T272*54*0.95+(U272+V272)*58*0.325+W272*72*0.425+#REF!*78*0.85+#REF!*92*0.9+(#REF!+#REF!)*106*0.95)/100/AK272/BB272</f>
        <v>#REF!</v>
      </c>
      <c r="BB272" s="197" t="e">
        <f>(K272*16+L272*28+M272*30+N272*26+O272*42+P272*44+(Q272+R272+S272)*56+T272*54+(U272+V272)*58+W272*72+#REF!*78+#REF!*92+(#REF!+#REF!)*106)/100/AK272</f>
        <v>#REF!</v>
      </c>
      <c r="BC272" s="195">
        <f t="shared" si="83"/>
        <v>42.657060000000001</v>
      </c>
      <c r="BD272" s="198">
        <f t="shared" si="84"/>
        <v>114.90532504115174</v>
      </c>
      <c r="BE272" s="195"/>
      <c r="BF272" s="195"/>
      <c r="BG272" s="195"/>
      <c r="BH272" s="195"/>
      <c r="BI272" s="195"/>
      <c r="BJ272" s="195"/>
      <c r="BK272" s="195"/>
      <c r="BL272" s="195"/>
      <c r="BM272" s="195"/>
      <c r="BN272" s="195"/>
      <c r="BO272" s="195"/>
      <c r="BP272" s="195"/>
      <c r="BQ272" s="195"/>
      <c r="BR272" s="195"/>
      <c r="BS272" s="195"/>
      <c r="BT272" s="195"/>
      <c r="BU272" s="195"/>
      <c r="BV272" s="195"/>
      <c r="BW272" s="195"/>
      <c r="BX272" s="195"/>
      <c r="BY272" s="195"/>
      <c r="BZ272" s="195"/>
      <c r="CA272" s="195"/>
      <c r="CB272" s="195"/>
      <c r="CC272" s="195"/>
      <c r="CD272" s="195"/>
      <c r="CE272" s="195"/>
      <c r="CF272" s="195"/>
      <c r="CG272" s="195"/>
      <c r="CH272" s="195"/>
      <c r="CI272" s="195"/>
      <c r="CJ272" s="195"/>
      <c r="CK272" s="195"/>
      <c r="CL272" s="195"/>
      <c r="CM272" s="195"/>
      <c r="CN272" s="195"/>
      <c r="CO272" s="195"/>
      <c r="CP272" s="195"/>
      <c r="CQ272" s="195"/>
      <c r="CR272" s="195"/>
      <c r="CS272" s="195"/>
      <c r="CT272" s="195"/>
      <c r="CU272" s="195"/>
      <c r="CV272" s="195"/>
      <c r="CW272" s="195"/>
      <c r="CX272" s="195"/>
      <c r="CY272" s="195"/>
      <c r="CZ272" s="195"/>
      <c r="DA272" s="195"/>
      <c r="DB272" s="195"/>
      <c r="DC272" s="195"/>
      <c r="DD272" s="195"/>
      <c r="DE272" s="189" t="e">
        <f t="shared" si="63"/>
        <v>#DIV/0!</v>
      </c>
      <c r="DF272" s="189" t="e">
        <f t="shared" si="64"/>
        <v>#DIV/0!</v>
      </c>
      <c r="DG272" s="189" t="e">
        <f t="shared" si="65"/>
        <v>#DIV/0!</v>
      </c>
      <c r="DH272" s="189" t="e">
        <f t="shared" si="72"/>
        <v>#DIV/0!</v>
      </c>
      <c r="DI272" s="189" t="e">
        <f t="shared" si="66"/>
        <v>#DIV/0!</v>
      </c>
      <c r="DJ272" s="189" t="e">
        <f t="shared" si="67"/>
        <v>#DIV/0!</v>
      </c>
      <c r="DK272" s="189" t="e">
        <f t="shared" si="68"/>
        <v>#DIV/0!</v>
      </c>
      <c r="DL272" s="189" t="e">
        <f t="shared" si="69"/>
        <v>#DIV/0!</v>
      </c>
    </row>
    <row r="273" spans="1:116" s="60" customFormat="1" ht="15" hidden="1" customHeight="1" x14ac:dyDescent="0.25">
      <c r="A273" s="193">
        <v>40261.6875</v>
      </c>
      <c r="B273" s="190" t="s">
        <v>35</v>
      </c>
      <c r="C273" s="190" t="s">
        <v>202</v>
      </c>
      <c r="D273" s="194"/>
      <c r="E273" s="195"/>
      <c r="F273" s="195"/>
      <c r="G273" s="195"/>
      <c r="H273" s="195"/>
      <c r="I273" s="195">
        <v>1.10006</v>
      </c>
      <c r="J273" s="195">
        <v>0</v>
      </c>
      <c r="K273" s="195">
        <v>30.077500000000001</v>
      </c>
      <c r="L273" s="195">
        <v>3.1099999999999999E-3</v>
      </c>
      <c r="M273" s="195">
        <v>3.1720999999999999</v>
      </c>
      <c r="N273" s="195">
        <v>0</v>
      </c>
      <c r="O273" s="195">
        <v>5.5449999999999999E-2</v>
      </c>
      <c r="P273" s="195">
        <v>2.4588399999999999</v>
      </c>
      <c r="Q273" s="195">
        <v>0.13161999999999999</v>
      </c>
      <c r="R273" s="195">
        <v>6.3500000000000001E-2</v>
      </c>
      <c r="S273" s="195">
        <v>5.8459999999999998E-2</v>
      </c>
      <c r="T273" s="195">
        <v>0</v>
      </c>
      <c r="U273" s="195">
        <v>1.2243999999999999</v>
      </c>
      <c r="V273" s="195">
        <v>1.0103500000000001</v>
      </c>
      <c r="W273" s="195">
        <v>3.3016700000000001</v>
      </c>
      <c r="X273" s="195">
        <v>0.34410000000000002</v>
      </c>
      <c r="Y273" s="195">
        <v>0.13620000000000002</v>
      </c>
      <c r="Z273" s="195">
        <v>1.34E-2</v>
      </c>
      <c r="AA273" s="195">
        <v>1.6890000000000002E-2</v>
      </c>
      <c r="AB273" s="196">
        <v>4957.38</v>
      </c>
      <c r="AC273" s="192">
        <f t="shared" si="70"/>
        <v>2791.4899660700389</v>
      </c>
      <c r="AD273" s="196">
        <v>5.8233600000000001</v>
      </c>
      <c r="AE273" s="195">
        <v>0.11990000000000001</v>
      </c>
      <c r="AF273" s="192">
        <f t="shared" si="71"/>
        <v>119900</v>
      </c>
      <c r="AG273" s="195">
        <v>703.58699999999999</v>
      </c>
      <c r="AH273" s="189">
        <f t="shared" si="62"/>
        <v>84.36008129999999</v>
      </c>
      <c r="AI273" s="195">
        <v>4.91235</v>
      </c>
      <c r="AJ273" s="195" t="s">
        <v>129</v>
      </c>
      <c r="AK273" s="195">
        <v>15.685600000000001</v>
      </c>
      <c r="AL273" s="195" t="s">
        <v>129</v>
      </c>
      <c r="AM273" s="195">
        <v>29.419</v>
      </c>
      <c r="AN273" s="195" t="s">
        <v>129</v>
      </c>
      <c r="AO273" s="195">
        <v>0.97826000000000002</v>
      </c>
      <c r="AP273" s="195" t="s">
        <v>129</v>
      </c>
      <c r="AQ273" s="195">
        <v>10.2683</v>
      </c>
      <c r="AR273" s="195" t="s">
        <v>129</v>
      </c>
      <c r="AS273" s="195">
        <v>4.3290000000000002E-2</v>
      </c>
      <c r="AT273" s="195" t="s">
        <v>129</v>
      </c>
      <c r="AU273" s="195">
        <v>0</v>
      </c>
      <c r="AV273" s="195" t="s">
        <v>129</v>
      </c>
      <c r="AW273" s="195">
        <v>2.0344799999999998</v>
      </c>
      <c r="AX273" s="195" t="s">
        <v>129</v>
      </c>
      <c r="AY273" s="195">
        <v>44.984999999999999</v>
      </c>
      <c r="AZ273" s="195" t="s">
        <v>129</v>
      </c>
      <c r="BA273" s="197" t="e">
        <f>(L273*28*0.45+M273*30*0.125+N273*26*0.55+O273*42*0.55+P273*44*0.275+(Q273+R273+S273)*56*0.65+T273*54*0.95+(U273+V273)*58*0.325+W273*72*0.425+#REF!*78*0.85+#REF!*92*0.9+(#REF!+#REF!)*106*0.95)/100/AK273/BB273</f>
        <v>#REF!</v>
      </c>
      <c r="BB273" s="197" t="e">
        <f>(K273*16+L273*28+M273*30+N273*26+O273*42+P273*44+(Q273+R273+S273)*56+T273*54+(U273+V273)*58+W273*72+#REF!*78+#REF!*92+(#REF!+#REF!)*106)/100/AK273</f>
        <v>#REF!</v>
      </c>
      <c r="BC273" s="195">
        <f t="shared" si="83"/>
        <v>42.657060000000001</v>
      </c>
      <c r="BD273" s="198">
        <f t="shared" si="84"/>
        <v>114.18500556413476</v>
      </c>
      <c r="BE273" s="195"/>
      <c r="BF273" s="193"/>
      <c r="BG273" s="195"/>
      <c r="BH273" s="195"/>
      <c r="BI273" s="195"/>
      <c r="BJ273" s="195"/>
      <c r="BK273" s="195"/>
      <c r="BL273" s="195"/>
      <c r="BM273" s="195"/>
      <c r="BN273" s="195"/>
      <c r="BO273" s="195"/>
      <c r="BP273" s="195"/>
      <c r="BQ273" s="195"/>
      <c r="BR273" s="195"/>
      <c r="BS273" s="195"/>
      <c r="BT273" s="195"/>
      <c r="BU273" s="195"/>
      <c r="BV273" s="195"/>
      <c r="BW273" s="195"/>
      <c r="BX273" s="195"/>
      <c r="BY273" s="195"/>
      <c r="BZ273" s="195"/>
      <c r="CA273" s="195"/>
      <c r="CB273" s="195"/>
      <c r="CC273" s="195"/>
      <c r="CD273" s="195"/>
      <c r="CE273" s="195"/>
      <c r="CF273" s="195"/>
      <c r="CG273" s="195"/>
      <c r="CH273" s="195"/>
      <c r="CI273" s="195"/>
      <c r="CJ273" s="195"/>
      <c r="CK273" s="195"/>
      <c r="CL273" s="195"/>
      <c r="CM273" s="195"/>
      <c r="CN273" s="195"/>
      <c r="CO273" s="195"/>
      <c r="CP273" s="195"/>
      <c r="CQ273" s="195"/>
      <c r="CR273" s="195"/>
      <c r="CS273" s="195"/>
      <c r="CT273" s="195"/>
      <c r="CU273" s="195"/>
      <c r="CV273" s="195"/>
      <c r="CW273" s="195"/>
      <c r="CX273" s="195"/>
      <c r="CY273" s="195"/>
      <c r="CZ273" s="195"/>
      <c r="DA273" s="195"/>
      <c r="DB273" s="195"/>
      <c r="DC273" s="195"/>
      <c r="DD273" s="195"/>
      <c r="DE273" s="189" t="e">
        <f t="shared" si="63"/>
        <v>#DIV/0!</v>
      </c>
      <c r="DF273" s="189" t="e">
        <f t="shared" si="64"/>
        <v>#DIV/0!</v>
      </c>
      <c r="DG273" s="189" t="e">
        <f t="shared" si="65"/>
        <v>#DIV/0!</v>
      </c>
      <c r="DH273" s="189" t="e">
        <f t="shared" si="72"/>
        <v>#DIV/0!</v>
      </c>
      <c r="DI273" s="189" t="e">
        <f t="shared" si="66"/>
        <v>#DIV/0!</v>
      </c>
      <c r="DJ273" s="189" t="e">
        <f t="shared" si="67"/>
        <v>#DIV/0!</v>
      </c>
      <c r="DK273" s="189" t="e">
        <f t="shared" si="68"/>
        <v>#DIV/0!</v>
      </c>
      <c r="DL273" s="189" t="e">
        <f t="shared" si="69"/>
        <v>#DIV/0!</v>
      </c>
    </row>
    <row r="274" spans="1:116" s="60" customFormat="1" ht="15" hidden="1" customHeight="1" x14ac:dyDescent="0.25">
      <c r="A274" s="193">
        <v>40261.688194444447</v>
      </c>
      <c r="B274" s="190" t="s">
        <v>35</v>
      </c>
      <c r="C274" s="190" t="s">
        <v>202</v>
      </c>
      <c r="D274" s="194"/>
      <c r="E274" s="195"/>
      <c r="F274" s="195"/>
      <c r="G274" s="195"/>
      <c r="H274" s="195"/>
      <c r="I274" s="195">
        <v>1.10006</v>
      </c>
      <c r="J274" s="195">
        <v>0</v>
      </c>
      <c r="K274" s="195">
        <v>30.077500000000001</v>
      </c>
      <c r="L274" s="195">
        <v>3.1099999999999999E-3</v>
      </c>
      <c r="M274" s="195">
        <v>3.1720999999999999</v>
      </c>
      <c r="N274" s="195">
        <v>0</v>
      </c>
      <c r="O274" s="195">
        <v>5.5449999999999999E-2</v>
      </c>
      <c r="P274" s="195">
        <v>2.4588399999999999</v>
      </c>
      <c r="Q274" s="195">
        <v>0.13161999999999999</v>
      </c>
      <c r="R274" s="195">
        <v>6.3500000000000001E-2</v>
      </c>
      <c r="S274" s="195">
        <v>5.8459999999999998E-2</v>
      </c>
      <c r="T274" s="195">
        <v>0</v>
      </c>
      <c r="U274" s="195">
        <v>1.2243999999999999</v>
      </c>
      <c r="V274" s="195">
        <v>1.0103500000000001</v>
      </c>
      <c r="W274" s="195">
        <v>3.3016700000000001</v>
      </c>
      <c r="X274" s="195">
        <v>0.34410000000000002</v>
      </c>
      <c r="Y274" s="195">
        <v>0.13620000000000002</v>
      </c>
      <c r="Z274" s="195">
        <v>1.34E-2</v>
      </c>
      <c r="AA274" s="195">
        <v>1.6890000000000002E-2</v>
      </c>
      <c r="AB274" s="196">
        <v>4738.75</v>
      </c>
      <c r="AC274" s="192">
        <f t="shared" si="70"/>
        <v>2668.3291493852148</v>
      </c>
      <c r="AD274" s="196">
        <v>5.90543</v>
      </c>
      <c r="AE274" s="195">
        <v>0.11461</v>
      </c>
      <c r="AF274" s="192">
        <f t="shared" si="71"/>
        <v>114610</v>
      </c>
      <c r="AG274" s="195">
        <v>703.58699999999999</v>
      </c>
      <c r="AH274" s="189">
        <f t="shared" si="62"/>
        <v>80.638106069999992</v>
      </c>
      <c r="AI274" s="195">
        <v>4.6957100000000001</v>
      </c>
      <c r="AJ274" s="195" t="s">
        <v>129</v>
      </c>
      <c r="AK274" s="195">
        <v>15.685600000000001</v>
      </c>
      <c r="AL274" s="195" t="s">
        <v>129</v>
      </c>
      <c r="AM274" s="195">
        <v>29.529</v>
      </c>
      <c r="AN274" s="195" t="s">
        <v>129</v>
      </c>
      <c r="AO274" s="195">
        <v>0.97453000000000001</v>
      </c>
      <c r="AP274" s="195" t="s">
        <v>129</v>
      </c>
      <c r="AQ274" s="195">
        <v>10.2683</v>
      </c>
      <c r="AR274" s="195" t="s">
        <v>129</v>
      </c>
      <c r="AS274" s="195">
        <v>4.3290000000000002E-2</v>
      </c>
      <c r="AT274" s="195" t="s">
        <v>129</v>
      </c>
      <c r="AU274" s="195">
        <v>0</v>
      </c>
      <c r="AV274" s="195" t="s">
        <v>129</v>
      </c>
      <c r="AW274" s="195">
        <v>2.0344799999999998</v>
      </c>
      <c r="AX274" s="195" t="s">
        <v>129</v>
      </c>
      <c r="AY274" s="195">
        <v>44.984999999999999</v>
      </c>
      <c r="AZ274" s="195" t="s">
        <v>129</v>
      </c>
      <c r="BA274" s="197" t="e">
        <f>(L274*28*0.45+M274*30*0.125+N274*26*0.55+O274*42*0.55+P274*44*0.275+(Q274+R274+S274)*56*0.65+T274*54*0.95+(U274+V274)*58*0.325+W274*72*0.425+#REF!*78*0.85+#REF!*92*0.9+(#REF!+#REF!)*106*0.95)/100/AK274/BB274</f>
        <v>#REF!</v>
      </c>
      <c r="BB274" s="197" t="e">
        <f>(K274*16+L274*28+M274*30+N274*26+O274*42+P274*44+(Q274+R274+S274)*56+T274*54+(U274+V274)*58+W274*72+#REF!*78+#REF!*92+(#REF!+#REF!)*106)/100/AK274</f>
        <v>#REF!</v>
      </c>
      <c r="BC274" s="195">
        <f t="shared" si="83"/>
        <v>42.657060000000001</v>
      </c>
      <c r="BD274" s="198">
        <f t="shared" si="84"/>
        <v>109.59774319250944</v>
      </c>
      <c r="BE274" s="195"/>
      <c r="BF274" s="195"/>
      <c r="BG274" s="195"/>
      <c r="BH274" s="195"/>
      <c r="BI274" s="195"/>
      <c r="BJ274" s="195"/>
      <c r="BK274" s="195"/>
      <c r="BL274" s="195"/>
      <c r="BM274" s="195"/>
      <c r="BN274" s="195"/>
      <c r="BO274" s="195"/>
      <c r="BP274" s="195"/>
      <c r="BQ274" s="195"/>
      <c r="BR274" s="195"/>
      <c r="BS274" s="195"/>
      <c r="BT274" s="195"/>
      <c r="BU274" s="195"/>
      <c r="BV274" s="195"/>
      <c r="BW274" s="195"/>
      <c r="BX274" s="195"/>
      <c r="BY274" s="195"/>
      <c r="BZ274" s="195"/>
      <c r="CA274" s="195"/>
      <c r="CB274" s="195"/>
      <c r="CC274" s="195"/>
      <c r="CD274" s="195"/>
      <c r="CE274" s="195"/>
      <c r="CF274" s="195"/>
      <c r="CG274" s="195"/>
      <c r="CH274" s="195"/>
      <c r="CI274" s="195"/>
      <c r="CJ274" s="195"/>
      <c r="CK274" s="195"/>
      <c r="CL274" s="195"/>
      <c r="CM274" s="195"/>
      <c r="CN274" s="195"/>
      <c r="CO274" s="195"/>
      <c r="CP274" s="195"/>
      <c r="CQ274" s="195"/>
      <c r="CR274" s="195"/>
      <c r="CS274" s="195"/>
      <c r="CT274" s="195"/>
      <c r="CU274" s="195"/>
      <c r="CV274" s="195"/>
      <c r="CW274" s="195"/>
      <c r="CX274" s="195"/>
      <c r="CY274" s="195"/>
      <c r="CZ274" s="195"/>
      <c r="DA274" s="195"/>
      <c r="DB274" s="195"/>
      <c r="DC274" s="195"/>
      <c r="DD274" s="195"/>
      <c r="DE274" s="189" t="e">
        <f t="shared" si="63"/>
        <v>#DIV/0!</v>
      </c>
      <c r="DF274" s="189" t="e">
        <f t="shared" si="64"/>
        <v>#DIV/0!</v>
      </c>
      <c r="DG274" s="189" t="e">
        <f t="shared" si="65"/>
        <v>#DIV/0!</v>
      </c>
      <c r="DH274" s="189" t="e">
        <f t="shared" si="72"/>
        <v>#DIV/0!</v>
      </c>
      <c r="DI274" s="189" t="e">
        <f t="shared" si="66"/>
        <v>#DIV/0!</v>
      </c>
      <c r="DJ274" s="189" t="e">
        <f t="shared" si="67"/>
        <v>#DIV/0!</v>
      </c>
      <c r="DK274" s="189" t="e">
        <f t="shared" si="68"/>
        <v>#DIV/0!</v>
      </c>
      <c r="DL274" s="189" t="e">
        <f t="shared" si="69"/>
        <v>#DIV/0!</v>
      </c>
    </row>
    <row r="275" spans="1:116" s="188" customFormat="1" ht="12.75" hidden="1" customHeight="1" x14ac:dyDescent="0.25">
      <c r="A275" s="190" t="s">
        <v>222</v>
      </c>
      <c r="B275" s="190" t="s">
        <v>35</v>
      </c>
      <c r="C275" s="190" t="s">
        <v>202</v>
      </c>
      <c r="D275" s="191">
        <f t="shared" ref="D275:AB275" si="85">AVERAGE(D263:D274)</f>
        <v>0.94149044622499267</v>
      </c>
      <c r="E275" s="192">
        <f t="shared" si="85"/>
        <v>2329.7750022499999</v>
      </c>
      <c r="F275" s="192">
        <f t="shared" si="85"/>
        <v>51.673024749999996</v>
      </c>
      <c r="G275" s="192">
        <f t="shared" si="85"/>
        <v>7.1535905</v>
      </c>
      <c r="H275" s="192">
        <f t="shared" si="85"/>
        <v>7.06721325</v>
      </c>
      <c r="I275" s="192">
        <f t="shared" si="85"/>
        <v>1.0982999999999998</v>
      </c>
      <c r="J275" s="192">
        <f t="shared" si="85"/>
        <v>0</v>
      </c>
      <c r="K275" s="192">
        <f t="shared" si="85"/>
        <v>29.48363333333333</v>
      </c>
      <c r="L275" s="192">
        <f t="shared" si="85"/>
        <v>1.0366666666666666E-3</v>
      </c>
      <c r="M275" s="192">
        <f t="shared" si="85"/>
        <v>3.2880066666666661</v>
      </c>
      <c r="N275" s="192">
        <f t="shared" si="85"/>
        <v>0</v>
      </c>
      <c r="O275" s="192">
        <f t="shared" si="85"/>
        <v>5.7283333333333346E-2</v>
      </c>
      <c r="P275" s="192">
        <f t="shared" si="85"/>
        <v>2.6635399999999994</v>
      </c>
      <c r="Q275" s="192">
        <f t="shared" si="85"/>
        <v>0.14590000000000006</v>
      </c>
      <c r="R275" s="192">
        <f t="shared" si="85"/>
        <v>7.7266666666666664E-2</v>
      </c>
      <c r="S275" s="192">
        <f t="shared" si="85"/>
        <v>6.4393333333333316E-2</v>
      </c>
      <c r="T275" s="192">
        <f t="shared" si="85"/>
        <v>0</v>
      </c>
      <c r="U275" s="192">
        <f t="shared" si="85"/>
        <v>1.2891266666666665</v>
      </c>
      <c r="V275" s="192">
        <f t="shared" si="85"/>
        <v>1.0342033333333336</v>
      </c>
      <c r="W275" s="192">
        <f t="shared" si="85"/>
        <v>3.3723900000000007</v>
      </c>
      <c r="X275" s="192">
        <f t="shared" si="85"/>
        <v>0.34410000000000002</v>
      </c>
      <c r="Y275" s="192">
        <f t="shared" si="85"/>
        <v>0.13620000000000004</v>
      </c>
      <c r="Z275" s="192">
        <f t="shared" si="85"/>
        <v>1.3399999999999997E-2</v>
      </c>
      <c r="AA275" s="192">
        <f t="shared" si="85"/>
        <v>1.6890000000000006E-2</v>
      </c>
      <c r="AB275" s="192">
        <f t="shared" si="85"/>
        <v>4986.5024999999996</v>
      </c>
      <c r="AC275" s="192">
        <f t="shared" si="70"/>
        <v>2791.9814912996117</v>
      </c>
      <c r="AD275" s="192">
        <f>AVERAGE(AD263:AD274)</f>
        <v>5.8567416666666654</v>
      </c>
      <c r="AE275" s="192">
        <f>AVERAGE(AE263:AE274)</f>
        <v>0.11819000000000003</v>
      </c>
      <c r="AF275" s="192">
        <f t="shared" si="71"/>
        <v>118190.00000000003</v>
      </c>
      <c r="AG275" s="192">
        <f>AVERAGE(AG263:AG274)</f>
        <v>710.3503333333332</v>
      </c>
      <c r="AH275" s="189">
        <f t="shared" si="62"/>
        <v>83.956305896666677</v>
      </c>
      <c r="AI275" s="192">
        <f>AVERAGE(AI263:AI274)</f>
        <v>4.8422383333333325</v>
      </c>
      <c r="AJ275" s="189"/>
      <c r="AK275" s="192">
        <f>AVERAGE(AK263:AK274)</f>
        <v>16.006733333333333</v>
      </c>
      <c r="AL275" s="189"/>
      <c r="AM275" s="192">
        <f>AVERAGE(AM263:AM274)</f>
        <v>29.262133333333328</v>
      </c>
      <c r="AN275" s="189"/>
      <c r="AO275" s="192">
        <f>AVERAGE(AO263:AO274)</f>
        <v>0.97396249999999995</v>
      </c>
      <c r="AP275" s="189"/>
      <c r="AQ275" s="192">
        <f>AVERAGE(AQ263:AQ274)</f>
        <v>10.7293</v>
      </c>
      <c r="AR275" s="189"/>
      <c r="AS275" s="192">
        <f>AVERAGE(AS263:AS274)</f>
        <v>4.7843333333333342E-2</v>
      </c>
      <c r="AT275" s="189"/>
      <c r="AU275" s="192">
        <f>AVERAGE(AU263:AU274)</f>
        <v>0</v>
      </c>
      <c r="AV275" s="189"/>
      <c r="AW275" s="192">
        <f>AVERAGE(AW263:AW274)</f>
        <v>2.1823999999999999</v>
      </c>
      <c r="AX275" s="189"/>
      <c r="AY275" s="192">
        <f>AVERAGE(AY263:AY274)</f>
        <v>44.452466666666659</v>
      </c>
      <c r="AZ275" s="189"/>
      <c r="BA275" s="192" t="e">
        <f>AVERAGE(BA263:BA274)</f>
        <v>#REF!</v>
      </c>
      <c r="BB275" s="192" t="e">
        <f>AVERAGE(BB263:BB274)</f>
        <v>#REF!</v>
      </c>
      <c r="BC275" s="192">
        <f>AVERAGE(BC263:BC274)</f>
        <v>42.575079999999993</v>
      </c>
      <c r="BD275" s="192">
        <f>AVERAGE(BD263:BD274)</f>
        <v>114.41378970213664</v>
      </c>
      <c r="BE275" s="192"/>
      <c r="BF275" s="189"/>
      <c r="BG275" s="192"/>
      <c r="BH275" s="192"/>
      <c r="BI275" s="192"/>
      <c r="BJ275" s="192"/>
      <c r="BK275" s="192">
        <f>AVERAGE(BK263:BK274)</f>
        <v>9.7613962499999989</v>
      </c>
      <c r="BL275" s="192"/>
      <c r="BM275" s="192"/>
      <c r="BN275" s="192"/>
      <c r="BO275" s="192">
        <f>AVERAGE(BO263:BO274)</f>
        <v>17.304300999999999</v>
      </c>
      <c r="BP275" s="192"/>
      <c r="BQ275" s="192">
        <f>AVERAGE(BQ263:BQ274)</f>
        <v>2329.7750022499999</v>
      </c>
      <c r="BR275" s="192"/>
      <c r="BS275" s="192">
        <f>AVERAGE(BS263:BS274)</f>
        <v>2458.9963957499999</v>
      </c>
      <c r="BT275" s="192"/>
      <c r="BU275" s="192"/>
      <c r="BV275" s="192"/>
      <c r="BW275" s="192"/>
      <c r="BX275" s="192"/>
      <c r="BY275" s="192"/>
      <c r="BZ275" s="192"/>
      <c r="CA275" s="203"/>
      <c r="CB275" s="189"/>
      <c r="CC275" s="189"/>
      <c r="CD275" s="189"/>
      <c r="CE275" s="189"/>
      <c r="CF275" s="189"/>
      <c r="CG275" s="189"/>
      <c r="CH275" s="189"/>
      <c r="CI275" s="189"/>
      <c r="CJ275" s="189"/>
      <c r="CK275" s="189"/>
      <c r="CL275" s="189"/>
      <c r="CM275" s="189"/>
      <c r="CN275" s="189"/>
      <c r="CO275" s="189"/>
      <c r="CP275" s="189"/>
      <c r="CQ275" s="189"/>
      <c r="CR275" s="189"/>
      <c r="CS275" s="189"/>
      <c r="CT275" s="189"/>
      <c r="CU275" s="189"/>
      <c r="CV275" s="189"/>
      <c r="CW275" s="189"/>
      <c r="CX275" s="189"/>
      <c r="CY275" s="189"/>
      <c r="CZ275" s="189"/>
      <c r="DA275" s="189"/>
      <c r="DB275" s="189"/>
      <c r="DC275" s="189"/>
      <c r="DD275" s="189"/>
      <c r="DE275" s="189">
        <f t="shared" si="63"/>
        <v>2474.560428723928</v>
      </c>
      <c r="DF275" s="189">
        <f t="shared" si="64"/>
        <v>36245793.138400853</v>
      </c>
      <c r="DG275" s="189">
        <f t="shared" si="65"/>
        <v>136.0364032318316</v>
      </c>
      <c r="DH275" s="189">
        <f t="shared" si="72"/>
        <v>1.6203238312946384</v>
      </c>
      <c r="DI275" s="189">
        <f t="shared" si="66"/>
        <v>18.832818990597218</v>
      </c>
      <c r="DJ275" s="189">
        <f t="shared" si="67"/>
        <v>47.842505747760121</v>
      </c>
      <c r="DK275" s="189">
        <f t="shared" si="68"/>
        <v>66.675324738357347</v>
      </c>
      <c r="DL275" s="189">
        <f t="shared" si="69"/>
        <v>0.79416696609330639</v>
      </c>
    </row>
    <row r="276" spans="1:116" s="60" customFormat="1" ht="15" hidden="1" customHeight="1" x14ac:dyDescent="0.25">
      <c r="A276" s="193">
        <v>40261.695138888892</v>
      </c>
      <c r="B276" s="190" t="s">
        <v>35</v>
      </c>
      <c r="C276" s="190" t="s">
        <v>203</v>
      </c>
      <c r="D276" s="194"/>
      <c r="E276" s="195"/>
      <c r="F276" s="195"/>
      <c r="G276" s="195"/>
      <c r="H276" s="195"/>
      <c r="I276" s="195">
        <v>1.0794999999999999</v>
      </c>
      <c r="J276" s="195">
        <v>0</v>
      </c>
      <c r="K276" s="195">
        <v>30.712199999999999</v>
      </c>
      <c r="L276" s="195">
        <v>5.0299999999999997E-3</v>
      </c>
      <c r="M276" s="195">
        <v>3.17767</v>
      </c>
      <c r="N276" s="195">
        <v>0</v>
      </c>
      <c r="O276" s="195">
        <v>7.6530000000000001E-2</v>
      </c>
      <c r="P276" s="195">
        <v>2.4572799999999999</v>
      </c>
      <c r="Q276" s="195">
        <v>0.15601999999999999</v>
      </c>
      <c r="R276" s="195">
        <v>8.9560000000000001E-2</v>
      </c>
      <c r="S276" s="195">
        <v>6.8570000000000006E-2</v>
      </c>
      <c r="T276" s="195">
        <v>0</v>
      </c>
      <c r="U276" s="195">
        <v>1.2520500000000001</v>
      </c>
      <c r="V276" s="195">
        <v>1.0617399999999999</v>
      </c>
      <c r="W276" s="195">
        <v>3.60582</v>
      </c>
      <c r="X276" s="195">
        <v>0.36030000000000001</v>
      </c>
      <c r="Y276" s="195">
        <v>0.15510000000000002</v>
      </c>
      <c r="Z276" s="195">
        <v>1.3000000000000001E-2</v>
      </c>
      <c r="AA276" s="195">
        <v>1.6060000000000001E-2</v>
      </c>
      <c r="AB276" s="196">
        <v>4969.24</v>
      </c>
      <c r="AC276" s="192">
        <f t="shared" si="70"/>
        <v>2870.2706034241246</v>
      </c>
      <c r="AD276" s="196">
        <v>5.9608400000000001</v>
      </c>
      <c r="AE276" s="195">
        <v>0.11855</v>
      </c>
      <c r="AF276" s="192">
        <f t="shared" si="71"/>
        <v>118550</v>
      </c>
      <c r="AG276" s="195">
        <v>724.39400000000001</v>
      </c>
      <c r="AH276" s="189">
        <f t="shared" si="62"/>
        <v>85.876908700000001</v>
      </c>
      <c r="AI276" s="195">
        <v>4.8569300000000002</v>
      </c>
      <c r="AJ276" s="195" t="s">
        <v>129</v>
      </c>
      <c r="AK276" s="195">
        <v>15.8835</v>
      </c>
      <c r="AL276" s="195" t="s">
        <v>129</v>
      </c>
      <c r="AM276" s="195">
        <v>29.5657</v>
      </c>
      <c r="AN276" s="195" t="s">
        <v>129</v>
      </c>
      <c r="AO276" s="195">
        <v>0.97960999999999998</v>
      </c>
      <c r="AP276" s="195" t="s">
        <v>129</v>
      </c>
      <c r="AQ276" s="195">
        <v>9.4711599999999994</v>
      </c>
      <c r="AR276" s="195" t="s">
        <v>129</v>
      </c>
      <c r="AS276" s="195">
        <v>3.022E-2</v>
      </c>
      <c r="AT276" s="195" t="s">
        <v>129</v>
      </c>
      <c r="AU276" s="195">
        <v>0</v>
      </c>
      <c r="AV276" s="195" t="s">
        <v>129</v>
      </c>
      <c r="AW276" s="195">
        <v>2.1230000000000002</v>
      </c>
      <c r="AX276" s="195" t="s">
        <v>129</v>
      </c>
      <c r="AY276" s="195">
        <v>44.620399999999997</v>
      </c>
      <c r="AZ276" s="195" t="s">
        <v>129</v>
      </c>
      <c r="BA276" s="197" t="e">
        <f>(L276*28*0.45+M276*30*0.125+N276*26*0.55+O276*42*0.55+P276*44*0.275+(Q276+R276+S276)*56*0.65+T276*54*0.95+(U276+V276)*58*0.325+W276*72*0.425+#REF!*78*0.85+#REF!*92*0.9+(#REF!+#REF!)*106*0.95)/100/AK276/BB276</f>
        <v>#REF!</v>
      </c>
      <c r="BB276" s="197" t="e">
        <f>(K276*16+L276*28+M276*30+N276*26+O276*42+P276*44+(Q276+R276+S276)*56+T276*54+(U276+V276)*58+W276*72+#REF!*78+#REF!*92+(#REF!+#REF!)*106)/100/AK276</f>
        <v>#REF!</v>
      </c>
      <c r="BC276" s="195">
        <f t="shared" ref="BC276:BC287" si="86">SUM(I276:W276)</f>
        <v>43.741969999999995</v>
      </c>
      <c r="BD276" s="198">
        <f t="shared" ref="BD276:BD287" si="87">(AB276/AK276*386*AG276+150*1000)/(AB276/AK276*386+AM276*1000/18*386+150)</f>
        <v>116.07588187000295</v>
      </c>
      <c r="BE276" s="195"/>
      <c r="BF276" s="195"/>
      <c r="BG276" s="195"/>
      <c r="BH276" s="195"/>
      <c r="BI276" s="195"/>
      <c r="BJ276" s="195"/>
      <c r="BK276" s="195"/>
      <c r="BL276" s="195"/>
      <c r="BM276" s="195"/>
      <c r="BN276" s="195"/>
      <c r="BO276" s="195"/>
      <c r="BP276" s="195"/>
      <c r="BQ276" s="195"/>
      <c r="BR276" s="195"/>
      <c r="BS276" s="195"/>
      <c r="BT276" s="195"/>
      <c r="BU276" s="195"/>
      <c r="BV276" s="195"/>
      <c r="BW276" s="195"/>
      <c r="BX276" s="195"/>
      <c r="BY276" s="195"/>
      <c r="BZ276" s="195"/>
      <c r="CA276" s="195"/>
      <c r="CB276" s="195"/>
      <c r="CC276" s="195"/>
      <c r="CD276" s="195"/>
      <c r="CE276" s="195"/>
      <c r="CF276" s="195"/>
      <c r="CG276" s="195"/>
      <c r="CH276" s="195"/>
      <c r="CI276" s="195"/>
      <c r="CJ276" s="195"/>
      <c r="CK276" s="195"/>
      <c r="CL276" s="195"/>
      <c r="CM276" s="195"/>
      <c r="CN276" s="195"/>
      <c r="CO276" s="195"/>
      <c r="CP276" s="195"/>
      <c r="CQ276" s="195"/>
      <c r="CR276" s="195"/>
      <c r="CS276" s="195"/>
      <c r="CT276" s="195"/>
      <c r="CU276" s="195"/>
      <c r="CV276" s="195"/>
      <c r="CW276" s="195"/>
      <c r="CX276" s="195"/>
      <c r="CY276" s="195"/>
      <c r="CZ276" s="195"/>
      <c r="DA276" s="195"/>
      <c r="DB276" s="195"/>
      <c r="DC276" s="195"/>
      <c r="DD276" s="195"/>
      <c r="DE276" s="189" t="e">
        <f t="shared" si="63"/>
        <v>#DIV/0!</v>
      </c>
      <c r="DF276" s="189" t="e">
        <f t="shared" si="64"/>
        <v>#DIV/0!</v>
      </c>
      <c r="DG276" s="189" t="e">
        <f t="shared" si="65"/>
        <v>#DIV/0!</v>
      </c>
      <c r="DH276" s="189" t="e">
        <f t="shared" si="72"/>
        <v>#DIV/0!</v>
      </c>
      <c r="DI276" s="189" t="e">
        <f t="shared" si="66"/>
        <v>#DIV/0!</v>
      </c>
      <c r="DJ276" s="189" t="e">
        <f t="shared" si="67"/>
        <v>#DIV/0!</v>
      </c>
      <c r="DK276" s="189" t="e">
        <f t="shared" si="68"/>
        <v>#DIV/0!</v>
      </c>
      <c r="DL276" s="189" t="e">
        <f t="shared" si="69"/>
        <v>#DIV/0!</v>
      </c>
    </row>
    <row r="277" spans="1:116" s="60" customFormat="1" ht="15" hidden="1" customHeight="1" x14ac:dyDescent="0.25">
      <c r="A277" s="193">
        <v>40261.695833333331</v>
      </c>
      <c r="B277" s="190" t="s">
        <v>35</v>
      </c>
      <c r="C277" s="190" t="s">
        <v>203</v>
      </c>
      <c r="D277" s="194"/>
      <c r="E277" s="195"/>
      <c r="F277" s="195"/>
      <c r="G277" s="195"/>
      <c r="H277" s="195"/>
      <c r="I277" s="195">
        <v>1.0794999999999999</v>
      </c>
      <c r="J277" s="195">
        <v>0</v>
      </c>
      <c r="K277" s="195">
        <v>30.712199999999999</v>
      </c>
      <c r="L277" s="195">
        <v>5.0299999999999997E-3</v>
      </c>
      <c r="M277" s="195">
        <v>3.17767</v>
      </c>
      <c r="N277" s="195">
        <v>0</v>
      </c>
      <c r="O277" s="195">
        <v>7.6530000000000001E-2</v>
      </c>
      <c r="P277" s="195">
        <v>2.4572799999999999</v>
      </c>
      <c r="Q277" s="195">
        <v>0.15601999999999999</v>
      </c>
      <c r="R277" s="195">
        <v>8.9560000000000001E-2</v>
      </c>
      <c r="S277" s="195">
        <v>6.8570000000000006E-2</v>
      </c>
      <c r="T277" s="195">
        <v>0</v>
      </c>
      <c r="U277" s="195">
        <v>1.2520500000000001</v>
      </c>
      <c r="V277" s="195">
        <v>1.0617399999999999</v>
      </c>
      <c r="W277" s="195">
        <v>3.60582</v>
      </c>
      <c r="X277" s="195">
        <v>0.36030000000000001</v>
      </c>
      <c r="Y277" s="195">
        <v>0.15510000000000002</v>
      </c>
      <c r="Z277" s="195">
        <v>1.3000000000000001E-2</v>
      </c>
      <c r="AA277" s="195">
        <v>1.6060000000000001E-2</v>
      </c>
      <c r="AB277" s="196">
        <v>4938.3100000000004</v>
      </c>
      <c r="AC277" s="192">
        <f t="shared" si="70"/>
        <v>2852.3541104124511</v>
      </c>
      <c r="AD277" s="196">
        <v>5.9633000000000003</v>
      </c>
      <c r="AE277" s="195">
        <v>0.11781</v>
      </c>
      <c r="AF277" s="192">
        <f t="shared" si="71"/>
        <v>117810</v>
      </c>
      <c r="AG277" s="195">
        <v>724.39400000000001</v>
      </c>
      <c r="AH277" s="189">
        <f t="shared" si="62"/>
        <v>85.340857139999997</v>
      </c>
      <c r="AI277" s="195">
        <v>4.8266999999999998</v>
      </c>
      <c r="AJ277" s="195" t="s">
        <v>129</v>
      </c>
      <c r="AK277" s="195">
        <v>15.8835</v>
      </c>
      <c r="AL277" s="195" t="s">
        <v>129</v>
      </c>
      <c r="AM277" s="195">
        <v>29.5168</v>
      </c>
      <c r="AN277" s="195" t="s">
        <v>129</v>
      </c>
      <c r="AO277" s="195">
        <v>0.97892999999999997</v>
      </c>
      <c r="AP277" s="195" t="s">
        <v>129</v>
      </c>
      <c r="AQ277" s="195">
        <v>9.4711599999999994</v>
      </c>
      <c r="AR277" s="195" t="s">
        <v>129</v>
      </c>
      <c r="AS277" s="195">
        <v>3.022E-2</v>
      </c>
      <c r="AT277" s="195" t="s">
        <v>129</v>
      </c>
      <c r="AU277" s="195">
        <v>0</v>
      </c>
      <c r="AV277" s="195" t="s">
        <v>129</v>
      </c>
      <c r="AW277" s="195">
        <v>2.1230000000000002</v>
      </c>
      <c r="AX277" s="195" t="s">
        <v>129</v>
      </c>
      <c r="AY277" s="195">
        <v>44.620399999999997</v>
      </c>
      <c r="AZ277" s="195" t="s">
        <v>129</v>
      </c>
      <c r="BA277" s="197" t="e">
        <f>(L277*28*0.45+M277*30*0.125+N277*26*0.55+O277*42*0.55+P277*44*0.275+(Q277+R277+S277)*56*0.65+T277*54*0.95+(U277+V277)*58*0.325+W277*72*0.425+#REF!*78*0.85+#REF!*92*0.9+(#REF!+#REF!)*106*0.95)/100/AK277/BB277</f>
        <v>#REF!</v>
      </c>
      <c r="BB277" s="197" t="e">
        <f>(K277*16+L277*28+M277*30+N277*26+O277*42+P277*44+(Q277+R277+S277)*56+T277*54+(U277+V277)*58+W277*72+#REF!*78+#REF!*92+(#REF!+#REF!)*106)/100/AK277</f>
        <v>#REF!</v>
      </c>
      <c r="BC277" s="195">
        <f t="shared" si="86"/>
        <v>43.741969999999995</v>
      </c>
      <c r="BD277" s="198">
        <f t="shared" si="87"/>
        <v>115.63037305776631</v>
      </c>
      <c r="BE277" s="195"/>
      <c r="BF277" s="195"/>
      <c r="BG277" s="195"/>
      <c r="BH277" s="195"/>
      <c r="BI277" s="195"/>
      <c r="BJ277" s="195"/>
      <c r="BK277" s="195"/>
      <c r="BL277" s="195"/>
      <c r="BM277" s="195"/>
      <c r="BN277" s="195"/>
      <c r="BO277" s="195"/>
      <c r="BP277" s="195"/>
      <c r="BQ277" s="195"/>
      <c r="BR277" s="195"/>
      <c r="BS277" s="195"/>
      <c r="BT277" s="195"/>
      <c r="BU277" s="195"/>
      <c r="BV277" s="195"/>
      <c r="BW277" s="195"/>
      <c r="BX277" s="195"/>
      <c r="BY277" s="195"/>
      <c r="BZ277" s="195"/>
      <c r="CA277" s="195"/>
      <c r="CB277" s="195"/>
      <c r="CC277" s="195"/>
      <c r="CD277" s="195"/>
      <c r="CE277" s="195"/>
      <c r="CF277" s="195"/>
      <c r="CG277" s="195"/>
      <c r="CH277" s="195"/>
      <c r="CI277" s="195"/>
      <c r="CJ277" s="195"/>
      <c r="CK277" s="195"/>
      <c r="CL277" s="195"/>
      <c r="CM277" s="195"/>
      <c r="CN277" s="195"/>
      <c r="CO277" s="195"/>
      <c r="CP277" s="195"/>
      <c r="CQ277" s="195"/>
      <c r="CR277" s="195"/>
      <c r="CS277" s="195"/>
      <c r="CT277" s="195"/>
      <c r="CU277" s="195"/>
      <c r="CV277" s="195"/>
      <c r="CW277" s="195"/>
      <c r="CX277" s="195"/>
      <c r="CY277" s="195"/>
      <c r="CZ277" s="195"/>
      <c r="DA277" s="195"/>
      <c r="DB277" s="195"/>
      <c r="DC277" s="195"/>
      <c r="DD277" s="195"/>
      <c r="DE277" s="189" t="e">
        <f t="shared" si="63"/>
        <v>#DIV/0!</v>
      </c>
      <c r="DF277" s="189" t="e">
        <f t="shared" si="64"/>
        <v>#DIV/0!</v>
      </c>
      <c r="DG277" s="189" t="e">
        <f t="shared" si="65"/>
        <v>#DIV/0!</v>
      </c>
      <c r="DH277" s="189" t="e">
        <f t="shared" si="72"/>
        <v>#DIV/0!</v>
      </c>
      <c r="DI277" s="189" t="e">
        <f t="shared" si="66"/>
        <v>#DIV/0!</v>
      </c>
      <c r="DJ277" s="189" t="e">
        <f t="shared" si="67"/>
        <v>#DIV/0!</v>
      </c>
      <c r="DK277" s="189" t="e">
        <f t="shared" si="68"/>
        <v>#DIV/0!</v>
      </c>
      <c r="DL277" s="189" t="e">
        <f t="shared" si="69"/>
        <v>#DIV/0!</v>
      </c>
    </row>
    <row r="278" spans="1:116" s="60" customFormat="1" ht="15" hidden="1" customHeight="1" x14ac:dyDescent="0.25">
      <c r="A278" s="193">
        <v>40261.696527777778</v>
      </c>
      <c r="B278" s="190" t="s">
        <v>35</v>
      </c>
      <c r="C278" s="190" t="s">
        <v>203</v>
      </c>
      <c r="D278" s="194"/>
      <c r="E278" s="195"/>
      <c r="F278" s="195"/>
      <c r="G278" s="195"/>
      <c r="H278" s="195"/>
      <c r="I278" s="195">
        <v>1.0448299999999999</v>
      </c>
      <c r="J278" s="195">
        <v>0</v>
      </c>
      <c r="K278" s="195">
        <v>28.5364</v>
      </c>
      <c r="L278" s="195">
        <v>8.5400000000000007E-3</v>
      </c>
      <c r="M278" s="195">
        <v>3.2179000000000002</v>
      </c>
      <c r="N278" s="195">
        <v>0</v>
      </c>
      <c r="O278" s="195">
        <v>0.10138999999999999</v>
      </c>
      <c r="P278" s="195">
        <v>2.58806</v>
      </c>
      <c r="Q278" s="195">
        <v>0.19020000000000001</v>
      </c>
      <c r="R278" s="195">
        <v>0.10806</v>
      </c>
      <c r="S278" s="195">
        <v>8.838E-2</v>
      </c>
      <c r="T278" s="195">
        <v>0</v>
      </c>
      <c r="U278" s="195">
        <v>1.3677999999999999</v>
      </c>
      <c r="V278" s="195">
        <v>1.17604</v>
      </c>
      <c r="W278" s="195">
        <v>4.0585500000000003</v>
      </c>
      <c r="X278" s="195">
        <v>0.36030000000000001</v>
      </c>
      <c r="Y278" s="195">
        <v>0.15510000000000002</v>
      </c>
      <c r="Z278" s="195">
        <v>1.3000000000000001E-2</v>
      </c>
      <c r="AA278" s="195">
        <v>1.6060000000000001E-2</v>
      </c>
      <c r="AB278" s="196">
        <v>5143.16</v>
      </c>
      <c r="AC278" s="192">
        <f t="shared" si="70"/>
        <v>2934.3768832062251</v>
      </c>
      <c r="AD278" s="196">
        <v>5.9996799999999997</v>
      </c>
      <c r="AE278" s="195">
        <v>0.11842999999999999</v>
      </c>
      <c r="AF278" s="192">
        <f t="shared" si="71"/>
        <v>118430</v>
      </c>
      <c r="AG278" s="195">
        <v>735.66800000000001</v>
      </c>
      <c r="AH278" s="189">
        <f t="shared" si="62"/>
        <v>87.125161239999997</v>
      </c>
      <c r="AI278" s="195">
        <v>4.8518999999999997</v>
      </c>
      <c r="AJ278" s="195" t="s">
        <v>129</v>
      </c>
      <c r="AK278" s="195">
        <v>16.433900000000001</v>
      </c>
      <c r="AL278" s="195" t="s">
        <v>129</v>
      </c>
      <c r="AM278" s="195">
        <v>29.5168</v>
      </c>
      <c r="AN278" s="195" t="s">
        <v>129</v>
      </c>
      <c r="AO278" s="195">
        <v>0.98131000000000002</v>
      </c>
      <c r="AP278" s="195" t="s">
        <v>129</v>
      </c>
      <c r="AQ278" s="195">
        <v>10.4352</v>
      </c>
      <c r="AR278" s="195" t="s">
        <v>129</v>
      </c>
      <c r="AS278" s="195">
        <v>3.1649999999999998E-2</v>
      </c>
      <c r="AT278" s="195" t="s">
        <v>129</v>
      </c>
      <c r="AU278" s="195">
        <v>0</v>
      </c>
      <c r="AV278" s="195" t="s">
        <v>129</v>
      </c>
      <c r="AW278" s="195">
        <v>2.29786</v>
      </c>
      <c r="AX278" s="195" t="s">
        <v>129</v>
      </c>
      <c r="AY278" s="195">
        <v>44.735399999999998</v>
      </c>
      <c r="AZ278" s="195" t="s">
        <v>129</v>
      </c>
      <c r="BA278" s="197" t="e">
        <f>(L278*28*0.45+M278*30*0.125+N278*26*0.55+O278*42*0.55+P278*44*0.275+(Q278+R278+S278)*56*0.65+T278*54*0.95+(U278+V278)*58*0.325+W278*72*0.425+#REF!*78*0.85+#REF!*92*0.9+(#REF!+#REF!)*106*0.95)/100/AK278/BB278</f>
        <v>#REF!</v>
      </c>
      <c r="BB278" s="197" t="e">
        <f>(K278*16+L278*28+M278*30+N278*26+O278*42+P278*44+(Q278+R278+S278)*56+T278*54+(U278+V278)*58+W278*72+#REF!*78+#REF!*92+(#REF!+#REF!)*106)/100/AK278</f>
        <v>#REF!</v>
      </c>
      <c r="BC278" s="195">
        <f t="shared" si="86"/>
        <v>42.486150000000009</v>
      </c>
      <c r="BD278" s="198">
        <f t="shared" si="87"/>
        <v>118.07646607492066</v>
      </c>
      <c r="BE278" s="195"/>
      <c r="BF278" s="195"/>
      <c r="BG278" s="195"/>
      <c r="BH278" s="195"/>
      <c r="BI278" s="195"/>
      <c r="BJ278" s="195"/>
      <c r="BK278" s="195"/>
      <c r="BL278" s="195"/>
      <c r="BM278" s="195"/>
      <c r="BN278" s="195"/>
      <c r="BO278" s="195"/>
      <c r="BP278" s="195"/>
      <c r="BQ278" s="195"/>
      <c r="BR278" s="195"/>
      <c r="BS278" s="195"/>
      <c r="BT278" s="195"/>
      <c r="BU278" s="195"/>
      <c r="BV278" s="195"/>
      <c r="BW278" s="195"/>
      <c r="BX278" s="195"/>
      <c r="BY278" s="195"/>
      <c r="BZ278" s="195"/>
      <c r="CA278" s="195"/>
      <c r="CB278" s="195"/>
      <c r="CC278" s="195"/>
      <c r="CD278" s="195"/>
      <c r="CE278" s="195"/>
      <c r="CF278" s="195"/>
      <c r="CG278" s="195"/>
      <c r="CH278" s="195"/>
      <c r="CI278" s="195"/>
      <c r="CJ278" s="195"/>
      <c r="CK278" s="195"/>
      <c r="CL278" s="195"/>
      <c r="CM278" s="195"/>
      <c r="CN278" s="195"/>
      <c r="CO278" s="195"/>
      <c r="CP278" s="195"/>
      <c r="CQ278" s="195"/>
      <c r="CR278" s="195"/>
      <c r="CS278" s="195"/>
      <c r="CT278" s="195"/>
      <c r="CU278" s="195"/>
      <c r="CV278" s="195"/>
      <c r="CW278" s="195"/>
      <c r="CX278" s="195"/>
      <c r="CY278" s="195"/>
      <c r="CZ278" s="195"/>
      <c r="DA278" s="195"/>
      <c r="DB278" s="195"/>
      <c r="DC278" s="195"/>
      <c r="DD278" s="195"/>
      <c r="DE278" s="189" t="e">
        <f t="shared" si="63"/>
        <v>#DIV/0!</v>
      </c>
      <c r="DF278" s="189" t="e">
        <f t="shared" si="64"/>
        <v>#DIV/0!</v>
      </c>
      <c r="DG278" s="189" t="e">
        <f t="shared" si="65"/>
        <v>#DIV/0!</v>
      </c>
      <c r="DH278" s="189" t="e">
        <f t="shared" si="72"/>
        <v>#DIV/0!</v>
      </c>
      <c r="DI278" s="189" t="e">
        <f t="shared" si="66"/>
        <v>#DIV/0!</v>
      </c>
      <c r="DJ278" s="189" t="e">
        <f t="shared" si="67"/>
        <v>#DIV/0!</v>
      </c>
      <c r="DK278" s="189" t="e">
        <f t="shared" si="68"/>
        <v>#DIV/0!</v>
      </c>
      <c r="DL278" s="189" t="e">
        <f t="shared" si="69"/>
        <v>#DIV/0!</v>
      </c>
    </row>
    <row r="279" spans="1:116" s="60" customFormat="1" ht="15" hidden="1" customHeight="1" x14ac:dyDescent="0.25">
      <c r="A279" s="193">
        <v>40261.697222222225</v>
      </c>
      <c r="B279" s="190" t="s">
        <v>35</v>
      </c>
      <c r="C279" s="190" t="s">
        <v>203</v>
      </c>
      <c r="D279" s="194">
        <v>0.9106807866515233</v>
      </c>
      <c r="E279" s="195">
        <v>1621.3692980000001</v>
      </c>
      <c r="F279" s="195">
        <v>61.084730999999998</v>
      </c>
      <c r="G279" s="195">
        <v>14.355657000000001</v>
      </c>
      <c r="H279" s="195">
        <v>7.5105469999999999</v>
      </c>
      <c r="I279" s="195">
        <v>1.0448299999999999</v>
      </c>
      <c r="J279" s="195">
        <v>0</v>
      </c>
      <c r="K279" s="195">
        <v>28.5364</v>
      </c>
      <c r="L279" s="195">
        <v>8.5400000000000007E-3</v>
      </c>
      <c r="M279" s="195">
        <v>3.2179000000000002</v>
      </c>
      <c r="N279" s="195">
        <v>0</v>
      </c>
      <c r="O279" s="195">
        <v>0.10138999999999999</v>
      </c>
      <c r="P279" s="195">
        <v>2.58806</v>
      </c>
      <c r="Q279" s="195">
        <v>0.19020000000000001</v>
      </c>
      <c r="R279" s="195">
        <v>0.10806</v>
      </c>
      <c r="S279" s="195">
        <v>8.838E-2</v>
      </c>
      <c r="T279" s="195">
        <v>0</v>
      </c>
      <c r="U279" s="195">
        <v>1.3677999999999999</v>
      </c>
      <c r="V279" s="195">
        <v>1.17604</v>
      </c>
      <c r="W279" s="195">
        <v>4.0585500000000003</v>
      </c>
      <c r="X279" s="195">
        <v>0.36030000000000001</v>
      </c>
      <c r="Y279" s="195">
        <v>0.15510000000000002</v>
      </c>
      <c r="Z279" s="195">
        <v>1.3000000000000001E-2</v>
      </c>
      <c r="AA279" s="195">
        <v>1.6060000000000001E-2</v>
      </c>
      <c r="AB279" s="196">
        <v>5298.04</v>
      </c>
      <c r="AC279" s="192">
        <f t="shared" si="70"/>
        <v>3022.5841086070041</v>
      </c>
      <c r="AD279" s="196">
        <v>5.7366599999999996</v>
      </c>
      <c r="AE279" s="195">
        <v>0.12199</v>
      </c>
      <c r="AF279" s="192">
        <f t="shared" si="71"/>
        <v>121990</v>
      </c>
      <c r="AG279" s="195">
        <v>735.66800000000001</v>
      </c>
      <c r="AH279" s="189">
        <f t="shared" si="62"/>
        <v>89.744139320000002</v>
      </c>
      <c r="AI279" s="195">
        <v>4.9980099999999998</v>
      </c>
      <c r="AJ279" s="195" t="s">
        <v>129</v>
      </c>
      <c r="AK279" s="195">
        <v>16.433900000000001</v>
      </c>
      <c r="AL279" s="195" t="s">
        <v>129</v>
      </c>
      <c r="AM279" s="195">
        <v>29.529</v>
      </c>
      <c r="AN279" s="195" t="s">
        <v>129</v>
      </c>
      <c r="AO279" s="195">
        <v>0.98063</v>
      </c>
      <c r="AP279" s="195" t="s">
        <v>129</v>
      </c>
      <c r="AQ279" s="195">
        <v>10.4352</v>
      </c>
      <c r="AR279" s="195" t="s">
        <v>129</v>
      </c>
      <c r="AS279" s="195">
        <v>3.1649999999999998E-2</v>
      </c>
      <c r="AT279" s="195" t="s">
        <v>129</v>
      </c>
      <c r="AU279" s="195">
        <v>0</v>
      </c>
      <c r="AV279" s="195" t="s">
        <v>129</v>
      </c>
      <c r="AW279" s="195">
        <v>2.29786</v>
      </c>
      <c r="AX279" s="195" t="s">
        <v>129</v>
      </c>
      <c r="AY279" s="195">
        <v>44.735399999999998</v>
      </c>
      <c r="AZ279" s="195" t="s">
        <v>129</v>
      </c>
      <c r="BA279" s="197" t="e">
        <f>(L279*28*0.45+M279*30*0.125+N279*26*0.55+O279*42*0.55+P279*44*0.275+(Q279+R279+S279)*56*0.65+T279*54*0.95+(U279+V279)*58*0.325+W279*72*0.425+#REF!*78*0.85+#REF!*92*0.9+(#REF!+#REF!)*106*0.95)/100/AK279/BB279</f>
        <v>#REF!</v>
      </c>
      <c r="BB279" s="197" t="e">
        <f>(K279*16+L279*28+M279*30+N279*26+O279*42+P279*44+(Q279+R279+S279)*56+T279*54+(U279+V279)*58+W279*72+#REF!*78+#REF!*92+(#REF!+#REF!)*106)/100/AK279</f>
        <v>#REF!</v>
      </c>
      <c r="BC279" s="195">
        <f t="shared" si="86"/>
        <v>42.486150000000009</v>
      </c>
      <c r="BD279" s="198">
        <f t="shared" si="87"/>
        <v>121.00036512378048</v>
      </c>
      <c r="BE279" s="195"/>
      <c r="BF279" s="201">
        <v>40261.697291666664</v>
      </c>
      <c r="BG279" s="195"/>
      <c r="BH279" s="195"/>
      <c r="BI279" s="195">
        <v>2285.77</v>
      </c>
      <c r="BJ279" s="195">
        <v>2.7842700000000002</v>
      </c>
      <c r="BK279" s="195">
        <v>9.4089259999999992</v>
      </c>
      <c r="BL279" s="195">
        <v>0.53366000000000002</v>
      </c>
      <c r="BM279" s="195">
        <v>3.3613400000000002</v>
      </c>
      <c r="BN279" s="195">
        <v>0.21391000000000002</v>
      </c>
      <c r="BO279" s="195">
        <v>20.408664000000002</v>
      </c>
      <c r="BP279" s="195">
        <v>1.08683</v>
      </c>
      <c r="BQ279" s="195">
        <v>1621.3692980000001</v>
      </c>
      <c r="BR279" s="195">
        <v>2285.77</v>
      </c>
      <c r="BS279" s="195">
        <v>1780.3925609999999</v>
      </c>
      <c r="BT279" s="195">
        <v>2285.7822630205037</v>
      </c>
      <c r="BU279" s="202">
        <v>0.11466685217091668</v>
      </c>
      <c r="BV279" s="195">
        <f>IF(BS279/(BS279+D279)=0,#N/A,(BS279/(BS279+D279)))</f>
        <v>0.99948875589215336</v>
      </c>
      <c r="BW279" s="195">
        <v>23</v>
      </c>
      <c r="BX279" s="195">
        <v>760</v>
      </c>
      <c r="BY279" s="195">
        <v>10</v>
      </c>
      <c r="BZ279" s="195">
        <v>0</v>
      </c>
      <c r="CA279" s="195">
        <v>0</v>
      </c>
      <c r="CB279" s="195">
        <v>0</v>
      </c>
      <c r="CC279" s="195">
        <v>0</v>
      </c>
      <c r="CD279" s="195">
        <v>86</v>
      </c>
      <c r="CE279" s="195">
        <v>0</v>
      </c>
      <c r="CF279" s="195"/>
      <c r="CG279" s="195"/>
      <c r="CH279" s="195"/>
      <c r="CI279" s="195"/>
      <c r="CJ279" s="195"/>
      <c r="CK279" s="195"/>
      <c r="CL279" s="195"/>
      <c r="CM279" s="195"/>
      <c r="CN279" s="195"/>
      <c r="CO279" s="195"/>
      <c r="CP279" s="195"/>
      <c r="CQ279" s="195"/>
      <c r="CR279" s="195"/>
      <c r="CS279" s="195"/>
      <c r="CT279" s="195"/>
      <c r="CU279" s="195"/>
      <c r="CV279" s="195"/>
      <c r="CW279" s="195"/>
      <c r="CX279" s="195"/>
      <c r="CY279" s="195"/>
      <c r="CZ279" s="195"/>
      <c r="DA279" s="195"/>
      <c r="DB279" s="195"/>
      <c r="DC279" s="195"/>
      <c r="DD279" s="195"/>
      <c r="DE279" s="189">
        <f t="shared" si="63"/>
        <v>1780.3925609999999</v>
      </c>
      <c r="DF279" s="189">
        <f t="shared" si="64"/>
        <v>54538822.850653328</v>
      </c>
      <c r="DG279" s="189">
        <f t="shared" si="65"/>
        <v>241.97587818647659</v>
      </c>
      <c r="DH279" s="189">
        <f t="shared" si="72"/>
        <v>2.6962861309936352</v>
      </c>
      <c r="DI279" s="189">
        <f t="shared" si="66"/>
        <v>56.867283405387184</v>
      </c>
      <c r="DJ279" s="189">
        <f t="shared" si="67"/>
        <v>76.504228920374615</v>
      </c>
      <c r="DK279" s="189">
        <f t="shared" si="68"/>
        <v>133.37151232576178</v>
      </c>
      <c r="DL279" s="189">
        <f t="shared" si="69"/>
        <v>1.4861306079297276</v>
      </c>
    </row>
    <row r="280" spans="1:116" s="60" customFormat="1" ht="15" hidden="1" customHeight="1" x14ac:dyDescent="0.25">
      <c r="A280" s="193">
        <v>40261.697916666664</v>
      </c>
      <c r="B280" s="190" t="s">
        <v>35</v>
      </c>
      <c r="C280" s="190" t="s">
        <v>203</v>
      </c>
      <c r="D280" s="194"/>
      <c r="E280" s="195"/>
      <c r="F280" s="195"/>
      <c r="G280" s="195"/>
      <c r="H280" s="195"/>
      <c r="I280" s="195">
        <v>1.0448299999999999</v>
      </c>
      <c r="J280" s="195">
        <v>0</v>
      </c>
      <c r="K280" s="195">
        <v>28.5364</v>
      </c>
      <c r="L280" s="195">
        <v>8.5400000000000007E-3</v>
      </c>
      <c r="M280" s="195">
        <v>3.2179000000000002</v>
      </c>
      <c r="N280" s="195">
        <v>0</v>
      </c>
      <c r="O280" s="195">
        <v>0.10138999999999999</v>
      </c>
      <c r="P280" s="195">
        <v>2.58806</v>
      </c>
      <c r="Q280" s="195">
        <v>0.19020000000000001</v>
      </c>
      <c r="R280" s="195">
        <v>0.10806</v>
      </c>
      <c r="S280" s="195">
        <v>8.838E-2</v>
      </c>
      <c r="T280" s="195">
        <v>0</v>
      </c>
      <c r="U280" s="195">
        <v>1.3677999999999999</v>
      </c>
      <c r="V280" s="195">
        <v>1.17604</v>
      </c>
      <c r="W280" s="195">
        <v>4.0585500000000003</v>
      </c>
      <c r="X280" s="195">
        <v>0.36030000000000001</v>
      </c>
      <c r="Y280" s="195">
        <v>0.15510000000000002</v>
      </c>
      <c r="Z280" s="195">
        <v>1.3000000000000001E-2</v>
      </c>
      <c r="AA280" s="195">
        <v>1.6060000000000001E-2</v>
      </c>
      <c r="AB280" s="196">
        <v>5153.84</v>
      </c>
      <c r="AC280" s="192">
        <f t="shared" si="70"/>
        <v>2940.3234377276258</v>
      </c>
      <c r="AD280" s="196">
        <v>5.5768800000000001</v>
      </c>
      <c r="AE280" s="195">
        <v>0.11867</v>
      </c>
      <c r="AF280" s="192">
        <f t="shared" si="71"/>
        <v>118670</v>
      </c>
      <c r="AG280" s="195">
        <v>735.66800000000001</v>
      </c>
      <c r="AH280" s="189">
        <f t="shared" si="62"/>
        <v>87.301721560000004</v>
      </c>
      <c r="AI280" s="195">
        <v>4.8619700000000003</v>
      </c>
      <c r="AJ280" s="195" t="s">
        <v>129</v>
      </c>
      <c r="AK280" s="195">
        <v>16.433900000000001</v>
      </c>
      <c r="AL280" s="195" t="s">
        <v>129</v>
      </c>
      <c r="AM280" s="195">
        <v>29.4801</v>
      </c>
      <c r="AN280" s="195" t="s">
        <v>129</v>
      </c>
      <c r="AO280" s="195">
        <v>0.98368</v>
      </c>
      <c r="AP280" s="195" t="s">
        <v>129</v>
      </c>
      <c r="AQ280" s="195">
        <v>10.4352</v>
      </c>
      <c r="AR280" s="195" t="s">
        <v>129</v>
      </c>
      <c r="AS280" s="195">
        <v>3.1649999999999998E-2</v>
      </c>
      <c r="AT280" s="195" t="s">
        <v>129</v>
      </c>
      <c r="AU280" s="195">
        <v>0</v>
      </c>
      <c r="AV280" s="195" t="s">
        <v>129</v>
      </c>
      <c r="AW280" s="195">
        <v>2.29786</v>
      </c>
      <c r="AX280" s="195" t="s">
        <v>129</v>
      </c>
      <c r="AY280" s="195">
        <v>44.735399999999998</v>
      </c>
      <c r="AZ280" s="195" t="s">
        <v>129</v>
      </c>
      <c r="BA280" s="197" t="e">
        <f>(L280*28*0.45+M280*30*0.125+N280*26*0.55+O280*42*0.55+P280*44*0.275+(Q280+R280+S280)*56*0.65+T280*54*0.95+(U280+V280)*58*0.325+W280*72*0.425+#REF!*78*0.85+#REF!*92*0.9+(#REF!+#REF!)*106*0.95)/100/AK280/BB280</f>
        <v>#REF!</v>
      </c>
      <c r="BB280" s="197" t="e">
        <f>(K280*16+L280*28+M280*30+N280*26+O280*42+P280*44+(Q280+R280+S280)*56+T280*54+(U280+V280)*58+W280*72+#REF!*78+#REF!*92+(#REF!+#REF!)*106)/100/AK280</f>
        <v>#REF!</v>
      </c>
      <c r="BC280" s="195">
        <f t="shared" si="86"/>
        <v>42.486150000000009</v>
      </c>
      <c r="BD280" s="198">
        <f t="shared" si="87"/>
        <v>118.40544889414242</v>
      </c>
      <c r="BE280" s="195"/>
      <c r="BF280" s="195"/>
      <c r="BG280" s="195"/>
      <c r="BH280" s="195"/>
      <c r="BI280" s="195"/>
      <c r="BJ280" s="195"/>
      <c r="BK280" s="195"/>
      <c r="BL280" s="195"/>
      <c r="BM280" s="195"/>
      <c r="BN280" s="195"/>
      <c r="BO280" s="195"/>
      <c r="BP280" s="195"/>
      <c r="BQ280" s="195"/>
      <c r="BR280" s="195"/>
      <c r="BS280" s="195"/>
      <c r="BT280" s="195"/>
      <c r="BU280" s="195"/>
      <c r="BV280" s="195"/>
      <c r="BW280" s="195"/>
      <c r="BX280" s="195"/>
      <c r="BY280" s="195"/>
      <c r="BZ280" s="195"/>
      <c r="CA280" s="195"/>
      <c r="CB280" s="195"/>
      <c r="CC280" s="195"/>
      <c r="CD280" s="195"/>
      <c r="CE280" s="195"/>
      <c r="CF280" s="195"/>
      <c r="CG280" s="195"/>
      <c r="CH280" s="195"/>
      <c r="CI280" s="195"/>
      <c r="CJ280" s="195"/>
      <c r="CK280" s="195"/>
      <c r="CL280" s="195"/>
      <c r="CM280" s="195"/>
      <c r="CN280" s="195"/>
      <c r="CO280" s="195"/>
      <c r="CP280" s="195"/>
      <c r="CQ280" s="195"/>
      <c r="CR280" s="195"/>
      <c r="CS280" s="195"/>
      <c r="CT280" s="195"/>
      <c r="CU280" s="195"/>
      <c r="CV280" s="195"/>
      <c r="CW280" s="195"/>
      <c r="CX280" s="195"/>
      <c r="CY280" s="195"/>
      <c r="CZ280" s="195"/>
      <c r="DA280" s="195"/>
      <c r="DB280" s="195"/>
      <c r="DC280" s="195"/>
      <c r="DD280" s="195"/>
      <c r="DE280" s="189" t="e">
        <f t="shared" si="63"/>
        <v>#DIV/0!</v>
      </c>
      <c r="DF280" s="189" t="e">
        <f t="shared" si="64"/>
        <v>#DIV/0!</v>
      </c>
      <c r="DG280" s="189" t="e">
        <f t="shared" si="65"/>
        <v>#DIV/0!</v>
      </c>
      <c r="DH280" s="189" t="e">
        <f t="shared" si="72"/>
        <v>#DIV/0!</v>
      </c>
      <c r="DI280" s="189" t="e">
        <f t="shared" si="66"/>
        <v>#DIV/0!</v>
      </c>
      <c r="DJ280" s="189" t="e">
        <f t="shared" si="67"/>
        <v>#DIV/0!</v>
      </c>
      <c r="DK280" s="189" t="e">
        <f t="shared" si="68"/>
        <v>#DIV/0!</v>
      </c>
      <c r="DL280" s="189" t="e">
        <f t="shared" si="69"/>
        <v>#DIV/0!</v>
      </c>
    </row>
    <row r="281" spans="1:116" s="60" customFormat="1" ht="15" hidden="1" customHeight="1" x14ac:dyDescent="0.25">
      <c r="A281" s="193">
        <v>40261.698611111111</v>
      </c>
      <c r="B281" s="190" t="s">
        <v>35</v>
      </c>
      <c r="C281" s="190" t="s">
        <v>203</v>
      </c>
      <c r="D281" s="194">
        <v>0.94456646247999287</v>
      </c>
      <c r="E281" s="195">
        <v>2008.4122809999999</v>
      </c>
      <c r="F281" s="195">
        <v>48.541747999999998</v>
      </c>
      <c r="G281" s="195">
        <v>6.3907790000000002</v>
      </c>
      <c r="H281" s="195">
        <v>6.5933999999999999</v>
      </c>
      <c r="I281" s="195">
        <v>1.0448299999999999</v>
      </c>
      <c r="J281" s="195">
        <v>0</v>
      </c>
      <c r="K281" s="195">
        <v>28.5364</v>
      </c>
      <c r="L281" s="195">
        <v>8.5400000000000007E-3</v>
      </c>
      <c r="M281" s="195">
        <v>3.2179000000000002</v>
      </c>
      <c r="N281" s="195">
        <v>0</v>
      </c>
      <c r="O281" s="195">
        <v>0.10138999999999999</v>
      </c>
      <c r="P281" s="195">
        <v>2.58806</v>
      </c>
      <c r="Q281" s="195">
        <v>0.19020000000000001</v>
      </c>
      <c r="R281" s="195">
        <v>0.10806</v>
      </c>
      <c r="S281" s="195">
        <v>8.838E-2</v>
      </c>
      <c r="T281" s="195">
        <v>0</v>
      </c>
      <c r="U281" s="195">
        <v>1.3677999999999999</v>
      </c>
      <c r="V281" s="195">
        <v>1.17604</v>
      </c>
      <c r="W281" s="195">
        <v>4.0585500000000003</v>
      </c>
      <c r="X281" s="195">
        <v>0.36030000000000001</v>
      </c>
      <c r="Y281" s="195">
        <v>0.15510000000000002</v>
      </c>
      <c r="Z281" s="195">
        <v>1.3000000000000001E-2</v>
      </c>
      <c r="AA281" s="195">
        <v>1.6060000000000001E-2</v>
      </c>
      <c r="AB281" s="196">
        <v>4982.93</v>
      </c>
      <c r="AC281" s="192">
        <f t="shared" si="70"/>
        <v>2842.9486074396882</v>
      </c>
      <c r="AD281" s="196">
        <v>5.7164700000000002</v>
      </c>
      <c r="AE281" s="195">
        <v>0.11473999999999999</v>
      </c>
      <c r="AF281" s="192">
        <f t="shared" si="71"/>
        <v>114740</v>
      </c>
      <c r="AG281" s="195">
        <v>735.66800000000001</v>
      </c>
      <c r="AH281" s="189">
        <f t="shared" si="62"/>
        <v>84.410546320000009</v>
      </c>
      <c r="AI281" s="195">
        <v>4.7007500000000002</v>
      </c>
      <c r="AJ281" s="195" t="s">
        <v>129</v>
      </c>
      <c r="AK281" s="195">
        <v>16.433900000000001</v>
      </c>
      <c r="AL281" s="195" t="s">
        <v>129</v>
      </c>
      <c r="AM281" s="195">
        <v>29.5412</v>
      </c>
      <c r="AN281" s="195" t="s">
        <v>129</v>
      </c>
      <c r="AO281" s="195">
        <v>0.98470000000000002</v>
      </c>
      <c r="AP281" s="195" t="s">
        <v>129</v>
      </c>
      <c r="AQ281" s="195">
        <v>10.4352</v>
      </c>
      <c r="AR281" s="195" t="s">
        <v>129</v>
      </c>
      <c r="AS281" s="195">
        <v>3.1649999999999998E-2</v>
      </c>
      <c r="AT281" s="195" t="s">
        <v>129</v>
      </c>
      <c r="AU281" s="195">
        <v>0</v>
      </c>
      <c r="AV281" s="195" t="s">
        <v>129</v>
      </c>
      <c r="AW281" s="195">
        <v>2.29786</v>
      </c>
      <c r="AX281" s="195" t="s">
        <v>129</v>
      </c>
      <c r="AY281" s="195">
        <v>44.735399999999998</v>
      </c>
      <c r="AZ281" s="195" t="s">
        <v>129</v>
      </c>
      <c r="BA281" s="197" t="e">
        <f>(L281*28*0.45+M281*30*0.125+N281*26*0.55+O281*42*0.55+P281*44*0.275+(Q281+R281+S281)*56*0.65+T281*54*0.95+(U281+V281)*58*0.325+W281*72*0.425+#REF!*78*0.85+#REF!*92*0.9+(#REF!+#REF!)*106*0.95)/100/AK281/BB281</f>
        <v>#REF!</v>
      </c>
      <c r="BB281" s="197" t="e">
        <f>(K281*16+L281*28+M281*30+N281*26+O281*42+P281*44+(Q281+R281+S281)*56+T281*54+(U281+V281)*58+W281*72+#REF!*78+#REF!*92+(#REF!+#REF!)*106)/100/AK281</f>
        <v>#REF!</v>
      </c>
      <c r="BC281" s="195">
        <f t="shared" si="86"/>
        <v>42.486150000000009</v>
      </c>
      <c r="BD281" s="198">
        <f t="shared" si="87"/>
        <v>114.89792297140721</v>
      </c>
      <c r="BE281" s="195"/>
      <c r="BF281" s="201">
        <v>40261.698784722219</v>
      </c>
      <c r="BG281" s="195"/>
      <c r="BH281" s="195"/>
      <c r="BI281" s="195">
        <v>1831.88</v>
      </c>
      <c r="BJ281" s="195">
        <v>2.25495</v>
      </c>
      <c r="BK281" s="195">
        <v>8.4430990000000001</v>
      </c>
      <c r="BL281" s="195">
        <v>0.62846099999999994</v>
      </c>
      <c r="BM281" s="195">
        <v>3.1358700000000002</v>
      </c>
      <c r="BN281" s="195">
        <v>0.19956099999999999</v>
      </c>
      <c r="BO281" s="195">
        <v>13.686788999999999</v>
      </c>
      <c r="BP281" s="195">
        <v>1.0942000000000001</v>
      </c>
      <c r="BQ281" s="195">
        <v>2008.4122809999999</v>
      </c>
      <c r="BR281" s="195">
        <v>1831.88</v>
      </c>
      <c r="BS281" s="195">
        <v>2126.2794739999999</v>
      </c>
      <c r="BT281" s="195">
        <v>1831.8929100208923</v>
      </c>
      <c r="BU281" s="202">
        <v>4.7752609937193879E-2</v>
      </c>
      <c r="BV281" s="195">
        <f>IF(BS283/(BS283+D283)=0,#N/A,(BS283/(BS283+D283)))</f>
        <v>0.99940270957189914</v>
      </c>
      <c r="BW281" s="195">
        <v>23</v>
      </c>
      <c r="BX281" s="195">
        <v>760</v>
      </c>
      <c r="BY281" s="195">
        <v>10</v>
      </c>
      <c r="BZ281" s="195">
        <v>0</v>
      </c>
      <c r="CA281" s="195">
        <v>0</v>
      </c>
      <c r="CB281" s="195">
        <v>0</v>
      </c>
      <c r="CC281" s="195">
        <v>0</v>
      </c>
      <c r="CD281" s="195">
        <v>86</v>
      </c>
      <c r="CE281" s="195">
        <v>0</v>
      </c>
      <c r="CF281" s="195"/>
      <c r="CG281" s="195"/>
      <c r="CH281" s="195"/>
      <c r="CI281" s="195"/>
      <c r="CJ281" s="195"/>
      <c r="CK281" s="195"/>
      <c r="CL281" s="195"/>
      <c r="CM281" s="195"/>
      <c r="CN281" s="195"/>
      <c r="CO281" s="195"/>
      <c r="CP281" s="195"/>
      <c r="CQ281" s="195"/>
      <c r="CR281" s="195"/>
      <c r="CS281" s="195"/>
      <c r="CT281" s="195"/>
      <c r="CU281" s="195"/>
      <c r="CV281" s="195"/>
      <c r="CW281" s="195"/>
      <c r="CX281" s="195"/>
      <c r="CY281" s="195"/>
      <c r="CZ281" s="195"/>
      <c r="DA281" s="195"/>
      <c r="DB281" s="195"/>
      <c r="DC281" s="195"/>
      <c r="DD281" s="195"/>
      <c r="DE281" s="189">
        <f t="shared" si="63"/>
        <v>2126.2794739999999</v>
      </c>
      <c r="DF281" s="189">
        <f t="shared" si="64"/>
        <v>42952831.521337435</v>
      </c>
      <c r="DG281" s="189">
        <f t="shared" si="65"/>
        <v>151.44008991093676</v>
      </c>
      <c r="DH281" s="189">
        <f t="shared" si="72"/>
        <v>1.7940896785198861</v>
      </c>
      <c r="DI281" s="189">
        <f t="shared" si="66"/>
        <v>19.937892355275846</v>
      </c>
      <c r="DJ281" s="189">
        <f t="shared" si="67"/>
        <v>52.894356299353078</v>
      </c>
      <c r="DK281" s="189">
        <f t="shared" si="68"/>
        <v>72.832248654628927</v>
      </c>
      <c r="DL281" s="189">
        <f t="shared" si="69"/>
        <v>0.8628335182018867</v>
      </c>
    </row>
    <row r="282" spans="1:116" s="60" customFormat="1" ht="15" hidden="1" customHeight="1" x14ac:dyDescent="0.25">
      <c r="A282" s="193">
        <v>40261.699305555558</v>
      </c>
      <c r="B282" s="190" t="s">
        <v>35</v>
      </c>
      <c r="C282" s="190" t="s">
        <v>203</v>
      </c>
      <c r="D282" s="194"/>
      <c r="E282" s="195"/>
      <c r="F282" s="195"/>
      <c r="G282" s="195"/>
      <c r="H282" s="195"/>
      <c r="I282" s="195">
        <v>1.0448299999999999</v>
      </c>
      <c r="J282" s="195">
        <v>0</v>
      </c>
      <c r="K282" s="195">
        <v>28.5364</v>
      </c>
      <c r="L282" s="195">
        <v>8.5400000000000007E-3</v>
      </c>
      <c r="M282" s="195">
        <v>3.2179000000000002</v>
      </c>
      <c r="N282" s="195">
        <v>0</v>
      </c>
      <c r="O282" s="195">
        <v>0.10138999999999999</v>
      </c>
      <c r="P282" s="195">
        <v>2.58806</v>
      </c>
      <c r="Q282" s="195">
        <v>0.19020000000000001</v>
      </c>
      <c r="R282" s="195">
        <v>0.10806</v>
      </c>
      <c r="S282" s="195">
        <v>8.838E-2</v>
      </c>
      <c r="T282" s="195">
        <v>0</v>
      </c>
      <c r="U282" s="195">
        <v>1.3677999999999999</v>
      </c>
      <c r="V282" s="195">
        <v>1.17604</v>
      </c>
      <c r="W282" s="195">
        <v>4.0585500000000003</v>
      </c>
      <c r="X282" s="195">
        <v>0.33860000000000001</v>
      </c>
      <c r="Y282" s="195">
        <v>0.13950000000000001</v>
      </c>
      <c r="Z282" s="195">
        <v>1.2400000000000001E-2</v>
      </c>
      <c r="AA282" s="195">
        <v>1.6219999999999998E-2</v>
      </c>
      <c r="AB282" s="196">
        <v>4817.37</v>
      </c>
      <c r="AC282" s="192">
        <f t="shared" si="70"/>
        <v>2739.9118302879378</v>
      </c>
      <c r="AD282" s="196">
        <v>5.9235699999999998</v>
      </c>
      <c r="AE282" s="195">
        <v>0.11092</v>
      </c>
      <c r="AF282" s="192">
        <f t="shared" si="71"/>
        <v>110920</v>
      </c>
      <c r="AG282" s="195">
        <v>735.66800000000001</v>
      </c>
      <c r="AH282" s="189">
        <f t="shared" si="62"/>
        <v>81.600294560000009</v>
      </c>
      <c r="AI282" s="195">
        <v>4.5445599999999997</v>
      </c>
      <c r="AJ282" s="195" t="s">
        <v>129</v>
      </c>
      <c r="AK282" s="195">
        <v>16.433900000000001</v>
      </c>
      <c r="AL282" s="195" t="s">
        <v>129</v>
      </c>
      <c r="AM282" s="195">
        <v>29.6145</v>
      </c>
      <c r="AN282" s="195" t="s">
        <v>129</v>
      </c>
      <c r="AO282" s="195">
        <v>0.98470000000000002</v>
      </c>
      <c r="AP282" s="195" t="s">
        <v>129</v>
      </c>
      <c r="AQ282" s="195">
        <v>10.4352</v>
      </c>
      <c r="AR282" s="195" t="s">
        <v>129</v>
      </c>
      <c r="AS282" s="195">
        <v>3.1649999999999998E-2</v>
      </c>
      <c r="AT282" s="195" t="s">
        <v>129</v>
      </c>
      <c r="AU282" s="195">
        <v>0</v>
      </c>
      <c r="AV282" s="195" t="s">
        <v>129</v>
      </c>
      <c r="AW282" s="195">
        <v>2.29786</v>
      </c>
      <c r="AX282" s="195" t="s">
        <v>129</v>
      </c>
      <c r="AY282" s="195">
        <v>44.735399999999998</v>
      </c>
      <c r="AZ282" s="195" t="s">
        <v>129</v>
      </c>
      <c r="BA282" s="197" t="e">
        <f>(L282*28*0.45+M282*30*0.125+N282*26*0.55+O282*42*0.55+P282*44*0.275+(Q282+R282+S282)*56*0.65+T282*54*0.95+(U282+V282)*58*0.325+W282*72*0.425+#REF!*78*0.85+#REF!*92*0.9+(#REF!+#REF!)*106*0.95)/100/AK282/BB282</f>
        <v>#REF!</v>
      </c>
      <c r="BB282" s="197" t="e">
        <f>(K282*16+L282*28+M282*30+N282*26+O282*42+P282*44+(Q282+R282+S282)*56+T282*54+(U282+V282)*58+W282*72+#REF!*78+#REF!*92+(#REF!+#REF!)*106)/100/AK282</f>
        <v>#REF!</v>
      </c>
      <c r="BC282" s="195">
        <f t="shared" si="86"/>
        <v>42.486150000000009</v>
      </c>
      <c r="BD282" s="198">
        <f t="shared" si="87"/>
        <v>111.43093309485727</v>
      </c>
      <c r="BE282" s="199"/>
      <c r="BF282" s="195"/>
      <c r="BG282" s="195"/>
      <c r="BH282" s="195"/>
      <c r="BI282" s="195"/>
      <c r="BJ282" s="195"/>
      <c r="BK282" s="195"/>
      <c r="BL282" s="195"/>
      <c r="BM282" s="195"/>
      <c r="BN282" s="195"/>
      <c r="BO282" s="195"/>
      <c r="BP282" s="195"/>
      <c r="BQ282" s="195"/>
      <c r="BR282" s="195"/>
      <c r="BS282" s="195"/>
      <c r="BT282" s="195"/>
      <c r="BU282" s="195"/>
      <c r="BV282" s="195"/>
      <c r="BW282" s="195"/>
      <c r="BX282" s="195"/>
      <c r="BY282" s="195"/>
      <c r="BZ282" s="195"/>
      <c r="CA282" s="195"/>
      <c r="CB282" s="195"/>
      <c r="CC282" s="195"/>
      <c r="CD282" s="195"/>
      <c r="CE282" s="195"/>
      <c r="CF282" s="195"/>
      <c r="CG282" s="195"/>
      <c r="CH282" s="195"/>
      <c r="CI282" s="195"/>
      <c r="CJ282" s="195"/>
      <c r="CK282" s="195"/>
      <c r="CL282" s="195"/>
      <c r="CM282" s="195"/>
      <c r="CN282" s="195"/>
      <c r="CO282" s="195"/>
      <c r="CP282" s="195"/>
      <c r="CQ282" s="195"/>
      <c r="CR282" s="195"/>
      <c r="CS282" s="195"/>
      <c r="CT282" s="195"/>
      <c r="CU282" s="195"/>
      <c r="CV282" s="195"/>
      <c r="CW282" s="195"/>
      <c r="CX282" s="195"/>
      <c r="CY282" s="195"/>
      <c r="CZ282" s="195"/>
      <c r="DA282" s="195"/>
      <c r="DB282" s="195"/>
      <c r="DC282" s="195"/>
      <c r="DD282" s="195"/>
      <c r="DE282" s="189" t="e">
        <f t="shared" si="63"/>
        <v>#DIV/0!</v>
      </c>
      <c r="DF282" s="189" t="e">
        <f t="shared" si="64"/>
        <v>#DIV/0!</v>
      </c>
      <c r="DG282" s="189" t="e">
        <f t="shared" si="65"/>
        <v>#DIV/0!</v>
      </c>
      <c r="DH282" s="189" t="e">
        <f t="shared" si="72"/>
        <v>#DIV/0!</v>
      </c>
      <c r="DI282" s="189" t="e">
        <f t="shared" si="66"/>
        <v>#DIV/0!</v>
      </c>
      <c r="DJ282" s="189" t="e">
        <f t="shared" si="67"/>
        <v>#DIV/0!</v>
      </c>
      <c r="DK282" s="189" t="e">
        <f t="shared" si="68"/>
        <v>#DIV/0!</v>
      </c>
      <c r="DL282" s="189" t="e">
        <f t="shared" si="69"/>
        <v>#DIV/0!</v>
      </c>
    </row>
    <row r="283" spans="1:116" s="60" customFormat="1" ht="15" hidden="1" customHeight="1" x14ac:dyDescent="0.25">
      <c r="A283" s="193">
        <v>40261.699999999997</v>
      </c>
      <c r="B283" s="190" t="s">
        <v>35</v>
      </c>
      <c r="C283" s="190" t="s">
        <v>203</v>
      </c>
      <c r="D283" s="194">
        <v>0.91660999141113242</v>
      </c>
      <c r="E283" s="195">
        <v>1405.80195</v>
      </c>
      <c r="F283" s="195">
        <v>50.105974000000003</v>
      </c>
      <c r="G283" s="195">
        <v>7.4755890000000003</v>
      </c>
      <c r="H283" s="195">
        <v>7.2744</v>
      </c>
      <c r="I283" s="195">
        <v>1.0448299999999999</v>
      </c>
      <c r="J283" s="195">
        <v>0</v>
      </c>
      <c r="K283" s="195">
        <v>28.5364</v>
      </c>
      <c r="L283" s="195">
        <v>8.5400000000000007E-3</v>
      </c>
      <c r="M283" s="195">
        <v>3.2179000000000002</v>
      </c>
      <c r="N283" s="195">
        <v>0</v>
      </c>
      <c r="O283" s="195">
        <v>0.10138999999999999</v>
      </c>
      <c r="P283" s="195">
        <v>2.58806</v>
      </c>
      <c r="Q283" s="195">
        <v>0.19020000000000001</v>
      </c>
      <c r="R283" s="195">
        <v>0.10806</v>
      </c>
      <c r="S283" s="195">
        <v>8.838E-2</v>
      </c>
      <c r="T283" s="195">
        <v>0</v>
      </c>
      <c r="U283" s="195">
        <v>1.3677999999999999</v>
      </c>
      <c r="V283" s="195">
        <v>1.17604</v>
      </c>
      <c r="W283" s="195">
        <v>4.0585500000000003</v>
      </c>
      <c r="X283" s="195">
        <v>0.33860000000000001</v>
      </c>
      <c r="Y283" s="195">
        <v>0.13950000000000001</v>
      </c>
      <c r="Z283" s="195">
        <v>1.2400000000000001E-2</v>
      </c>
      <c r="AA283" s="195">
        <v>1.6219999999999998E-2</v>
      </c>
      <c r="AB283" s="196">
        <v>4763.96</v>
      </c>
      <c r="AC283" s="192">
        <f t="shared" si="70"/>
        <v>2709.5287474241245</v>
      </c>
      <c r="AD283" s="196">
        <v>6.0992699999999997</v>
      </c>
      <c r="AE283" s="195">
        <v>0.10969</v>
      </c>
      <c r="AF283" s="192">
        <f t="shared" si="71"/>
        <v>109690</v>
      </c>
      <c r="AG283" s="195">
        <v>735.66800000000001</v>
      </c>
      <c r="AH283" s="189">
        <f t="shared" si="62"/>
        <v>80.695422919999999</v>
      </c>
      <c r="AI283" s="195">
        <v>4.4941700000000004</v>
      </c>
      <c r="AJ283" s="195" t="s">
        <v>129</v>
      </c>
      <c r="AK283" s="195">
        <v>16.433900000000001</v>
      </c>
      <c r="AL283" s="195" t="s">
        <v>129</v>
      </c>
      <c r="AM283" s="195">
        <v>29.5657</v>
      </c>
      <c r="AN283" s="195" t="s">
        <v>129</v>
      </c>
      <c r="AO283" s="195">
        <v>0.98538000000000003</v>
      </c>
      <c r="AP283" s="195" t="s">
        <v>129</v>
      </c>
      <c r="AQ283" s="195">
        <v>10.4352</v>
      </c>
      <c r="AR283" s="195" t="s">
        <v>129</v>
      </c>
      <c r="AS283" s="195">
        <v>3.1649999999999998E-2</v>
      </c>
      <c r="AT283" s="195" t="s">
        <v>129</v>
      </c>
      <c r="AU283" s="195">
        <v>0</v>
      </c>
      <c r="AV283" s="195" t="s">
        <v>129</v>
      </c>
      <c r="AW283" s="195">
        <v>2.29786</v>
      </c>
      <c r="AX283" s="195" t="s">
        <v>129</v>
      </c>
      <c r="AY283" s="195">
        <v>44.735399999999998</v>
      </c>
      <c r="AZ283" s="195" t="s">
        <v>129</v>
      </c>
      <c r="BA283" s="197" t="e">
        <f>(L283*28*0.45+M283*30*0.125+N283*26*0.55+O283*42*0.55+P283*44*0.275+(Q283+R283+S283)*56*0.65+T283*54*0.95+(U283+V283)*58*0.325+W283*72*0.425+#REF!*78*0.85+#REF!*92*0.9+(#REF!+#REF!)*106*0.95)/100/AK283/BB283</f>
        <v>#REF!</v>
      </c>
      <c r="BB283" s="197" t="e">
        <f>(K283*16+L283*28+M283*30+N283*26+O283*42+P283*44+(Q283+R283+S283)*56+T283*54+(U283+V283)*58+W283*72+#REF!*78+#REF!*92+(#REF!+#REF!)*106)/100/AK283</f>
        <v>#REF!</v>
      </c>
      <c r="BC283" s="195">
        <f t="shared" si="86"/>
        <v>42.486150000000009</v>
      </c>
      <c r="BD283" s="198">
        <f t="shared" si="87"/>
        <v>110.53759183130209</v>
      </c>
      <c r="BE283" s="195"/>
      <c r="BF283" s="201">
        <v>40261.700358796297</v>
      </c>
      <c r="BG283" s="195"/>
      <c r="BH283" s="195"/>
      <c r="BI283" s="195">
        <v>1872.07</v>
      </c>
      <c r="BJ283" s="195">
        <v>2.33928</v>
      </c>
      <c r="BK283" s="195">
        <v>7.6214389999999996</v>
      </c>
      <c r="BL283" s="195">
        <v>0.57586799999999994</v>
      </c>
      <c r="BM283" s="195">
        <v>3.2938700000000001</v>
      </c>
      <c r="BN283" s="195">
        <v>0.209616</v>
      </c>
      <c r="BO283" s="195">
        <v>15.554252</v>
      </c>
      <c r="BP283" s="195">
        <v>1.1057600000000001</v>
      </c>
      <c r="BQ283" s="195">
        <v>1405.80195</v>
      </c>
      <c r="BR283" s="195">
        <v>1872.07</v>
      </c>
      <c r="BS283" s="195">
        <v>1533.696952</v>
      </c>
      <c r="BT283" s="195">
        <v>1872.0838748762176</v>
      </c>
      <c r="BU283" s="202">
        <v>0.10177969991088044</v>
      </c>
      <c r="BV283" s="195">
        <f>IF(BS287/(BS287+D287)=0,#N/A,(BS287/(BS287+D287)))</f>
        <v>0.99902143872275206</v>
      </c>
      <c r="BW283" s="195">
        <v>23</v>
      </c>
      <c r="BX283" s="195">
        <v>760</v>
      </c>
      <c r="BY283" s="195">
        <v>10</v>
      </c>
      <c r="BZ283" s="195">
        <v>0</v>
      </c>
      <c r="CA283" s="195">
        <v>0</v>
      </c>
      <c r="CB283" s="195">
        <v>0</v>
      </c>
      <c r="CC283" s="195">
        <v>0</v>
      </c>
      <c r="CD283" s="195">
        <v>86</v>
      </c>
      <c r="CE283" s="195">
        <v>0</v>
      </c>
      <c r="CF283" s="195"/>
      <c r="CG283" s="195"/>
      <c r="CH283" s="195"/>
      <c r="CI283" s="195"/>
      <c r="CJ283" s="195"/>
      <c r="CK283" s="195"/>
      <c r="CL283" s="195"/>
      <c r="CM283" s="195"/>
      <c r="CN283" s="195"/>
      <c r="CO283" s="195"/>
      <c r="CP283" s="195"/>
      <c r="CQ283" s="195"/>
      <c r="CR283" s="195"/>
      <c r="CS283" s="195"/>
      <c r="CT283" s="195"/>
      <c r="CU283" s="195"/>
      <c r="CV283" s="195"/>
      <c r="CW283" s="195"/>
      <c r="CX283" s="195"/>
      <c r="CY283" s="195"/>
      <c r="CZ283" s="195"/>
      <c r="DA283" s="195"/>
      <c r="DB283" s="195"/>
      <c r="DC283" s="195"/>
      <c r="DD283" s="195"/>
      <c r="DE283" s="189">
        <f t="shared" si="63"/>
        <v>1533.696952</v>
      </c>
      <c r="DF283" s="189">
        <f t="shared" si="64"/>
        <v>56754113.579929702</v>
      </c>
      <c r="DG283" s="189">
        <f t="shared" si="65"/>
        <v>206.54776628796924</v>
      </c>
      <c r="DH283" s="189">
        <f t="shared" si="72"/>
        <v>2.5595970479358785</v>
      </c>
      <c r="DI283" s="189">
        <f t="shared" si="66"/>
        <v>30.816010275280021</v>
      </c>
      <c r="DJ283" s="189">
        <f t="shared" si="67"/>
        <v>77.108567874086972</v>
      </c>
      <c r="DK283" s="189">
        <f t="shared" si="68"/>
        <v>107.92457814936699</v>
      </c>
      <c r="DL283" s="189">
        <f t="shared" si="69"/>
        <v>1.3374312227889491</v>
      </c>
    </row>
    <row r="284" spans="1:116" s="60" customFormat="1" ht="15" hidden="1" customHeight="1" x14ac:dyDescent="0.25">
      <c r="A284" s="193">
        <v>40261.700694444444</v>
      </c>
      <c r="B284" s="190" t="s">
        <v>35</v>
      </c>
      <c r="C284" s="190" t="s">
        <v>203</v>
      </c>
      <c r="D284" s="194"/>
      <c r="E284" s="195"/>
      <c r="F284" s="195"/>
      <c r="G284" s="195"/>
      <c r="H284" s="195"/>
      <c r="I284" s="195">
        <v>1.0448299999999999</v>
      </c>
      <c r="J284" s="195">
        <v>0</v>
      </c>
      <c r="K284" s="195">
        <v>28.5364</v>
      </c>
      <c r="L284" s="195">
        <v>8.5400000000000007E-3</v>
      </c>
      <c r="M284" s="195">
        <v>3.2179000000000002</v>
      </c>
      <c r="N284" s="195">
        <v>0</v>
      </c>
      <c r="O284" s="195">
        <v>0.10138999999999999</v>
      </c>
      <c r="P284" s="195">
        <v>2.58806</v>
      </c>
      <c r="Q284" s="195">
        <v>0.19020000000000001</v>
      </c>
      <c r="R284" s="195">
        <v>0.10806</v>
      </c>
      <c r="S284" s="195">
        <v>8.838E-2</v>
      </c>
      <c r="T284" s="195">
        <v>0</v>
      </c>
      <c r="U284" s="195">
        <v>1.3677999999999999</v>
      </c>
      <c r="V284" s="195">
        <v>1.17604</v>
      </c>
      <c r="W284" s="195">
        <v>4.0585500000000003</v>
      </c>
      <c r="X284" s="195">
        <v>0.33860000000000001</v>
      </c>
      <c r="Y284" s="195">
        <v>0.13950000000000001</v>
      </c>
      <c r="Z284" s="195">
        <v>1.2400000000000001E-2</v>
      </c>
      <c r="AA284" s="195">
        <v>1.6219999999999998E-2</v>
      </c>
      <c r="AB284" s="196">
        <v>4763.96</v>
      </c>
      <c r="AC284" s="192">
        <f t="shared" si="70"/>
        <v>2709.5287474241245</v>
      </c>
      <c r="AD284" s="196">
        <v>6.21821</v>
      </c>
      <c r="AE284" s="195">
        <v>0.10969</v>
      </c>
      <c r="AF284" s="192">
        <f t="shared" si="71"/>
        <v>109690</v>
      </c>
      <c r="AG284" s="195">
        <v>735.66800000000001</v>
      </c>
      <c r="AH284" s="189">
        <f t="shared" si="62"/>
        <v>80.695422919999999</v>
      </c>
      <c r="AI284" s="195">
        <v>4.4941700000000004</v>
      </c>
      <c r="AJ284" s="195" t="s">
        <v>129</v>
      </c>
      <c r="AK284" s="195">
        <v>16.433900000000001</v>
      </c>
      <c r="AL284" s="195" t="s">
        <v>129</v>
      </c>
      <c r="AM284" s="195">
        <v>29.6023</v>
      </c>
      <c r="AN284" s="195" t="s">
        <v>129</v>
      </c>
      <c r="AO284" s="195">
        <v>0.97689999999999999</v>
      </c>
      <c r="AP284" s="195" t="s">
        <v>129</v>
      </c>
      <c r="AQ284" s="195">
        <v>10.4352</v>
      </c>
      <c r="AR284" s="195" t="s">
        <v>129</v>
      </c>
      <c r="AS284" s="195">
        <v>3.1649999999999998E-2</v>
      </c>
      <c r="AT284" s="195" t="s">
        <v>129</v>
      </c>
      <c r="AU284" s="195">
        <v>0</v>
      </c>
      <c r="AV284" s="195" t="s">
        <v>129</v>
      </c>
      <c r="AW284" s="195">
        <v>2.29786</v>
      </c>
      <c r="AX284" s="195" t="s">
        <v>129</v>
      </c>
      <c r="AY284" s="195">
        <v>44.735399999999998</v>
      </c>
      <c r="AZ284" s="195" t="s">
        <v>129</v>
      </c>
      <c r="BA284" s="197" t="e">
        <f>(L284*28*0.45+M284*30*0.125+N284*26*0.55+O284*42*0.55+P284*44*0.275+(Q284+R284+S284)*56*0.65+T284*54*0.95+(U284+V284)*58*0.325+W284*72*0.425+#REF!*78*0.85+#REF!*92*0.9+(#REF!+#REF!)*106*0.95)/100/AK284/BB284</f>
        <v>#REF!</v>
      </c>
      <c r="BB284" s="197" t="e">
        <f>(K284*16+L284*28+M284*30+N284*26+O284*42+P284*44+(Q284+R284+S284)*56+T284*54+(U284+V284)*58+W284*72+#REF!*78+#REF!*92+(#REF!+#REF!)*106)/100/AK284</f>
        <v>#REF!</v>
      </c>
      <c r="BC284" s="195">
        <f t="shared" si="86"/>
        <v>42.486150000000009</v>
      </c>
      <c r="BD284" s="198">
        <f t="shared" si="87"/>
        <v>110.42142772469997</v>
      </c>
      <c r="BE284" s="195"/>
      <c r="BF284" s="195"/>
      <c r="BG284" s="195"/>
      <c r="BH284" s="195"/>
      <c r="BI284" s="195"/>
      <c r="BJ284" s="195"/>
      <c r="BK284" s="195"/>
      <c r="BL284" s="195"/>
      <c r="BM284" s="195"/>
      <c r="BN284" s="195"/>
      <c r="BO284" s="195"/>
      <c r="BP284" s="195"/>
      <c r="BQ284" s="195"/>
      <c r="BR284" s="195"/>
      <c r="BS284" s="195"/>
      <c r="BT284" s="195"/>
      <c r="BU284" s="195"/>
      <c r="BV284" s="195"/>
      <c r="BW284" s="195"/>
      <c r="BX284" s="195"/>
      <c r="BY284" s="195"/>
      <c r="BZ284" s="195"/>
      <c r="CA284" s="195"/>
      <c r="CB284" s="195"/>
      <c r="CC284" s="195"/>
      <c r="CD284" s="195"/>
      <c r="CE284" s="195"/>
      <c r="CF284" s="195"/>
      <c r="CG284" s="195"/>
      <c r="CH284" s="195"/>
      <c r="CI284" s="195"/>
      <c r="CJ284" s="195"/>
      <c r="CK284" s="195"/>
      <c r="CL284" s="195"/>
      <c r="CM284" s="195"/>
      <c r="CN284" s="195"/>
      <c r="CO284" s="195"/>
      <c r="CP284" s="195"/>
      <c r="CQ284" s="195"/>
      <c r="CR284" s="195"/>
      <c r="CS284" s="195"/>
      <c r="CT284" s="195"/>
      <c r="CU284" s="195"/>
      <c r="CV284" s="195"/>
      <c r="CW284" s="195"/>
      <c r="CX284" s="195"/>
      <c r="CY284" s="195"/>
      <c r="CZ284" s="195"/>
      <c r="DA284" s="195"/>
      <c r="DB284" s="195"/>
      <c r="DC284" s="195"/>
      <c r="DD284" s="195"/>
      <c r="DE284" s="189" t="e">
        <f t="shared" si="63"/>
        <v>#DIV/0!</v>
      </c>
      <c r="DF284" s="189" t="e">
        <f t="shared" si="64"/>
        <v>#DIV/0!</v>
      </c>
      <c r="DG284" s="189" t="e">
        <f t="shared" si="65"/>
        <v>#DIV/0!</v>
      </c>
      <c r="DH284" s="189" t="e">
        <f t="shared" si="72"/>
        <v>#DIV/0!</v>
      </c>
      <c r="DI284" s="189" t="e">
        <f t="shared" si="66"/>
        <v>#DIV/0!</v>
      </c>
      <c r="DJ284" s="189" t="e">
        <f t="shared" si="67"/>
        <v>#DIV/0!</v>
      </c>
      <c r="DK284" s="189" t="e">
        <f t="shared" si="68"/>
        <v>#DIV/0!</v>
      </c>
      <c r="DL284" s="189" t="e">
        <f t="shared" si="69"/>
        <v>#DIV/0!</v>
      </c>
    </row>
    <row r="285" spans="1:116" s="60" customFormat="1" ht="15" hidden="1" customHeight="1" x14ac:dyDescent="0.25">
      <c r="A285" s="193">
        <v>40261.701388888891</v>
      </c>
      <c r="B285" s="190" t="s">
        <v>35</v>
      </c>
      <c r="C285" s="190" t="s">
        <v>203</v>
      </c>
      <c r="D285" s="194">
        <v>0.88409422122454862</v>
      </c>
      <c r="E285" s="195">
        <v>1076.4799640000001</v>
      </c>
      <c r="F285" s="195">
        <v>56.783441000000003</v>
      </c>
      <c r="G285" s="195">
        <v>5.8028449999999996</v>
      </c>
      <c r="H285" s="195">
        <v>8.0433629999999994</v>
      </c>
      <c r="I285" s="195">
        <v>1.0448299999999999</v>
      </c>
      <c r="J285" s="195">
        <v>0</v>
      </c>
      <c r="K285" s="195">
        <v>28.5364</v>
      </c>
      <c r="L285" s="195">
        <v>8.5400000000000007E-3</v>
      </c>
      <c r="M285" s="195">
        <v>3.2179000000000002</v>
      </c>
      <c r="N285" s="195">
        <v>0</v>
      </c>
      <c r="O285" s="195">
        <v>0.10138999999999999</v>
      </c>
      <c r="P285" s="195">
        <v>2.58806</v>
      </c>
      <c r="Q285" s="195">
        <v>0.19020000000000001</v>
      </c>
      <c r="R285" s="195">
        <v>0.10806</v>
      </c>
      <c r="S285" s="195">
        <v>8.838E-2</v>
      </c>
      <c r="T285" s="195">
        <v>0</v>
      </c>
      <c r="U285" s="195">
        <v>1.3677999999999999</v>
      </c>
      <c r="V285" s="195">
        <v>1.17604</v>
      </c>
      <c r="W285" s="195">
        <v>4.0585500000000003</v>
      </c>
      <c r="X285" s="195">
        <v>0.33860000000000001</v>
      </c>
      <c r="Y285" s="195">
        <v>0.13950000000000001</v>
      </c>
      <c r="Z285" s="195">
        <v>1.2400000000000001E-2</v>
      </c>
      <c r="AA285" s="195">
        <v>1.6219999999999998E-2</v>
      </c>
      <c r="AB285" s="196">
        <v>4763.96</v>
      </c>
      <c r="AC285" s="192">
        <f t="shared" si="70"/>
        <v>2709.5287474241245</v>
      </c>
      <c r="AD285" s="196">
        <v>6.2138</v>
      </c>
      <c r="AE285" s="195">
        <v>0.10969</v>
      </c>
      <c r="AF285" s="192">
        <f t="shared" si="71"/>
        <v>109690</v>
      </c>
      <c r="AG285" s="195">
        <v>735.66800000000001</v>
      </c>
      <c r="AH285" s="189">
        <f t="shared" si="62"/>
        <v>80.695422919999999</v>
      </c>
      <c r="AI285" s="195">
        <v>4.4941700000000004</v>
      </c>
      <c r="AJ285" s="195" t="s">
        <v>129</v>
      </c>
      <c r="AK285" s="195">
        <v>16.433900000000001</v>
      </c>
      <c r="AL285" s="195" t="s">
        <v>129</v>
      </c>
      <c r="AM285" s="195">
        <v>29.6023</v>
      </c>
      <c r="AN285" s="195" t="s">
        <v>129</v>
      </c>
      <c r="AO285" s="195">
        <v>0.97621999999999998</v>
      </c>
      <c r="AP285" s="195" t="s">
        <v>129</v>
      </c>
      <c r="AQ285" s="195">
        <v>10.4352</v>
      </c>
      <c r="AR285" s="195" t="s">
        <v>129</v>
      </c>
      <c r="AS285" s="195">
        <v>3.1649999999999998E-2</v>
      </c>
      <c r="AT285" s="195" t="s">
        <v>129</v>
      </c>
      <c r="AU285" s="195">
        <v>0</v>
      </c>
      <c r="AV285" s="195" t="s">
        <v>129</v>
      </c>
      <c r="AW285" s="195">
        <v>2.29786</v>
      </c>
      <c r="AX285" s="195" t="s">
        <v>129</v>
      </c>
      <c r="AY285" s="195">
        <v>44.735399999999998</v>
      </c>
      <c r="AZ285" s="195" t="s">
        <v>129</v>
      </c>
      <c r="BA285" s="197" t="e">
        <f>(L285*28*0.45+M285*30*0.125+N285*26*0.55+O285*42*0.55+P285*44*0.275+(Q285+R285+S285)*56*0.65+T285*54*0.95+(U285+V285)*58*0.325+W285*72*0.425+#REF!*78*0.85+#REF!*92*0.9+(#REF!+#REF!)*106*0.95)/100/AK285/BB285</f>
        <v>#REF!</v>
      </c>
      <c r="BB285" s="197" t="e">
        <f>(K285*16+L285*28+M285*30+N285*26+O285*42+P285*44+(Q285+R285+S285)*56+T285*54+(U285+V285)*58+W285*72+#REF!*78+#REF!*92+(#REF!+#REF!)*106)/100/AK285</f>
        <v>#REF!</v>
      </c>
      <c r="BC285" s="195">
        <f t="shared" si="86"/>
        <v>42.486150000000009</v>
      </c>
      <c r="BD285" s="198">
        <f t="shared" si="87"/>
        <v>110.42142772469997</v>
      </c>
      <c r="BE285" s="195"/>
      <c r="BF285" s="201">
        <v>40261.701979166668</v>
      </c>
      <c r="BG285" s="195"/>
      <c r="BH285" s="195"/>
      <c r="BI285" s="195">
        <v>2083.02</v>
      </c>
      <c r="BJ285" s="195">
        <v>2.6473399999999998</v>
      </c>
      <c r="BK285" s="195">
        <v>7.1910860000000003</v>
      </c>
      <c r="BL285" s="195">
        <v>0.54264599999999996</v>
      </c>
      <c r="BM285" s="195">
        <v>3.5386199999999999</v>
      </c>
      <c r="BN285" s="195">
        <v>0.225191</v>
      </c>
      <c r="BO285" s="195">
        <v>20.456782</v>
      </c>
      <c r="BP285" s="195">
        <v>1.1587100000000001</v>
      </c>
      <c r="BQ285" s="195">
        <v>1076.4799640000001</v>
      </c>
      <c r="BR285" s="195">
        <v>2083.02</v>
      </c>
      <c r="BS285" s="195">
        <v>1217.607737</v>
      </c>
      <c r="BT285" s="195">
        <v>2083.034541548252</v>
      </c>
      <c r="BU285" s="202">
        <v>0.19827502065721828</v>
      </c>
      <c r="BV285" s="195" t="e">
        <f>IF(#REF!/(#REF!+#REF!)=0,#N/A,(#REF!/(#REF!+#REF!)))</f>
        <v>#REF!</v>
      </c>
      <c r="BW285" s="195">
        <v>23</v>
      </c>
      <c r="BX285" s="195">
        <v>760</v>
      </c>
      <c r="BY285" s="195">
        <v>10</v>
      </c>
      <c r="BZ285" s="195">
        <v>0</v>
      </c>
      <c r="CA285" s="195">
        <v>0</v>
      </c>
      <c r="CB285" s="195">
        <v>0</v>
      </c>
      <c r="CC285" s="195">
        <v>0</v>
      </c>
      <c r="CD285" s="195">
        <v>86</v>
      </c>
      <c r="CE285" s="195">
        <v>0</v>
      </c>
      <c r="CF285" s="195"/>
      <c r="CG285" s="195"/>
      <c r="CH285" s="195"/>
      <c r="CI285" s="195"/>
      <c r="CJ285" s="195"/>
      <c r="CK285" s="195"/>
      <c r="CL285" s="195"/>
      <c r="CM285" s="195"/>
      <c r="CN285" s="195"/>
      <c r="CO285" s="195"/>
      <c r="CP285" s="195"/>
      <c r="CQ285" s="195"/>
      <c r="CR285" s="195"/>
      <c r="CS285" s="195"/>
      <c r="CT285" s="195"/>
      <c r="CU285" s="195"/>
      <c r="CV285" s="195"/>
      <c r="CW285" s="195"/>
      <c r="CX285" s="195"/>
      <c r="CY285" s="195"/>
      <c r="CZ285" s="195"/>
      <c r="DA285" s="195"/>
      <c r="DB285" s="195"/>
      <c r="DC285" s="195"/>
      <c r="DD285" s="195"/>
      <c r="DE285" s="189">
        <f t="shared" si="63"/>
        <v>1217.607737</v>
      </c>
      <c r="DF285" s="189">
        <f t="shared" si="64"/>
        <v>71487399.731429264</v>
      </c>
      <c r="DG285" s="189">
        <f t="shared" si="65"/>
        <v>294.83895008302159</v>
      </c>
      <c r="DH285" s="189">
        <f t="shared" si="72"/>
        <v>3.6537258175760434</v>
      </c>
      <c r="DI285" s="189">
        <f t="shared" si="66"/>
        <v>30.130346050964246</v>
      </c>
      <c r="DJ285" s="189">
        <f t="shared" si="67"/>
        <v>107.39282912983433</v>
      </c>
      <c r="DK285" s="189">
        <f t="shared" si="68"/>
        <v>137.52317518079857</v>
      </c>
      <c r="DL285" s="189">
        <f t="shared" si="69"/>
        <v>1.7042252237420776</v>
      </c>
    </row>
    <row r="286" spans="1:116" s="60" customFormat="1" ht="15" hidden="1" customHeight="1" x14ac:dyDescent="0.25">
      <c r="A286" s="193">
        <v>40261.70208333333</v>
      </c>
      <c r="B286" s="190" t="s">
        <v>35</v>
      </c>
      <c r="C286" s="190" t="s">
        <v>203</v>
      </c>
      <c r="D286" s="194"/>
      <c r="E286" s="195"/>
      <c r="F286" s="195"/>
      <c r="G286" s="195"/>
      <c r="H286" s="195"/>
      <c r="I286" s="195">
        <v>1.05572</v>
      </c>
      <c r="J286" s="195">
        <v>0</v>
      </c>
      <c r="K286" s="195">
        <v>29.26</v>
      </c>
      <c r="L286" s="195">
        <v>9.0299999999999998E-3</v>
      </c>
      <c r="M286" s="195">
        <v>3.1915</v>
      </c>
      <c r="N286" s="195">
        <v>0</v>
      </c>
      <c r="O286" s="195">
        <v>0.12869</v>
      </c>
      <c r="P286" s="195">
        <v>2.51037</v>
      </c>
      <c r="Q286" s="195">
        <v>0.20388999999999999</v>
      </c>
      <c r="R286" s="195">
        <v>0.10606</v>
      </c>
      <c r="S286" s="195">
        <v>8.5569999999999993E-2</v>
      </c>
      <c r="T286" s="195">
        <v>0</v>
      </c>
      <c r="U286" s="195">
        <v>1.3227800000000001</v>
      </c>
      <c r="V286" s="195">
        <v>1.10924</v>
      </c>
      <c r="W286" s="195">
        <v>3.6875100000000001</v>
      </c>
      <c r="X286" s="195">
        <v>0.33860000000000001</v>
      </c>
      <c r="Y286" s="195">
        <v>0.13950000000000001</v>
      </c>
      <c r="Z286" s="195">
        <v>1.2400000000000001E-2</v>
      </c>
      <c r="AA286" s="195">
        <v>1.6219999999999998E-2</v>
      </c>
      <c r="AB286" s="196">
        <v>4377.32</v>
      </c>
      <c r="AC286" s="192">
        <f t="shared" si="70"/>
        <v>2463.26210848249</v>
      </c>
      <c r="AD286" s="196">
        <v>6.2876200000000004</v>
      </c>
      <c r="AE286" s="195">
        <v>0.10195</v>
      </c>
      <c r="AF286" s="192">
        <f t="shared" si="71"/>
        <v>101950</v>
      </c>
      <c r="AG286" s="195">
        <v>722.43700000000001</v>
      </c>
      <c r="AH286" s="189">
        <f t="shared" ref="AH286:AH349" si="88">AF286*AG286/1000000</f>
        <v>73.652452150000002</v>
      </c>
      <c r="AI286" s="195">
        <v>4.1767599999999998</v>
      </c>
      <c r="AJ286" s="195" t="s">
        <v>129</v>
      </c>
      <c r="AK286" s="195">
        <v>16.270700000000001</v>
      </c>
      <c r="AL286" s="195" t="s">
        <v>129</v>
      </c>
      <c r="AM286" s="195">
        <v>29.5534</v>
      </c>
      <c r="AN286" s="195" t="s">
        <v>129</v>
      </c>
      <c r="AO286" s="195">
        <v>0.97621999999999998</v>
      </c>
      <c r="AP286" s="195" t="s">
        <v>129</v>
      </c>
      <c r="AQ286" s="195">
        <v>10.7844</v>
      </c>
      <c r="AR286" s="195" t="s">
        <v>129</v>
      </c>
      <c r="AS286" s="195">
        <v>4.3950000000000003E-2</v>
      </c>
      <c r="AT286" s="195" t="s">
        <v>129</v>
      </c>
      <c r="AU286" s="195">
        <v>0</v>
      </c>
      <c r="AV286" s="195" t="s">
        <v>129</v>
      </c>
      <c r="AW286" s="195">
        <v>2.2464200000000001</v>
      </c>
      <c r="AX286" s="195" t="s">
        <v>129</v>
      </c>
      <c r="AY286" s="195">
        <v>44.241700000000002</v>
      </c>
      <c r="AZ286" s="195" t="s">
        <v>129</v>
      </c>
      <c r="BA286" s="197" t="e">
        <f>(L286*28*0.45+M286*30*0.125+N286*26*0.55+O286*42*0.55+P286*44*0.275+(Q286+R286+S286)*56*0.65+T286*54*0.95+(U286+V286)*58*0.325+W286*72*0.425+#REF!*78*0.85+#REF!*92*0.9+(#REF!+#REF!)*106*0.95)/100/AK286/BB286</f>
        <v>#REF!</v>
      </c>
      <c r="BB286" s="197" t="e">
        <f>(K286*16+L286*28+M286*30+N286*26+O286*42+P286*44+(Q286+R286+S286)*56+T286*54+(U286+V286)*58+W286*72+#REF!*78+#REF!*92+(#REF!+#REF!)*106)/100/AK286</f>
        <v>#REF!</v>
      </c>
      <c r="BC286" s="195">
        <f t="shared" si="86"/>
        <v>42.670360000000002</v>
      </c>
      <c r="BD286" s="198">
        <f t="shared" si="87"/>
        <v>101.89346429457599</v>
      </c>
      <c r="BE286" s="195"/>
      <c r="BF286" s="195"/>
      <c r="BG286" s="195"/>
      <c r="BH286" s="195"/>
      <c r="BI286" s="195"/>
      <c r="BJ286" s="195"/>
      <c r="BK286" s="195"/>
      <c r="BL286" s="195"/>
      <c r="BM286" s="195"/>
      <c r="BN286" s="195"/>
      <c r="BO286" s="195"/>
      <c r="BP286" s="195"/>
      <c r="BQ286" s="195"/>
      <c r="BR286" s="195"/>
      <c r="BS286" s="195"/>
      <c r="BT286" s="195"/>
      <c r="BU286" s="195"/>
      <c r="BV286" s="195"/>
      <c r="BW286" s="195"/>
      <c r="BX286" s="195"/>
      <c r="BY286" s="195"/>
      <c r="BZ286" s="195"/>
      <c r="CA286" s="195"/>
      <c r="CB286" s="195"/>
      <c r="CC286" s="195"/>
      <c r="CD286" s="195"/>
      <c r="CE286" s="195"/>
      <c r="CF286" s="195"/>
      <c r="CG286" s="195"/>
      <c r="CH286" s="195"/>
      <c r="CI286" s="195"/>
      <c r="CJ286" s="195"/>
      <c r="CK286" s="195"/>
      <c r="CL286" s="195"/>
      <c r="CM286" s="195"/>
      <c r="CN286" s="195"/>
      <c r="CO286" s="195"/>
      <c r="CP286" s="195"/>
      <c r="CQ286" s="195"/>
      <c r="CR286" s="195"/>
      <c r="CS286" s="195"/>
      <c r="CT286" s="195"/>
      <c r="CU286" s="195"/>
      <c r="CV286" s="195"/>
      <c r="CW286" s="195"/>
      <c r="CX286" s="195"/>
      <c r="CY286" s="195"/>
      <c r="CZ286" s="195"/>
      <c r="DA286" s="195"/>
      <c r="DB286" s="195"/>
      <c r="DC286" s="195"/>
      <c r="DD286" s="195"/>
      <c r="DE286" s="189" t="e">
        <f t="shared" ref="DE286:DE349" si="89">E286/D286</f>
        <v>#DIV/0!</v>
      </c>
      <c r="DF286" s="189" t="e">
        <f t="shared" ref="DF286:DF349" si="90">AC286/(DE286/1000000)*385.5/12</f>
        <v>#DIV/0!</v>
      </c>
      <c r="DG286" s="189" t="e">
        <f t="shared" ref="DG286:DG349" si="91">F286/1000000*DF286*28/385.5</f>
        <v>#DIV/0!</v>
      </c>
      <c r="DH286" s="189" t="e">
        <f t="shared" si="72"/>
        <v>#DIV/0!</v>
      </c>
      <c r="DI286" s="189" t="e">
        <f t="shared" ref="DI286:DI349" si="92">G286/1000000*DF286*28/385.5</f>
        <v>#DIV/0!</v>
      </c>
      <c r="DJ286" s="189" t="e">
        <f t="shared" ref="DJ286:DJ349" si="93">H286/1000000*DF286*72/385.5</f>
        <v>#DIV/0!</v>
      </c>
      <c r="DK286" s="189" t="e">
        <f t="shared" ref="DK286:DK349" si="94">DI286+DJ286</f>
        <v>#DIV/0!</v>
      </c>
      <c r="DL286" s="189" t="e">
        <f t="shared" ref="DL286:DL349" si="95">DK286/AH286</f>
        <v>#DIV/0!</v>
      </c>
    </row>
    <row r="287" spans="1:116" s="60" customFormat="1" ht="15" hidden="1" customHeight="1" x14ac:dyDescent="0.25">
      <c r="A287" s="193">
        <v>40261.702777777777</v>
      </c>
      <c r="B287" s="190" t="s">
        <v>35</v>
      </c>
      <c r="C287" s="190" t="s">
        <v>203</v>
      </c>
      <c r="D287" s="194">
        <v>0.88795411629530097</v>
      </c>
      <c r="E287" s="195">
        <v>804.94801099999995</v>
      </c>
      <c r="F287" s="195">
        <v>45.612687000000001</v>
      </c>
      <c r="G287" s="195">
        <v>1.6210329999999999</v>
      </c>
      <c r="H287" s="195">
        <v>6.1085900000000004</v>
      </c>
      <c r="I287" s="195">
        <v>1.05572</v>
      </c>
      <c r="J287" s="195">
        <v>0</v>
      </c>
      <c r="K287" s="195">
        <v>29.26</v>
      </c>
      <c r="L287" s="195">
        <v>9.0299999999999998E-3</v>
      </c>
      <c r="M287" s="195">
        <v>3.1915</v>
      </c>
      <c r="N287" s="195">
        <v>0</v>
      </c>
      <c r="O287" s="195">
        <v>0.12869</v>
      </c>
      <c r="P287" s="195">
        <v>2.51037</v>
      </c>
      <c r="Q287" s="195">
        <v>0.20388999999999999</v>
      </c>
      <c r="R287" s="195">
        <v>0.10606</v>
      </c>
      <c r="S287" s="195">
        <v>8.5569999999999993E-2</v>
      </c>
      <c r="T287" s="195">
        <v>0</v>
      </c>
      <c r="U287" s="195">
        <v>1.3227800000000001</v>
      </c>
      <c r="V287" s="195">
        <v>1.10924</v>
      </c>
      <c r="W287" s="195">
        <v>3.6875100000000001</v>
      </c>
      <c r="X287" s="195">
        <v>0.33860000000000001</v>
      </c>
      <c r="Y287" s="195">
        <v>0.13950000000000001</v>
      </c>
      <c r="Z287" s="195">
        <v>1.2400000000000001E-2</v>
      </c>
      <c r="AA287" s="195">
        <v>1.6219999999999998E-2</v>
      </c>
      <c r="AB287" s="196">
        <v>4313.96</v>
      </c>
      <c r="AC287" s="192">
        <f t="shared" ref="AC287:AC350" si="96">AF287*(I287+J287+K287+2*(L287+M287+N287)+3*(O287+P287)+4*(Q287+R287+S287+T287+U287+V287)+5*(W287)+6*(X287)+7*(Y287)+8*(Z287+AA287))/100*12/385.5</f>
        <v>2427.5031293696497</v>
      </c>
      <c r="AD287" s="196">
        <v>6.7598700000000003</v>
      </c>
      <c r="AE287" s="195">
        <v>0.10047</v>
      </c>
      <c r="AF287" s="192">
        <f t="shared" ref="AF287:AF350" si="97">AE287*1000000</f>
        <v>100470</v>
      </c>
      <c r="AG287" s="195">
        <v>722.43700000000001</v>
      </c>
      <c r="AH287" s="189">
        <f t="shared" si="88"/>
        <v>72.583245390000002</v>
      </c>
      <c r="AI287" s="195">
        <v>4.1162999999999998</v>
      </c>
      <c r="AJ287" s="195" t="s">
        <v>129</v>
      </c>
      <c r="AK287" s="195">
        <v>16.270700000000001</v>
      </c>
      <c r="AL287" s="195" t="s">
        <v>129</v>
      </c>
      <c r="AM287" s="195">
        <v>29.6145</v>
      </c>
      <c r="AN287" s="195" t="s">
        <v>129</v>
      </c>
      <c r="AO287" s="195">
        <v>0.97350999999999999</v>
      </c>
      <c r="AP287" s="195" t="s">
        <v>129</v>
      </c>
      <c r="AQ287" s="195">
        <v>10.7844</v>
      </c>
      <c r="AR287" s="195" t="s">
        <v>129</v>
      </c>
      <c r="AS287" s="195">
        <v>4.3950000000000003E-2</v>
      </c>
      <c r="AT287" s="195" t="s">
        <v>129</v>
      </c>
      <c r="AU287" s="195">
        <v>0</v>
      </c>
      <c r="AV287" s="195" t="s">
        <v>129</v>
      </c>
      <c r="AW287" s="195">
        <v>2.2464200000000001</v>
      </c>
      <c r="AX287" s="195" t="s">
        <v>129</v>
      </c>
      <c r="AY287" s="195">
        <v>44.241700000000002</v>
      </c>
      <c r="AZ287" s="195" t="s">
        <v>129</v>
      </c>
      <c r="BA287" s="197" t="e">
        <f>(L287*28*0.45+M287*30*0.125+N287*26*0.55+O287*42*0.55+P287*44*0.275+(Q287+R287+S287)*56*0.65+T287*54*0.95+(U287+V287)*58*0.325+W287*72*0.425+#REF!*78*0.85+#REF!*92*0.9+(#REF!+#REF!)*106*0.95)/100/AK287/BB287</f>
        <v>#REF!</v>
      </c>
      <c r="BB287" s="197" t="e">
        <f>(K287*16+L287*28+M287*30+N287*26+O287*42+P287*44+(Q287+R287+S287)*56+T287*54+(U287+V287)*58+W287*72+#REF!*78+#REF!*92+(#REF!+#REF!)*106)/100/AK287</f>
        <v>#REF!</v>
      </c>
      <c r="BC287" s="195">
        <f t="shared" si="86"/>
        <v>42.670360000000002</v>
      </c>
      <c r="BD287" s="198">
        <f t="shared" si="87"/>
        <v>100.44779957070826</v>
      </c>
      <c r="BE287" s="195"/>
      <c r="BF287" s="201">
        <v>40261.703125</v>
      </c>
      <c r="BG287" s="195"/>
      <c r="BH287" s="195"/>
      <c r="BI287" s="195">
        <v>1698.71</v>
      </c>
      <c r="BJ287" s="195">
        <v>2.1563599999999998</v>
      </c>
      <c r="BK287" s="195">
        <v>6.1368869999999998</v>
      </c>
      <c r="BL287" s="195">
        <v>0.58393799999999996</v>
      </c>
      <c r="BM287" s="195">
        <v>3.0253100000000002</v>
      </c>
      <c r="BN287" s="195">
        <v>0.192525</v>
      </c>
      <c r="BO287" s="195">
        <v>13.011229</v>
      </c>
      <c r="BP287" s="195">
        <v>0.98965000000000003</v>
      </c>
      <c r="BQ287" s="195">
        <v>804.94801099999995</v>
      </c>
      <c r="BR287" s="195">
        <v>1698.71</v>
      </c>
      <c r="BS287" s="195">
        <v>906.51982599999997</v>
      </c>
      <c r="BT287" s="195">
        <v>1698.7228936560552</v>
      </c>
      <c r="BU287" s="202">
        <v>0.20994798864227215</v>
      </c>
      <c r="BV287" s="195" t="e">
        <f>IF(#REF!/(#REF!+#REF!)=0,#N/A,(#REF!/(#REF!+#REF!)))</f>
        <v>#REF!</v>
      </c>
      <c r="BW287" s="195">
        <v>23</v>
      </c>
      <c r="BX287" s="195">
        <v>760</v>
      </c>
      <c r="BY287" s="195">
        <v>10</v>
      </c>
      <c r="BZ287" s="195">
        <v>0</v>
      </c>
      <c r="CA287" s="195">
        <v>0</v>
      </c>
      <c r="CB287" s="195">
        <v>0</v>
      </c>
      <c r="CC287" s="195">
        <v>0</v>
      </c>
      <c r="CD287" s="195">
        <v>60</v>
      </c>
      <c r="CE287" s="195">
        <v>0</v>
      </c>
      <c r="CF287" s="195"/>
      <c r="CG287" s="195"/>
      <c r="CH287" s="195"/>
      <c r="CI287" s="195"/>
      <c r="CJ287" s="195"/>
      <c r="CK287" s="195"/>
      <c r="CL287" s="195"/>
      <c r="CM287" s="195"/>
      <c r="CN287" s="195"/>
      <c r="CO287" s="195"/>
      <c r="CP287" s="195"/>
      <c r="CQ287" s="195"/>
      <c r="CR287" s="195"/>
      <c r="CS287" s="195"/>
      <c r="CT287" s="195"/>
      <c r="CU287" s="195"/>
      <c r="CV287" s="195"/>
      <c r="CW287" s="195"/>
      <c r="CX287" s="195"/>
      <c r="CY287" s="195"/>
      <c r="CZ287" s="195"/>
      <c r="DA287" s="195"/>
      <c r="DB287" s="195"/>
      <c r="DC287" s="195"/>
      <c r="DD287" s="195"/>
      <c r="DE287" s="189">
        <f t="shared" si="89"/>
        <v>906.51982599999997</v>
      </c>
      <c r="DF287" s="189">
        <f t="shared" si="90"/>
        <v>86025187.529654756</v>
      </c>
      <c r="DG287" s="189">
        <f t="shared" si="91"/>
        <v>285.00004846013098</v>
      </c>
      <c r="DH287" s="189">
        <f t="shared" ref="DH287:DH350" si="98">DG287/AH287</f>
        <v>3.9265266650559036</v>
      </c>
      <c r="DI287" s="189">
        <f t="shared" si="92"/>
        <v>10.128639945186114</v>
      </c>
      <c r="DJ287" s="189">
        <f t="shared" si="93"/>
        <v>98.146477875506392</v>
      </c>
      <c r="DK287" s="189">
        <f t="shared" si="94"/>
        <v>108.2751178206925</v>
      </c>
      <c r="DL287" s="189">
        <f t="shared" si="95"/>
        <v>1.4917370701587542</v>
      </c>
    </row>
    <row r="288" spans="1:116" s="188" customFormat="1" ht="12.75" hidden="1" customHeight="1" x14ac:dyDescent="0.25">
      <c r="A288" s="190" t="s">
        <v>222</v>
      </c>
      <c r="B288" s="190" t="s">
        <v>35</v>
      </c>
      <c r="C288" s="190" t="s">
        <v>203</v>
      </c>
      <c r="D288" s="191">
        <f t="shared" ref="D288:AB288" si="99">AVERAGE(D276:D287)</f>
        <v>0.90878111561249963</v>
      </c>
      <c r="E288" s="192">
        <f t="shared" si="99"/>
        <v>1383.4023007999999</v>
      </c>
      <c r="F288" s="192">
        <f t="shared" si="99"/>
        <v>52.425716199999997</v>
      </c>
      <c r="G288" s="192">
        <f t="shared" si="99"/>
        <v>7.1291805999999998</v>
      </c>
      <c r="H288" s="192">
        <f t="shared" si="99"/>
        <v>7.1060599999999994</v>
      </c>
      <c r="I288" s="192">
        <f t="shared" si="99"/>
        <v>1.0524233333333333</v>
      </c>
      <c r="J288" s="192">
        <f t="shared" si="99"/>
        <v>0</v>
      </c>
      <c r="K288" s="192">
        <f t="shared" si="99"/>
        <v>29.019633333333335</v>
      </c>
      <c r="L288" s="192">
        <f t="shared" si="99"/>
        <v>8.0366666666666659E-3</v>
      </c>
      <c r="M288" s="192">
        <f t="shared" si="99"/>
        <v>3.2067949999999996</v>
      </c>
      <c r="N288" s="192">
        <f t="shared" si="99"/>
        <v>0</v>
      </c>
      <c r="O288" s="192">
        <f t="shared" si="99"/>
        <v>0.10179666666666666</v>
      </c>
      <c r="P288" s="192">
        <f t="shared" si="99"/>
        <v>2.553315</v>
      </c>
      <c r="Q288" s="192">
        <f t="shared" si="99"/>
        <v>0.18678499999999998</v>
      </c>
      <c r="R288" s="192">
        <f t="shared" si="99"/>
        <v>0.10464333333333335</v>
      </c>
      <c r="S288" s="192">
        <f t="shared" si="99"/>
        <v>8.4610000000000005E-2</v>
      </c>
      <c r="T288" s="192">
        <f t="shared" si="99"/>
        <v>0</v>
      </c>
      <c r="U288" s="192">
        <f t="shared" si="99"/>
        <v>1.3410049999999998</v>
      </c>
      <c r="V288" s="192">
        <f t="shared" si="99"/>
        <v>1.1458566666666667</v>
      </c>
      <c r="W288" s="192">
        <f t="shared" si="99"/>
        <v>3.9212550000000008</v>
      </c>
      <c r="X288" s="192">
        <f t="shared" si="99"/>
        <v>0.34945000000000004</v>
      </c>
      <c r="Y288" s="192">
        <f t="shared" si="99"/>
        <v>0.14729999999999999</v>
      </c>
      <c r="Z288" s="192">
        <f t="shared" si="99"/>
        <v>1.2699999999999998E-2</v>
      </c>
      <c r="AA288" s="192">
        <f t="shared" si="99"/>
        <v>1.6140000000000005E-2</v>
      </c>
      <c r="AB288" s="192">
        <f t="shared" si="99"/>
        <v>4857.1708333333327</v>
      </c>
      <c r="AC288" s="192">
        <f t="shared" si="96"/>
        <v>2767.7757320363171</v>
      </c>
      <c r="AD288" s="192">
        <f>AVERAGE(AD276:AD287)</f>
        <v>6.0380141666666667</v>
      </c>
      <c r="AE288" s="192">
        <f>AVERAGE(AE276:AE287)</f>
        <v>0.11271666666666667</v>
      </c>
      <c r="AF288" s="192">
        <f t="shared" si="97"/>
        <v>112716.66666666667</v>
      </c>
      <c r="AG288" s="192">
        <f>AVERAGE(AG276:AG287)</f>
        <v>731.58383333333325</v>
      </c>
      <c r="AH288" s="189">
        <f t="shared" si="88"/>
        <v>82.461691080555539</v>
      </c>
      <c r="AI288" s="192">
        <f>AVERAGE(AI276:AI287)</f>
        <v>4.6180325</v>
      </c>
      <c r="AJ288" s="189"/>
      <c r="AK288" s="192">
        <f>AVERAGE(AK276:AK287)</f>
        <v>16.314966666666667</v>
      </c>
      <c r="AL288" s="189"/>
      <c r="AM288" s="192">
        <f>AVERAGE(AM276:AM287)</f>
        <v>29.558525000000003</v>
      </c>
      <c r="AN288" s="189"/>
      <c r="AO288" s="192">
        <f>AVERAGE(AO276:AO287)</f>
        <v>0.98014916666666663</v>
      </c>
      <c r="AP288" s="189"/>
      <c r="AQ288" s="192">
        <f>AVERAGE(AQ276:AQ287)</f>
        <v>10.332726666666666</v>
      </c>
      <c r="AR288" s="189"/>
      <c r="AS288" s="192">
        <f>AVERAGE(AS276:AS287)</f>
        <v>3.3461666666666667E-2</v>
      </c>
      <c r="AT288" s="189"/>
      <c r="AU288" s="192">
        <f>AVERAGE(AU276:AU287)</f>
        <v>0</v>
      </c>
      <c r="AV288" s="189"/>
      <c r="AW288" s="192">
        <f>AVERAGE(AW276:AW287)</f>
        <v>2.2601433333333336</v>
      </c>
      <c r="AX288" s="189"/>
      <c r="AY288" s="192">
        <f>AVERAGE(AY276:AY287)</f>
        <v>44.633950000000006</v>
      </c>
      <c r="AZ288" s="189"/>
      <c r="BA288" s="192" t="e">
        <f>AVERAGE(BA276:BA287)</f>
        <v>#REF!</v>
      </c>
      <c r="BB288" s="192" t="e">
        <f>AVERAGE(BB276:BB287)</f>
        <v>#REF!</v>
      </c>
      <c r="BC288" s="192">
        <f>AVERAGE(BC276:BC287)</f>
        <v>42.726155000000006</v>
      </c>
      <c r="BD288" s="192">
        <f>AVERAGE(BD276:BD287)</f>
        <v>112.43659185273862</v>
      </c>
      <c r="BE288" s="192"/>
      <c r="BF288" s="189"/>
      <c r="BG288" s="192"/>
      <c r="BH288" s="192"/>
      <c r="BI288" s="192"/>
      <c r="BJ288" s="192"/>
      <c r="BK288" s="192">
        <f>AVERAGE(BK276:BK287)</f>
        <v>7.7602874000000002</v>
      </c>
      <c r="BL288" s="192"/>
      <c r="BM288" s="192"/>
      <c r="BN288" s="192"/>
      <c r="BO288" s="192">
        <f>AVERAGE(BO276:BO287)</f>
        <v>16.6235432</v>
      </c>
      <c r="BP288" s="192"/>
      <c r="BQ288" s="192">
        <f>AVERAGE(BQ276:BQ287)</f>
        <v>1383.4023007999999</v>
      </c>
      <c r="BR288" s="192"/>
      <c r="BS288" s="192">
        <f>AVERAGE(BS276:BS287)</f>
        <v>1512.89931</v>
      </c>
      <c r="BT288" s="192"/>
      <c r="BU288" s="192"/>
      <c r="BV288" s="192"/>
      <c r="BW288" s="192"/>
      <c r="BX288" s="192"/>
      <c r="BY288" s="192"/>
      <c r="BZ288" s="192"/>
      <c r="CA288" s="203"/>
      <c r="CB288" s="189"/>
      <c r="CC288" s="189"/>
      <c r="CD288" s="189"/>
      <c r="CE288" s="189"/>
      <c r="CF288" s="189"/>
      <c r="CG288" s="189"/>
      <c r="CH288" s="189"/>
      <c r="CI288" s="189"/>
      <c r="CJ288" s="189"/>
      <c r="CK288" s="189"/>
      <c r="CL288" s="189"/>
      <c r="CM288" s="189"/>
      <c r="CN288" s="189"/>
      <c r="CO288" s="189"/>
      <c r="CP288" s="189"/>
      <c r="CQ288" s="189"/>
      <c r="CR288" s="189"/>
      <c r="CS288" s="189"/>
      <c r="CT288" s="189"/>
      <c r="CU288" s="189"/>
      <c r="CV288" s="189"/>
      <c r="CW288" s="189"/>
      <c r="CX288" s="189"/>
      <c r="CY288" s="189"/>
      <c r="CZ288" s="189"/>
      <c r="DA288" s="189"/>
      <c r="DB288" s="189"/>
      <c r="DC288" s="189"/>
      <c r="DD288" s="189"/>
      <c r="DE288" s="189">
        <f t="shared" si="89"/>
        <v>1522.2612761573675</v>
      </c>
      <c r="DF288" s="189">
        <f t="shared" si="90"/>
        <v>58409680.903211057</v>
      </c>
      <c r="DG288" s="189">
        <f t="shared" si="91"/>
        <v>222.41437593307515</v>
      </c>
      <c r="DH288" s="189">
        <f t="shared" si="98"/>
        <v>2.6971842684599086</v>
      </c>
      <c r="DI288" s="189">
        <f t="shared" si="92"/>
        <v>30.245314112908318</v>
      </c>
      <c r="DJ288" s="189">
        <f t="shared" si="93"/>
        <v>77.521437586752725</v>
      </c>
      <c r="DK288" s="189">
        <f t="shared" si="94"/>
        <v>107.76675169966104</v>
      </c>
      <c r="DL288" s="189">
        <f t="shared" si="95"/>
        <v>1.306870502987689</v>
      </c>
    </row>
    <row r="289" spans="1:116" s="60" customFormat="1" ht="15" hidden="1" customHeight="1" x14ac:dyDescent="0.25">
      <c r="A289" s="193">
        <v>40261.705555555556</v>
      </c>
      <c r="B289" s="190" t="s">
        <v>35</v>
      </c>
      <c r="C289" s="190" t="s">
        <v>204</v>
      </c>
      <c r="D289" s="194"/>
      <c r="E289" s="195"/>
      <c r="F289" s="195"/>
      <c r="G289" s="195"/>
      <c r="H289" s="195"/>
      <c r="I289" s="195">
        <v>1.05572</v>
      </c>
      <c r="J289" s="195">
        <v>0</v>
      </c>
      <c r="K289" s="195">
        <v>29.26</v>
      </c>
      <c r="L289" s="195">
        <v>9.0299999999999998E-3</v>
      </c>
      <c r="M289" s="195">
        <v>3.1915</v>
      </c>
      <c r="N289" s="195">
        <v>0</v>
      </c>
      <c r="O289" s="195">
        <v>0.12869</v>
      </c>
      <c r="P289" s="195">
        <v>2.51037</v>
      </c>
      <c r="Q289" s="195">
        <v>0.20388999999999999</v>
      </c>
      <c r="R289" s="195">
        <v>0.10606</v>
      </c>
      <c r="S289" s="195">
        <v>8.5569999999999993E-2</v>
      </c>
      <c r="T289" s="195">
        <v>0</v>
      </c>
      <c r="U289" s="195">
        <v>1.3227800000000001</v>
      </c>
      <c r="V289" s="195">
        <v>1.10924</v>
      </c>
      <c r="W289" s="195">
        <v>3.6875100000000001</v>
      </c>
      <c r="X289" s="195">
        <v>0.33860000000000001</v>
      </c>
      <c r="Y289" s="195">
        <v>0.13950000000000001</v>
      </c>
      <c r="Z289" s="195">
        <v>1.2400000000000001E-2</v>
      </c>
      <c r="AA289" s="195">
        <v>1.6219999999999998E-2</v>
      </c>
      <c r="AB289" s="196">
        <v>4546.29</v>
      </c>
      <c r="AC289" s="192">
        <f t="shared" si="96"/>
        <v>2558.2166949105058</v>
      </c>
      <c r="AD289" s="196">
        <v>6.58324</v>
      </c>
      <c r="AE289" s="195">
        <v>0.10588</v>
      </c>
      <c r="AF289" s="192">
        <f t="shared" si="97"/>
        <v>105880</v>
      </c>
      <c r="AG289" s="195">
        <v>722.43700000000001</v>
      </c>
      <c r="AH289" s="189">
        <f t="shared" si="88"/>
        <v>76.491629560000007</v>
      </c>
      <c r="AI289" s="195">
        <v>4.3379899999999996</v>
      </c>
      <c r="AJ289" s="195" t="s">
        <v>129</v>
      </c>
      <c r="AK289" s="195">
        <v>16.270700000000001</v>
      </c>
      <c r="AL289" s="195" t="s">
        <v>129</v>
      </c>
      <c r="AM289" s="195">
        <v>29.651199999999999</v>
      </c>
      <c r="AN289" s="195" t="s">
        <v>129</v>
      </c>
      <c r="AO289" s="195">
        <v>0.97826000000000002</v>
      </c>
      <c r="AP289" s="195" t="s">
        <v>129</v>
      </c>
      <c r="AQ289" s="195">
        <v>10.7844</v>
      </c>
      <c r="AR289" s="195" t="s">
        <v>129</v>
      </c>
      <c r="AS289" s="195">
        <v>4.3950000000000003E-2</v>
      </c>
      <c r="AT289" s="195" t="s">
        <v>129</v>
      </c>
      <c r="AU289" s="195">
        <v>0</v>
      </c>
      <c r="AV289" s="195" t="s">
        <v>129</v>
      </c>
      <c r="AW289" s="195">
        <v>2.2464200000000001</v>
      </c>
      <c r="AX289" s="195" t="s">
        <v>129</v>
      </c>
      <c r="AY289" s="195">
        <v>44.241700000000002</v>
      </c>
      <c r="AZ289" s="195" t="s">
        <v>129</v>
      </c>
      <c r="BA289" s="197" t="e">
        <f>(L289*28*0.45+M289*30*0.125+N289*26*0.55+O289*42*0.55+P289*44*0.275+(Q289+R289+S289)*56*0.65+T289*54*0.95+(U289+V289)*58*0.325+W289*72*0.425+#REF!*78*0.85+#REF!*92*0.9+(#REF!+#REF!)*106*0.95)/100/AK289/BB289</f>
        <v>#REF!</v>
      </c>
      <c r="BB289" s="197" t="e">
        <f>(K289*16+L289*28+M289*30+N289*26+O289*42+P289*44+(Q289+R289+S289)*56+T289*54+(U289+V289)*58+W289*72+#REF!*78+#REF!*92+(#REF!+#REF!)*106)/100/AK289</f>
        <v>#REF!</v>
      </c>
      <c r="BC289" s="195">
        <f t="shared" ref="BC289:BC300" si="100">SUM(I289:W289)</f>
        <v>42.670360000000002</v>
      </c>
      <c r="BD289" s="198">
        <f t="shared" ref="BD289:BD300" si="101">(AB289/AK289*386*AG289+150*1000)/(AB289/AK289*386+AM289*1000/18*386+150)</f>
        <v>104.95023228104525</v>
      </c>
      <c r="BE289" s="195"/>
      <c r="BF289" s="195"/>
      <c r="BG289" s="195"/>
      <c r="BH289" s="195"/>
      <c r="BI289" s="195"/>
      <c r="BJ289" s="195"/>
      <c r="BK289" s="195"/>
      <c r="BL289" s="195"/>
      <c r="BM289" s="195"/>
      <c r="BN289" s="195"/>
      <c r="BO289" s="195"/>
      <c r="BP289" s="195"/>
      <c r="BQ289" s="195"/>
      <c r="BR289" s="195"/>
      <c r="BS289" s="195"/>
      <c r="BT289" s="195"/>
      <c r="BU289" s="195"/>
      <c r="BV289" s="195"/>
      <c r="BW289" s="195"/>
      <c r="BX289" s="195"/>
      <c r="BY289" s="195"/>
      <c r="BZ289" s="195"/>
      <c r="CA289" s="195"/>
      <c r="CB289" s="195"/>
      <c r="CC289" s="195"/>
      <c r="CD289" s="195"/>
      <c r="CE289" s="195"/>
      <c r="CF289" s="195"/>
      <c r="CG289" s="195"/>
      <c r="CH289" s="195"/>
      <c r="CI289" s="195"/>
      <c r="CJ289" s="195"/>
      <c r="CK289" s="195"/>
      <c r="CL289" s="195"/>
      <c r="CM289" s="195"/>
      <c r="CN289" s="195"/>
      <c r="CO289" s="195"/>
      <c r="CP289" s="195"/>
      <c r="CQ289" s="195"/>
      <c r="CR289" s="195"/>
      <c r="CS289" s="195"/>
      <c r="CT289" s="195"/>
      <c r="CU289" s="195"/>
      <c r="CV289" s="195"/>
      <c r="CW289" s="195"/>
      <c r="CX289" s="195"/>
      <c r="CY289" s="195"/>
      <c r="CZ289" s="195"/>
      <c r="DA289" s="195"/>
      <c r="DB289" s="195"/>
      <c r="DC289" s="195"/>
      <c r="DD289" s="195"/>
      <c r="DE289" s="189" t="e">
        <f t="shared" si="89"/>
        <v>#DIV/0!</v>
      </c>
      <c r="DF289" s="189" t="e">
        <f t="shared" si="90"/>
        <v>#DIV/0!</v>
      </c>
      <c r="DG289" s="189" t="e">
        <f t="shared" si="91"/>
        <v>#DIV/0!</v>
      </c>
      <c r="DH289" s="189" t="e">
        <f t="shared" si="98"/>
        <v>#DIV/0!</v>
      </c>
      <c r="DI289" s="189" t="e">
        <f t="shared" si="92"/>
        <v>#DIV/0!</v>
      </c>
      <c r="DJ289" s="189" t="e">
        <f t="shared" si="93"/>
        <v>#DIV/0!</v>
      </c>
      <c r="DK289" s="189" t="e">
        <f t="shared" si="94"/>
        <v>#DIV/0!</v>
      </c>
      <c r="DL289" s="189" t="e">
        <f t="shared" si="95"/>
        <v>#DIV/0!</v>
      </c>
    </row>
    <row r="290" spans="1:116" s="60" customFormat="1" ht="15" hidden="1" customHeight="1" x14ac:dyDescent="0.25">
      <c r="A290" s="193">
        <v>40261.706250000003</v>
      </c>
      <c r="B290" s="190" t="s">
        <v>35</v>
      </c>
      <c r="C290" s="190" t="s">
        <v>204</v>
      </c>
      <c r="D290" s="194"/>
      <c r="E290" s="195"/>
      <c r="F290" s="195"/>
      <c r="G290" s="195"/>
      <c r="H290" s="195"/>
      <c r="I290" s="195">
        <v>1.05572</v>
      </c>
      <c r="J290" s="195">
        <v>0</v>
      </c>
      <c r="K290" s="195">
        <v>29.26</v>
      </c>
      <c r="L290" s="195">
        <v>9.0299999999999998E-3</v>
      </c>
      <c r="M290" s="195">
        <v>3.1915</v>
      </c>
      <c r="N290" s="195">
        <v>0</v>
      </c>
      <c r="O290" s="195">
        <v>0.12869</v>
      </c>
      <c r="P290" s="195">
        <v>2.51037</v>
      </c>
      <c r="Q290" s="195">
        <v>0.20388999999999999</v>
      </c>
      <c r="R290" s="195">
        <v>0.10606</v>
      </c>
      <c r="S290" s="195">
        <v>8.5569999999999993E-2</v>
      </c>
      <c r="T290" s="195">
        <v>0</v>
      </c>
      <c r="U290" s="195">
        <v>1.3227800000000001</v>
      </c>
      <c r="V290" s="195">
        <v>1.10924</v>
      </c>
      <c r="W290" s="195">
        <v>3.6875100000000001</v>
      </c>
      <c r="X290" s="195">
        <v>0.33860000000000001</v>
      </c>
      <c r="Y290" s="195">
        <v>0.13950000000000001</v>
      </c>
      <c r="Z290" s="195">
        <v>1.2400000000000001E-2</v>
      </c>
      <c r="AA290" s="195">
        <v>1.6219999999999998E-2</v>
      </c>
      <c r="AB290" s="196">
        <v>4572.6899999999996</v>
      </c>
      <c r="AC290" s="192">
        <f t="shared" si="96"/>
        <v>2573.1968077821016</v>
      </c>
      <c r="AD290" s="196">
        <v>6.52745</v>
      </c>
      <c r="AE290" s="195">
        <v>0.1065</v>
      </c>
      <c r="AF290" s="192">
        <f t="shared" si="97"/>
        <v>106500</v>
      </c>
      <c r="AG290" s="195">
        <v>722.43700000000001</v>
      </c>
      <c r="AH290" s="189">
        <f t="shared" si="88"/>
        <v>76.939540500000007</v>
      </c>
      <c r="AI290" s="195">
        <v>4.3631799999999998</v>
      </c>
      <c r="AJ290" s="195" t="s">
        <v>129</v>
      </c>
      <c r="AK290" s="195">
        <v>16.270700000000001</v>
      </c>
      <c r="AL290" s="195" t="s">
        <v>129</v>
      </c>
      <c r="AM290" s="195">
        <v>29.675699999999999</v>
      </c>
      <c r="AN290" s="195" t="s">
        <v>129</v>
      </c>
      <c r="AO290" s="195">
        <v>0.98231999999999997</v>
      </c>
      <c r="AP290" s="195" t="s">
        <v>129</v>
      </c>
      <c r="AQ290" s="195">
        <v>10.7844</v>
      </c>
      <c r="AR290" s="195" t="s">
        <v>129</v>
      </c>
      <c r="AS290" s="195">
        <v>4.3950000000000003E-2</v>
      </c>
      <c r="AT290" s="195" t="s">
        <v>129</v>
      </c>
      <c r="AU290" s="195">
        <v>0</v>
      </c>
      <c r="AV290" s="195" t="s">
        <v>129</v>
      </c>
      <c r="AW290" s="195">
        <v>2.2464200000000001</v>
      </c>
      <c r="AX290" s="195" t="s">
        <v>129</v>
      </c>
      <c r="AY290" s="195">
        <v>44.241700000000002</v>
      </c>
      <c r="AZ290" s="195" t="s">
        <v>129</v>
      </c>
      <c r="BA290" s="197" t="e">
        <f>(L290*28*0.45+M290*30*0.125+N290*26*0.55+O290*42*0.55+P290*44*0.275+(Q290+R290+S290)*56*0.65+T290*54*0.95+(U290+V290)*58*0.325+W290*72*0.425+#REF!*78*0.85+#REF!*92*0.9+(#REF!+#REF!)*106*0.95)/100/AK290/BB290</f>
        <v>#REF!</v>
      </c>
      <c r="BB290" s="197" t="e">
        <f>(K290*16+L290*28+M290*30+N290*26+O290*42+P290*44+(Q290+R290+S290)*56+T290*54+(U290+V290)*58+W290*72+#REF!*78+#REF!*92+(#REF!+#REF!)*106)/100/AK290</f>
        <v>#REF!</v>
      </c>
      <c r="BC290" s="195">
        <f t="shared" si="100"/>
        <v>42.670360000000002</v>
      </c>
      <c r="BD290" s="198">
        <f t="shared" si="101"/>
        <v>105.39531988453787</v>
      </c>
      <c r="BE290" s="195"/>
      <c r="BF290" s="195"/>
      <c r="BG290" s="195"/>
      <c r="BH290" s="195"/>
      <c r="BI290" s="195"/>
      <c r="BJ290" s="195"/>
      <c r="BK290" s="195"/>
      <c r="BL290" s="195"/>
      <c r="BM290" s="195"/>
      <c r="BN290" s="195"/>
      <c r="BO290" s="195"/>
      <c r="BP290" s="195"/>
      <c r="BQ290" s="195"/>
      <c r="BR290" s="195"/>
      <c r="BS290" s="195"/>
      <c r="BT290" s="195"/>
      <c r="BU290" s="195"/>
      <c r="BV290" s="195"/>
      <c r="BW290" s="195"/>
      <c r="BX290" s="195"/>
      <c r="BY290" s="195"/>
      <c r="BZ290" s="195"/>
      <c r="CA290" s="195"/>
      <c r="CB290" s="195"/>
      <c r="CC290" s="195"/>
      <c r="CD290" s="195"/>
      <c r="CE290" s="195"/>
      <c r="CF290" s="195"/>
      <c r="CG290" s="195"/>
      <c r="CH290" s="195"/>
      <c r="CI290" s="195"/>
      <c r="CJ290" s="195"/>
      <c r="CK290" s="195"/>
      <c r="CL290" s="195"/>
      <c r="CM290" s="195"/>
      <c r="CN290" s="195"/>
      <c r="CO290" s="195"/>
      <c r="CP290" s="195"/>
      <c r="CQ290" s="195"/>
      <c r="CR290" s="195"/>
      <c r="CS290" s="195"/>
      <c r="CT290" s="195"/>
      <c r="CU290" s="195"/>
      <c r="CV290" s="195"/>
      <c r="CW290" s="195"/>
      <c r="CX290" s="195"/>
      <c r="CY290" s="195"/>
      <c r="CZ290" s="195"/>
      <c r="DA290" s="195"/>
      <c r="DB290" s="195"/>
      <c r="DC290" s="195"/>
      <c r="DD290" s="195"/>
      <c r="DE290" s="189" t="e">
        <f t="shared" si="89"/>
        <v>#DIV/0!</v>
      </c>
      <c r="DF290" s="189" t="e">
        <f t="shared" si="90"/>
        <v>#DIV/0!</v>
      </c>
      <c r="DG290" s="189" t="e">
        <f t="shared" si="91"/>
        <v>#DIV/0!</v>
      </c>
      <c r="DH290" s="189" t="e">
        <f t="shared" si="98"/>
        <v>#DIV/0!</v>
      </c>
      <c r="DI290" s="189" t="e">
        <f t="shared" si="92"/>
        <v>#DIV/0!</v>
      </c>
      <c r="DJ290" s="189" t="e">
        <f t="shared" si="93"/>
        <v>#DIV/0!</v>
      </c>
      <c r="DK290" s="189" t="e">
        <f t="shared" si="94"/>
        <v>#DIV/0!</v>
      </c>
      <c r="DL290" s="189" t="e">
        <f t="shared" si="95"/>
        <v>#DIV/0!</v>
      </c>
    </row>
    <row r="291" spans="1:116" s="60" customFormat="1" ht="15" hidden="1" customHeight="1" x14ac:dyDescent="0.25">
      <c r="A291" s="193">
        <v>40261.706944444442</v>
      </c>
      <c r="B291" s="190" t="s">
        <v>35</v>
      </c>
      <c r="C291" s="190" t="s">
        <v>204</v>
      </c>
      <c r="D291" s="194">
        <v>0.99190768319504952</v>
      </c>
      <c r="E291" s="195">
        <v>179352.35885600001</v>
      </c>
      <c r="F291" s="195">
        <v>759.37262599999997</v>
      </c>
      <c r="G291" s="195">
        <v>0</v>
      </c>
      <c r="H291" s="195">
        <v>0</v>
      </c>
      <c r="I291" s="195">
        <v>1.0660499999999999</v>
      </c>
      <c r="J291" s="195">
        <v>0</v>
      </c>
      <c r="K291" s="195">
        <v>30.3612</v>
      </c>
      <c r="L291" s="195">
        <v>7.6600000000000001E-3</v>
      </c>
      <c r="M291" s="195">
        <v>3.19062</v>
      </c>
      <c r="N291" s="195">
        <v>0</v>
      </c>
      <c r="O291" s="195">
        <v>0.11006000000000001</v>
      </c>
      <c r="P291" s="195">
        <v>2.4690300000000001</v>
      </c>
      <c r="Q291" s="195">
        <v>0.14873</v>
      </c>
      <c r="R291" s="195">
        <v>8.0170000000000005E-2</v>
      </c>
      <c r="S291" s="195">
        <v>6.6589999999999996E-2</v>
      </c>
      <c r="T291" s="195">
        <v>0</v>
      </c>
      <c r="U291" s="195">
        <v>1.24682</v>
      </c>
      <c r="V291" s="195">
        <v>1.0400400000000001</v>
      </c>
      <c r="W291" s="195">
        <v>3.3531900000000001</v>
      </c>
      <c r="X291" s="195">
        <v>0.33860000000000001</v>
      </c>
      <c r="Y291" s="195">
        <v>0.13950000000000001</v>
      </c>
      <c r="Z291" s="195">
        <v>1.2400000000000001E-2</v>
      </c>
      <c r="AA291" s="195">
        <v>1.6219999999999998E-2</v>
      </c>
      <c r="AB291" s="196">
        <v>4599.84</v>
      </c>
      <c r="AC291" s="192">
        <f t="shared" si="96"/>
        <v>2603.1762375408557</v>
      </c>
      <c r="AD291" s="196">
        <v>6.4721399999999996</v>
      </c>
      <c r="AE291" s="195">
        <v>0.11019</v>
      </c>
      <c r="AF291" s="192">
        <f t="shared" si="97"/>
        <v>110190</v>
      </c>
      <c r="AG291" s="195">
        <v>710.97299999999996</v>
      </c>
      <c r="AH291" s="189">
        <f t="shared" si="88"/>
        <v>78.342114869999989</v>
      </c>
      <c r="AI291" s="195">
        <v>4.5143300000000002</v>
      </c>
      <c r="AJ291" s="195" t="s">
        <v>129</v>
      </c>
      <c r="AK291" s="195">
        <v>15.8369</v>
      </c>
      <c r="AL291" s="195" t="s">
        <v>129</v>
      </c>
      <c r="AM291" s="195">
        <v>29.724499999999999</v>
      </c>
      <c r="AN291" s="195" t="s">
        <v>129</v>
      </c>
      <c r="AO291" s="195">
        <v>0.98402000000000001</v>
      </c>
      <c r="AP291" s="195" t="s">
        <v>129</v>
      </c>
      <c r="AQ291" s="195">
        <v>10.3156</v>
      </c>
      <c r="AR291" s="195" t="s">
        <v>129</v>
      </c>
      <c r="AS291" s="195">
        <v>4.6690000000000002E-2</v>
      </c>
      <c r="AT291" s="195" t="s">
        <v>129</v>
      </c>
      <c r="AU291" s="195">
        <v>0</v>
      </c>
      <c r="AV291" s="195" t="s">
        <v>129</v>
      </c>
      <c r="AW291" s="195">
        <v>2.0089999999999999</v>
      </c>
      <c r="AX291" s="195" t="s">
        <v>129</v>
      </c>
      <c r="AY291" s="195">
        <v>44.477499999999999</v>
      </c>
      <c r="AZ291" s="195" t="s">
        <v>129</v>
      </c>
      <c r="BA291" s="197" t="e">
        <f>(L291*28*0.45+M291*30*0.125+N291*26*0.55+O291*42*0.55+P291*44*0.275+(Q291+R291+S291)*56*0.65+T291*54*0.95+(U291+V291)*58*0.325+W291*72*0.425+#REF!*78*0.85+#REF!*92*0.9+(#REF!+#REF!)*106*0.95)/100/AK291/BB291</f>
        <v>#REF!</v>
      </c>
      <c r="BB291" s="197" t="e">
        <f>(K291*16+L291*28+M291*30+N291*26+O291*42+P291*44+(Q291+R291+S291)*56+T291*54+(U291+V291)*58+W291*72+#REF!*78+#REF!*92+(#REF!+#REF!)*106)/100/AK291</f>
        <v>#REF!</v>
      </c>
      <c r="BC291" s="195">
        <f t="shared" si="100"/>
        <v>43.140160000000002</v>
      </c>
      <c r="BD291" s="198">
        <f t="shared" si="101"/>
        <v>106.52415437697731</v>
      </c>
      <c r="BE291" s="195"/>
      <c r="BF291" s="193">
        <v>40261.70716435185</v>
      </c>
      <c r="BG291" s="195">
        <v>93079.344308</v>
      </c>
      <c r="BH291" s="195">
        <v>42579.7</v>
      </c>
      <c r="BI291" s="195">
        <v>81455.5</v>
      </c>
      <c r="BJ291" s="195">
        <v>124.021</v>
      </c>
      <c r="BK291" s="195">
        <v>1339.326086</v>
      </c>
      <c r="BL291" s="195">
        <v>100.923</v>
      </c>
      <c r="BM291" s="195">
        <v>946.44299999999998</v>
      </c>
      <c r="BN291" s="195">
        <v>59.653100000000002</v>
      </c>
      <c r="BO291" s="195">
        <v>0</v>
      </c>
      <c r="BP291" s="195">
        <v>310.52100000000002</v>
      </c>
      <c r="BQ291" s="195">
        <v>93079.344308</v>
      </c>
      <c r="BR291" s="195">
        <v>2114.08</v>
      </c>
      <c r="BS291" s="195">
        <v>759.37262599999997</v>
      </c>
      <c r="BT291" s="195">
        <v>2119.15</v>
      </c>
      <c r="BU291" s="195" t="s">
        <v>292</v>
      </c>
      <c r="BV291" s="195">
        <v>23</v>
      </c>
      <c r="BW291" s="195">
        <v>760</v>
      </c>
      <c r="BX291" s="195">
        <v>10</v>
      </c>
      <c r="BY291" s="195">
        <v>0</v>
      </c>
      <c r="BZ291" s="195">
        <v>0</v>
      </c>
      <c r="CA291" s="195">
        <v>0</v>
      </c>
      <c r="CB291" s="195">
        <v>0</v>
      </c>
      <c r="CC291" s="195">
        <v>86</v>
      </c>
      <c r="CD291" s="195">
        <v>0</v>
      </c>
      <c r="CE291" s="195"/>
      <c r="CF291" s="195"/>
      <c r="CG291" s="195"/>
      <c r="CH291" s="195"/>
      <c r="CI291" s="195"/>
      <c r="CJ291" s="195"/>
      <c r="CK291" s="195"/>
      <c r="CL291" s="195"/>
      <c r="CM291" s="195"/>
      <c r="CN291" s="195"/>
      <c r="CO291" s="195"/>
      <c r="CP291" s="195"/>
      <c r="CQ291" s="195"/>
      <c r="CR291" s="195"/>
      <c r="CS291" s="195"/>
      <c r="CT291" s="195"/>
      <c r="CU291" s="195"/>
      <c r="CV291" s="195"/>
      <c r="CW291" s="195"/>
      <c r="CX291" s="195"/>
      <c r="CY291" s="195"/>
      <c r="CZ291" s="195"/>
      <c r="DA291" s="195"/>
      <c r="DB291" s="195"/>
      <c r="DC291" s="195"/>
      <c r="DD291" s="195"/>
      <c r="DE291" s="189">
        <f t="shared" si="89"/>
        <v>180815.57577846892</v>
      </c>
      <c r="DF291" s="189">
        <f t="shared" si="90"/>
        <v>462499.07548594108</v>
      </c>
      <c r="DG291" s="189">
        <f t="shared" si="91"/>
        <v>25.509353694633663</v>
      </c>
      <c r="DH291" s="189">
        <f t="shared" si="98"/>
        <v>0.32561482080185855</v>
      </c>
      <c r="DI291" s="189">
        <f t="shared" si="92"/>
        <v>0</v>
      </c>
      <c r="DJ291" s="189">
        <f t="shared" si="93"/>
        <v>0</v>
      </c>
      <c r="DK291" s="189">
        <f t="shared" si="94"/>
        <v>0</v>
      </c>
      <c r="DL291" s="189">
        <f t="shared" si="95"/>
        <v>0</v>
      </c>
    </row>
    <row r="292" spans="1:116" s="60" customFormat="1" ht="15" hidden="1" customHeight="1" x14ac:dyDescent="0.25">
      <c r="A292" s="193">
        <v>40261.707638888889</v>
      </c>
      <c r="B292" s="190" t="s">
        <v>35</v>
      </c>
      <c r="C292" s="190" t="s">
        <v>204</v>
      </c>
      <c r="D292" s="194"/>
      <c r="E292" s="195"/>
      <c r="F292" s="195"/>
      <c r="G292" s="195"/>
      <c r="H292" s="195"/>
      <c r="I292" s="195">
        <v>1.0660499999999999</v>
      </c>
      <c r="J292" s="195">
        <v>0</v>
      </c>
      <c r="K292" s="195">
        <v>30.3612</v>
      </c>
      <c r="L292" s="195">
        <v>7.6600000000000001E-3</v>
      </c>
      <c r="M292" s="195">
        <v>3.19062</v>
      </c>
      <c r="N292" s="195">
        <v>0</v>
      </c>
      <c r="O292" s="195">
        <v>0.11006000000000001</v>
      </c>
      <c r="P292" s="195">
        <v>2.4690300000000001</v>
      </c>
      <c r="Q292" s="195">
        <v>0.14873</v>
      </c>
      <c r="R292" s="195">
        <v>8.0170000000000005E-2</v>
      </c>
      <c r="S292" s="195">
        <v>6.6589999999999996E-2</v>
      </c>
      <c r="T292" s="195">
        <v>0</v>
      </c>
      <c r="U292" s="195">
        <v>1.24682</v>
      </c>
      <c r="V292" s="195">
        <v>1.0400400000000001</v>
      </c>
      <c r="W292" s="195">
        <v>3.3531900000000001</v>
      </c>
      <c r="X292" s="195">
        <v>0.33860000000000001</v>
      </c>
      <c r="Y292" s="195">
        <v>0.13950000000000001</v>
      </c>
      <c r="Z292" s="195">
        <v>1.2400000000000001E-2</v>
      </c>
      <c r="AA292" s="195">
        <v>1.6219999999999998E-2</v>
      </c>
      <c r="AB292" s="196">
        <v>4841.13</v>
      </c>
      <c r="AC292" s="192">
        <f t="shared" si="96"/>
        <v>2739.7254584591442</v>
      </c>
      <c r="AD292" s="196">
        <v>6.4780199999999999</v>
      </c>
      <c r="AE292" s="195">
        <v>0.11597</v>
      </c>
      <c r="AF292" s="192">
        <f t="shared" si="97"/>
        <v>115970</v>
      </c>
      <c r="AG292" s="195">
        <v>710.97299999999996</v>
      </c>
      <c r="AH292" s="189">
        <f t="shared" si="88"/>
        <v>82.451538810000002</v>
      </c>
      <c r="AI292" s="195">
        <v>4.7511299999999999</v>
      </c>
      <c r="AJ292" s="195" t="s">
        <v>129</v>
      </c>
      <c r="AK292" s="195">
        <v>15.8369</v>
      </c>
      <c r="AL292" s="195" t="s">
        <v>129</v>
      </c>
      <c r="AM292" s="195">
        <v>29.700099999999999</v>
      </c>
      <c r="AN292" s="195" t="s">
        <v>129</v>
      </c>
      <c r="AO292" s="195">
        <v>0.98265999999999998</v>
      </c>
      <c r="AP292" s="195" t="s">
        <v>129</v>
      </c>
      <c r="AQ292" s="195">
        <v>10.3156</v>
      </c>
      <c r="AR292" s="195" t="s">
        <v>129</v>
      </c>
      <c r="AS292" s="195">
        <v>4.6690000000000002E-2</v>
      </c>
      <c r="AT292" s="195" t="s">
        <v>129</v>
      </c>
      <c r="AU292" s="195">
        <v>0</v>
      </c>
      <c r="AV292" s="195" t="s">
        <v>129</v>
      </c>
      <c r="AW292" s="195">
        <v>2.0089999999999999</v>
      </c>
      <c r="AX292" s="195" t="s">
        <v>129</v>
      </c>
      <c r="AY292" s="195">
        <v>44.477499999999999</v>
      </c>
      <c r="AZ292" s="195" t="s">
        <v>129</v>
      </c>
      <c r="BA292" s="197" t="e">
        <f>(L292*28*0.45+M292*30*0.125+N292*26*0.55+O292*42*0.55+P292*44*0.275+(Q292+R292+S292)*56*0.65+T292*54*0.95+(U292+V292)*58*0.325+W292*72*0.425+#REF!*78*0.85+#REF!*92*0.9+(#REF!+#REF!)*106*0.95)/100/AK292/BB292</f>
        <v>#REF!</v>
      </c>
      <c r="BB292" s="197" t="e">
        <f>(K292*16+L292*28+M292*30+N292*26+O292*42+P292*44+(Q292+R292+S292)*56+T292*54+(U292+V292)*58+W292*72+#REF!*78+#REF!*92+(#REF!+#REF!)*106)/100/AK292</f>
        <v>#REF!</v>
      </c>
      <c r="BC292" s="195">
        <f t="shared" si="100"/>
        <v>43.140160000000002</v>
      </c>
      <c r="BD292" s="198">
        <f t="shared" si="101"/>
        <v>111.30603412960551</v>
      </c>
      <c r="BE292" s="195"/>
      <c r="BF292" s="195"/>
      <c r="BG292" s="195"/>
      <c r="BH292" s="195"/>
      <c r="BI292" s="195"/>
      <c r="BJ292" s="195"/>
      <c r="BK292" s="195"/>
      <c r="BL292" s="195"/>
      <c r="BM292" s="195"/>
      <c r="BN292" s="195"/>
      <c r="BO292" s="195"/>
      <c r="BP292" s="195"/>
      <c r="BQ292" s="195"/>
      <c r="BR292" s="195"/>
      <c r="BS292" s="195"/>
      <c r="BT292" s="195"/>
      <c r="BU292" s="195"/>
      <c r="BV292" s="195"/>
      <c r="BW292" s="195"/>
      <c r="BX292" s="195"/>
      <c r="BY292" s="195"/>
      <c r="BZ292" s="195"/>
      <c r="CA292" s="195"/>
      <c r="CB292" s="195"/>
      <c r="CC292" s="195"/>
      <c r="CD292" s="195"/>
      <c r="CE292" s="195"/>
      <c r="CF292" s="195"/>
      <c r="CG292" s="195"/>
      <c r="CH292" s="195"/>
      <c r="CI292" s="195"/>
      <c r="CJ292" s="195"/>
      <c r="CK292" s="195"/>
      <c r="CL292" s="195"/>
      <c r="CM292" s="195"/>
      <c r="CN292" s="195"/>
      <c r="CO292" s="195"/>
      <c r="CP292" s="195"/>
      <c r="CQ292" s="195"/>
      <c r="CR292" s="195"/>
      <c r="CS292" s="195"/>
      <c r="CT292" s="195"/>
      <c r="CU292" s="195"/>
      <c r="CV292" s="195"/>
      <c r="CW292" s="195"/>
      <c r="CX292" s="195"/>
      <c r="CY292" s="195"/>
      <c r="CZ292" s="195"/>
      <c r="DA292" s="195"/>
      <c r="DB292" s="195"/>
      <c r="DC292" s="195"/>
      <c r="DD292" s="195"/>
      <c r="DE292" s="189" t="e">
        <f t="shared" si="89"/>
        <v>#DIV/0!</v>
      </c>
      <c r="DF292" s="189" t="e">
        <f t="shared" si="90"/>
        <v>#DIV/0!</v>
      </c>
      <c r="DG292" s="189" t="e">
        <f t="shared" si="91"/>
        <v>#DIV/0!</v>
      </c>
      <c r="DH292" s="189" t="e">
        <f t="shared" si="98"/>
        <v>#DIV/0!</v>
      </c>
      <c r="DI292" s="189" t="e">
        <f t="shared" si="92"/>
        <v>#DIV/0!</v>
      </c>
      <c r="DJ292" s="189" t="e">
        <f t="shared" si="93"/>
        <v>#DIV/0!</v>
      </c>
      <c r="DK292" s="189" t="e">
        <f t="shared" si="94"/>
        <v>#DIV/0!</v>
      </c>
      <c r="DL292" s="189" t="e">
        <f t="shared" si="95"/>
        <v>#DIV/0!</v>
      </c>
    </row>
    <row r="293" spans="1:116" s="60" customFormat="1" ht="15" hidden="1" customHeight="1" x14ac:dyDescent="0.25">
      <c r="A293" s="193">
        <v>40261.708333333336</v>
      </c>
      <c r="B293" s="190" t="s">
        <v>35</v>
      </c>
      <c r="C293" s="190" t="s">
        <v>204</v>
      </c>
      <c r="D293" s="194">
        <v>0.99410671254504812</v>
      </c>
      <c r="E293" s="195">
        <v>448398.172395</v>
      </c>
      <c r="F293" s="195">
        <v>546.61618999999996</v>
      </c>
      <c r="G293" s="195">
        <v>0</v>
      </c>
      <c r="H293" s="195">
        <v>0</v>
      </c>
      <c r="I293" s="195">
        <v>1.0660499999999999</v>
      </c>
      <c r="J293" s="195">
        <v>0</v>
      </c>
      <c r="K293" s="195">
        <v>30.3612</v>
      </c>
      <c r="L293" s="195">
        <v>7.6600000000000001E-3</v>
      </c>
      <c r="M293" s="195">
        <v>3.19062</v>
      </c>
      <c r="N293" s="195">
        <v>0</v>
      </c>
      <c r="O293" s="195">
        <v>0.11006000000000001</v>
      </c>
      <c r="P293" s="195">
        <v>2.4690300000000001</v>
      </c>
      <c r="Q293" s="195">
        <v>0.14873</v>
      </c>
      <c r="R293" s="195">
        <v>8.0170000000000005E-2</v>
      </c>
      <c r="S293" s="195">
        <v>6.6589999999999996E-2</v>
      </c>
      <c r="T293" s="195">
        <v>0</v>
      </c>
      <c r="U293" s="195">
        <v>1.24682</v>
      </c>
      <c r="V293" s="195">
        <v>1.0400400000000001</v>
      </c>
      <c r="W293" s="195">
        <v>3.3531900000000001</v>
      </c>
      <c r="X293" s="195">
        <v>0.33860000000000001</v>
      </c>
      <c r="Y293" s="195">
        <v>0.13950000000000001</v>
      </c>
      <c r="Z293" s="195">
        <v>1.2400000000000001E-2</v>
      </c>
      <c r="AA293" s="195">
        <v>1.6219999999999998E-2</v>
      </c>
      <c r="AB293" s="196">
        <v>4815.46</v>
      </c>
      <c r="AC293" s="192">
        <f t="shared" si="96"/>
        <v>2725.0783101945526</v>
      </c>
      <c r="AD293" s="196">
        <v>6.1151499999999999</v>
      </c>
      <c r="AE293" s="195">
        <v>0.11534999999999999</v>
      </c>
      <c r="AF293" s="192">
        <f t="shared" si="97"/>
        <v>115350</v>
      </c>
      <c r="AG293" s="195">
        <v>710.97299999999996</v>
      </c>
      <c r="AH293" s="189">
        <f t="shared" si="88"/>
        <v>82.010735549999993</v>
      </c>
      <c r="AI293" s="195">
        <v>4.7259399999999996</v>
      </c>
      <c r="AJ293" s="195" t="s">
        <v>129</v>
      </c>
      <c r="AK293" s="195">
        <v>15.8369</v>
      </c>
      <c r="AL293" s="195" t="s">
        <v>129</v>
      </c>
      <c r="AM293" s="195">
        <v>29.785699999999999</v>
      </c>
      <c r="AN293" s="195" t="s">
        <v>129</v>
      </c>
      <c r="AO293" s="195">
        <v>0.98199000000000003</v>
      </c>
      <c r="AP293" s="195" t="s">
        <v>129</v>
      </c>
      <c r="AQ293" s="195">
        <v>10.3156</v>
      </c>
      <c r="AR293" s="195" t="s">
        <v>129</v>
      </c>
      <c r="AS293" s="195">
        <v>4.6690000000000002E-2</v>
      </c>
      <c r="AT293" s="195" t="s">
        <v>129</v>
      </c>
      <c r="AU293" s="195">
        <v>0</v>
      </c>
      <c r="AV293" s="195" t="s">
        <v>129</v>
      </c>
      <c r="AW293" s="195">
        <v>2.0089999999999999</v>
      </c>
      <c r="AX293" s="195" t="s">
        <v>129</v>
      </c>
      <c r="AY293" s="195">
        <v>44.477499999999999</v>
      </c>
      <c r="AZ293" s="195" t="s">
        <v>129</v>
      </c>
      <c r="BA293" s="197" t="e">
        <f>(L293*28*0.45+M293*30*0.125+N293*26*0.55+O293*42*0.55+P293*44*0.275+(Q293+R293+S293)*56*0.65+T293*54*0.95+(U293+V293)*58*0.325+W293*72*0.425+#REF!*78*0.85+#REF!*92*0.9+(#REF!+#REF!)*106*0.95)/100/AK293/BB293</f>
        <v>#REF!</v>
      </c>
      <c r="BB293" s="197" t="e">
        <f>(K293*16+L293*28+M293*30+N293*26+O293*42+P293*44+(Q293+R293+S293)*56+T293*54+(U293+V293)*58+W293*72+#REF!*78+#REF!*92+(#REF!+#REF!)*106)/100/AK293</f>
        <v>#REF!</v>
      </c>
      <c r="BC293" s="195">
        <f t="shared" si="100"/>
        <v>43.140160000000002</v>
      </c>
      <c r="BD293" s="198">
        <f t="shared" si="101"/>
        <v>110.53974731388386</v>
      </c>
      <c r="BE293" s="195"/>
      <c r="BF293" s="193">
        <v>40261.708703703705</v>
      </c>
      <c r="BG293" s="195">
        <v>92205.721818000005</v>
      </c>
      <c r="BH293" s="195">
        <v>42805.8</v>
      </c>
      <c r="BI293" s="195">
        <v>88321</v>
      </c>
      <c r="BJ293" s="195">
        <v>117.107</v>
      </c>
      <c r="BK293" s="195">
        <v>1110.578673</v>
      </c>
      <c r="BL293" s="195">
        <v>90.243200000000002</v>
      </c>
      <c r="BM293" s="195">
        <v>950.173</v>
      </c>
      <c r="BN293" s="195">
        <v>59.888199999999998</v>
      </c>
      <c r="BO293" s="195">
        <v>0</v>
      </c>
      <c r="BP293" s="195">
        <v>311.875</v>
      </c>
      <c r="BQ293" s="195">
        <v>92205.721818000005</v>
      </c>
      <c r="BR293" s="195">
        <v>1047.1099999999999</v>
      </c>
      <c r="BS293" s="195">
        <v>546.61618999999996</v>
      </c>
      <c r="BT293" s="195">
        <v>1049</v>
      </c>
      <c r="BU293" s="195" t="s">
        <v>293</v>
      </c>
      <c r="BV293" s="195">
        <v>23</v>
      </c>
      <c r="BW293" s="195">
        <v>760</v>
      </c>
      <c r="BX293" s="195">
        <v>10</v>
      </c>
      <c r="BY293" s="195">
        <v>0</v>
      </c>
      <c r="BZ293" s="195">
        <v>0</v>
      </c>
      <c r="CA293" s="195">
        <v>0</v>
      </c>
      <c r="CB293" s="195">
        <v>0</v>
      </c>
      <c r="CC293" s="195">
        <v>86</v>
      </c>
      <c r="CD293" s="195">
        <v>0</v>
      </c>
      <c r="CE293" s="195"/>
      <c r="CF293" s="195"/>
      <c r="CG293" s="195"/>
      <c r="CH293" s="195"/>
      <c r="CI293" s="195"/>
      <c r="CJ293" s="195"/>
      <c r="CK293" s="195"/>
      <c r="CL293" s="195"/>
      <c r="CM293" s="195"/>
      <c r="CN293" s="195"/>
      <c r="CO293" s="195"/>
      <c r="CP293" s="195"/>
      <c r="CQ293" s="195"/>
      <c r="CR293" s="195"/>
      <c r="CS293" s="195"/>
      <c r="CT293" s="195"/>
      <c r="CU293" s="195"/>
      <c r="CV293" s="195"/>
      <c r="CW293" s="195"/>
      <c r="CX293" s="195"/>
      <c r="CY293" s="195"/>
      <c r="CZ293" s="195"/>
      <c r="DA293" s="195"/>
      <c r="DB293" s="195"/>
      <c r="DC293" s="195"/>
      <c r="DD293" s="195"/>
      <c r="DE293" s="189">
        <f t="shared" si="89"/>
        <v>451056.37728472811</v>
      </c>
      <c r="DF293" s="189">
        <f t="shared" si="90"/>
        <v>194084.6978863102</v>
      </c>
      <c r="DG293" s="189">
        <f t="shared" si="91"/>
        <v>7.705617293607383</v>
      </c>
      <c r="DH293" s="189">
        <f t="shared" si="98"/>
        <v>9.3958641413592142E-2</v>
      </c>
      <c r="DI293" s="189">
        <f t="shared" si="92"/>
        <v>0</v>
      </c>
      <c r="DJ293" s="189">
        <f t="shared" si="93"/>
        <v>0</v>
      </c>
      <c r="DK293" s="189">
        <f t="shared" si="94"/>
        <v>0</v>
      </c>
      <c r="DL293" s="189">
        <f t="shared" si="95"/>
        <v>0</v>
      </c>
    </row>
    <row r="294" spans="1:116" s="60" customFormat="1" ht="15" hidden="1" customHeight="1" x14ac:dyDescent="0.25">
      <c r="A294" s="193">
        <v>40261.709027777775</v>
      </c>
      <c r="B294" s="190" t="s">
        <v>35</v>
      </c>
      <c r="C294" s="190" t="s">
        <v>204</v>
      </c>
      <c r="D294" s="194"/>
      <c r="E294" s="195"/>
      <c r="F294" s="195"/>
      <c r="G294" s="195"/>
      <c r="H294" s="195"/>
      <c r="I294" s="195">
        <v>1.0660499999999999</v>
      </c>
      <c r="J294" s="195">
        <v>0</v>
      </c>
      <c r="K294" s="195">
        <v>30.3612</v>
      </c>
      <c r="L294" s="195">
        <v>7.6600000000000001E-3</v>
      </c>
      <c r="M294" s="195">
        <v>3.19062</v>
      </c>
      <c r="N294" s="195">
        <v>0</v>
      </c>
      <c r="O294" s="195">
        <v>0.11006000000000001</v>
      </c>
      <c r="P294" s="195">
        <v>2.4690300000000001</v>
      </c>
      <c r="Q294" s="195">
        <v>0.14873</v>
      </c>
      <c r="R294" s="195">
        <v>8.0170000000000005E-2</v>
      </c>
      <c r="S294" s="195">
        <v>6.6589999999999996E-2</v>
      </c>
      <c r="T294" s="195">
        <v>0</v>
      </c>
      <c r="U294" s="195">
        <v>1.24682</v>
      </c>
      <c r="V294" s="195">
        <v>1.0400400000000001</v>
      </c>
      <c r="W294" s="195">
        <v>3.3531900000000001</v>
      </c>
      <c r="X294" s="195">
        <v>0.33879999999999999</v>
      </c>
      <c r="Y294" s="195">
        <v>0.1356</v>
      </c>
      <c r="Z294" s="195">
        <v>1.1600000000000001E-2</v>
      </c>
      <c r="AA294" s="195">
        <v>1.477E-2</v>
      </c>
      <c r="AB294" s="196">
        <v>4784.66</v>
      </c>
      <c r="AC294" s="192">
        <f t="shared" si="96"/>
        <v>2706.0229067392997</v>
      </c>
      <c r="AD294" s="196">
        <v>6.1306000000000003</v>
      </c>
      <c r="AE294" s="195">
        <v>0.11461</v>
      </c>
      <c r="AF294" s="192">
        <f t="shared" si="97"/>
        <v>114610</v>
      </c>
      <c r="AG294" s="195">
        <v>710.97299999999996</v>
      </c>
      <c r="AH294" s="189">
        <f t="shared" si="88"/>
        <v>81.484615529999999</v>
      </c>
      <c r="AI294" s="195">
        <v>4.6957100000000001</v>
      </c>
      <c r="AJ294" s="195" t="s">
        <v>129</v>
      </c>
      <c r="AK294" s="195">
        <v>15.8369</v>
      </c>
      <c r="AL294" s="195" t="s">
        <v>129</v>
      </c>
      <c r="AM294" s="195">
        <v>29.724499999999999</v>
      </c>
      <c r="AN294" s="195" t="s">
        <v>129</v>
      </c>
      <c r="AO294" s="195">
        <v>0.97621999999999998</v>
      </c>
      <c r="AP294" s="195" t="s">
        <v>129</v>
      </c>
      <c r="AQ294" s="195">
        <v>10.3156</v>
      </c>
      <c r="AR294" s="195" t="s">
        <v>129</v>
      </c>
      <c r="AS294" s="195">
        <v>4.6690000000000002E-2</v>
      </c>
      <c r="AT294" s="195" t="s">
        <v>129</v>
      </c>
      <c r="AU294" s="195">
        <v>0</v>
      </c>
      <c r="AV294" s="195" t="s">
        <v>129</v>
      </c>
      <c r="AW294" s="195">
        <v>2.0089999999999999</v>
      </c>
      <c r="AX294" s="195" t="s">
        <v>129</v>
      </c>
      <c r="AY294" s="195">
        <v>44.477499999999999</v>
      </c>
      <c r="AZ294" s="195" t="s">
        <v>129</v>
      </c>
      <c r="BA294" s="197" t="e">
        <f>(L294*28*0.45+M294*30*0.125+N294*26*0.55+O294*42*0.55+P294*44*0.275+(Q294+R294+S294)*56*0.65+T294*54*0.95+(U294+V294)*58*0.325+W294*72*0.425+#REF!*78*0.85+#REF!*92*0.9+(#REF!+#REF!)*106*0.95)/100/AK294/BB294</f>
        <v>#REF!</v>
      </c>
      <c r="BB294" s="197" t="e">
        <f>(K294*16+L294*28+M294*30+N294*26+O294*42+P294*44+(Q294+R294+S294)*56+T294*54+(U294+V294)*58+W294*72+#REF!*78+#REF!*92+(#REF!+#REF!)*106)/100/AK294</f>
        <v>#REF!</v>
      </c>
      <c r="BC294" s="195">
        <f t="shared" si="100"/>
        <v>43.140160000000002</v>
      </c>
      <c r="BD294" s="198">
        <f t="shared" si="101"/>
        <v>110.13444798019307</v>
      </c>
      <c r="BE294" s="199"/>
      <c r="BF294" s="195"/>
      <c r="BG294" s="195"/>
      <c r="BH294" s="195"/>
      <c r="BI294" s="195"/>
      <c r="BJ294" s="195"/>
      <c r="BK294" s="195"/>
      <c r="BL294" s="195"/>
      <c r="BM294" s="195"/>
      <c r="BN294" s="195"/>
      <c r="BO294" s="195"/>
      <c r="BP294" s="195"/>
      <c r="BQ294" s="195"/>
      <c r="BR294" s="195"/>
      <c r="BS294" s="195"/>
      <c r="BT294" s="195"/>
      <c r="BU294" s="195"/>
      <c r="BV294" s="195"/>
      <c r="BW294" s="195"/>
      <c r="BX294" s="195"/>
      <c r="BY294" s="195"/>
      <c r="BZ294" s="195"/>
      <c r="CA294" s="195"/>
      <c r="CB294" s="195"/>
      <c r="CC294" s="195"/>
      <c r="CD294" s="195"/>
      <c r="CE294" s="195"/>
      <c r="CF294" s="195"/>
      <c r="CG294" s="195"/>
      <c r="CH294" s="195"/>
      <c r="CI294" s="195"/>
      <c r="CJ294" s="195"/>
      <c r="CK294" s="195"/>
      <c r="CL294" s="195"/>
      <c r="CM294" s="195"/>
      <c r="CN294" s="195"/>
      <c r="CO294" s="195"/>
      <c r="CP294" s="195"/>
      <c r="CQ294" s="195"/>
      <c r="CR294" s="195"/>
      <c r="CS294" s="195"/>
      <c r="CT294" s="195"/>
      <c r="CU294" s="195"/>
      <c r="CV294" s="195"/>
      <c r="CW294" s="195"/>
      <c r="CX294" s="195"/>
      <c r="CY294" s="195"/>
      <c r="CZ294" s="195"/>
      <c r="DA294" s="195"/>
      <c r="DB294" s="195"/>
      <c r="DC294" s="195"/>
      <c r="DD294" s="195"/>
      <c r="DE294" s="189" t="e">
        <f t="shared" si="89"/>
        <v>#DIV/0!</v>
      </c>
      <c r="DF294" s="189" t="e">
        <f t="shared" si="90"/>
        <v>#DIV/0!</v>
      </c>
      <c r="DG294" s="189" t="e">
        <f t="shared" si="91"/>
        <v>#DIV/0!</v>
      </c>
      <c r="DH294" s="189" t="e">
        <f t="shared" si="98"/>
        <v>#DIV/0!</v>
      </c>
      <c r="DI294" s="189" t="e">
        <f t="shared" si="92"/>
        <v>#DIV/0!</v>
      </c>
      <c r="DJ294" s="189" t="e">
        <f t="shared" si="93"/>
        <v>#DIV/0!</v>
      </c>
      <c r="DK294" s="189" t="e">
        <f t="shared" si="94"/>
        <v>#DIV/0!</v>
      </c>
      <c r="DL294" s="189" t="e">
        <f t="shared" si="95"/>
        <v>#DIV/0!</v>
      </c>
    </row>
    <row r="295" spans="1:116" s="60" customFormat="1" ht="15" hidden="1" customHeight="1" x14ac:dyDescent="0.25">
      <c r="A295" s="193">
        <v>40261.709722222222</v>
      </c>
      <c r="B295" s="190" t="s">
        <v>35</v>
      </c>
      <c r="C295" s="190" t="s">
        <v>204</v>
      </c>
      <c r="D295" s="194"/>
      <c r="E295" s="195"/>
      <c r="F295" s="195"/>
      <c r="G295" s="195"/>
      <c r="H295" s="195"/>
      <c r="I295" s="195">
        <v>1.0660499999999999</v>
      </c>
      <c r="J295" s="195">
        <v>0</v>
      </c>
      <c r="K295" s="195">
        <v>30.3612</v>
      </c>
      <c r="L295" s="195">
        <v>7.6600000000000001E-3</v>
      </c>
      <c r="M295" s="195">
        <v>3.19062</v>
      </c>
      <c r="N295" s="195">
        <v>0</v>
      </c>
      <c r="O295" s="195">
        <v>0.11006000000000001</v>
      </c>
      <c r="P295" s="195">
        <v>2.4690300000000001</v>
      </c>
      <c r="Q295" s="195">
        <v>0.14873</v>
      </c>
      <c r="R295" s="195">
        <v>8.0170000000000005E-2</v>
      </c>
      <c r="S295" s="195">
        <v>6.6589999999999996E-2</v>
      </c>
      <c r="T295" s="195">
        <v>0</v>
      </c>
      <c r="U295" s="195">
        <v>1.24682</v>
      </c>
      <c r="V295" s="195">
        <v>1.0400400000000001</v>
      </c>
      <c r="W295" s="195">
        <v>3.3531900000000001</v>
      </c>
      <c r="X295" s="195">
        <v>0.33879999999999999</v>
      </c>
      <c r="Y295" s="195">
        <v>0.1356</v>
      </c>
      <c r="Z295" s="195">
        <v>1.1600000000000001E-2</v>
      </c>
      <c r="AA295" s="195">
        <v>1.477E-2</v>
      </c>
      <c r="AB295" s="196">
        <v>4789.79</v>
      </c>
      <c r="AC295" s="192">
        <f t="shared" si="96"/>
        <v>2709.0922983968871</v>
      </c>
      <c r="AD295" s="196">
        <v>6.2175799999999999</v>
      </c>
      <c r="AE295" s="195">
        <v>0.11473999999999999</v>
      </c>
      <c r="AF295" s="192">
        <f t="shared" si="97"/>
        <v>114740</v>
      </c>
      <c r="AG295" s="195">
        <v>710.97299999999996</v>
      </c>
      <c r="AH295" s="189">
        <f t="shared" si="88"/>
        <v>81.577042019999993</v>
      </c>
      <c r="AI295" s="195">
        <v>4.7007500000000002</v>
      </c>
      <c r="AJ295" s="195" t="s">
        <v>129</v>
      </c>
      <c r="AK295" s="195">
        <v>15.8369</v>
      </c>
      <c r="AL295" s="195" t="s">
        <v>129</v>
      </c>
      <c r="AM295" s="195">
        <v>29.773399999999999</v>
      </c>
      <c r="AN295" s="195" t="s">
        <v>129</v>
      </c>
      <c r="AO295" s="195">
        <v>0.97792000000000001</v>
      </c>
      <c r="AP295" s="195" t="s">
        <v>129</v>
      </c>
      <c r="AQ295" s="195">
        <v>10.3156</v>
      </c>
      <c r="AR295" s="195" t="s">
        <v>129</v>
      </c>
      <c r="AS295" s="195">
        <v>4.6690000000000002E-2</v>
      </c>
      <c r="AT295" s="195" t="s">
        <v>129</v>
      </c>
      <c r="AU295" s="195">
        <v>0</v>
      </c>
      <c r="AV295" s="195" t="s">
        <v>129</v>
      </c>
      <c r="AW295" s="195">
        <v>2.0089999999999999</v>
      </c>
      <c r="AX295" s="195" t="s">
        <v>129</v>
      </c>
      <c r="AY295" s="195">
        <v>44.477499999999999</v>
      </c>
      <c r="AZ295" s="195" t="s">
        <v>129</v>
      </c>
      <c r="BA295" s="197" t="e">
        <f>(L295*28*0.45+M295*30*0.125+N295*26*0.55+O295*42*0.55+P295*44*0.275+(Q295+R295+S295)*56*0.65+T295*54*0.95+(U295+V295)*58*0.325+W295*72*0.425+#REF!*78*0.85+#REF!*92*0.9+(#REF!+#REF!)*106*0.95)/100/AK295/BB295</f>
        <v>#REF!</v>
      </c>
      <c r="BB295" s="197" t="e">
        <f>(K295*16+L295*28+M295*30+N295*26+O295*42+P295*44+(Q295+R295+S295)*56+T295*54+(U295+V295)*58+W295*72+#REF!*78+#REF!*92+(#REF!+#REF!)*106)/100/AK295</f>
        <v>#REF!</v>
      </c>
      <c r="BC295" s="195">
        <f t="shared" si="100"/>
        <v>43.140160000000002</v>
      </c>
      <c r="BD295" s="198">
        <f t="shared" si="101"/>
        <v>110.08101135523439</v>
      </c>
      <c r="BE295" s="195"/>
      <c r="BF295" s="195"/>
      <c r="BG295" s="195"/>
      <c r="BH295" s="195"/>
      <c r="BI295" s="195"/>
      <c r="BJ295" s="195"/>
      <c r="BK295" s="195"/>
      <c r="BL295" s="195"/>
      <c r="BM295" s="195"/>
      <c r="BN295" s="195"/>
      <c r="BO295" s="195"/>
      <c r="BP295" s="195"/>
      <c r="BQ295" s="195"/>
      <c r="BR295" s="195"/>
      <c r="BS295" s="195"/>
      <c r="BT295" s="195"/>
      <c r="BU295" s="195"/>
      <c r="BV295" s="195"/>
      <c r="BW295" s="195"/>
      <c r="BX295" s="195"/>
      <c r="BY295" s="195"/>
      <c r="BZ295" s="195"/>
      <c r="CA295" s="195"/>
      <c r="CB295" s="195"/>
      <c r="CC295" s="195"/>
      <c r="CD295" s="195"/>
      <c r="CE295" s="195"/>
      <c r="CF295" s="195"/>
      <c r="CG295" s="195"/>
      <c r="CH295" s="195"/>
      <c r="CI295" s="195"/>
      <c r="CJ295" s="195"/>
      <c r="CK295" s="195"/>
      <c r="CL295" s="195"/>
      <c r="CM295" s="195"/>
      <c r="CN295" s="195"/>
      <c r="CO295" s="195"/>
      <c r="CP295" s="195"/>
      <c r="CQ295" s="195"/>
      <c r="CR295" s="195"/>
      <c r="CS295" s="195"/>
      <c r="CT295" s="195"/>
      <c r="CU295" s="195"/>
      <c r="CV295" s="195"/>
      <c r="CW295" s="195"/>
      <c r="CX295" s="195"/>
      <c r="CY295" s="195"/>
      <c r="CZ295" s="195"/>
      <c r="DA295" s="195"/>
      <c r="DB295" s="195"/>
      <c r="DC295" s="195"/>
      <c r="DD295" s="195"/>
      <c r="DE295" s="189" t="e">
        <f t="shared" si="89"/>
        <v>#DIV/0!</v>
      </c>
      <c r="DF295" s="189" t="e">
        <f t="shared" si="90"/>
        <v>#DIV/0!</v>
      </c>
      <c r="DG295" s="189" t="e">
        <f t="shared" si="91"/>
        <v>#DIV/0!</v>
      </c>
      <c r="DH295" s="189" t="e">
        <f t="shared" si="98"/>
        <v>#DIV/0!</v>
      </c>
      <c r="DI295" s="189" t="e">
        <f t="shared" si="92"/>
        <v>#DIV/0!</v>
      </c>
      <c r="DJ295" s="189" t="e">
        <f t="shared" si="93"/>
        <v>#DIV/0!</v>
      </c>
      <c r="DK295" s="189" t="e">
        <f t="shared" si="94"/>
        <v>#DIV/0!</v>
      </c>
      <c r="DL295" s="189" t="e">
        <f t="shared" si="95"/>
        <v>#DIV/0!</v>
      </c>
    </row>
    <row r="296" spans="1:116" s="60" customFormat="1" ht="15" hidden="1" customHeight="1" x14ac:dyDescent="0.25">
      <c r="A296" s="193">
        <v>40261.710416666669</v>
      </c>
      <c r="B296" s="190" t="s">
        <v>35</v>
      </c>
      <c r="C296" s="190" t="s">
        <v>204</v>
      </c>
      <c r="D296" s="194"/>
      <c r="E296" s="195">
        <v>531215.91024999996</v>
      </c>
      <c r="F296" s="195">
        <v>446.51325800000001</v>
      </c>
      <c r="G296" s="195">
        <v>0</v>
      </c>
      <c r="H296" s="195">
        <v>0</v>
      </c>
      <c r="I296" s="195">
        <v>1.0660499999999999</v>
      </c>
      <c r="J296" s="195">
        <v>0</v>
      </c>
      <c r="K296" s="195">
        <v>30.3612</v>
      </c>
      <c r="L296" s="195">
        <v>7.6600000000000001E-3</v>
      </c>
      <c r="M296" s="195">
        <v>3.19062</v>
      </c>
      <c r="N296" s="195">
        <v>0</v>
      </c>
      <c r="O296" s="195">
        <v>0.11006000000000001</v>
      </c>
      <c r="P296" s="195">
        <v>2.4690300000000001</v>
      </c>
      <c r="Q296" s="195">
        <v>0.14873</v>
      </c>
      <c r="R296" s="195">
        <v>8.0170000000000005E-2</v>
      </c>
      <c r="S296" s="195">
        <v>6.6589999999999996E-2</v>
      </c>
      <c r="T296" s="195">
        <v>0</v>
      </c>
      <c r="U296" s="195">
        <v>1.24682</v>
      </c>
      <c r="V296" s="195">
        <v>1.0400400000000001</v>
      </c>
      <c r="W296" s="195">
        <v>3.3531900000000001</v>
      </c>
      <c r="X296" s="195">
        <v>0.33879999999999999</v>
      </c>
      <c r="Y296" s="195">
        <v>0.1356</v>
      </c>
      <c r="Z296" s="195">
        <v>1.1600000000000001E-2</v>
      </c>
      <c r="AA296" s="195">
        <v>1.477E-2</v>
      </c>
      <c r="AB296" s="196">
        <v>4661.45</v>
      </c>
      <c r="AC296" s="192">
        <f t="shared" si="96"/>
        <v>2636.3713268171205</v>
      </c>
      <c r="AD296" s="196">
        <v>6.2175799999999999</v>
      </c>
      <c r="AE296" s="195">
        <v>0.11166</v>
      </c>
      <c r="AF296" s="192">
        <f t="shared" si="97"/>
        <v>111660</v>
      </c>
      <c r="AG296" s="195">
        <v>710.97299999999996</v>
      </c>
      <c r="AH296" s="189">
        <f t="shared" si="88"/>
        <v>79.387245179999994</v>
      </c>
      <c r="AI296" s="195">
        <v>4.5747900000000001</v>
      </c>
      <c r="AJ296" s="195" t="s">
        <v>129</v>
      </c>
      <c r="AK296" s="195">
        <v>15.8369</v>
      </c>
      <c r="AL296" s="195" t="s">
        <v>129</v>
      </c>
      <c r="AM296" s="195">
        <v>29.834499999999998</v>
      </c>
      <c r="AN296" s="195" t="s">
        <v>129</v>
      </c>
      <c r="AO296" s="195">
        <v>0.97214999999999996</v>
      </c>
      <c r="AP296" s="195" t="s">
        <v>129</v>
      </c>
      <c r="AQ296" s="195">
        <v>10.3156</v>
      </c>
      <c r="AR296" s="195" t="s">
        <v>129</v>
      </c>
      <c r="AS296" s="195">
        <v>4.6690000000000002E-2</v>
      </c>
      <c r="AT296" s="195" t="s">
        <v>129</v>
      </c>
      <c r="AU296" s="195">
        <v>0</v>
      </c>
      <c r="AV296" s="195" t="s">
        <v>129</v>
      </c>
      <c r="AW296" s="195">
        <v>2.0089999999999999</v>
      </c>
      <c r="AX296" s="195" t="s">
        <v>129</v>
      </c>
      <c r="AY296" s="195">
        <v>44.477499999999999</v>
      </c>
      <c r="AZ296" s="195" t="s">
        <v>129</v>
      </c>
      <c r="BA296" s="197" t="e">
        <f>(L296*28*0.45+M296*30*0.125+N296*26*0.55+O296*42*0.55+P296*44*0.275+(Q296+R296+S296)*56*0.65+T296*54*0.95+(U296+V296)*58*0.325+W296*72*0.425+#REF!*78*0.85+#REF!*92*0.9+(#REF!+#REF!)*106*0.95)/100/AK296/BB296</f>
        <v>#REF!</v>
      </c>
      <c r="BB296" s="197" t="e">
        <f>(K296*16+L296*28+M296*30+N296*26+O296*42+P296*44+(Q296+R296+S296)*56+T296*54+(U296+V296)*58+W296*72+#REF!*78+#REF!*92+(#REF!+#REF!)*106)/100/AK296</f>
        <v>#REF!</v>
      </c>
      <c r="BC296" s="195">
        <f t="shared" si="100"/>
        <v>43.140160000000002</v>
      </c>
      <c r="BD296" s="198">
        <f t="shared" si="101"/>
        <v>107.39521964135699</v>
      </c>
      <c r="BE296" s="195"/>
      <c r="BF296" s="193">
        <v>40261.710439814815</v>
      </c>
      <c r="BG296" s="195">
        <v>55560.287764000001</v>
      </c>
      <c r="BH296" s="195">
        <v>37997.300000000003</v>
      </c>
      <c r="BI296" s="195">
        <v>91089.600000000006</v>
      </c>
      <c r="BJ296" s="195">
        <v>115.15600000000001</v>
      </c>
      <c r="BK296" s="195">
        <v>1746.106137</v>
      </c>
      <c r="BL296" s="195">
        <v>114.361</v>
      </c>
      <c r="BM296" s="195">
        <v>958.94</v>
      </c>
      <c r="BN296" s="195">
        <v>60.598300000000002</v>
      </c>
      <c r="BO296" s="195">
        <v>0</v>
      </c>
      <c r="BP296" s="195">
        <v>315.73099999999999</v>
      </c>
      <c r="BQ296" s="195">
        <v>0</v>
      </c>
      <c r="BR296" s="195">
        <v>980.81100000000004</v>
      </c>
      <c r="BS296" s="195">
        <v>446.51325800000001</v>
      </c>
      <c r="BT296" s="195">
        <v>981.98900000000003</v>
      </c>
      <c r="BU296" s="195" t="s">
        <v>294</v>
      </c>
      <c r="BV296" s="195">
        <v>23</v>
      </c>
      <c r="BW296" s="195">
        <v>760</v>
      </c>
      <c r="BX296" s="195">
        <v>10</v>
      </c>
      <c r="BY296" s="195">
        <v>0</v>
      </c>
      <c r="BZ296" s="195">
        <v>0</v>
      </c>
      <c r="CA296" s="195">
        <v>0</v>
      </c>
      <c r="CB296" s="195">
        <v>0</v>
      </c>
      <c r="CC296" s="195">
        <v>86</v>
      </c>
      <c r="CD296" s="195">
        <v>0</v>
      </c>
      <c r="CE296" s="195"/>
      <c r="CF296" s="195"/>
      <c r="CG296" s="195"/>
      <c r="CH296" s="195"/>
      <c r="CI296" s="195"/>
      <c r="CJ296" s="195"/>
      <c r="CK296" s="195"/>
      <c r="CL296" s="195"/>
      <c r="CM296" s="195"/>
      <c r="CN296" s="195"/>
      <c r="CO296" s="195"/>
      <c r="CP296" s="195"/>
      <c r="CQ296" s="195"/>
      <c r="CR296" s="195"/>
      <c r="CS296" s="195"/>
      <c r="CT296" s="195"/>
      <c r="CU296" s="195"/>
      <c r="CV296" s="195"/>
      <c r="CW296" s="195"/>
      <c r="CX296" s="195"/>
      <c r="CY296" s="195"/>
      <c r="CZ296" s="195"/>
      <c r="DA296" s="195"/>
      <c r="DB296" s="195"/>
      <c r="DC296" s="195"/>
      <c r="DD296" s="195"/>
      <c r="DE296" s="189" t="e">
        <f t="shared" si="89"/>
        <v>#DIV/0!</v>
      </c>
      <c r="DF296" s="189" t="e">
        <f t="shared" si="90"/>
        <v>#DIV/0!</v>
      </c>
      <c r="DG296" s="189" t="e">
        <f t="shared" si="91"/>
        <v>#DIV/0!</v>
      </c>
      <c r="DH296" s="189" t="e">
        <f t="shared" si="98"/>
        <v>#DIV/0!</v>
      </c>
      <c r="DI296" s="189" t="e">
        <f t="shared" si="92"/>
        <v>#DIV/0!</v>
      </c>
      <c r="DJ296" s="189" t="e">
        <f t="shared" si="93"/>
        <v>#DIV/0!</v>
      </c>
      <c r="DK296" s="189" t="e">
        <f t="shared" si="94"/>
        <v>#DIV/0!</v>
      </c>
      <c r="DL296" s="189" t="e">
        <f t="shared" si="95"/>
        <v>#DIV/0!</v>
      </c>
    </row>
    <row r="297" spans="1:116" s="60" customFormat="1" ht="15" hidden="1" customHeight="1" x14ac:dyDescent="0.25">
      <c r="A297" s="193">
        <v>40261.711111111108</v>
      </c>
      <c r="B297" s="190" t="s">
        <v>35</v>
      </c>
      <c r="C297" s="190" t="s">
        <v>204</v>
      </c>
      <c r="D297" s="194"/>
      <c r="E297" s="195"/>
      <c r="F297" s="195"/>
      <c r="G297" s="195"/>
      <c r="H297" s="195"/>
      <c r="I297" s="195">
        <v>1.0660499999999999</v>
      </c>
      <c r="J297" s="195">
        <v>0</v>
      </c>
      <c r="K297" s="195">
        <v>30.3612</v>
      </c>
      <c r="L297" s="195">
        <v>7.6600000000000001E-3</v>
      </c>
      <c r="M297" s="195">
        <v>3.19062</v>
      </c>
      <c r="N297" s="195">
        <v>0</v>
      </c>
      <c r="O297" s="195">
        <v>0.11006000000000001</v>
      </c>
      <c r="P297" s="195">
        <v>2.4690300000000001</v>
      </c>
      <c r="Q297" s="195">
        <v>0.14873</v>
      </c>
      <c r="R297" s="195">
        <v>8.0170000000000005E-2</v>
      </c>
      <c r="S297" s="195">
        <v>6.6589999999999996E-2</v>
      </c>
      <c r="T297" s="195">
        <v>0</v>
      </c>
      <c r="U297" s="195">
        <v>1.24682</v>
      </c>
      <c r="V297" s="195">
        <v>1.0400400000000001</v>
      </c>
      <c r="W297" s="195">
        <v>3.3531900000000001</v>
      </c>
      <c r="X297" s="195">
        <v>0.33879999999999999</v>
      </c>
      <c r="Y297" s="195">
        <v>0.1356</v>
      </c>
      <c r="Z297" s="195">
        <v>1.1600000000000001E-2</v>
      </c>
      <c r="AA297" s="195">
        <v>1.477E-2</v>
      </c>
      <c r="AB297" s="196">
        <v>4779.5200000000004</v>
      </c>
      <c r="AC297" s="192">
        <f t="shared" si="96"/>
        <v>2703.1896221322954</v>
      </c>
      <c r="AD297" s="196">
        <v>6.3383000000000003</v>
      </c>
      <c r="AE297" s="195">
        <v>0.11448999999999999</v>
      </c>
      <c r="AF297" s="192">
        <f t="shared" si="97"/>
        <v>114490</v>
      </c>
      <c r="AG297" s="195">
        <v>710.97299999999996</v>
      </c>
      <c r="AH297" s="189">
        <f t="shared" si="88"/>
        <v>81.399298770000001</v>
      </c>
      <c r="AI297" s="195">
        <v>4.6906699999999999</v>
      </c>
      <c r="AJ297" s="195" t="s">
        <v>129</v>
      </c>
      <c r="AK297" s="195">
        <v>15.8369</v>
      </c>
      <c r="AL297" s="195" t="s">
        <v>129</v>
      </c>
      <c r="AM297" s="195">
        <v>29.785699999999999</v>
      </c>
      <c r="AN297" s="195" t="s">
        <v>129</v>
      </c>
      <c r="AO297" s="195">
        <v>0.97282999999999997</v>
      </c>
      <c r="AP297" s="195" t="s">
        <v>129</v>
      </c>
      <c r="AQ297" s="195">
        <v>10.3156</v>
      </c>
      <c r="AR297" s="195" t="s">
        <v>129</v>
      </c>
      <c r="AS297" s="195">
        <v>4.6690000000000002E-2</v>
      </c>
      <c r="AT297" s="195" t="s">
        <v>129</v>
      </c>
      <c r="AU297" s="195">
        <v>0</v>
      </c>
      <c r="AV297" s="195" t="s">
        <v>129</v>
      </c>
      <c r="AW297" s="195">
        <v>2.0089999999999999</v>
      </c>
      <c r="AX297" s="195" t="s">
        <v>129</v>
      </c>
      <c r="AY297" s="195">
        <v>44.477499999999999</v>
      </c>
      <c r="AZ297" s="195" t="s">
        <v>129</v>
      </c>
      <c r="BA297" s="197" t="e">
        <f>(L297*28*0.45+M297*30*0.125+N297*26*0.55+O297*42*0.55+P297*44*0.275+(Q297+R297+S297)*56*0.65+T297*54*0.95+(U297+V297)*58*0.325+W297*72*0.425+#REF!*78*0.85+#REF!*92*0.9+(#REF!+#REF!)*106*0.95)/100/AK297/BB297</f>
        <v>#REF!</v>
      </c>
      <c r="BB297" s="197" t="e">
        <f>(K297*16+L297*28+M297*30+N297*26+O297*42+P297*44+(Q297+R297+S297)*56+T297*54+(U297+V297)*58+W297*72+#REF!*78+#REF!*92+(#REF!+#REF!)*106)/100/AK297</f>
        <v>#REF!</v>
      </c>
      <c r="BC297" s="195">
        <f t="shared" si="100"/>
        <v>43.140160000000002</v>
      </c>
      <c r="BD297" s="198">
        <f t="shared" si="101"/>
        <v>109.84345154008031</v>
      </c>
      <c r="BE297" s="195"/>
      <c r="BF297" s="195"/>
      <c r="BG297" s="195"/>
      <c r="BH297" s="195"/>
      <c r="BI297" s="195"/>
      <c r="BJ297" s="195"/>
      <c r="BK297" s="195"/>
      <c r="BL297" s="195"/>
      <c r="BM297" s="195"/>
      <c r="BN297" s="195"/>
      <c r="BO297" s="195"/>
      <c r="BP297" s="195"/>
      <c r="BQ297" s="195"/>
      <c r="BR297" s="195"/>
      <c r="BS297" s="195"/>
      <c r="BT297" s="195"/>
      <c r="BU297" s="195"/>
      <c r="BV297" s="195"/>
      <c r="BW297" s="195"/>
      <c r="BX297" s="195"/>
      <c r="BY297" s="195"/>
      <c r="BZ297" s="195"/>
      <c r="CA297" s="195"/>
      <c r="CB297" s="195"/>
      <c r="CC297" s="195"/>
      <c r="CD297" s="195"/>
      <c r="CE297" s="195"/>
      <c r="CF297" s="195"/>
      <c r="CG297" s="195"/>
      <c r="CH297" s="195"/>
      <c r="CI297" s="195"/>
      <c r="CJ297" s="195"/>
      <c r="CK297" s="195"/>
      <c r="CL297" s="195"/>
      <c r="CM297" s="195"/>
      <c r="CN297" s="195"/>
      <c r="CO297" s="195"/>
      <c r="CP297" s="195"/>
      <c r="CQ297" s="195"/>
      <c r="CR297" s="195"/>
      <c r="CS297" s="195"/>
      <c r="CT297" s="195"/>
      <c r="CU297" s="195"/>
      <c r="CV297" s="195"/>
      <c r="CW297" s="195"/>
      <c r="CX297" s="195"/>
      <c r="CY297" s="195"/>
      <c r="CZ297" s="195"/>
      <c r="DA297" s="195"/>
      <c r="DB297" s="195"/>
      <c r="DC297" s="195"/>
      <c r="DD297" s="195"/>
      <c r="DE297" s="189" t="e">
        <f t="shared" si="89"/>
        <v>#DIV/0!</v>
      </c>
      <c r="DF297" s="189" t="e">
        <f t="shared" si="90"/>
        <v>#DIV/0!</v>
      </c>
      <c r="DG297" s="189" t="e">
        <f t="shared" si="91"/>
        <v>#DIV/0!</v>
      </c>
      <c r="DH297" s="189" t="e">
        <f t="shared" si="98"/>
        <v>#DIV/0!</v>
      </c>
      <c r="DI297" s="189" t="e">
        <f t="shared" si="92"/>
        <v>#DIV/0!</v>
      </c>
      <c r="DJ297" s="189" t="e">
        <f t="shared" si="93"/>
        <v>#DIV/0!</v>
      </c>
      <c r="DK297" s="189" t="e">
        <f t="shared" si="94"/>
        <v>#DIV/0!</v>
      </c>
      <c r="DL297" s="189" t="e">
        <f t="shared" si="95"/>
        <v>#DIV/0!</v>
      </c>
    </row>
    <row r="298" spans="1:116" s="60" customFormat="1" ht="15" hidden="1" customHeight="1" x14ac:dyDescent="0.25">
      <c r="A298" s="193">
        <v>40261.711805555555</v>
      </c>
      <c r="B298" s="190" t="s">
        <v>35</v>
      </c>
      <c r="C298" s="190" t="s">
        <v>204</v>
      </c>
      <c r="D298" s="194">
        <v>0.99374398861176949</v>
      </c>
      <c r="E298" s="195">
        <v>560593.26135399996</v>
      </c>
      <c r="F298" s="195">
        <v>496.662462</v>
      </c>
      <c r="G298" s="195">
        <v>0</v>
      </c>
      <c r="H298" s="195">
        <v>0</v>
      </c>
      <c r="I298" s="195">
        <v>1.0660499999999999</v>
      </c>
      <c r="J298" s="195">
        <v>0</v>
      </c>
      <c r="K298" s="195">
        <v>30.3612</v>
      </c>
      <c r="L298" s="195">
        <v>7.6600000000000001E-3</v>
      </c>
      <c r="M298" s="195">
        <v>3.19062</v>
      </c>
      <c r="N298" s="195">
        <v>0</v>
      </c>
      <c r="O298" s="195">
        <v>0.11006000000000001</v>
      </c>
      <c r="P298" s="195">
        <v>2.4690300000000001</v>
      </c>
      <c r="Q298" s="195">
        <v>0.14873</v>
      </c>
      <c r="R298" s="195">
        <v>8.0170000000000005E-2</v>
      </c>
      <c r="S298" s="195">
        <v>6.6589999999999996E-2</v>
      </c>
      <c r="T298" s="195">
        <v>0</v>
      </c>
      <c r="U298" s="195">
        <v>1.24682</v>
      </c>
      <c r="V298" s="195">
        <v>1.0400400000000001</v>
      </c>
      <c r="W298" s="195">
        <v>3.3531900000000001</v>
      </c>
      <c r="X298" s="195">
        <v>0.33879999999999999</v>
      </c>
      <c r="Y298" s="195">
        <v>0.1356</v>
      </c>
      <c r="Z298" s="195">
        <v>1.1600000000000001E-2</v>
      </c>
      <c r="AA298" s="195">
        <v>1.477E-2</v>
      </c>
      <c r="AB298" s="196">
        <v>4646.05</v>
      </c>
      <c r="AC298" s="192">
        <f t="shared" si="96"/>
        <v>2627.6353659455253</v>
      </c>
      <c r="AD298" s="196">
        <v>6.2354599999999998</v>
      </c>
      <c r="AE298" s="195">
        <v>0.11129</v>
      </c>
      <c r="AF298" s="192">
        <f t="shared" si="97"/>
        <v>111290</v>
      </c>
      <c r="AG298" s="195">
        <v>710.97299999999996</v>
      </c>
      <c r="AH298" s="189">
        <f t="shared" si="88"/>
        <v>79.124185170000004</v>
      </c>
      <c r="AI298" s="195">
        <v>4.5596699999999997</v>
      </c>
      <c r="AJ298" s="195" t="s">
        <v>129</v>
      </c>
      <c r="AK298" s="195">
        <v>15.8369</v>
      </c>
      <c r="AL298" s="195" t="s">
        <v>129</v>
      </c>
      <c r="AM298" s="195">
        <v>29.785699999999999</v>
      </c>
      <c r="AN298" s="195" t="s">
        <v>129</v>
      </c>
      <c r="AO298" s="195">
        <v>0.97146999999999994</v>
      </c>
      <c r="AP298" s="195" t="s">
        <v>129</v>
      </c>
      <c r="AQ298" s="195">
        <v>10.3156</v>
      </c>
      <c r="AR298" s="195" t="s">
        <v>129</v>
      </c>
      <c r="AS298" s="195">
        <v>4.6690000000000002E-2</v>
      </c>
      <c r="AT298" s="195" t="s">
        <v>129</v>
      </c>
      <c r="AU298" s="195">
        <v>0</v>
      </c>
      <c r="AV298" s="195" t="s">
        <v>129</v>
      </c>
      <c r="AW298" s="195">
        <v>2.0089999999999999</v>
      </c>
      <c r="AX298" s="195" t="s">
        <v>129</v>
      </c>
      <c r="AY298" s="195">
        <v>44.477499999999999</v>
      </c>
      <c r="AZ298" s="195" t="s">
        <v>129</v>
      </c>
      <c r="BA298" s="197" t="e">
        <f>(L298*28*0.45+M298*30*0.125+N298*26*0.55+O298*42*0.55+P298*44*0.275+(Q298+R298+S298)*56*0.65+T298*54*0.95+(U298+V298)*58*0.325+W298*72*0.425+#REF!*78*0.85+#REF!*92*0.9+(#REF!+#REF!)*106*0.95)/100/AK298/BB298</f>
        <v>#REF!</v>
      </c>
      <c r="BB298" s="197" t="e">
        <f>(K298*16+L298*28+M298*30+N298*26+O298*42+P298*44+(Q298+R298+S298)*56+T298*54+(U298+V298)*58+W298*72+#REF!*78+#REF!*92+(#REF!+#REF!)*106)/100/AK298</f>
        <v>#REF!</v>
      </c>
      <c r="BC298" s="195">
        <f t="shared" si="100"/>
        <v>43.140160000000002</v>
      </c>
      <c r="BD298" s="198">
        <f t="shared" si="101"/>
        <v>107.24342932270878</v>
      </c>
      <c r="BE298" s="195"/>
      <c r="BF298" s="193">
        <v>40261.712013888886</v>
      </c>
      <c r="BG298" s="195">
        <v>78892.972750999994</v>
      </c>
      <c r="BH298" s="195">
        <v>37318.400000000001</v>
      </c>
      <c r="BI298" s="195">
        <v>90124.5</v>
      </c>
      <c r="BJ298" s="195">
        <v>115.956</v>
      </c>
      <c r="BK298" s="195">
        <v>1411.268026</v>
      </c>
      <c r="BL298" s="195">
        <v>98.1815</v>
      </c>
      <c r="BM298" s="195">
        <v>952.61500000000001</v>
      </c>
      <c r="BN298" s="195">
        <v>60.198599999999999</v>
      </c>
      <c r="BO298" s="195">
        <v>0</v>
      </c>
      <c r="BP298" s="195">
        <v>313.649</v>
      </c>
      <c r="BQ298" s="195">
        <v>78892.972750999994</v>
      </c>
      <c r="BR298" s="195">
        <v>678.58199999999999</v>
      </c>
      <c r="BS298" s="195">
        <v>496.662462</v>
      </c>
      <c r="BT298" s="195">
        <v>680.46500000000003</v>
      </c>
      <c r="BU298" s="195" t="s">
        <v>295</v>
      </c>
      <c r="BV298" s="195">
        <v>23</v>
      </c>
      <c r="BW298" s="195">
        <v>760</v>
      </c>
      <c r="BX298" s="195">
        <v>10</v>
      </c>
      <c r="BY298" s="195">
        <v>0</v>
      </c>
      <c r="BZ298" s="195">
        <v>0</v>
      </c>
      <c r="CA298" s="195">
        <v>0</v>
      </c>
      <c r="CB298" s="195">
        <v>0</v>
      </c>
      <c r="CC298" s="195">
        <v>86</v>
      </c>
      <c r="CD298" s="195">
        <v>0</v>
      </c>
      <c r="CE298" s="195"/>
      <c r="CF298" s="195"/>
      <c r="CG298" s="195"/>
      <c r="CH298" s="195"/>
      <c r="CI298" s="195"/>
      <c r="CJ298" s="195"/>
      <c r="CK298" s="195"/>
      <c r="CL298" s="195"/>
      <c r="CM298" s="195"/>
      <c r="CN298" s="195"/>
      <c r="CO298" s="195"/>
      <c r="CP298" s="195"/>
      <c r="CQ298" s="195"/>
      <c r="CR298" s="195"/>
      <c r="CS298" s="195"/>
      <c r="CT298" s="195"/>
      <c r="CU298" s="195"/>
      <c r="CV298" s="195"/>
      <c r="CW298" s="195"/>
      <c r="CX298" s="195"/>
      <c r="CY298" s="195"/>
      <c r="CZ298" s="195"/>
      <c r="DA298" s="195"/>
      <c r="DB298" s="195"/>
      <c r="DC298" s="195"/>
      <c r="DD298" s="195"/>
      <c r="DE298" s="189">
        <f t="shared" si="89"/>
        <v>564122.41762300557</v>
      </c>
      <c r="DF298" s="189">
        <f t="shared" si="90"/>
        <v>149635.58173540232</v>
      </c>
      <c r="DG298" s="189">
        <f t="shared" si="91"/>
        <v>5.3979624901950718</v>
      </c>
      <c r="DH298" s="189">
        <f t="shared" si="98"/>
        <v>6.8221397523367019E-2</v>
      </c>
      <c r="DI298" s="189">
        <f t="shared" si="92"/>
        <v>0</v>
      </c>
      <c r="DJ298" s="189">
        <f t="shared" si="93"/>
        <v>0</v>
      </c>
      <c r="DK298" s="189">
        <f t="shared" si="94"/>
        <v>0</v>
      </c>
      <c r="DL298" s="189">
        <f t="shared" si="95"/>
        <v>0</v>
      </c>
    </row>
    <row r="299" spans="1:116" s="60" customFormat="1" ht="15" hidden="1" customHeight="1" x14ac:dyDescent="0.25">
      <c r="A299" s="193">
        <v>40261.712500000001</v>
      </c>
      <c r="B299" s="190" t="s">
        <v>35</v>
      </c>
      <c r="C299" s="190" t="s">
        <v>204</v>
      </c>
      <c r="D299" s="194"/>
      <c r="E299" s="195"/>
      <c r="F299" s="195"/>
      <c r="G299" s="195"/>
      <c r="H299" s="195"/>
      <c r="I299" s="195">
        <v>1.0706800000000001</v>
      </c>
      <c r="J299" s="195">
        <v>0</v>
      </c>
      <c r="K299" s="195">
        <v>31.571999999999999</v>
      </c>
      <c r="L299" s="195">
        <v>4.8300000000000001E-3</v>
      </c>
      <c r="M299" s="195">
        <v>3.1985299999999999</v>
      </c>
      <c r="N299" s="195">
        <v>0</v>
      </c>
      <c r="O299" s="195">
        <v>8.591E-2</v>
      </c>
      <c r="P299" s="195">
        <v>2.4192999999999998</v>
      </c>
      <c r="Q299" s="195">
        <v>0.1116</v>
      </c>
      <c r="R299" s="195">
        <v>6.7599999999999993E-2</v>
      </c>
      <c r="S299" s="195">
        <v>5.5120000000000002E-2</v>
      </c>
      <c r="T299" s="195">
        <v>0</v>
      </c>
      <c r="U299" s="195">
        <v>1.17302</v>
      </c>
      <c r="V299" s="195">
        <v>0.98392999999999997</v>
      </c>
      <c r="W299" s="195">
        <v>3.13714</v>
      </c>
      <c r="X299" s="195">
        <v>0.33879999999999999</v>
      </c>
      <c r="Y299" s="195">
        <v>0.1356</v>
      </c>
      <c r="Z299" s="195">
        <v>1.1600000000000001E-2</v>
      </c>
      <c r="AA299" s="195">
        <v>1.477E-2</v>
      </c>
      <c r="AB299" s="196">
        <v>4475.7</v>
      </c>
      <c r="AC299" s="192">
        <f t="shared" si="96"/>
        <v>2561.1554805603114</v>
      </c>
      <c r="AD299" s="196">
        <v>6.40733</v>
      </c>
      <c r="AE299" s="195">
        <v>0.10969</v>
      </c>
      <c r="AF299" s="192">
        <f t="shared" si="97"/>
        <v>109690</v>
      </c>
      <c r="AG299" s="195">
        <v>706.01700000000005</v>
      </c>
      <c r="AH299" s="189">
        <f t="shared" si="88"/>
        <v>77.443004729999998</v>
      </c>
      <c r="AI299" s="195">
        <v>4.4941800000000001</v>
      </c>
      <c r="AJ299" s="195" t="s">
        <v>129</v>
      </c>
      <c r="AK299" s="195">
        <v>15.495100000000001</v>
      </c>
      <c r="AL299" s="195" t="s">
        <v>129</v>
      </c>
      <c r="AM299" s="195">
        <v>29.748999999999999</v>
      </c>
      <c r="AN299" s="195" t="s">
        <v>129</v>
      </c>
      <c r="AO299" s="195">
        <v>0.97248999999999997</v>
      </c>
      <c r="AP299" s="195" t="s">
        <v>129</v>
      </c>
      <c r="AQ299" s="195">
        <v>9.6502199999999991</v>
      </c>
      <c r="AR299" s="195" t="s">
        <v>129</v>
      </c>
      <c r="AS299" s="195">
        <v>7.3709999999999998E-2</v>
      </c>
      <c r="AT299" s="195" t="s">
        <v>129</v>
      </c>
      <c r="AU299" s="195">
        <v>0</v>
      </c>
      <c r="AV299" s="195" t="s">
        <v>129</v>
      </c>
      <c r="AW299" s="195">
        <v>1.81501</v>
      </c>
      <c r="AX299" s="195" t="s">
        <v>129</v>
      </c>
      <c r="AY299" s="195">
        <v>44.579000000000001</v>
      </c>
      <c r="AZ299" s="195" t="s">
        <v>129</v>
      </c>
      <c r="BA299" s="197" t="e">
        <f>(L299*28*0.45+M299*30*0.125+N299*26*0.55+O299*42*0.55+P299*44*0.275+(Q299+R299+S299)*56*0.65+T299*54*0.95+(U299+V299)*58*0.325+W299*72*0.425+#REF!*78*0.85+#REF!*92*0.9+(#REF!+#REF!)*106*0.95)/100/AK299/BB299</f>
        <v>#REF!</v>
      </c>
      <c r="BB299" s="197" t="e">
        <f>(K299*16+L299*28+M299*30+N299*26+O299*42+P299*44+(Q299+R299+S299)*56+T299*54+(U299+V299)*58+W299*72+#REF!*78+#REF!*92+(#REF!+#REF!)*106)/100/AK299</f>
        <v>#REF!</v>
      </c>
      <c r="BC299" s="195">
        <f t="shared" si="100"/>
        <v>43.879660000000001</v>
      </c>
      <c r="BD299" s="198">
        <f t="shared" si="101"/>
        <v>105.21288419561051</v>
      </c>
      <c r="BE299" s="195"/>
      <c r="BF299" s="195"/>
      <c r="BG299" s="195"/>
      <c r="BH299" s="195"/>
      <c r="BI299" s="195"/>
      <c r="BJ299" s="195"/>
      <c r="BK299" s="195"/>
      <c r="BL299" s="195"/>
      <c r="BM299" s="195"/>
      <c r="BN299" s="195"/>
      <c r="BO299" s="195"/>
      <c r="BP299" s="195"/>
      <c r="BQ299" s="195"/>
      <c r="BR299" s="195"/>
      <c r="BS299" s="195"/>
      <c r="BT299" s="195"/>
      <c r="BU299" s="195"/>
      <c r="BV299" s="195"/>
      <c r="BW299" s="195"/>
      <c r="BX299" s="195"/>
      <c r="BY299" s="195"/>
      <c r="BZ299" s="195"/>
      <c r="CA299" s="195"/>
      <c r="CB299" s="195"/>
      <c r="CC299" s="195"/>
      <c r="CD299" s="195"/>
      <c r="CE299" s="195"/>
      <c r="CF299" s="195"/>
      <c r="CG299" s="195"/>
      <c r="CH299" s="195"/>
      <c r="CI299" s="195"/>
      <c r="CJ299" s="195"/>
      <c r="CK299" s="195"/>
      <c r="CL299" s="195"/>
      <c r="CM299" s="195"/>
      <c r="CN299" s="195"/>
      <c r="CO299" s="195"/>
      <c r="CP299" s="195"/>
      <c r="CQ299" s="195"/>
      <c r="CR299" s="195"/>
      <c r="CS299" s="195"/>
      <c r="CT299" s="195"/>
      <c r="CU299" s="195"/>
      <c r="CV299" s="195"/>
      <c r="CW299" s="195"/>
      <c r="CX299" s="195"/>
      <c r="CY299" s="195"/>
      <c r="CZ299" s="195"/>
      <c r="DA299" s="195"/>
      <c r="DB299" s="195"/>
      <c r="DC299" s="195"/>
      <c r="DD299" s="195"/>
      <c r="DE299" s="189" t="e">
        <f t="shared" si="89"/>
        <v>#DIV/0!</v>
      </c>
      <c r="DF299" s="189" t="e">
        <f t="shared" si="90"/>
        <v>#DIV/0!</v>
      </c>
      <c r="DG299" s="189" t="e">
        <f t="shared" si="91"/>
        <v>#DIV/0!</v>
      </c>
      <c r="DH299" s="189" t="e">
        <f t="shared" si="98"/>
        <v>#DIV/0!</v>
      </c>
      <c r="DI299" s="189" t="e">
        <f t="shared" si="92"/>
        <v>#DIV/0!</v>
      </c>
      <c r="DJ299" s="189" t="e">
        <f t="shared" si="93"/>
        <v>#DIV/0!</v>
      </c>
      <c r="DK299" s="189" t="e">
        <f t="shared" si="94"/>
        <v>#DIV/0!</v>
      </c>
      <c r="DL299" s="189" t="e">
        <f t="shared" si="95"/>
        <v>#DIV/0!</v>
      </c>
    </row>
    <row r="300" spans="1:116" s="60" customFormat="1" ht="15" hidden="1" customHeight="1" x14ac:dyDescent="0.25">
      <c r="A300" s="193">
        <v>40261.713194444441</v>
      </c>
      <c r="B300" s="190" t="s">
        <v>35</v>
      </c>
      <c r="C300" s="190" t="s">
        <v>204</v>
      </c>
      <c r="D300" s="194"/>
      <c r="E300" s="195"/>
      <c r="F300" s="195"/>
      <c r="G300" s="195"/>
      <c r="H300" s="195"/>
      <c r="I300" s="195">
        <v>1.0706800000000001</v>
      </c>
      <c r="J300" s="195">
        <v>0</v>
      </c>
      <c r="K300" s="195">
        <v>31.571999999999999</v>
      </c>
      <c r="L300" s="195">
        <v>4.8300000000000001E-3</v>
      </c>
      <c r="M300" s="195">
        <v>3.1985299999999999</v>
      </c>
      <c r="N300" s="195">
        <v>0</v>
      </c>
      <c r="O300" s="195">
        <v>8.591E-2</v>
      </c>
      <c r="P300" s="195">
        <v>2.4192999999999998</v>
      </c>
      <c r="Q300" s="195">
        <v>0.1116</v>
      </c>
      <c r="R300" s="195">
        <v>6.7599999999999993E-2</v>
      </c>
      <c r="S300" s="195">
        <v>5.5120000000000002E-2</v>
      </c>
      <c r="T300" s="195">
        <v>0</v>
      </c>
      <c r="U300" s="195">
        <v>1.17302</v>
      </c>
      <c r="V300" s="195">
        <v>0.98392999999999997</v>
      </c>
      <c r="W300" s="195">
        <v>3.13714</v>
      </c>
      <c r="X300" s="195">
        <v>0.33879999999999999</v>
      </c>
      <c r="Y300" s="195">
        <v>0.1356</v>
      </c>
      <c r="Z300" s="195">
        <v>1.1600000000000001E-2</v>
      </c>
      <c r="AA300" s="195">
        <v>1.477E-2</v>
      </c>
      <c r="AB300" s="196">
        <v>4816.8999999999996</v>
      </c>
      <c r="AC300" s="192">
        <f t="shared" si="96"/>
        <v>2756.5868906459141</v>
      </c>
      <c r="AD300" s="196">
        <v>6.6577000000000002</v>
      </c>
      <c r="AE300" s="195">
        <v>0.11806</v>
      </c>
      <c r="AF300" s="192">
        <f t="shared" si="97"/>
        <v>118060</v>
      </c>
      <c r="AG300" s="195">
        <v>706.01700000000005</v>
      </c>
      <c r="AH300" s="189">
        <f t="shared" si="88"/>
        <v>83.352367020000017</v>
      </c>
      <c r="AI300" s="195">
        <v>4.8367800000000001</v>
      </c>
      <c r="AJ300" s="195" t="s">
        <v>129</v>
      </c>
      <c r="AK300" s="195">
        <v>15.495100000000001</v>
      </c>
      <c r="AL300" s="195" t="s">
        <v>129</v>
      </c>
      <c r="AM300" s="195">
        <v>29.675699999999999</v>
      </c>
      <c r="AN300" s="195" t="s">
        <v>129</v>
      </c>
      <c r="AO300" s="195">
        <v>0.97214999999999996</v>
      </c>
      <c r="AP300" s="195" t="s">
        <v>129</v>
      </c>
      <c r="AQ300" s="195">
        <v>9.6502199999999991</v>
      </c>
      <c r="AR300" s="195" t="s">
        <v>129</v>
      </c>
      <c r="AS300" s="195">
        <v>7.3709999999999998E-2</v>
      </c>
      <c r="AT300" s="195" t="s">
        <v>129</v>
      </c>
      <c r="AU300" s="195">
        <v>0</v>
      </c>
      <c r="AV300" s="195" t="s">
        <v>129</v>
      </c>
      <c r="AW300" s="195">
        <v>1.81501</v>
      </c>
      <c r="AX300" s="195" t="s">
        <v>129</v>
      </c>
      <c r="AY300" s="195">
        <v>44.579000000000001</v>
      </c>
      <c r="AZ300" s="195" t="s">
        <v>129</v>
      </c>
      <c r="BA300" s="197" t="e">
        <f>(L300*28*0.45+M300*30*0.125+N300*26*0.55+O300*42*0.55+P300*44*0.275+(Q300+R300+S300)*56*0.65+T300*54*0.95+(U300+V300)*58*0.325+W300*72*0.425+#REF!*78*0.85+#REF!*92*0.9+(#REF!+#REF!)*106*0.95)/100/AK300/BB300</f>
        <v>#REF!</v>
      </c>
      <c r="BB300" s="197" t="e">
        <f>(K300*16+L300*28+M300*30+N300*26+O300*42+P300*44+(Q300+R300+S300)*56+T300*54+(U300+V300)*58+W300*72+#REF!*78+#REF!*92+(#REF!+#REF!)*106)/100/AK300</f>
        <v>#REF!</v>
      </c>
      <c r="BC300" s="195">
        <f t="shared" si="100"/>
        <v>43.879660000000001</v>
      </c>
      <c r="BD300" s="198">
        <f t="shared" si="101"/>
        <v>112.18162913138671</v>
      </c>
      <c r="BE300" s="195"/>
      <c r="BF300" s="195"/>
      <c r="BG300" s="195"/>
      <c r="BH300" s="195"/>
      <c r="BI300" s="195"/>
      <c r="BJ300" s="195"/>
      <c r="BK300" s="195"/>
      <c r="BL300" s="195"/>
      <c r="BM300" s="195"/>
      <c r="BN300" s="195"/>
      <c r="BO300" s="195"/>
      <c r="BP300" s="195"/>
      <c r="BQ300" s="195"/>
      <c r="BR300" s="195"/>
      <c r="BS300" s="195"/>
      <c r="BT300" s="195"/>
      <c r="BU300" s="195"/>
      <c r="BV300" s="195"/>
      <c r="BW300" s="195"/>
      <c r="BX300" s="195"/>
      <c r="BY300" s="195"/>
      <c r="BZ300" s="195"/>
      <c r="CA300" s="195"/>
      <c r="CB300" s="195"/>
      <c r="CC300" s="195"/>
      <c r="CD300" s="195"/>
      <c r="CE300" s="195"/>
      <c r="CF300" s="195"/>
      <c r="CG300" s="195"/>
      <c r="CH300" s="195"/>
      <c r="CI300" s="195"/>
      <c r="CJ300" s="195"/>
      <c r="CK300" s="195"/>
      <c r="CL300" s="195"/>
      <c r="CM300" s="195"/>
      <c r="CN300" s="195"/>
      <c r="CO300" s="195"/>
      <c r="CP300" s="195"/>
      <c r="CQ300" s="195"/>
      <c r="CR300" s="195"/>
      <c r="CS300" s="195"/>
      <c r="CT300" s="195"/>
      <c r="CU300" s="195"/>
      <c r="CV300" s="195"/>
      <c r="CW300" s="195"/>
      <c r="CX300" s="195"/>
      <c r="CY300" s="195"/>
      <c r="CZ300" s="195"/>
      <c r="DA300" s="195"/>
      <c r="DB300" s="195"/>
      <c r="DC300" s="195"/>
      <c r="DD300" s="195"/>
      <c r="DE300" s="189" t="e">
        <f t="shared" si="89"/>
        <v>#DIV/0!</v>
      </c>
      <c r="DF300" s="189" t="e">
        <f t="shared" si="90"/>
        <v>#DIV/0!</v>
      </c>
      <c r="DG300" s="189" t="e">
        <f t="shared" si="91"/>
        <v>#DIV/0!</v>
      </c>
      <c r="DH300" s="189" t="e">
        <f t="shared" si="98"/>
        <v>#DIV/0!</v>
      </c>
      <c r="DI300" s="189" t="e">
        <f t="shared" si="92"/>
        <v>#DIV/0!</v>
      </c>
      <c r="DJ300" s="189" t="e">
        <f t="shared" si="93"/>
        <v>#DIV/0!</v>
      </c>
      <c r="DK300" s="189" t="e">
        <f t="shared" si="94"/>
        <v>#DIV/0!</v>
      </c>
      <c r="DL300" s="189" t="e">
        <f t="shared" si="95"/>
        <v>#DIV/0!</v>
      </c>
    </row>
    <row r="301" spans="1:116" s="188" customFormat="1" x14ac:dyDescent="0.25">
      <c r="A301" s="195" t="s">
        <v>560</v>
      </c>
      <c r="B301" s="190" t="s">
        <v>35</v>
      </c>
      <c r="C301" s="190" t="s">
        <v>204</v>
      </c>
      <c r="D301" s="191">
        <f>AVERAGE(D291:D300)</f>
        <v>0.99325279478395567</v>
      </c>
      <c r="E301" s="192">
        <f>AVERAGE(E291:E300)</f>
        <v>429889.92571374995</v>
      </c>
      <c r="F301" s="192">
        <f>AVERAGE(F291:F300)</f>
        <v>562.29113400000006</v>
      </c>
      <c r="G301" s="192">
        <f>AVERAGE(G291:G300)</f>
        <v>0</v>
      </c>
      <c r="H301" s="192">
        <f>AVERAGE(H291:H300)</f>
        <v>0</v>
      </c>
      <c r="I301" s="192">
        <f t="shared" ref="I301:AB301" si="102">AVERAGE(I289:I300)</f>
        <v>1.0650999999999999</v>
      </c>
      <c r="J301" s="192">
        <f t="shared" si="102"/>
        <v>0</v>
      </c>
      <c r="K301" s="192">
        <f t="shared" si="102"/>
        <v>30.379466666666669</v>
      </c>
      <c r="L301" s="192">
        <f t="shared" si="102"/>
        <v>7.416666666666666E-3</v>
      </c>
      <c r="M301" s="192">
        <f t="shared" si="102"/>
        <v>3.1920849999999992</v>
      </c>
      <c r="N301" s="192">
        <f t="shared" si="102"/>
        <v>0</v>
      </c>
      <c r="O301" s="192">
        <f t="shared" si="102"/>
        <v>0.10914</v>
      </c>
      <c r="P301" s="192">
        <f t="shared" si="102"/>
        <v>2.4676316666666667</v>
      </c>
      <c r="Q301" s="192">
        <f t="shared" si="102"/>
        <v>0.15173499999999998</v>
      </c>
      <c r="R301" s="192">
        <f t="shared" si="102"/>
        <v>8.2389999999999991E-2</v>
      </c>
      <c r="S301" s="192">
        <f t="shared" si="102"/>
        <v>6.7841666666666675E-2</v>
      </c>
      <c r="T301" s="192">
        <f t="shared" si="102"/>
        <v>0</v>
      </c>
      <c r="U301" s="192">
        <f t="shared" si="102"/>
        <v>1.2471799999999997</v>
      </c>
      <c r="V301" s="192">
        <f t="shared" si="102"/>
        <v>1.0422216666666666</v>
      </c>
      <c r="W301" s="192">
        <f t="shared" si="102"/>
        <v>3.3729016666666674</v>
      </c>
      <c r="X301" s="192">
        <f t="shared" si="102"/>
        <v>0.33871666666666672</v>
      </c>
      <c r="Y301" s="192">
        <f t="shared" si="102"/>
        <v>0.13722499999999996</v>
      </c>
      <c r="Z301" s="192">
        <f t="shared" si="102"/>
        <v>1.1933333333333336E-2</v>
      </c>
      <c r="AA301" s="192">
        <f t="shared" si="102"/>
        <v>1.5374166666666668E-2</v>
      </c>
      <c r="AB301" s="192">
        <f t="shared" si="102"/>
        <v>4694.1233333333339</v>
      </c>
      <c r="AC301" s="192">
        <f t="shared" si="96"/>
        <v>2658.9151331616954</v>
      </c>
      <c r="AD301" s="192">
        <f>AVERAGE(AD289:AD300)</f>
        <v>6.3650458333333342</v>
      </c>
      <c r="AE301" s="192">
        <f>AVERAGE(AE289:AE300)</f>
        <v>0.11236916666666669</v>
      </c>
      <c r="AF301" s="192">
        <f t="shared" si="97"/>
        <v>112369.16666666669</v>
      </c>
      <c r="AG301" s="192">
        <f>AVERAGE(AG289:AG300)</f>
        <v>712.05766666666659</v>
      </c>
      <c r="AH301" s="189">
        <f t="shared" si="88"/>
        <v>80.013326621944444</v>
      </c>
      <c r="AI301" s="192">
        <f>AVERAGE(AI289:AI300)</f>
        <v>4.6037599999999985</v>
      </c>
      <c r="AJ301" s="189"/>
      <c r="AK301" s="192">
        <f>AVERAGE(AK289:AK300)</f>
        <v>15.852233333333336</v>
      </c>
      <c r="AL301" s="189"/>
      <c r="AM301" s="192">
        <f>AVERAGE(AM289:AM300)</f>
        <v>29.738808333333338</v>
      </c>
      <c r="AN301" s="189"/>
      <c r="AO301" s="192">
        <f>AVERAGE(AO289:AO300)</f>
        <v>0.97704000000000002</v>
      </c>
      <c r="AP301" s="189"/>
      <c r="AQ301" s="192">
        <f>AVERAGE(AQ289:AQ300)</f>
        <v>10.28283666666667</v>
      </c>
      <c r="AR301" s="189"/>
      <c r="AS301" s="192">
        <f>AVERAGE(AS289:AS300)</f>
        <v>5.0736666666666673E-2</v>
      </c>
      <c r="AT301" s="189"/>
      <c r="AU301" s="192">
        <f>AVERAGE(AU289:AU300)</f>
        <v>0</v>
      </c>
      <c r="AV301" s="189"/>
      <c r="AW301" s="192">
        <f>AVERAGE(AW289:AW300)</f>
        <v>2.0162383333333334</v>
      </c>
      <c r="AX301" s="189"/>
      <c r="AY301" s="192">
        <f>AVERAGE(AY289:AY300)</f>
        <v>44.455116666666669</v>
      </c>
      <c r="AZ301" s="189"/>
      <c r="BA301" s="192" t="e">
        <f>AVERAGE(BA289:BA300)</f>
        <v>#REF!</v>
      </c>
      <c r="BB301" s="192" t="e">
        <f>AVERAGE(BB289:BB300)</f>
        <v>#REF!</v>
      </c>
      <c r="BC301" s="192">
        <f>AVERAGE(BC289:BC300)</f>
        <v>43.185109999999987</v>
      </c>
      <c r="BD301" s="192">
        <f>AVERAGE(BD289:BD300)</f>
        <v>108.40063009605171</v>
      </c>
      <c r="BE301" s="192"/>
      <c r="BF301" s="189"/>
      <c r="BG301" s="192"/>
      <c r="BH301" s="192"/>
      <c r="BI301" s="192"/>
      <c r="BJ301" s="192"/>
      <c r="BK301" s="192">
        <f>AVERAGE(BK291:BK300)</f>
        <v>1401.8197304999999</v>
      </c>
      <c r="BL301" s="192"/>
      <c r="BM301" s="192"/>
      <c r="BN301" s="192"/>
      <c r="BO301" s="192">
        <f>AVERAGE(BO291:BO300)</f>
        <v>0</v>
      </c>
      <c r="BP301" s="192"/>
      <c r="BQ301" s="192">
        <f>AVERAGE(BQ291:BQ300)</f>
        <v>66044.509719249996</v>
      </c>
      <c r="BR301" s="192"/>
      <c r="BS301" s="192">
        <f>AVERAGE(BS291:BS300)</f>
        <v>562.29113400000006</v>
      </c>
      <c r="BT301" s="192"/>
      <c r="BU301" s="192"/>
      <c r="BV301" s="192"/>
      <c r="BW301" s="192"/>
      <c r="BX301" s="192"/>
      <c r="BY301" s="192"/>
      <c r="BZ301" s="192"/>
      <c r="CA301" s="203"/>
      <c r="CB301" s="189"/>
      <c r="CC301" s="189"/>
      <c r="CD301" s="189"/>
      <c r="CE301" s="189"/>
      <c r="CF301" s="189"/>
      <c r="CG301" s="189"/>
      <c r="CH301" s="189"/>
      <c r="CI301" s="189"/>
      <c r="CJ301" s="189"/>
      <c r="CK301" s="189"/>
      <c r="CL301" s="189"/>
      <c r="CM301" s="189"/>
      <c r="CN301" s="189"/>
      <c r="CO301" s="189"/>
      <c r="CP301" s="189"/>
      <c r="CQ301" s="189"/>
      <c r="CR301" s="189"/>
      <c r="CS301" s="189"/>
      <c r="CT301" s="189"/>
      <c r="CU301" s="189"/>
      <c r="CV301" s="189"/>
      <c r="CW301" s="189"/>
      <c r="CX301" s="189"/>
      <c r="CY301" s="189"/>
      <c r="CZ301" s="189"/>
      <c r="DA301" s="189"/>
      <c r="DB301" s="189"/>
      <c r="DC301" s="189"/>
      <c r="DD301" s="189"/>
      <c r="DE301" s="189">
        <f t="shared" si="89"/>
        <v>432810.18485053058</v>
      </c>
      <c r="DF301" s="189">
        <f t="shared" si="90"/>
        <v>197355.91176607393</v>
      </c>
      <c r="DG301" s="189">
        <f t="shared" si="91"/>
        <v>8.0601852762630095</v>
      </c>
      <c r="DH301" s="189">
        <f t="shared" si="98"/>
        <v>0.10073553514837146</v>
      </c>
      <c r="DI301" s="189">
        <f t="shared" si="92"/>
        <v>0</v>
      </c>
      <c r="DJ301" s="189">
        <f t="shared" si="93"/>
        <v>0</v>
      </c>
      <c r="DK301" s="189">
        <f t="shared" si="94"/>
        <v>0</v>
      </c>
      <c r="DL301" s="189">
        <f t="shared" si="95"/>
        <v>0</v>
      </c>
    </row>
    <row r="302" spans="1:116" s="60" customFormat="1" ht="15" hidden="1" customHeight="1" x14ac:dyDescent="0.25">
      <c r="A302" s="193">
        <v>40262.418055555558</v>
      </c>
      <c r="B302" s="190" t="s">
        <v>35</v>
      </c>
      <c r="C302" s="190" t="s">
        <v>205</v>
      </c>
      <c r="D302" s="194"/>
      <c r="E302" s="195"/>
      <c r="F302" s="195"/>
      <c r="G302" s="195"/>
      <c r="H302" s="195"/>
      <c r="I302" s="195">
        <v>0.55849000000000004</v>
      </c>
      <c r="J302" s="195">
        <v>0</v>
      </c>
      <c r="K302" s="195">
        <v>15.0131</v>
      </c>
      <c r="L302" s="195">
        <v>2.82E-3</v>
      </c>
      <c r="M302" s="195">
        <v>3.0157699999999998</v>
      </c>
      <c r="N302" s="195">
        <v>0</v>
      </c>
      <c r="O302" s="195">
        <v>7.3300000000000004E-2</v>
      </c>
      <c r="P302" s="195">
        <v>2.1766999999999999</v>
      </c>
      <c r="Q302" s="195">
        <v>3.1510000000000003E-2</v>
      </c>
      <c r="R302" s="195">
        <v>0</v>
      </c>
      <c r="S302" s="195">
        <v>0</v>
      </c>
      <c r="T302" s="195">
        <v>0</v>
      </c>
      <c r="U302" s="195">
        <v>1.0701799999999999</v>
      </c>
      <c r="V302" s="195">
        <v>0.91295999999999999</v>
      </c>
      <c r="W302" s="195">
        <v>2.92726</v>
      </c>
      <c r="X302" s="195">
        <v>0.3231</v>
      </c>
      <c r="Y302" s="195">
        <v>0.1177</v>
      </c>
      <c r="Z302" s="195">
        <v>1.2E-2</v>
      </c>
      <c r="AA302" s="195">
        <v>1.6580000000000001E-2</v>
      </c>
      <c r="AB302" s="196">
        <v>4261.08</v>
      </c>
      <c r="AC302" s="192">
        <f t="shared" si="96"/>
        <v>1636.4011420077825</v>
      </c>
      <c r="AD302" s="196">
        <v>6.3965899999999998</v>
      </c>
      <c r="AE302" s="195">
        <v>9.7269999999999995E-2</v>
      </c>
      <c r="AF302" s="192">
        <f t="shared" si="97"/>
        <v>97270</v>
      </c>
      <c r="AG302" s="195">
        <v>534.55499999999995</v>
      </c>
      <c r="AH302" s="189">
        <f t="shared" si="88"/>
        <v>51.996164849999992</v>
      </c>
      <c r="AI302" s="195">
        <v>3.9853100000000001</v>
      </c>
      <c r="AJ302" s="195" t="s">
        <v>129</v>
      </c>
      <c r="AK302" s="195">
        <v>16.671299999999999</v>
      </c>
      <c r="AL302" s="195" t="s">
        <v>129</v>
      </c>
      <c r="AM302" s="195">
        <v>28.1968</v>
      </c>
      <c r="AN302" s="195" t="s">
        <v>129</v>
      </c>
      <c r="AO302" s="195">
        <v>-3.4000000000000002E-4</v>
      </c>
      <c r="AP302" s="195" t="s">
        <v>129</v>
      </c>
      <c r="AQ302" s="195">
        <v>26.125699999999998</v>
      </c>
      <c r="AR302" s="195" t="s">
        <v>129</v>
      </c>
      <c r="AS302" s="195">
        <v>1.7180000000000001E-2</v>
      </c>
      <c r="AT302" s="195" t="s">
        <v>129</v>
      </c>
      <c r="AU302" s="195">
        <v>0</v>
      </c>
      <c r="AV302" s="195" t="s">
        <v>129</v>
      </c>
      <c r="AW302" s="195">
        <v>1.69309</v>
      </c>
      <c r="AX302" s="195" t="s">
        <v>129</v>
      </c>
      <c r="AY302" s="195">
        <v>46.3872</v>
      </c>
      <c r="AZ302" s="195" t="s">
        <v>129</v>
      </c>
      <c r="BA302" s="197" t="e">
        <f>(L302*28*0.45+M302*30*0.125+N302*26*0.55+O302*42*0.55+P302*44*0.275+(Q302+R302+S302)*56*0.65+T302*54*0.95+(U302+V302)*58*0.325+W302*72*0.425+#REF!*78*0.85+#REF!*92*0.9+(#REF!+#REF!)*106*0.95)/100/AK302/BB302</f>
        <v>#REF!</v>
      </c>
      <c r="BB302" s="197" t="e">
        <f>(K302*16+L302*28+M302*30+N302*26+O302*42+P302*44+(Q302+R302+S302)*56+T302*54+(U302+V302)*58+W302*72+#REF!*78+#REF!*92+(#REF!+#REF!)*106)/100/AK302</f>
        <v>#REF!</v>
      </c>
      <c r="BC302" s="195">
        <f t="shared" ref="BC302:BC316" si="103">SUM(I302:W302)</f>
        <v>25.78209</v>
      </c>
      <c r="BD302" s="198">
        <f t="shared" ref="BD302:BD316" si="104">(BE302/AK302*386*AG302+150*1000)/(BE302/AK302*386+AM302*1000/18*386+150)</f>
        <v>16.551161301746578</v>
      </c>
      <c r="BE302" s="204">
        <f t="shared" ref="BE302:BE316" si="105">IF(CT302&gt;99,CH302+CN302*1000000/24/385.3*2+(CJ302*1000000+CL302*1000)/24/385.3*28,AB302)</f>
        <v>822.13491651526942</v>
      </c>
      <c r="BF302" s="195"/>
      <c r="BG302" s="195"/>
      <c r="BH302" s="195"/>
      <c r="BI302" s="195"/>
      <c r="BJ302" s="195"/>
      <c r="BK302" s="195"/>
      <c r="BL302" s="195"/>
      <c r="BM302" s="195"/>
      <c r="BN302" s="195"/>
      <c r="BO302" s="195"/>
      <c r="BP302" s="195"/>
      <c r="BQ302" s="195"/>
      <c r="BR302" s="195"/>
      <c r="BS302" s="195"/>
      <c r="BT302" s="195"/>
      <c r="BU302" s="195"/>
      <c r="BV302" s="195"/>
      <c r="BW302" s="195"/>
      <c r="BX302" s="195"/>
      <c r="BY302" s="195"/>
      <c r="BZ302" s="195"/>
      <c r="CA302" s="195"/>
      <c r="CB302" s="195"/>
      <c r="CC302" s="195"/>
      <c r="CD302" s="195"/>
      <c r="CE302" s="195"/>
      <c r="CF302" s="195"/>
      <c r="CG302" s="189">
        <f t="shared" ref="CG302:CG316" si="106">CH302/AK302*385.3</f>
        <v>0</v>
      </c>
      <c r="CH302" s="189">
        <f t="shared" ref="CH302:CH316" si="107">$CF$373+$CF$374*(A302-$A$373)</f>
        <v>0</v>
      </c>
      <c r="CI302" s="193">
        <v>40262.418055555558</v>
      </c>
      <c r="CJ302" s="195">
        <v>0.10518</v>
      </c>
      <c r="CK302" s="195" t="s">
        <v>129</v>
      </c>
      <c r="CL302" s="195">
        <v>6.8544999999999998</v>
      </c>
      <c r="CM302" s="195" t="s">
        <v>129</v>
      </c>
      <c r="CN302" s="195">
        <v>2.2327400000000002</v>
      </c>
      <c r="CO302" s="195" t="s">
        <v>129</v>
      </c>
      <c r="CP302" s="195">
        <v>2.801E-2</v>
      </c>
      <c r="CQ302" s="195" t="s">
        <v>129</v>
      </c>
      <c r="CR302" s="195">
        <v>0</v>
      </c>
      <c r="CS302" s="195" t="s">
        <v>129</v>
      </c>
      <c r="CT302" s="195">
        <v>99.633799999999994</v>
      </c>
      <c r="CU302" s="195" t="s">
        <v>129</v>
      </c>
      <c r="CV302" s="195">
        <v>2.4047900000000002</v>
      </c>
      <c r="CW302" s="195" t="s">
        <v>129</v>
      </c>
      <c r="CX302" s="195"/>
      <c r="CY302" s="195"/>
      <c r="CZ302" s="195"/>
      <c r="DA302" s="195"/>
      <c r="DB302" s="195"/>
      <c r="DC302" s="195"/>
      <c r="DD302" s="195"/>
      <c r="DE302" s="189" t="e">
        <f t="shared" si="89"/>
        <v>#DIV/0!</v>
      </c>
      <c r="DF302" s="189" t="e">
        <f t="shared" si="90"/>
        <v>#DIV/0!</v>
      </c>
      <c r="DG302" s="189" t="e">
        <f t="shared" si="91"/>
        <v>#DIV/0!</v>
      </c>
      <c r="DH302" s="189" t="e">
        <f t="shared" si="98"/>
        <v>#DIV/0!</v>
      </c>
      <c r="DI302" s="189" t="e">
        <f t="shared" si="92"/>
        <v>#DIV/0!</v>
      </c>
      <c r="DJ302" s="189" t="e">
        <f t="shared" si="93"/>
        <v>#DIV/0!</v>
      </c>
      <c r="DK302" s="189" t="e">
        <f t="shared" si="94"/>
        <v>#DIV/0!</v>
      </c>
      <c r="DL302" s="189" t="e">
        <f t="shared" si="95"/>
        <v>#DIV/0!</v>
      </c>
    </row>
    <row r="303" spans="1:116" s="60" customFormat="1" ht="15" hidden="1" customHeight="1" x14ac:dyDescent="0.25">
      <c r="A303" s="193">
        <v>40262.418749999997</v>
      </c>
      <c r="B303" s="190" t="s">
        <v>35</v>
      </c>
      <c r="C303" s="190" t="s">
        <v>205</v>
      </c>
      <c r="D303" s="194"/>
      <c r="E303" s="195"/>
      <c r="F303" s="195"/>
      <c r="G303" s="195"/>
      <c r="H303" s="195"/>
      <c r="I303" s="195">
        <v>0.55849000000000004</v>
      </c>
      <c r="J303" s="195">
        <v>0</v>
      </c>
      <c r="K303" s="195">
        <v>15.0131</v>
      </c>
      <c r="L303" s="195">
        <v>2.82E-3</v>
      </c>
      <c r="M303" s="195">
        <v>3.0157699999999998</v>
      </c>
      <c r="N303" s="195">
        <v>0</v>
      </c>
      <c r="O303" s="195">
        <v>7.3300000000000004E-2</v>
      </c>
      <c r="P303" s="195">
        <v>2.1766999999999999</v>
      </c>
      <c r="Q303" s="195">
        <v>3.1510000000000003E-2</v>
      </c>
      <c r="R303" s="195">
        <v>0</v>
      </c>
      <c r="S303" s="195">
        <v>0</v>
      </c>
      <c r="T303" s="195">
        <v>0</v>
      </c>
      <c r="U303" s="195">
        <v>1.0701799999999999</v>
      </c>
      <c r="V303" s="195">
        <v>0.91295999999999999</v>
      </c>
      <c r="W303" s="195">
        <v>2.92726</v>
      </c>
      <c r="X303" s="195">
        <v>0.3231</v>
      </c>
      <c r="Y303" s="195">
        <v>0.1177</v>
      </c>
      <c r="Z303" s="195">
        <v>1.2E-2</v>
      </c>
      <c r="AA303" s="195">
        <v>1.6580000000000001E-2</v>
      </c>
      <c r="AB303" s="196">
        <v>4271.8500000000004</v>
      </c>
      <c r="AC303" s="192">
        <f t="shared" si="96"/>
        <v>1640.6069637976655</v>
      </c>
      <c r="AD303" s="196">
        <v>6.6344900000000004</v>
      </c>
      <c r="AE303" s="195">
        <v>9.7519999999999996E-2</v>
      </c>
      <c r="AF303" s="192">
        <f t="shared" si="97"/>
        <v>97520</v>
      </c>
      <c r="AG303" s="195">
        <v>534.55499999999995</v>
      </c>
      <c r="AH303" s="189">
        <f t="shared" si="88"/>
        <v>52.129803599999995</v>
      </c>
      <c r="AI303" s="195">
        <v>3.9953799999999999</v>
      </c>
      <c r="AJ303" s="195" t="s">
        <v>129</v>
      </c>
      <c r="AK303" s="195">
        <v>16.671299999999999</v>
      </c>
      <c r="AL303" s="195" t="s">
        <v>129</v>
      </c>
      <c r="AM303" s="195">
        <v>28.2212</v>
      </c>
      <c r="AN303" s="195" t="s">
        <v>129</v>
      </c>
      <c r="AO303" s="195">
        <v>-3.4000000000000002E-4</v>
      </c>
      <c r="AP303" s="195" t="s">
        <v>129</v>
      </c>
      <c r="AQ303" s="195">
        <v>26.125699999999998</v>
      </c>
      <c r="AR303" s="195" t="s">
        <v>129</v>
      </c>
      <c r="AS303" s="195">
        <v>1.7180000000000001E-2</v>
      </c>
      <c r="AT303" s="195" t="s">
        <v>129</v>
      </c>
      <c r="AU303" s="195">
        <v>0</v>
      </c>
      <c r="AV303" s="195" t="s">
        <v>129</v>
      </c>
      <c r="AW303" s="195">
        <v>1.69309</v>
      </c>
      <c r="AX303" s="195" t="s">
        <v>129</v>
      </c>
      <c r="AY303" s="195">
        <v>46.3872</v>
      </c>
      <c r="AZ303" s="195" t="s">
        <v>129</v>
      </c>
      <c r="BA303" s="197" t="e">
        <f>(L303*28*0.45+M303*30*0.125+N303*26*0.55+O303*42*0.55+P303*44*0.275+(Q303+R303+S303)*56*0.65+T303*54*0.95+(U303+V303)*58*0.325+W303*72*0.425+#REF!*78*0.85+#REF!*92*0.9+(#REF!+#REF!)*106*0.95)/100/AK303/BB303</f>
        <v>#REF!</v>
      </c>
      <c r="BB303" s="197" t="e">
        <f>(K303*16+L303*28+M303*30+N303*26+O303*42+P303*44+(Q303+R303+S303)*56+T303*54+(U303+V303)*58+W303*72+#REF!*78+#REF!*92+(#REF!+#REF!)*106)/100/AK303</f>
        <v>#REF!</v>
      </c>
      <c r="BC303" s="195">
        <f t="shared" si="103"/>
        <v>25.78209</v>
      </c>
      <c r="BD303" s="198">
        <f t="shared" si="104"/>
        <v>15.681800389086304</v>
      </c>
      <c r="BE303" s="204">
        <f t="shared" si="105"/>
        <v>777.67379098537936</v>
      </c>
      <c r="BF303" s="195"/>
      <c r="BG303" s="195"/>
      <c r="BH303" s="195"/>
      <c r="BI303" s="195"/>
      <c r="BJ303" s="195"/>
      <c r="BK303" s="195"/>
      <c r="BL303" s="195"/>
      <c r="BM303" s="195"/>
      <c r="BN303" s="195"/>
      <c r="BO303" s="195"/>
      <c r="BP303" s="195"/>
      <c r="BQ303" s="195"/>
      <c r="BR303" s="195"/>
      <c r="BS303" s="195"/>
      <c r="BT303" s="195"/>
      <c r="BU303" s="195"/>
      <c r="BV303" s="195"/>
      <c r="BW303" s="195"/>
      <c r="BX303" s="195"/>
      <c r="BY303" s="195"/>
      <c r="BZ303" s="195"/>
      <c r="CA303" s="195"/>
      <c r="CB303" s="195"/>
      <c r="CC303" s="195"/>
      <c r="CD303" s="195"/>
      <c r="CE303" s="195"/>
      <c r="CF303" s="195"/>
      <c r="CG303" s="189">
        <f t="shared" si="106"/>
        <v>0</v>
      </c>
      <c r="CH303" s="189">
        <f t="shared" si="107"/>
        <v>0</v>
      </c>
      <c r="CI303" s="193">
        <v>40262.418749999997</v>
      </c>
      <c r="CJ303" s="195">
        <v>8.7919999999999998E-2</v>
      </c>
      <c r="CK303" s="195" t="s">
        <v>129</v>
      </c>
      <c r="CL303" s="195">
        <v>8.0816099999999995</v>
      </c>
      <c r="CM303" s="195" t="s">
        <v>129</v>
      </c>
      <c r="CN303" s="195">
        <v>2.25163</v>
      </c>
      <c r="CO303" s="195" t="s">
        <v>129</v>
      </c>
      <c r="CP303" s="195">
        <v>2.801E-2</v>
      </c>
      <c r="CQ303" s="195" t="s">
        <v>129</v>
      </c>
      <c r="CR303" s="195">
        <v>0</v>
      </c>
      <c r="CS303" s="195" t="s">
        <v>129</v>
      </c>
      <c r="CT303" s="195">
        <v>99.633799999999994</v>
      </c>
      <c r="CU303" s="195" t="s">
        <v>129</v>
      </c>
      <c r="CV303" s="195">
        <v>2.4291999999999998</v>
      </c>
      <c r="CW303" s="195" t="s">
        <v>129</v>
      </c>
      <c r="CX303" s="195"/>
      <c r="CY303" s="195"/>
      <c r="CZ303" s="195"/>
      <c r="DA303" s="195"/>
      <c r="DB303" s="195"/>
      <c r="DC303" s="195"/>
      <c r="DD303" s="195"/>
      <c r="DE303" s="189" t="e">
        <f t="shared" si="89"/>
        <v>#DIV/0!</v>
      </c>
      <c r="DF303" s="189" t="e">
        <f t="shared" si="90"/>
        <v>#DIV/0!</v>
      </c>
      <c r="DG303" s="189" t="e">
        <f t="shared" si="91"/>
        <v>#DIV/0!</v>
      </c>
      <c r="DH303" s="189" t="e">
        <f t="shared" si="98"/>
        <v>#DIV/0!</v>
      </c>
      <c r="DI303" s="189" t="e">
        <f t="shared" si="92"/>
        <v>#DIV/0!</v>
      </c>
      <c r="DJ303" s="189" t="e">
        <f t="shared" si="93"/>
        <v>#DIV/0!</v>
      </c>
      <c r="DK303" s="189" t="e">
        <f t="shared" si="94"/>
        <v>#DIV/0!</v>
      </c>
      <c r="DL303" s="189" t="e">
        <f t="shared" si="95"/>
        <v>#DIV/0!</v>
      </c>
    </row>
    <row r="304" spans="1:116" s="60" customFormat="1" ht="15" hidden="1" customHeight="1" x14ac:dyDescent="0.25">
      <c r="A304" s="193">
        <v>40262.419444444444</v>
      </c>
      <c r="B304" s="190" t="s">
        <v>35</v>
      </c>
      <c r="C304" s="190" t="s">
        <v>205</v>
      </c>
      <c r="D304" s="194"/>
      <c r="E304" s="195"/>
      <c r="F304" s="195"/>
      <c r="G304" s="195"/>
      <c r="H304" s="195"/>
      <c r="I304" s="195">
        <v>0.55849000000000004</v>
      </c>
      <c r="J304" s="195">
        <v>0</v>
      </c>
      <c r="K304" s="195">
        <v>15.0131</v>
      </c>
      <c r="L304" s="195">
        <v>2.82E-3</v>
      </c>
      <c r="M304" s="195">
        <v>3.0157699999999998</v>
      </c>
      <c r="N304" s="195">
        <v>0</v>
      </c>
      <c r="O304" s="195">
        <v>7.3300000000000004E-2</v>
      </c>
      <c r="P304" s="195">
        <v>2.1766999999999999</v>
      </c>
      <c r="Q304" s="195">
        <v>3.1510000000000003E-2</v>
      </c>
      <c r="R304" s="195">
        <v>0</v>
      </c>
      <c r="S304" s="195">
        <v>0</v>
      </c>
      <c r="T304" s="195">
        <v>0</v>
      </c>
      <c r="U304" s="195">
        <v>1.0701799999999999</v>
      </c>
      <c r="V304" s="195">
        <v>0.91295999999999999</v>
      </c>
      <c r="W304" s="195">
        <v>2.92726</v>
      </c>
      <c r="X304" s="195">
        <v>0.3231</v>
      </c>
      <c r="Y304" s="195">
        <v>0.1177</v>
      </c>
      <c r="Z304" s="195">
        <v>1.2E-2</v>
      </c>
      <c r="AA304" s="195">
        <v>1.6580000000000001E-2</v>
      </c>
      <c r="AB304" s="196">
        <v>4094.08</v>
      </c>
      <c r="AC304" s="192">
        <f t="shared" si="96"/>
        <v>1572.3044179299609</v>
      </c>
      <c r="AD304" s="196">
        <v>6.5894199999999996</v>
      </c>
      <c r="AE304" s="195">
        <v>9.3460000000000001E-2</v>
      </c>
      <c r="AF304" s="192">
        <f t="shared" si="97"/>
        <v>93460</v>
      </c>
      <c r="AG304" s="195">
        <v>534.55499999999995</v>
      </c>
      <c r="AH304" s="189">
        <f t="shared" si="88"/>
        <v>49.959510299999998</v>
      </c>
      <c r="AI304" s="195">
        <v>3.8291200000000001</v>
      </c>
      <c r="AJ304" s="195" t="s">
        <v>129</v>
      </c>
      <c r="AK304" s="195">
        <v>16.671299999999999</v>
      </c>
      <c r="AL304" s="195" t="s">
        <v>129</v>
      </c>
      <c r="AM304" s="195">
        <v>28.343399999999999</v>
      </c>
      <c r="AN304" s="195" t="s">
        <v>129</v>
      </c>
      <c r="AO304" s="195">
        <v>-6.8000000000000005E-4</v>
      </c>
      <c r="AP304" s="195" t="s">
        <v>129</v>
      </c>
      <c r="AQ304" s="195">
        <v>26.125699999999998</v>
      </c>
      <c r="AR304" s="195" t="s">
        <v>129</v>
      </c>
      <c r="AS304" s="195">
        <v>1.7180000000000001E-2</v>
      </c>
      <c r="AT304" s="195" t="s">
        <v>129</v>
      </c>
      <c r="AU304" s="195">
        <v>0</v>
      </c>
      <c r="AV304" s="195" t="s">
        <v>129</v>
      </c>
      <c r="AW304" s="195">
        <v>1.69309</v>
      </c>
      <c r="AX304" s="195" t="s">
        <v>129</v>
      </c>
      <c r="AY304" s="195">
        <v>46.3872</v>
      </c>
      <c r="AZ304" s="195" t="s">
        <v>129</v>
      </c>
      <c r="BA304" s="197" t="e">
        <f>(L304*28*0.45+M304*30*0.125+N304*26*0.55+O304*42*0.55+P304*44*0.275+(Q304+R304+S304)*56*0.65+T304*54*0.95+(U304+V304)*58*0.325+W304*72*0.425+#REF!*78*0.85+#REF!*92*0.9+(#REF!+#REF!)*106*0.95)/100/AK304/BB304</f>
        <v>#REF!</v>
      </c>
      <c r="BB304" s="197" t="e">
        <f>(K304*16+L304*28+M304*30+N304*26+O304*42+P304*44+(Q304+R304+S304)*56+T304*54+(U304+V304)*58+W304*72+#REF!*78+#REF!*92+(#REF!+#REF!)*106)/100/AK304</f>
        <v>#REF!</v>
      </c>
      <c r="BC304" s="195">
        <f t="shared" si="103"/>
        <v>25.78209</v>
      </c>
      <c r="BD304" s="198">
        <f t="shared" si="104"/>
        <v>16.131910142598862</v>
      </c>
      <c r="BE304" s="204">
        <f t="shared" si="105"/>
        <v>804.57021801193878</v>
      </c>
      <c r="BF304" s="195"/>
      <c r="BG304" s="195"/>
      <c r="BH304" s="195"/>
      <c r="BI304" s="195"/>
      <c r="BJ304" s="195"/>
      <c r="BK304" s="195"/>
      <c r="BL304" s="195"/>
      <c r="BM304" s="195"/>
      <c r="BN304" s="195"/>
      <c r="BO304" s="195"/>
      <c r="BP304" s="195"/>
      <c r="BQ304" s="195"/>
      <c r="BR304" s="195"/>
      <c r="BS304" s="195"/>
      <c r="BT304" s="195"/>
      <c r="BU304" s="195"/>
      <c r="BV304" s="195"/>
      <c r="BW304" s="195"/>
      <c r="BX304" s="195"/>
      <c r="BY304" s="195"/>
      <c r="BZ304" s="195"/>
      <c r="CA304" s="195"/>
      <c r="CB304" s="195"/>
      <c r="CC304" s="195"/>
      <c r="CD304" s="195"/>
      <c r="CE304" s="195"/>
      <c r="CF304" s="195"/>
      <c r="CG304" s="189">
        <f t="shared" si="106"/>
        <v>0</v>
      </c>
      <c r="CH304" s="189">
        <f t="shared" si="107"/>
        <v>0</v>
      </c>
      <c r="CI304" s="193">
        <v>40262.419444444444</v>
      </c>
      <c r="CJ304" s="195">
        <v>9.8989999999999995E-2</v>
      </c>
      <c r="CK304" s="195" t="s">
        <v>129</v>
      </c>
      <c r="CL304" s="195">
        <v>6.8714899999999997</v>
      </c>
      <c r="CM304" s="195" t="s">
        <v>129</v>
      </c>
      <c r="CN304" s="195">
        <v>2.2379500000000001</v>
      </c>
      <c r="CO304" s="195" t="s">
        <v>129</v>
      </c>
      <c r="CP304" s="195">
        <v>2.801E-2</v>
      </c>
      <c r="CQ304" s="195" t="s">
        <v>129</v>
      </c>
      <c r="CR304" s="195">
        <v>0</v>
      </c>
      <c r="CS304" s="195" t="s">
        <v>129</v>
      </c>
      <c r="CT304" s="195">
        <v>99.633799999999994</v>
      </c>
      <c r="CU304" s="195" t="s">
        <v>129</v>
      </c>
      <c r="CV304" s="195">
        <v>2.4169900000000002</v>
      </c>
      <c r="CW304" s="195" t="s">
        <v>129</v>
      </c>
      <c r="CX304" s="195"/>
      <c r="CY304" s="195"/>
      <c r="CZ304" s="195"/>
      <c r="DA304" s="195"/>
      <c r="DB304" s="195"/>
      <c r="DC304" s="195"/>
      <c r="DD304" s="195"/>
      <c r="DE304" s="189" t="e">
        <f t="shared" si="89"/>
        <v>#DIV/0!</v>
      </c>
      <c r="DF304" s="189" t="e">
        <f t="shared" si="90"/>
        <v>#DIV/0!</v>
      </c>
      <c r="DG304" s="189" t="e">
        <f t="shared" si="91"/>
        <v>#DIV/0!</v>
      </c>
      <c r="DH304" s="189" t="e">
        <f t="shared" si="98"/>
        <v>#DIV/0!</v>
      </c>
      <c r="DI304" s="189" t="e">
        <f t="shared" si="92"/>
        <v>#DIV/0!</v>
      </c>
      <c r="DJ304" s="189" t="e">
        <f t="shared" si="93"/>
        <v>#DIV/0!</v>
      </c>
      <c r="DK304" s="189" t="e">
        <f t="shared" si="94"/>
        <v>#DIV/0!</v>
      </c>
      <c r="DL304" s="189" t="e">
        <f t="shared" si="95"/>
        <v>#DIV/0!</v>
      </c>
    </row>
    <row r="305" spans="1:116" s="60" customFormat="1" ht="15" hidden="1" customHeight="1" x14ac:dyDescent="0.25">
      <c r="A305" s="193">
        <v>40262.420138888891</v>
      </c>
      <c r="B305" s="190" t="s">
        <v>35</v>
      </c>
      <c r="C305" s="190" t="s">
        <v>205</v>
      </c>
      <c r="D305" s="194">
        <v>0.91449980237180128</v>
      </c>
      <c r="E305" s="195">
        <v>4476.2103079999997</v>
      </c>
      <c r="F305" s="195">
        <v>153.47811899999999</v>
      </c>
      <c r="G305" s="195">
        <v>35.030504000000001</v>
      </c>
      <c r="H305" s="195">
        <v>22.458003000000001</v>
      </c>
      <c r="I305" s="195">
        <v>0.55849000000000004</v>
      </c>
      <c r="J305" s="195">
        <v>0</v>
      </c>
      <c r="K305" s="195">
        <v>15.0131</v>
      </c>
      <c r="L305" s="195">
        <v>2.82E-3</v>
      </c>
      <c r="M305" s="195">
        <v>3.0157699999999998</v>
      </c>
      <c r="N305" s="195">
        <v>0</v>
      </c>
      <c r="O305" s="195">
        <v>7.3300000000000004E-2</v>
      </c>
      <c r="P305" s="195">
        <v>2.1766999999999999</v>
      </c>
      <c r="Q305" s="195">
        <v>3.1510000000000003E-2</v>
      </c>
      <c r="R305" s="195">
        <v>0</v>
      </c>
      <c r="S305" s="195">
        <v>0</v>
      </c>
      <c r="T305" s="195">
        <v>0</v>
      </c>
      <c r="U305" s="195">
        <v>1.0701799999999999</v>
      </c>
      <c r="V305" s="195">
        <v>0.91295999999999999</v>
      </c>
      <c r="W305" s="195">
        <v>2.92726</v>
      </c>
      <c r="X305" s="195">
        <v>0.3231</v>
      </c>
      <c r="Y305" s="195">
        <v>0.1177</v>
      </c>
      <c r="Z305" s="195">
        <v>1.2E-2</v>
      </c>
      <c r="AA305" s="195">
        <v>1.6580000000000001E-2</v>
      </c>
      <c r="AB305" s="196">
        <v>4050.99</v>
      </c>
      <c r="AC305" s="192">
        <f t="shared" si="96"/>
        <v>1555.8175965136186</v>
      </c>
      <c r="AD305" s="196">
        <v>6.8956799999999996</v>
      </c>
      <c r="AE305" s="195">
        <v>9.2480000000000007E-2</v>
      </c>
      <c r="AF305" s="192">
        <f t="shared" si="97"/>
        <v>92480</v>
      </c>
      <c r="AG305" s="195">
        <v>534.55499999999995</v>
      </c>
      <c r="AH305" s="189">
        <f t="shared" si="88"/>
        <v>49.435646399999996</v>
      </c>
      <c r="AI305" s="195">
        <v>3.7888099999999998</v>
      </c>
      <c r="AJ305" s="195" t="s">
        <v>129</v>
      </c>
      <c r="AK305" s="195">
        <v>16.671299999999999</v>
      </c>
      <c r="AL305" s="195" t="s">
        <v>129</v>
      </c>
      <c r="AM305" s="195">
        <v>28.306799999999999</v>
      </c>
      <c r="AN305" s="195" t="s">
        <v>129</v>
      </c>
      <c r="AO305" s="195">
        <v>-6.8000000000000005E-4</v>
      </c>
      <c r="AP305" s="195" t="s">
        <v>129</v>
      </c>
      <c r="AQ305" s="195">
        <v>26.125699999999998</v>
      </c>
      <c r="AR305" s="195" t="s">
        <v>129</v>
      </c>
      <c r="AS305" s="195">
        <v>1.7180000000000001E-2</v>
      </c>
      <c r="AT305" s="195" t="s">
        <v>129</v>
      </c>
      <c r="AU305" s="195">
        <v>0</v>
      </c>
      <c r="AV305" s="195" t="s">
        <v>129</v>
      </c>
      <c r="AW305" s="195">
        <v>1.69309</v>
      </c>
      <c r="AX305" s="195" t="s">
        <v>129</v>
      </c>
      <c r="AY305" s="195">
        <v>46.3872</v>
      </c>
      <c r="AZ305" s="195" t="s">
        <v>129</v>
      </c>
      <c r="BA305" s="197" t="e">
        <f>(L305*28*0.45+M305*30*0.125+N305*26*0.55+O305*42*0.55+P305*44*0.275+(Q305+R305+S305)*56*0.65+T305*54*0.95+(U305+V305)*58*0.325+W305*72*0.425+#REF!*78*0.85+#REF!*92*0.9+(#REF!+#REF!)*106*0.95)/100/AK305/BB305</f>
        <v>#REF!</v>
      </c>
      <c r="BB305" s="197" t="e">
        <f>(K305*16+L305*28+M305*30+N305*26+O305*42+P305*44+(Q305+R305+S305)*56+T305*54+(U305+V305)*58+W305*72+#REF!*78+#REF!*92+(#REF!+#REF!)*106)/100/AK305</f>
        <v>#REF!</v>
      </c>
      <c r="BC305" s="195">
        <f t="shared" si="103"/>
        <v>25.78209</v>
      </c>
      <c r="BD305" s="198">
        <f t="shared" si="104"/>
        <v>16.179488156845718</v>
      </c>
      <c r="BE305" s="204">
        <f t="shared" si="105"/>
        <v>805.99603771952593</v>
      </c>
      <c r="BF305" s="201">
        <v>40262.420208333337</v>
      </c>
      <c r="BG305" s="195"/>
      <c r="BH305" s="195"/>
      <c r="BI305" s="195">
        <v>5498.61</v>
      </c>
      <c r="BJ305" s="195">
        <v>7.3787500000000001</v>
      </c>
      <c r="BK305" s="195">
        <v>18.518677</v>
      </c>
      <c r="BL305" s="195">
        <v>0.56584599999999996</v>
      </c>
      <c r="BM305" s="195">
        <v>8.8525600000000004</v>
      </c>
      <c r="BN305" s="195">
        <v>0.56335400000000002</v>
      </c>
      <c r="BO305" s="195">
        <v>48.982427999999999</v>
      </c>
      <c r="BP305" s="195">
        <v>2.9404500000000002</v>
      </c>
      <c r="BQ305" s="195">
        <v>4476.2103079999997</v>
      </c>
      <c r="BR305" s="195">
        <v>5498.61</v>
      </c>
      <c r="BS305" s="195">
        <v>4894.708885</v>
      </c>
      <c r="BT305" s="195">
        <v>5498.6454608711174</v>
      </c>
      <c r="BU305" s="202">
        <v>9.6042445784953939E-2</v>
      </c>
      <c r="BV305" s="195" t="s">
        <v>296</v>
      </c>
      <c r="BW305" s="195">
        <v>300</v>
      </c>
      <c r="BX305" s="195">
        <v>760</v>
      </c>
      <c r="BY305" s="195">
        <v>1</v>
      </c>
      <c r="BZ305" s="195">
        <v>0</v>
      </c>
      <c r="CA305" s="195">
        <v>0</v>
      </c>
      <c r="CB305" s="195">
        <v>0</v>
      </c>
      <c r="CC305" s="195">
        <v>0</v>
      </c>
      <c r="CD305" s="195">
        <v>128</v>
      </c>
      <c r="CE305" s="195">
        <v>0</v>
      </c>
      <c r="CF305" s="195"/>
      <c r="CG305" s="189">
        <f t="shared" si="106"/>
        <v>0</v>
      </c>
      <c r="CH305" s="189">
        <f t="shared" si="107"/>
        <v>0</v>
      </c>
      <c r="CI305" s="193">
        <v>40262.420138888891</v>
      </c>
      <c r="CJ305" s="195">
        <v>9.7489999999999993E-2</v>
      </c>
      <c r="CK305" s="195" t="s">
        <v>129</v>
      </c>
      <c r="CL305" s="195">
        <v>7.9595200000000004</v>
      </c>
      <c r="CM305" s="195" t="s">
        <v>129</v>
      </c>
      <c r="CN305" s="195">
        <v>2.2503099999999998</v>
      </c>
      <c r="CO305" s="195" t="s">
        <v>129</v>
      </c>
      <c r="CP305" s="195">
        <v>2.8000000000000001E-2</v>
      </c>
      <c r="CQ305" s="195" t="s">
        <v>129</v>
      </c>
      <c r="CR305" s="195">
        <v>0</v>
      </c>
      <c r="CS305" s="195" t="s">
        <v>129</v>
      </c>
      <c r="CT305" s="195">
        <v>99.609399999999994</v>
      </c>
      <c r="CU305" s="195" t="s">
        <v>129</v>
      </c>
      <c r="CV305" s="195">
        <v>2.47803</v>
      </c>
      <c r="CW305" s="195" t="s">
        <v>129</v>
      </c>
      <c r="CX305" s="195"/>
      <c r="CY305" s="195"/>
      <c r="CZ305" s="195"/>
      <c r="DA305" s="195"/>
      <c r="DB305" s="195"/>
      <c r="DC305" s="195"/>
      <c r="DD305" s="195"/>
      <c r="DE305" s="189">
        <f t="shared" si="89"/>
        <v>4894.708885</v>
      </c>
      <c r="DF305" s="189">
        <f t="shared" si="90"/>
        <v>10211156.876186723</v>
      </c>
      <c r="DG305" s="189">
        <f t="shared" si="91"/>
        <v>113.82956213953179</v>
      </c>
      <c r="DH305" s="189">
        <f t="shared" si="98"/>
        <v>2.3025806362174279</v>
      </c>
      <c r="DI305" s="189">
        <f t="shared" si="92"/>
        <v>25.980947367794609</v>
      </c>
      <c r="DJ305" s="189">
        <f t="shared" si="93"/>
        <v>42.830603908271826</v>
      </c>
      <c r="DK305" s="189">
        <f t="shared" si="94"/>
        <v>68.811551276066439</v>
      </c>
      <c r="DL305" s="189">
        <f t="shared" si="95"/>
        <v>1.391941974810841</v>
      </c>
    </row>
    <row r="306" spans="1:116" s="60" customFormat="1" ht="15" hidden="1" customHeight="1" x14ac:dyDescent="0.25">
      <c r="A306" s="193">
        <v>40262.42083333333</v>
      </c>
      <c r="B306" s="190" t="s">
        <v>35</v>
      </c>
      <c r="C306" s="190" t="s">
        <v>205</v>
      </c>
      <c r="D306" s="194"/>
      <c r="E306" s="195"/>
      <c r="F306" s="195"/>
      <c r="G306" s="195"/>
      <c r="H306" s="195"/>
      <c r="I306" s="195">
        <v>0.55074999999999996</v>
      </c>
      <c r="J306" s="195">
        <v>0</v>
      </c>
      <c r="K306" s="195">
        <v>16.145</v>
      </c>
      <c r="L306" s="195">
        <v>0</v>
      </c>
      <c r="M306" s="195">
        <v>3.1176400000000002</v>
      </c>
      <c r="N306" s="195">
        <v>0</v>
      </c>
      <c r="O306" s="195">
        <v>6.4079999999999998E-2</v>
      </c>
      <c r="P306" s="195">
        <v>2.0803600000000002</v>
      </c>
      <c r="Q306" s="195">
        <v>3.4549999999999997E-2</v>
      </c>
      <c r="R306" s="195">
        <v>0</v>
      </c>
      <c r="S306" s="195">
        <v>0</v>
      </c>
      <c r="T306" s="195">
        <v>0</v>
      </c>
      <c r="U306" s="195">
        <v>1.0043</v>
      </c>
      <c r="V306" s="195">
        <v>0.83531999999999995</v>
      </c>
      <c r="W306" s="195">
        <v>2.7231399999999999</v>
      </c>
      <c r="X306" s="195">
        <v>0.3231</v>
      </c>
      <c r="Y306" s="195">
        <v>0.1177</v>
      </c>
      <c r="Z306" s="195">
        <v>1.2E-2</v>
      </c>
      <c r="AA306" s="195">
        <v>1.6580000000000001E-2</v>
      </c>
      <c r="AB306" s="196">
        <v>4573.5200000000004</v>
      </c>
      <c r="AC306" s="192">
        <f t="shared" si="96"/>
        <v>1737.7681888560314</v>
      </c>
      <c r="AD306" s="196">
        <v>6.9574499999999997</v>
      </c>
      <c r="AE306" s="195">
        <v>0.10441</v>
      </c>
      <c r="AF306" s="192">
        <f t="shared" si="97"/>
        <v>104410</v>
      </c>
      <c r="AG306" s="195">
        <v>533.15599999999995</v>
      </c>
      <c r="AH306" s="189">
        <f t="shared" si="88"/>
        <v>55.666817959999996</v>
      </c>
      <c r="AI306" s="195">
        <v>4.2775299999999996</v>
      </c>
      <c r="AJ306" s="195" t="s">
        <v>129</v>
      </c>
      <c r="AK306" s="195">
        <v>16.223700000000001</v>
      </c>
      <c r="AL306" s="195" t="s">
        <v>129</v>
      </c>
      <c r="AM306" s="195">
        <v>28.282299999999999</v>
      </c>
      <c r="AN306" s="195" t="s">
        <v>129</v>
      </c>
      <c r="AO306" s="195">
        <v>-3.4000000000000002E-4</v>
      </c>
      <c r="AP306" s="195" t="s">
        <v>129</v>
      </c>
      <c r="AQ306" s="195">
        <v>24.892900000000001</v>
      </c>
      <c r="AR306" s="195" t="s">
        <v>129</v>
      </c>
      <c r="AS306" s="195">
        <v>1.6299999999999999E-2</v>
      </c>
      <c r="AT306" s="195" t="s">
        <v>129</v>
      </c>
      <c r="AU306" s="195">
        <v>0</v>
      </c>
      <c r="AV306" s="195" t="s">
        <v>129</v>
      </c>
      <c r="AW306" s="195">
        <v>1.5559499999999999</v>
      </c>
      <c r="AX306" s="195" t="s">
        <v>129</v>
      </c>
      <c r="AY306" s="195">
        <v>46.984499999999997</v>
      </c>
      <c r="AZ306" s="195" t="s">
        <v>129</v>
      </c>
      <c r="BA306" s="197" t="e">
        <f>(L306*28*0.45+M306*30*0.125+N306*26*0.55+O306*42*0.55+P306*44*0.275+(Q306+R306+S306)*56*0.65+T306*54*0.95+(U306+V306)*58*0.325+W306*72*0.425+#REF!*78*0.85+#REF!*92*0.9+(#REF!+#REF!)*106*0.95)/100/AK306/BB306</f>
        <v>#REF!</v>
      </c>
      <c r="BB306" s="197" t="e">
        <f>(K306*16+L306*28+M306*30+N306*26+O306*42+P306*44+(Q306+R306+S306)*56+T306*54+(U306+V306)*58+W306*72+#REF!*78+#REF!*92+(#REF!+#REF!)*106)/100/AK306</f>
        <v>#REF!</v>
      </c>
      <c r="BC306" s="195">
        <f t="shared" si="103"/>
        <v>26.555140000000002</v>
      </c>
      <c r="BD306" s="198">
        <f t="shared" si="104"/>
        <v>16.786144866486868</v>
      </c>
      <c r="BE306" s="204">
        <f t="shared" si="105"/>
        <v>816.66672289990481</v>
      </c>
      <c r="BF306" s="195"/>
      <c r="BG306" s="195"/>
      <c r="BH306" s="195"/>
      <c r="BI306" s="195"/>
      <c r="BJ306" s="195"/>
      <c r="BK306" s="195"/>
      <c r="BL306" s="195"/>
      <c r="BM306" s="195"/>
      <c r="BN306" s="195"/>
      <c r="BO306" s="195"/>
      <c r="BP306" s="195"/>
      <c r="BQ306" s="195"/>
      <c r="BR306" s="195"/>
      <c r="BS306" s="195"/>
      <c r="BT306" s="195"/>
      <c r="BU306" s="195"/>
      <c r="BV306" s="195"/>
      <c r="BW306" s="195"/>
      <c r="BX306" s="195"/>
      <c r="BY306" s="195"/>
      <c r="BZ306" s="195"/>
      <c r="CA306" s="195"/>
      <c r="CB306" s="195"/>
      <c r="CC306" s="195"/>
      <c r="CD306" s="195"/>
      <c r="CE306" s="195"/>
      <c r="CF306" s="195"/>
      <c r="CG306" s="189">
        <f t="shared" si="106"/>
        <v>0</v>
      </c>
      <c r="CH306" s="189">
        <f t="shared" si="107"/>
        <v>0</v>
      </c>
      <c r="CI306" s="193">
        <v>40262.42083333333</v>
      </c>
      <c r="CJ306" s="195">
        <v>0.10127</v>
      </c>
      <c r="CK306" s="195" t="s">
        <v>129</v>
      </c>
      <c r="CL306" s="195">
        <v>7.6585900000000002</v>
      </c>
      <c r="CM306" s="195" t="s">
        <v>129</v>
      </c>
      <c r="CN306" s="195">
        <v>2.2509399999999999</v>
      </c>
      <c r="CO306" s="195" t="s">
        <v>129</v>
      </c>
      <c r="CP306" s="195">
        <v>3.2730000000000002E-2</v>
      </c>
      <c r="CQ306" s="195" t="s">
        <v>129</v>
      </c>
      <c r="CR306" s="195">
        <v>0</v>
      </c>
      <c r="CS306" s="195" t="s">
        <v>129</v>
      </c>
      <c r="CT306" s="195">
        <v>99.560500000000005</v>
      </c>
      <c r="CU306" s="195" t="s">
        <v>129</v>
      </c>
      <c r="CV306" s="195">
        <v>2.5268600000000001</v>
      </c>
      <c r="CW306" s="195" t="s">
        <v>129</v>
      </c>
      <c r="CX306" s="195"/>
      <c r="CY306" s="195"/>
      <c r="CZ306" s="195"/>
      <c r="DA306" s="195"/>
      <c r="DB306" s="195"/>
      <c r="DC306" s="195"/>
      <c r="DD306" s="195"/>
      <c r="DE306" s="189" t="e">
        <f t="shared" si="89"/>
        <v>#DIV/0!</v>
      </c>
      <c r="DF306" s="189" t="e">
        <f t="shared" si="90"/>
        <v>#DIV/0!</v>
      </c>
      <c r="DG306" s="189" t="e">
        <f t="shared" si="91"/>
        <v>#DIV/0!</v>
      </c>
      <c r="DH306" s="189" t="e">
        <f t="shared" si="98"/>
        <v>#DIV/0!</v>
      </c>
      <c r="DI306" s="189" t="e">
        <f t="shared" si="92"/>
        <v>#DIV/0!</v>
      </c>
      <c r="DJ306" s="189" t="e">
        <f t="shared" si="93"/>
        <v>#DIV/0!</v>
      </c>
      <c r="DK306" s="189" t="e">
        <f t="shared" si="94"/>
        <v>#DIV/0!</v>
      </c>
      <c r="DL306" s="189" t="e">
        <f t="shared" si="95"/>
        <v>#DIV/0!</v>
      </c>
    </row>
    <row r="307" spans="1:116" s="60" customFormat="1" ht="15" hidden="1" customHeight="1" x14ac:dyDescent="0.25">
      <c r="A307" s="193">
        <v>40262.421527777777</v>
      </c>
      <c r="B307" s="190" t="s">
        <v>35</v>
      </c>
      <c r="C307" s="190" t="s">
        <v>205</v>
      </c>
      <c r="D307" s="194"/>
      <c r="E307" s="195"/>
      <c r="F307" s="195"/>
      <c r="G307" s="195"/>
      <c r="H307" s="195"/>
      <c r="I307" s="195">
        <v>0.55074999999999996</v>
      </c>
      <c r="J307" s="195">
        <v>0</v>
      </c>
      <c r="K307" s="195">
        <v>16.145</v>
      </c>
      <c r="L307" s="195">
        <v>0</v>
      </c>
      <c r="M307" s="195">
        <v>3.1176400000000002</v>
      </c>
      <c r="N307" s="195">
        <v>0</v>
      </c>
      <c r="O307" s="195">
        <v>6.4079999999999998E-2</v>
      </c>
      <c r="P307" s="195">
        <v>2.0803600000000002</v>
      </c>
      <c r="Q307" s="195">
        <v>3.4549999999999997E-2</v>
      </c>
      <c r="R307" s="195">
        <v>0</v>
      </c>
      <c r="S307" s="195">
        <v>0</v>
      </c>
      <c r="T307" s="195">
        <v>0</v>
      </c>
      <c r="U307" s="195">
        <v>1.0043</v>
      </c>
      <c r="V307" s="195">
        <v>0.83531999999999995</v>
      </c>
      <c r="W307" s="195">
        <v>2.7231399999999999</v>
      </c>
      <c r="X307" s="195">
        <v>0.3231</v>
      </c>
      <c r="Y307" s="195">
        <v>0.1177</v>
      </c>
      <c r="Z307" s="195">
        <v>1.2E-2</v>
      </c>
      <c r="AA307" s="195">
        <v>1.6580000000000001E-2</v>
      </c>
      <c r="AB307" s="196">
        <v>4479.83</v>
      </c>
      <c r="AC307" s="192">
        <f t="shared" si="96"/>
        <v>1749.9180861634243</v>
      </c>
      <c r="AD307" s="196">
        <v>6.2131999999999996</v>
      </c>
      <c r="AE307" s="195">
        <v>0.10514</v>
      </c>
      <c r="AF307" s="192">
        <f t="shared" si="97"/>
        <v>105140</v>
      </c>
      <c r="AG307" s="195">
        <v>533.15599999999995</v>
      </c>
      <c r="AH307" s="189">
        <f t="shared" si="88"/>
        <v>56.05602184</v>
      </c>
      <c r="AI307" s="195">
        <v>4.30776</v>
      </c>
      <c r="AJ307" s="195" t="s">
        <v>129</v>
      </c>
      <c r="AK307" s="195">
        <v>16.223700000000001</v>
      </c>
      <c r="AL307" s="195" t="s">
        <v>129</v>
      </c>
      <c r="AM307" s="195">
        <v>28.209</v>
      </c>
      <c r="AN307" s="195" t="s">
        <v>129</v>
      </c>
      <c r="AO307" s="195">
        <v>-3.4000000000000002E-4</v>
      </c>
      <c r="AP307" s="195" t="s">
        <v>129</v>
      </c>
      <c r="AQ307" s="195">
        <v>24.892900000000001</v>
      </c>
      <c r="AR307" s="195" t="s">
        <v>129</v>
      </c>
      <c r="AS307" s="195">
        <v>1.6299999999999999E-2</v>
      </c>
      <c r="AT307" s="195" t="s">
        <v>129</v>
      </c>
      <c r="AU307" s="195">
        <v>0</v>
      </c>
      <c r="AV307" s="195" t="s">
        <v>129</v>
      </c>
      <c r="AW307" s="195">
        <v>1.5559499999999999</v>
      </c>
      <c r="AX307" s="195" t="s">
        <v>129</v>
      </c>
      <c r="AY307" s="195">
        <v>46.984499999999997</v>
      </c>
      <c r="AZ307" s="195" t="s">
        <v>129</v>
      </c>
      <c r="BA307" s="197" t="e">
        <f>(L307*28*0.45+M307*30*0.125+N307*26*0.55+O307*42*0.55+P307*44*0.275+(Q307+R307+S307)*56*0.65+T307*54*0.95+(U307+V307)*58*0.325+W307*72*0.425+#REF!*78*0.85+#REF!*92*0.9+(#REF!+#REF!)*106*0.95)/100/AK307/BB307</f>
        <v>#REF!</v>
      </c>
      <c r="BB307" s="197" t="e">
        <f>(K307*16+L307*28+M307*30+N307*26+O307*42+P307*44+(Q307+R307+S307)*56+T307*54+(U307+V307)*58+W307*72+#REF!*78+#REF!*92+(#REF!+#REF!)*106)/100/AK307</f>
        <v>#REF!</v>
      </c>
      <c r="BC307" s="195">
        <f t="shared" si="103"/>
        <v>26.555140000000002</v>
      </c>
      <c r="BD307" s="198">
        <f t="shared" si="104"/>
        <v>16.961592653685919</v>
      </c>
      <c r="BE307" s="204">
        <f t="shared" si="105"/>
        <v>823.43973094558351</v>
      </c>
      <c r="BF307" s="195"/>
      <c r="BG307" s="195"/>
      <c r="BH307" s="195"/>
      <c r="BI307" s="195"/>
      <c r="BJ307" s="195"/>
      <c r="BK307" s="195"/>
      <c r="BL307" s="195"/>
      <c r="BM307" s="195"/>
      <c r="BN307" s="195"/>
      <c r="BO307" s="195"/>
      <c r="BP307" s="195"/>
      <c r="BQ307" s="195"/>
      <c r="BR307" s="195"/>
      <c r="BS307" s="195"/>
      <c r="BT307" s="195"/>
      <c r="BU307" s="195"/>
      <c r="BV307" s="195"/>
      <c r="BW307" s="195"/>
      <c r="BX307" s="195"/>
      <c r="BY307" s="195"/>
      <c r="BZ307" s="195"/>
      <c r="CA307" s="195"/>
      <c r="CB307" s="195"/>
      <c r="CC307" s="195"/>
      <c r="CD307" s="195"/>
      <c r="CE307" s="195"/>
      <c r="CF307" s="195"/>
      <c r="CG307" s="189">
        <f t="shared" si="106"/>
        <v>0</v>
      </c>
      <c r="CH307" s="189">
        <f t="shared" si="107"/>
        <v>0</v>
      </c>
      <c r="CI307" s="193">
        <v>40262.421527777777</v>
      </c>
      <c r="CJ307" s="195">
        <v>0.10323</v>
      </c>
      <c r="CK307" s="195" t="s">
        <v>129</v>
      </c>
      <c r="CL307" s="195">
        <v>7.7047100000000004</v>
      </c>
      <c r="CM307" s="195" t="s">
        <v>129</v>
      </c>
      <c r="CN307" s="195">
        <v>2.2541699999999998</v>
      </c>
      <c r="CO307" s="195" t="s">
        <v>129</v>
      </c>
      <c r="CP307" s="195">
        <v>2.2290000000000001E-2</v>
      </c>
      <c r="CQ307" s="195" t="s">
        <v>129</v>
      </c>
      <c r="CR307" s="195">
        <v>0</v>
      </c>
      <c r="CS307" s="195" t="s">
        <v>129</v>
      </c>
      <c r="CT307" s="195">
        <v>99.560500000000005</v>
      </c>
      <c r="CU307" s="195" t="s">
        <v>129</v>
      </c>
      <c r="CV307" s="195">
        <v>2.5268600000000001</v>
      </c>
      <c r="CW307" s="195" t="s">
        <v>129</v>
      </c>
      <c r="CX307" s="195"/>
      <c r="CY307" s="195"/>
      <c r="CZ307" s="195"/>
      <c r="DA307" s="195"/>
      <c r="DB307" s="195"/>
      <c r="DC307" s="195"/>
      <c r="DD307" s="195"/>
      <c r="DE307" s="189" t="e">
        <f t="shared" si="89"/>
        <v>#DIV/0!</v>
      </c>
      <c r="DF307" s="189" t="e">
        <f t="shared" si="90"/>
        <v>#DIV/0!</v>
      </c>
      <c r="DG307" s="189" t="e">
        <f t="shared" si="91"/>
        <v>#DIV/0!</v>
      </c>
      <c r="DH307" s="189" t="e">
        <f t="shared" si="98"/>
        <v>#DIV/0!</v>
      </c>
      <c r="DI307" s="189" t="e">
        <f t="shared" si="92"/>
        <v>#DIV/0!</v>
      </c>
      <c r="DJ307" s="189" t="e">
        <f t="shared" si="93"/>
        <v>#DIV/0!</v>
      </c>
      <c r="DK307" s="189" t="e">
        <f t="shared" si="94"/>
        <v>#DIV/0!</v>
      </c>
      <c r="DL307" s="189" t="e">
        <f t="shared" si="95"/>
        <v>#DIV/0!</v>
      </c>
    </row>
    <row r="308" spans="1:116" s="60" customFormat="1" ht="15" hidden="1" customHeight="1" x14ac:dyDescent="0.25">
      <c r="A308" s="193">
        <v>40262.422222222223</v>
      </c>
      <c r="B308" s="190" t="s">
        <v>35</v>
      </c>
      <c r="C308" s="190" t="s">
        <v>205</v>
      </c>
      <c r="D308" s="194">
        <v>0.92285297493664364</v>
      </c>
      <c r="E308" s="195">
        <v>4273.5847629999998</v>
      </c>
      <c r="F308" s="195">
        <v>121.879915</v>
      </c>
      <c r="G308" s="195">
        <v>38.164026</v>
      </c>
      <c r="H308" s="195">
        <v>18.468063000000001</v>
      </c>
      <c r="I308" s="195">
        <v>0.55074999999999996</v>
      </c>
      <c r="J308" s="195">
        <v>0</v>
      </c>
      <c r="K308" s="195">
        <v>16.145</v>
      </c>
      <c r="L308" s="195">
        <v>0</v>
      </c>
      <c r="M308" s="195">
        <v>3.1176400000000002</v>
      </c>
      <c r="N308" s="195">
        <v>0</v>
      </c>
      <c r="O308" s="195">
        <v>6.4079999999999998E-2</v>
      </c>
      <c r="P308" s="195">
        <v>2.0803600000000002</v>
      </c>
      <c r="Q308" s="195">
        <v>3.4549999999999997E-2</v>
      </c>
      <c r="R308" s="195">
        <v>0</v>
      </c>
      <c r="S308" s="195">
        <v>0</v>
      </c>
      <c r="T308" s="195">
        <v>0</v>
      </c>
      <c r="U308" s="195">
        <v>1.0043</v>
      </c>
      <c r="V308" s="195">
        <v>0.83531999999999995</v>
      </c>
      <c r="W308" s="195">
        <v>2.7231399999999999</v>
      </c>
      <c r="X308" s="195">
        <v>0.3231</v>
      </c>
      <c r="Y308" s="195">
        <v>0.1177</v>
      </c>
      <c r="Z308" s="195">
        <v>1.2E-2</v>
      </c>
      <c r="AA308" s="195">
        <v>1.6580000000000001E-2</v>
      </c>
      <c r="AB308" s="196">
        <v>4574.1400000000003</v>
      </c>
      <c r="AC308" s="192">
        <f t="shared" si="96"/>
        <v>1786.8670889338525</v>
      </c>
      <c r="AD308" s="196">
        <v>6.2914300000000001</v>
      </c>
      <c r="AE308" s="195">
        <v>0.10736</v>
      </c>
      <c r="AF308" s="192">
        <f t="shared" si="97"/>
        <v>107360</v>
      </c>
      <c r="AG308" s="195">
        <v>533.15599999999995</v>
      </c>
      <c r="AH308" s="189">
        <f t="shared" si="88"/>
        <v>57.239628159999995</v>
      </c>
      <c r="AI308" s="195">
        <v>4.3984500000000004</v>
      </c>
      <c r="AJ308" s="195" t="s">
        <v>129</v>
      </c>
      <c r="AK308" s="195">
        <v>16.223700000000001</v>
      </c>
      <c r="AL308" s="195" t="s">
        <v>129</v>
      </c>
      <c r="AM308" s="195">
        <v>28.294499999999999</v>
      </c>
      <c r="AN308" s="195" t="s">
        <v>129</v>
      </c>
      <c r="AO308" s="195">
        <v>-3.4000000000000002E-4</v>
      </c>
      <c r="AP308" s="195" t="s">
        <v>129</v>
      </c>
      <c r="AQ308" s="195">
        <v>24.892900000000001</v>
      </c>
      <c r="AR308" s="195" t="s">
        <v>129</v>
      </c>
      <c r="AS308" s="195">
        <v>1.6299999999999999E-2</v>
      </c>
      <c r="AT308" s="195" t="s">
        <v>129</v>
      </c>
      <c r="AU308" s="195">
        <v>0</v>
      </c>
      <c r="AV308" s="195" t="s">
        <v>129</v>
      </c>
      <c r="AW308" s="195">
        <v>1.5559499999999999</v>
      </c>
      <c r="AX308" s="195" t="s">
        <v>129</v>
      </c>
      <c r="AY308" s="195">
        <v>46.984499999999997</v>
      </c>
      <c r="AZ308" s="195" t="s">
        <v>129</v>
      </c>
      <c r="BA308" s="197" t="e">
        <f>(L308*28*0.45+M308*30*0.125+N308*26*0.55+O308*42*0.55+P308*44*0.275+(Q308+R308+S308)*56*0.65+T308*54*0.95+(U308+V308)*58*0.325+W308*72*0.425+#REF!*78*0.85+#REF!*92*0.9+(#REF!+#REF!)*106*0.95)/100/AK308/BB308</f>
        <v>#REF!</v>
      </c>
      <c r="BB308" s="197" t="e">
        <f>(K308*16+L308*28+M308*30+N308*26+O308*42+P308*44+(Q308+R308+S308)*56+T308*54+(U308+V308)*58+W308*72+#REF!*78+#REF!*92+(#REF!+#REF!)*106)/100/AK308</f>
        <v>#REF!</v>
      </c>
      <c r="BC308" s="195">
        <f t="shared" si="103"/>
        <v>26.555140000000002</v>
      </c>
      <c r="BD308" s="198">
        <f t="shared" si="104"/>
        <v>17.37914185590504</v>
      </c>
      <c r="BE308" s="204">
        <f t="shared" si="105"/>
        <v>847.29118868414218</v>
      </c>
      <c r="BF308" s="201">
        <v>40262.422453703701</v>
      </c>
      <c r="BG308" s="195"/>
      <c r="BH308" s="195"/>
      <c r="BI308" s="195">
        <v>4421.82</v>
      </c>
      <c r="BJ308" s="195">
        <v>5.9033300000000004</v>
      </c>
      <c r="BK308" s="195">
        <v>82.581965999999994</v>
      </c>
      <c r="BL308" s="195">
        <v>2.5442100000000001</v>
      </c>
      <c r="BM308" s="195">
        <v>7.4289399999999999</v>
      </c>
      <c r="BN308" s="195">
        <v>0.47276000000000001</v>
      </c>
      <c r="BO308" s="195">
        <v>39.005178000000001</v>
      </c>
      <c r="BP308" s="195">
        <v>2.3212000000000002</v>
      </c>
      <c r="BQ308" s="195">
        <v>4273.5847629999998</v>
      </c>
      <c r="BR308" s="195">
        <v>4421.82</v>
      </c>
      <c r="BS308" s="195">
        <v>4630.8403170000001</v>
      </c>
      <c r="BT308" s="195">
        <v>4421.8505797044827</v>
      </c>
      <c r="BU308" s="202">
        <v>7.3658777769166045E-2</v>
      </c>
      <c r="BV308" s="195" t="s">
        <v>297</v>
      </c>
      <c r="BW308" s="195">
        <v>300</v>
      </c>
      <c r="BX308" s="195">
        <v>760</v>
      </c>
      <c r="BY308" s="195">
        <v>1</v>
      </c>
      <c r="BZ308" s="195">
        <v>0</v>
      </c>
      <c r="CA308" s="195">
        <v>0</v>
      </c>
      <c r="CB308" s="195">
        <v>0</v>
      </c>
      <c r="CC308" s="195">
        <v>0</v>
      </c>
      <c r="CD308" s="195">
        <v>128</v>
      </c>
      <c r="CE308" s="195">
        <v>0</v>
      </c>
      <c r="CF308" s="195"/>
      <c r="CG308" s="189">
        <f t="shared" si="106"/>
        <v>0</v>
      </c>
      <c r="CH308" s="189">
        <f t="shared" si="107"/>
        <v>0</v>
      </c>
      <c r="CI308" s="193">
        <v>40262.422222222223</v>
      </c>
      <c r="CJ308" s="195">
        <v>0.11214</v>
      </c>
      <c r="CK308" s="195" t="s">
        <v>129</v>
      </c>
      <c r="CL308" s="195">
        <v>6.7661100000000003</v>
      </c>
      <c r="CM308" s="195" t="s">
        <v>129</v>
      </c>
      <c r="CN308" s="195">
        <v>2.25285</v>
      </c>
      <c r="CO308" s="195" t="s">
        <v>129</v>
      </c>
      <c r="CP308" s="195">
        <v>2.8000000000000001E-2</v>
      </c>
      <c r="CQ308" s="195" t="s">
        <v>129</v>
      </c>
      <c r="CR308" s="195">
        <v>0</v>
      </c>
      <c r="CS308" s="195" t="s">
        <v>129</v>
      </c>
      <c r="CT308" s="195">
        <v>99.572800000000001</v>
      </c>
      <c r="CU308" s="195" t="s">
        <v>129</v>
      </c>
      <c r="CV308" s="195">
        <v>2.50244</v>
      </c>
      <c r="CW308" s="195" t="s">
        <v>129</v>
      </c>
      <c r="CX308" s="195"/>
      <c r="CY308" s="195"/>
      <c r="CZ308" s="195"/>
      <c r="DA308" s="195"/>
      <c r="DB308" s="195"/>
      <c r="DC308" s="195"/>
      <c r="DD308" s="195"/>
      <c r="DE308" s="189">
        <f t="shared" si="89"/>
        <v>4630.8403170000001</v>
      </c>
      <c r="DF308" s="189">
        <f t="shared" si="90"/>
        <v>12395829.115780763</v>
      </c>
      <c r="DG308" s="189">
        <f t="shared" si="91"/>
        <v>109.73404091207462</v>
      </c>
      <c r="DH308" s="189">
        <f t="shared" si="98"/>
        <v>1.9170991224006342</v>
      </c>
      <c r="DI308" s="189">
        <f t="shared" si="92"/>
        <v>34.360811545146547</v>
      </c>
      <c r="DJ308" s="189">
        <f t="shared" si="93"/>
        <v>42.756785004975583</v>
      </c>
      <c r="DK308" s="189">
        <f t="shared" si="94"/>
        <v>77.11759655012213</v>
      </c>
      <c r="DL308" s="189">
        <f t="shared" si="95"/>
        <v>1.3472763368510696</v>
      </c>
    </row>
    <row r="309" spans="1:116" s="60" customFormat="1" ht="15" hidden="1" customHeight="1" x14ac:dyDescent="0.25">
      <c r="A309" s="193">
        <v>40262.42291666667</v>
      </c>
      <c r="B309" s="190" t="s">
        <v>35</v>
      </c>
      <c r="C309" s="190" t="s">
        <v>205</v>
      </c>
      <c r="D309" s="194"/>
      <c r="E309" s="195"/>
      <c r="F309" s="195"/>
      <c r="G309" s="195"/>
      <c r="H309" s="195"/>
      <c r="I309" s="195">
        <v>0.55074999999999996</v>
      </c>
      <c r="J309" s="195">
        <v>0</v>
      </c>
      <c r="K309" s="195">
        <v>16.145</v>
      </c>
      <c r="L309" s="195">
        <v>0</v>
      </c>
      <c r="M309" s="195">
        <v>3.1176400000000002</v>
      </c>
      <c r="N309" s="195">
        <v>0</v>
      </c>
      <c r="O309" s="195">
        <v>6.4079999999999998E-2</v>
      </c>
      <c r="P309" s="195">
        <v>2.0803600000000002</v>
      </c>
      <c r="Q309" s="195">
        <v>3.4549999999999997E-2</v>
      </c>
      <c r="R309" s="195">
        <v>0</v>
      </c>
      <c r="S309" s="195">
        <v>0</v>
      </c>
      <c r="T309" s="195">
        <v>0</v>
      </c>
      <c r="U309" s="195">
        <v>1.0043</v>
      </c>
      <c r="V309" s="195">
        <v>0.83531999999999995</v>
      </c>
      <c r="W309" s="195">
        <v>2.7231399999999999</v>
      </c>
      <c r="X309" s="195">
        <v>0.3231</v>
      </c>
      <c r="Y309" s="195">
        <v>0.1177</v>
      </c>
      <c r="Z309" s="195">
        <v>1.2E-2</v>
      </c>
      <c r="AA309" s="195">
        <v>1.6580000000000001E-2</v>
      </c>
      <c r="AB309" s="196">
        <v>4348.84</v>
      </c>
      <c r="AC309" s="192">
        <f t="shared" si="96"/>
        <v>1698.8219426926071</v>
      </c>
      <c r="AD309" s="196">
        <v>6.1173500000000001</v>
      </c>
      <c r="AE309" s="195">
        <v>0.10206999999999999</v>
      </c>
      <c r="AF309" s="192">
        <f t="shared" si="97"/>
        <v>102070</v>
      </c>
      <c r="AG309" s="195">
        <v>533.15599999999995</v>
      </c>
      <c r="AH309" s="189">
        <f t="shared" si="88"/>
        <v>54.419232919999992</v>
      </c>
      <c r="AI309" s="195">
        <v>4.1818</v>
      </c>
      <c r="AJ309" s="195" t="s">
        <v>129</v>
      </c>
      <c r="AK309" s="195">
        <v>16.223700000000001</v>
      </c>
      <c r="AL309" s="195" t="s">
        <v>129</v>
      </c>
      <c r="AM309" s="195">
        <v>29.969000000000001</v>
      </c>
      <c r="AN309" s="195" t="s">
        <v>129</v>
      </c>
      <c r="AO309" s="195">
        <v>-3.4000000000000002E-4</v>
      </c>
      <c r="AP309" s="195" t="s">
        <v>129</v>
      </c>
      <c r="AQ309" s="195">
        <v>24.892900000000001</v>
      </c>
      <c r="AR309" s="195" t="s">
        <v>129</v>
      </c>
      <c r="AS309" s="195">
        <v>1.6299999999999999E-2</v>
      </c>
      <c r="AT309" s="195" t="s">
        <v>129</v>
      </c>
      <c r="AU309" s="195">
        <v>0</v>
      </c>
      <c r="AV309" s="195" t="s">
        <v>129</v>
      </c>
      <c r="AW309" s="195">
        <v>1.5559499999999999</v>
      </c>
      <c r="AX309" s="195" t="s">
        <v>129</v>
      </c>
      <c r="AY309" s="195">
        <v>46.984499999999997</v>
      </c>
      <c r="AZ309" s="195" t="s">
        <v>129</v>
      </c>
      <c r="BA309" s="197" t="e">
        <f>(L309*28*0.45+M309*30*0.125+N309*26*0.55+O309*42*0.55+P309*44*0.275+(Q309+R309+S309)*56*0.65+T309*54*0.95+(U309+V309)*58*0.325+W309*72*0.425+#REF!*78*0.85+#REF!*92*0.9+(#REF!+#REF!)*106*0.95)/100/AK309/BB309</f>
        <v>#REF!</v>
      </c>
      <c r="BB309" s="197" t="e">
        <f>(K309*16+L309*28+M309*30+N309*26+O309*42+P309*44+(Q309+R309+S309)*56+T309*54+(U309+V309)*58+W309*72+#REF!*78+#REF!*92+(#REF!+#REF!)*106)/100/AK309</f>
        <v>#REF!</v>
      </c>
      <c r="BC309" s="195">
        <f t="shared" si="103"/>
        <v>26.555140000000002</v>
      </c>
      <c r="BD309" s="198">
        <f t="shared" si="104"/>
        <v>15.978793678941699</v>
      </c>
      <c r="BE309" s="204">
        <f t="shared" si="105"/>
        <v>822.55814516826717</v>
      </c>
      <c r="BF309" s="195"/>
      <c r="BG309" s="195"/>
      <c r="BH309" s="195"/>
      <c r="BI309" s="195"/>
      <c r="BJ309" s="195"/>
      <c r="BK309" s="195"/>
      <c r="BL309" s="195"/>
      <c r="BM309" s="195"/>
      <c r="BN309" s="195"/>
      <c r="BO309" s="195"/>
      <c r="BP309" s="195"/>
      <c r="BQ309" s="195"/>
      <c r="BR309" s="195"/>
      <c r="BS309" s="195"/>
      <c r="BT309" s="195"/>
      <c r="BU309" s="195"/>
      <c r="BV309" s="195"/>
      <c r="BW309" s="195"/>
      <c r="BX309" s="195"/>
      <c r="BY309" s="195"/>
      <c r="BZ309" s="195"/>
      <c r="CA309" s="195"/>
      <c r="CB309" s="195"/>
      <c r="CC309" s="195"/>
      <c r="CD309" s="195"/>
      <c r="CE309" s="195"/>
      <c r="CF309" s="195"/>
      <c r="CG309" s="189">
        <f t="shared" si="106"/>
        <v>0</v>
      </c>
      <c r="CH309" s="189">
        <f t="shared" si="107"/>
        <v>0</v>
      </c>
      <c r="CI309" s="193">
        <v>40262.42291666667</v>
      </c>
      <c r="CJ309" s="195">
        <v>0.10346</v>
      </c>
      <c r="CK309" s="195" t="s">
        <v>129</v>
      </c>
      <c r="CL309" s="195">
        <v>6.6785600000000001</v>
      </c>
      <c r="CM309" s="195" t="s">
        <v>129</v>
      </c>
      <c r="CN309" s="195">
        <v>2.2612399999999999</v>
      </c>
      <c r="CO309" s="195" t="s">
        <v>129</v>
      </c>
      <c r="CP309" s="195">
        <v>2.7990000000000001E-2</v>
      </c>
      <c r="CQ309" s="195" t="s">
        <v>129</v>
      </c>
      <c r="CR309" s="195">
        <v>0</v>
      </c>
      <c r="CS309" s="195" t="s">
        <v>129</v>
      </c>
      <c r="CT309" s="195">
        <v>99.597200000000001</v>
      </c>
      <c r="CU309" s="195" t="s">
        <v>129</v>
      </c>
      <c r="CV309" s="195">
        <v>2.4902299999999999</v>
      </c>
      <c r="CW309" s="195" t="s">
        <v>129</v>
      </c>
      <c r="CX309" s="195"/>
      <c r="CY309" s="195"/>
      <c r="CZ309" s="195"/>
      <c r="DA309" s="195"/>
      <c r="DB309" s="195"/>
      <c r="DC309" s="195"/>
      <c r="DD309" s="195"/>
      <c r="DE309" s="189" t="e">
        <f t="shared" si="89"/>
        <v>#DIV/0!</v>
      </c>
      <c r="DF309" s="189" t="e">
        <f t="shared" si="90"/>
        <v>#DIV/0!</v>
      </c>
      <c r="DG309" s="189" t="e">
        <f t="shared" si="91"/>
        <v>#DIV/0!</v>
      </c>
      <c r="DH309" s="189" t="e">
        <f t="shared" si="98"/>
        <v>#DIV/0!</v>
      </c>
      <c r="DI309" s="189" t="e">
        <f t="shared" si="92"/>
        <v>#DIV/0!</v>
      </c>
      <c r="DJ309" s="189" t="e">
        <f t="shared" si="93"/>
        <v>#DIV/0!</v>
      </c>
      <c r="DK309" s="189" t="e">
        <f t="shared" si="94"/>
        <v>#DIV/0!</v>
      </c>
      <c r="DL309" s="189" t="e">
        <f t="shared" si="95"/>
        <v>#DIV/0!</v>
      </c>
    </row>
    <row r="310" spans="1:116" s="60" customFormat="1" ht="15" hidden="1" customHeight="1" x14ac:dyDescent="0.25">
      <c r="A310" s="193">
        <v>40262.423611111109</v>
      </c>
      <c r="B310" s="190" t="s">
        <v>35</v>
      </c>
      <c r="C310" s="190" t="s">
        <v>205</v>
      </c>
      <c r="D310" s="194"/>
      <c r="E310" s="195"/>
      <c r="F310" s="195"/>
      <c r="G310" s="195"/>
      <c r="H310" s="195"/>
      <c r="I310" s="195">
        <v>0.55074999999999996</v>
      </c>
      <c r="J310" s="195">
        <v>0</v>
      </c>
      <c r="K310" s="195">
        <v>16.145</v>
      </c>
      <c r="L310" s="195">
        <v>0</v>
      </c>
      <c r="M310" s="195">
        <v>3.1176400000000002</v>
      </c>
      <c r="N310" s="195">
        <v>0</v>
      </c>
      <c r="O310" s="195">
        <v>6.4079999999999998E-2</v>
      </c>
      <c r="P310" s="195">
        <v>2.0803600000000002</v>
      </c>
      <c r="Q310" s="195">
        <v>3.4549999999999997E-2</v>
      </c>
      <c r="R310" s="195">
        <v>0</v>
      </c>
      <c r="S310" s="195">
        <v>0</v>
      </c>
      <c r="T310" s="195">
        <v>0</v>
      </c>
      <c r="U310" s="195">
        <v>1.0043</v>
      </c>
      <c r="V310" s="195">
        <v>0.83531999999999995</v>
      </c>
      <c r="W310" s="195">
        <v>2.7231399999999999</v>
      </c>
      <c r="X310" s="195">
        <v>0.3231</v>
      </c>
      <c r="Y310" s="195">
        <v>0.1177</v>
      </c>
      <c r="Z310" s="195">
        <v>1.2E-2</v>
      </c>
      <c r="AA310" s="195">
        <v>1.6580000000000001E-2</v>
      </c>
      <c r="AB310" s="196">
        <v>4453.63</v>
      </c>
      <c r="AC310" s="192">
        <f t="shared" si="96"/>
        <v>1739.7654322490271</v>
      </c>
      <c r="AD310" s="196">
        <v>6.8498099999999997</v>
      </c>
      <c r="AE310" s="195">
        <v>0.10453</v>
      </c>
      <c r="AF310" s="192">
        <f t="shared" si="97"/>
        <v>104530</v>
      </c>
      <c r="AG310" s="195">
        <v>533.15599999999995</v>
      </c>
      <c r="AH310" s="189">
        <f t="shared" si="88"/>
        <v>55.73079667999999</v>
      </c>
      <c r="AI310" s="195">
        <v>4.2825699999999998</v>
      </c>
      <c r="AJ310" s="195" t="s">
        <v>129</v>
      </c>
      <c r="AK310" s="195">
        <v>16.223700000000001</v>
      </c>
      <c r="AL310" s="195" t="s">
        <v>129</v>
      </c>
      <c r="AM310" s="195">
        <v>30.2623</v>
      </c>
      <c r="AN310" s="195" t="s">
        <v>129</v>
      </c>
      <c r="AO310" s="195">
        <v>-3.4000000000000002E-4</v>
      </c>
      <c r="AP310" s="195" t="s">
        <v>129</v>
      </c>
      <c r="AQ310" s="195">
        <v>24.892900000000001</v>
      </c>
      <c r="AR310" s="195" t="s">
        <v>129</v>
      </c>
      <c r="AS310" s="195">
        <v>1.6299999999999999E-2</v>
      </c>
      <c r="AT310" s="195" t="s">
        <v>129</v>
      </c>
      <c r="AU310" s="195">
        <v>0</v>
      </c>
      <c r="AV310" s="195" t="s">
        <v>129</v>
      </c>
      <c r="AW310" s="195">
        <v>1.5559499999999999</v>
      </c>
      <c r="AX310" s="195" t="s">
        <v>129</v>
      </c>
      <c r="AY310" s="195">
        <v>46.984499999999997</v>
      </c>
      <c r="AZ310" s="195" t="s">
        <v>129</v>
      </c>
      <c r="BA310" s="197" t="e">
        <f>(L310*28*0.45+M310*30*0.125+N310*26*0.55+O310*42*0.55+P310*44*0.275+(Q310+R310+S310)*56*0.65+T310*54*0.95+(U310+V310)*58*0.325+W310*72*0.425+#REF!*78*0.85+#REF!*92*0.9+(#REF!+#REF!)*106*0.95)/100/AK310/BB310</f>
        <v>#REF!</v>
      </c>
      <c r="BB310" s="197" t="e">
        <f>(K310*16+L310*28+M310*30+N310*26+O310*42+P310*44+(Q310+R310+S310)*56+T310*54+(U310+V310)*58+W310*72+#REF!*78+#REF!*92+(#REF!+#REF!)*106)/100/AK310</f>
        <v>#REF!</v>
      </c>
      <c r="BC310" s="195">
        <f t="shared" si="103"/>
        <v>26.555140000000002</v>
      </c>
      <c r="BD310" s="198">
        <f t="shared" si="104"/>
        <v>16.265399956117328</v>
      </c>
      <c r="BE310" s="204">
        <f t="shared" si="105"/>
        <v>846.31384635349082</v>
      </c>
      <c r="BF310" s="195"/>
      <c r="BG310" s="195"/>
      <c r="BH310" s="195"/>
      <c r="BI310" s="195"/>
      <c r="BJ310" s="195"/>
      <c r="BK310" s="195"/>
      <c r="BL310" s="195"/>
      <c r="BM310" s="195"/>
      <c r="BN310" s="195"/>
      <c r="BO310" s="195"/>
      <c r="BP310" s="195"/>
      <c r="BQ310" s="195"/>
      <c r="BR310" s="195"/>
      <c r="BS310" s="195"/>
      <c r="BT310" s="195"/>
      <c r="BU310" s="195"/>
      <c r="BV310" s="195"/>
      <c r="BW310" s="195"/>
      <c r="BX310" s="195"/>
      <c r="BY310" s="195"/>
      <c r="BZ310" s="195"/>
      <c r="CA310" s="195"/>
      <c r="CB310" s="195"/>
      <c r="CC310" s="195"/>
      <c r="CD310" s="195"/>
      <c r="CE310" s="195"/>
      <c r="CF310" s="195"/>
      <c r="CG310" s="189">
        <f t="shared" si="106"/>
        <v>0</v>
      </c>
      <c r="CH310" s="189">
        <f t="shared" si="107"/>
        <v>0</v>
      </c>
      <c r="CI310" s="193">
        <v>40262.423611111109</v>
      </c>
      <c r="CJ310" s="195">
        <v>0.11146</v>
      </c>
      <c r="CK310" s="195" t="s">
        <v>129</v>
      </c>
      <c r="CL310" s="195">
        <v>7.1740500000000003</v>
      </c>
      <c r="CM310" s="195" t="s">
        <v>129</v>
      </c>
      <c r="CN310" s="195">
        <v>2.2521399999999998</v>
      </c>
      <c r="CO310" s="195" t="s">
        <v>129</v>
      </c>
      <c r="CP310" s="195">
        <v>2.8000000000000001E-2</v>
      </c>
      <c r="CQ310" s="195" t="s">
        <v>129</v>
      </c>
      <c r="CR310" s="195">
        <v>0</v>
      </c>
      <c r="CS310" s="195" t="s">
        <v>129</v>
      </c>
      <c r="CT310" s="195">
        <v>99.584999999999994</v>
      </c>
      <c r="CU310" s="195" t="s">
        <v>129</v>
      </c>
      <c r="CV310" s="195">
        <v>2.50244</v>
      </c>
      <c r="CW310" s="195" t="s">
        <v>129</v>
      </c>
      <c r="CX310" s="195"/>
      <c r="CY310" s="195"/>
      <c r="CZ310" s="195"/>
      <c r="DA310" s="195"/>
      <c r="DB310" s="195"/>
      <c r="DC310" s="195"/>
      <c r="DD310" s="195"/>
      <c r="DE310" s="189" t="e">
        <f t="shared" si="89"/>
        <v>#DIV/0!</v>
      </c>
      <c r="DF310" s="189" t="e">
        <f t="shared" si="90"/>
        <v>#DIV/0!</v>
      </c>
      <c r="DG310" s="189" t="e">
        <f t="shared" si="91"/>
        <v>#DIV/0!</v>
      </c>
      <c r="DH310" s="189" t="e">
        <f t="shared" si="98"/>
        <v>#DIV/0!</v>
      </c>
      <c r="DI310" s="189" t="e">
        <f t="shared" si="92"/>
        <v>#DIV/0!</v>
      </c>
      <c r="DJ310" s="189" t="e">
        <f t="shared" si="93"/>
        <v>#DIV/0!</v>
      </c>
      <c r="DK310" s="189" t="e">
        <f t="shared" si="94"/>
        <v>#DIV/0!</v>
      </c>
      <c r="DL310" s="189" t="e">
        <f t="shared" si="95"/>
        <v>#DIV/0!</v>
      </c>
    </row>
    <row r="311" spans="1:116" s="60" customFormat="1" ht="15" hidden="1" customHeight="1" x14ac:dyDescent="0.25">
      <c r="A311" s="193">
        <v>40262.424305555556</v>
      </c>
      <c r="B311" s="190" t="s">
        <v>35</v>
      </c>
      <c r="C311" s="190" t="s">
        <v>205</v>
      </c>
      <c r="D311" s="194"/>
      <c r="E311" s="195"/>
      <c r="F311" s="195"/>
      <c r="G311" s="195"/>
      <c r="H311" s="195"/>
      <c r="I311" s="195">
        <v>0.55074999999999996</v>
      </c>
      <c r="J311" s="195">
        <v>0</v>
      </c>
      <c r="K311" s="195">
        <v>16.145</v>
      </c>
      <c r="L311" s="195">
        <v>0</v>
      </c>
      <c r="M311" s="195">
        <v>3.1176400000000002</v>
      </c>
      <c r="N311" s="195">
        <v>0</v>
      </c>
      <c r="O311" s="195">
        <v>6.4079999999999998E-2</v>
      </c>
      <c r="P311" s="195">
        <v>2.0803600000000002</v>
      </c>
      <c r="Q311" s="195">
        <v>3.4549999999999997E-2</v>
      </c>
      <c r="R311" s="195">
        <v>0</v>
      </c>
      <c r="S311" s="195">
        <v>0</v>
      </c>
      <c r="T311" s="195">
        <v>0</v>
      </c>
      <c r="U311" s="195">
        <v>1.0043</v>
      </c>
      <c r="V311" s="195">
        <v>0.83531999999999995</v>
      </c>
      <c r="W311" s="195">
        <v>2.7231399999999999</v>
      </c>
      <c r="X311" s="195">
        <v>0.3387</v>
      </c>
      <c r="Y311" s="195">
        <v>0.11840000000000001</v>
      </c>
      <c r="Z311" s="195">
        <v>1.06E-2</v>
      </c>
      <c r="AA311" s="195">
        <v>1.4830000000000001E-2</v>
      </c>
      <c r="AB311" s="196">
        <v>4181.17</v>
      </c>
      <c r="AC311" s="192">
        <f t="shared" si="96"/>
        <v>1635.4848286692611</v>
      </c>
      <c r="AD311" s="196">
        <v>6.8245500000000003</v>
      </c>
      <c r="AE311" s="195">
        <v>9.8129999999999995E-2</v>
      </c>
      <c r="AF311" s="192">
        <f t="shared" si="97"/>
        <v>98130</v>
      </c>
      <c r="AG311" s="195">
        <v>533.15599999999995</v>
      </c>
      <c r="AH311" s="189">
        <f t="shared" si="88"/>
        <v>52.318598279999996</v>
      </c>
      <c r="AI311" s="195">
        <v>4.0205700000000002</v>
      </c>
      <c r="AJ311" s="195" t="s">
        <v>129</v>
      </c>
      <c r="AK311" s="195">
        <v>16.223700000000001</v>
      </c>
      <c r="AL311" s="195" t="s">
        <v>129</v>
      </c>
      <c r="AM311" s="195">
        <v>30.347899999999999</v>
      </c>
      <c r="AN311" s="195" t="s">
        <v>129</v>
      </c>
      <c r="AO311" s="195">
        <v>-6.8000000000000005E-4</v>
      </c>
      <c r="AP311" s="195" t="s">
        <v>129</v>
      </c>
      <c r="AQ311" s="195">
        <v>24.892900000000001</v>
      </c>
      <c r="AR311" s="195" t="s">
        <v>129</v>
      </c>
      <c r="AS311" s="195">
        <v>1.6299999999999999E-2</v>
      </c>
      <c r="AT311" s="195" t="s">
        <v>129</v>
      </c>
      <c r="AU311" s="195">
        <v>0</v>
      </c>
      <c r="AV311" s="195" t="s">
        <v>129</v>
      </c>
      <c r="AW311" s="195">
        <v>1.5559499999999999</v>
      </c>
      <c r="AX311" s="195" t="s">
        <v>129</v>
      </c>
      <c r="AY311" s="195">
        <v>46.984499999999997</v>
      </c>
      <c r="AZ311" s="195" t="s">
        <v>129</v>
      </c>
      <c r="BA311" s="197" t="e">
        <f>(L311*28*0.45+M311*30*0.125+N311*26*0.55+O311*42*0.55+P311*44*0.275+(Q311+R311+S311)*56*0.65+T311*54*0.95+(U311+V311)*58*0.325+W311*72*0.425+#REF!*78*0.85+#REF!*92*0.9+(#REF!+#REF!)*106*0.95)/100/AK311/BB311</f>
        <v>#REF!</v>
      </c>
      <c r="BB311" s="197" t="e">
        <f>(K311*16+L311*28+M311*30+N311*26+O311*42+P311*44+(Q311+R311+S311)*56+T311*54+(U311+V311)*58+W311*72+#REF!*78+#REF!*92+(#REF!+#REF!)*106)/100/AK311</f>
        <v>#REF!</v>
      </c>
      <c r="BC311" s="195">
        <f t="shared" si="103"/>
        <v>26.555140000000002</v>
      </c>
      <c r="BD311" s="198">
        <f t="shared" si="104"/>
        <v>15.758496181881565</v>
      </c>
      <c r="BE311" s="204">
        <f t="shared" si="105"/>
        <v>821.10566658015387</v>
      </c>
      <c r="BF311" s="195"/>
      <c r="BG311" s="195"/>
      <c r="BH311" s="195"/>
      <c r="BI311" s="195"/>
      <c r="BJ311" s="195"/>
      <c r="BK311" s="195"/>
      <c r="BL311" s="195"/>
      <c r="BM311" s="195"/>
      <c r="BN311" s="195"/>
      <c r="BO311" s="195"/>
      <c r="BP311" s="195"/>
      <c r="BQ311" s="195"/>
      <c r="BR311" s="195"/>
      <c r="BS311" s="195"/>
      <c r="BT311" s="195"/>
      <c r="BU311" s="195"/>
      <c r="BV311" s="195"/>
      <c r="BW311" s="195"/>
      <c r="BX311" s="195"/>
      <c r="BY311" s="195"/>
      <c r="BZ311" s="195"/>
      <c r="CA311" s="195"/>
      <c r="CB311" s="195"/>
      <c r="CC311" s="195"/>
      <c r="CD311" s="195"/>
      <c r="CE311" s="195"/>
      <c r="CF311" s="195"/>
      <c r="CG311" s="189">
        <f t="shared" si="106"/>
        <v>0</v>
      </c>
      <c r="CH311" s="189">
        <f t="shared" si="107"/>
        <v>0</v>
      </c>
      <c r="CI311" s="193">
        <v>40262.424305555556</v>
      </c>
      <c r="CJ311" s="195">
        <v>0.10382</v>
      </c>
      <c r="CK311" s="195" t="s">
        <v>129</v>
      </c>
      <c r="CL311" s="195">
        <v>7.7024400000000002</v>
      </c>
      <c r="CM311" s="195" t="s">
        <v>129</v>
      </c>
      <c r="CN311" s="195">
        <v>2.23515</v>
      </c>
      <c r="CO311" s="195" t="s">
        <v>129</v>
      </c>
      <c r="CP311" s="195">
        <v>2.7990000000000001E-2</v>
      </c>
      <c r="CQ311" s="195" t="s">
        <v>129</v>
      </c>
      <c r="CR311" s="195">
        <v>0</v>
      </c>
      <c r="CS311" s="195" t="s">
        <v>129</v>
      </c>
      <c r="CT311" s="195">
        <v>99.633799999999994</v>
      </c>
      <c r="CU311" s="195" t="s">
        <v>129</v>
      </c>
      <c r="CV311" s="195">
        <v>2.4291999999999998</v>
      </c>
      <c r="CW311" s="195" t="s">
        <v>129</v>
      </c>
      <c r="CX311" s="195"/>
      <c r="CY311" s="195"/>
      <c r="CZ311" s="195"/>
      <c r="DA311" s="195"/>
      <c r="DB311" s="195"/>
      <c r="DC311" s="195"/>
      <c r="DD311" s="195"/>
      <c r="DE311" s="189" t="e">
        <f t="shared" si="89"/>
        <v>#DIV/0!</v>
      </c>
      <c r="DF311" s="189" t="e">
        <f t="shared" si="90"/>
        <v>#DIV/0!</v>
      </c>
      <c r="DG311" s="189" t="e">
        <f t="shared" si="91"/>
        <v>#DIV/0!</v>
      </c>
      <c r="DH311" s="189" t="e">
        <f t="shared" si="98"/>
        <v>#DIV/0!</v>
      </c>
      <c r="DI311" s="189" t="e">
        <f t="shared" si="92"/>
        <v>#DIV/0!</v>
      </c>
      <c r="DJ311" s="189" t="e">
        <f t="shared" si="93"/>
        <v>#DIV/0!</v>
      </c>
      <c r="DK311" s="189" t="e">
        <f t="shared" si="94"/>
        <v>#DIV/0!</v>
      </c>
      <c r="DL311" s="189" t="e">
        <f t="shared" si="95"/>
        <v>#DIV/0!</v>
      </c>
    </row>
    <row r="312" spans="1:116" s="60" customFormat="1" ht="15" hidden="1" customHeight="1" x14ac:dyDescent="0.25">
      <c r="A312" s="193">
        <v>40262.425000000003</v>
      </c>
      <c r="B312" s="190" t="s">
        <v>35</v>
      </c>
      <c r="C312" s="190" t="s">
        <v>205</v>
      </c>
      <c r="D312" s="194"/>
      <c r="E312" s="195"/>
      <c r="F312" s="195"/>
      <c r="G312" s="195"/>
      <c r="H312" s="195"/>
      <c r="I312" s="195">
        <v>0.55074999999999996</v>
      </c>
      <c r="J312" s="195">
        <v>0</v>
      </c>
      <c r="K312" s="195">
        <v>16.145</v>
      </c>
      <c r="L312" s="195">
        <v>0</v>
      </c>
      <c r="M312" s="195">
        <v>3.1176400000000002</v>
      </c>
      <c r="N312" s="195">
        <v>0</v>
      </c>
      <c r="O312" s="195">
        <v>6.4079999999999998E-2</v>
      </c>
      <c r="P312" s="195">
        <v>2.0803600000000002</v>
      </c>
      <c r="Q312" s="195">
        <v>3.4549999999999997E-2</v>
      </c>
      <c r="R312" s="195">
        <v>0</v>
      </c>
      <c r="S312" s="195">
        <v>0</v>
      </c>
      <c r="T312" s="195">
        <v>0</v>
      </c>
      <c r="U312" s="195">
        <v>1.0043</v>
      </c>
      <c r="V312" s="195">
        <v>0.83531999999999995</v>
      </c>
      <c r="W312" s="195">
        <v>2.7231399999999999</v>
      </c>
      <c r="X312" s="195">
        <v>0.3387</v>
      </c>
      <c r="Y312" s="195">
        <v>0.11840000000000001</v>
      </c>
      <c r="Z312" s="195">
        <v>1.06E-2</v>
      </c>
      <c r="AA312" s="195">
        <v>1.4830000000000001E-2</v>
      </c>
      <c r="AB312" s="196">
        <v>3809.17</v>
      </c>
      <c r="AC312" s="192">
        <f t="shared" si="96"/>
        <v>1489.9861783657591</v>
      </c>
      <c r="AD312" s="196">
        <v>7.2161999999999997</v>
      </c>
      <c r="AE312" s="195">
        <v>8.9399999999999993E-2</v>
      </c>
      <c r="AF312" s="192">
        <f t="shared" si="97"/>
        <v>89400</v>
      </c>
      <c r="AG312" s="195">
        <v>533.15599999999995</v>
      </c>
      <c r="AH312" s="189">
        <f t="shared" si="88"/>
        <v>47.6641464</v>
      </c>
      <c r="AI312" s="195">
        <v>3.6628500000000002</v>
      </c>
      <c r="AJ312" s="195" t="s">
        <v>129</v>
      </c>
      <c r="AK312" s="195">
        <v>16.223700000000001</v>
      </c>
      <c r="AL312" s="195" t="s">
        <v>129</v>
      </c>
      <c r="AM312" s="195">
        <v>30.445699999999999</v>
      </c>
      <c r="AN312" s="195" t="s">
        <v>129</v>
      </c>
      <c r="AO312" s="195">
        <v>-6.8000000000000005E-4</v>
      </c>
      <c r="AP312" s="195" t="s">
        <v>129</v>
      </c>
      <c r="AQ312" s="195">
        <v>24.892900000000001</v>
      </c>
      <c r="AR312" s="195" t="s">
        <v>129</v>
      </c>
      <c r="AS312" s="195">
        <v>1.6299999999999999E-2</v>
      </c>
      <c r="AT312" s="195" t="s">
        <v>129</v>
      </c>
      <c r="AU312" s="195">
        <v>0</v>
      </c>
      <c r="AV312" s="195" t="s">
        <v>129</v>
      </c>
      <c r="AW312" s="195">
        <v>1.5559499999999999</v>
      </c>
      <c r="AX312" s="195" t="s">
        <v>129</v>
      </c>
      <c r="AY312" s="195">
        <v>46.984499999999997</v>
      </c>
      <c r="AZ312" s="195" t="s">
        <v>129</v>
      </c>
      <c r="BA312" s="197" t="e">
        <f>(L312*28*0.45+M312*30*0.125+N312*26*0.55+O312*42*0.55+P312*44*0.275+(Q312+R312+S312)*56*0.65+T312*54*0.95+(U312+V312)*58*0.325+W312*72*0.425+#REF!*78*0.85+#REF!*92*0.9+(#REF!+#REF!)*106*0.95)/100/AK312/BB312</f>
        <v>#REF!</v>
      </c>
      <c r="BB312" s="197" t="e">
        <f>(K312*16+L312*28+M312*30+N312*26+O312*42+P312*44+(Q312+R312+S312)*56+T312*54+(U312+V312)*58+W312*72+#REF!*78+#REF!*92+(#REF!+#REF!)*106)/100/AK312</f>
        <v>#REF!</v>
      </c>
      <c r="BC312" s="195">
        <f t="shared" si="103"/>
        <v>26.555140000000002</v>
      </c>
      <c r="BD312" s="198">
        <f t="shared" si="104"/>
        <v>15.650626382281377</v>
      </c>
      <c r="BE312" s="204">
        <f t="shared" si="105"/>
        <v>817.89750843498564</v>
      </c>
      <c r="BF312" s="195"/>
      <c r="BG312" s="195"/>
      <c r="BH312" s="195"/>
      <c r="BI312" s="195"/>
      <c r="BJ312" s="195"/>
      <c r="BK312" s="195"/>
      <c r="BL312" s="195"/>
      <c r="BM312" s="195"/>
      <c r="BN312" s="195"/>
      <c r="BO312" s="195"/>
      <c r="BP312" s="195"/>
      <c r="BQ312" s="195"/>
      <c r="BR312" s="195"/>
      <c r="BS312" s="195"/>
      <c r="BT312" s="195"/>
      <c r="BU312" s="195"/>
      <c r="BV312" s="195"/>
      <c r="BW312" s="195"/>
      <c r="BX312" s="195"/>
      <c r="BY312" s="195"/>
      <c r="BZ312" s="195"/>
      <c r="CA312" s="195"/>
      <c r="CB312" s="195"/>
      <c r="CC312" s="195"/>
      <c r="CD312" s="195"/>
      <c r="CE312" s="195"/>
      <c r="CF312" s="195"/>
      <c r="CG312" s="189">
        <f t="shared" si="106"/>
        <v>0</v>
      </c>
      <c r="CH312" s="189">
        <f t="shared" si="107"/>
        <v>0</v>
      </c>
      <c r="CI312" s="193">
        <v>40262.425000000003</v>
      </c>
      <c r="CJ312" s="195">
        <v>0.10045999999999999</v>
      </c>
      <c r="CK312" s="195" t="s">
        <v>129</v>
      </c>
      <c r="CL312" s="195">
        <v>8.8407800000000005</v>
      </c>
      <c r="CM312" s="195" t="s">
        <v>129</v>
      </c>
      <c r="CN312" s="195">
        <v>2.25142</v>
      </c>
      <c r="CO312" s="195" t="s">
        <v>129</v>
      </c>
      <c r="CP312" s="195">
        <v>2.8000000000000001E-2</v>
      </c>
      <c r="CQ312" s="195" t="s">
        <v>129</v>
      </c>
      <c r="CR312" s="195">
        <v>0</v>
      </c>
      <c r="CS312" s="195" t="s">
        <v>129</v>
      </c>
      <c r="CT312" s="195">
        <v>99.658199999999994</v>
      </c>
      <c r="CU312" s="195" t="s">
        <v>129</v>
      </c>
      <c r="CV312" s="195">
        <v>2.4169900000000002</v>
      </c>
      <c r="CW312" s="195" t="s">
        <v>129</v>
      </c>
      <c r="CX312" s="195"/>
      <c r="CY312" s="195"/>
      <c r="CZ312" s="195"/>
      <c r="DA312" s="195"/>
      <c r="DB312" s="195"/>
      <c r="DC312" s="195"/>
      <c r="DD312" s="195"/>
      <c r="DE312" s="189" t="e">
        <f t="shared" si="89"/>
        <v>#DIV/0!</v>
      </c>
      <c r="DF312" s="189" t="e">
        <f t="shared" si="90"/>
        <v>#DIV/0!</v>
      </c>
      <c r="DG312" s="189" t="e">
        <f t="shared" si="91"/>
        <v>#DIV/0!</v>
      </c>
      <c r="DH312" s="189" t="e">
        <f t="shared" si="98"/>
        <v>#DIV/0!</v>
      </c>
      <c r="DI312" s="189" t="e">
        <f t="shared" si="92"/>
        <v>#DIV/0!</v>
      </c>
      <c r="DJ312" s="189" t="e">
        <f t="shared" si="93"/>
        <v>#DIV/0!</v>
      </c>
      <c r="DK312" s="189" t="e">
        <f t="shared" si="94"/>
        <v>#DIV/0!</v>
      </c>
      <c r="DL312" s="189" t="e">
        <f t="shared" si="95"/>
        <v>#DIV/0!</v>
      </c>
    </row>
    <row r="313" spans="1:116" s="60" customFormat="1" ht="15" hidden="1" customHeight="1" x14ac:dyDescent="0.25">
      <c r="A313" s="193">
        <v>40262.425694444442</v>
      </c>
      <c r="B313" s="190" t="s">
        <v>35</v>
      </c>
      <c r="C313" s="190" t="s">
        <v>205</v>
      </c>
      <c r="D313" s="194"/>
      <c r="E313" s="195"/>
      <c r="F313" s="195"/>
      <c r="G313" s="195"/>
      <c r="H313" s="195"/>
      <c r="I313" s="195">
        <v>0.55074999999999996</v>
      </c>
      <c r="J313" s="195">
        <v>0</v>
      </c>
      <c r="K313" s="195">
        <v>16.145</v>
      </c>
      <c r="L313" s="195">
        <v>0</v>
      </c>
      <c r="M313" s="195">
        <v>3.1176400000000002</v>
      </c>
      <c r="N313" s="195">
        <v>0</v>
      </c>
      <c r="O313" s="195">
        <v>6.4079999999999998E-2</v>
      </c>
      <c r="P313" s="195">
        <v>2.0803600000000002</v>
      </c>
      <c r="Q313" s="195">
        <v>3.4549999999999997E-2</v>
      </c>
      <c r="R313" s="195">
        <v>0</v>
      </c>
      <c r="S313" s="195">
        <v>0</v>
      </c>
      <c r="T313" s="195">
        <v>0</v>
      </c>
      <c r="U313" s="195">
        <v>1.0043</v>
      </c>
      <c r="V313" s="195">
        <v>0.83531999999999995</v>
      </c>
      <c r="W313" s="195">
        <v>2.7231399999999999</v>
      </c>
      <c r="X313" s="195">
        <v>0.3387</v>
      </c>
      <c r="Y313" s="195">
        <v>0.11840000000000001</v>
      </c>
      <c r="Z313" s="195">
        <v>1.06E-2</v>
      </c>
      <c r="AA313" s="195">
        <v>1.4830000000000001E-2</v>
      </c>
      <c r="AB313" s="196">
        <v>3940.16</v>
      </c>
      <c r="AC313" s="192">
        <f t="shared" si="96"/>
        <v>1541.3190355175095</v>
      </c>
      <c r="AD313" s="196">
        <v>7.9381399999999998</v>
      </c>
      <c r="AE313" s="195">
        <v>9.2480000000000007E-2</v>
      </c>
      <c r="AF313" s="192">
        <f t="shared" si="97"/>
        <v>92480</v>
      </c>
      <c r="AG313" s="195">
        <v>533.15599999999995</v>
      </c>
      <c r="AH313" s="189">
        <f t="shared" si="88"/>
        <v>49.306266879999995</v>
      </c>
      <c r="AI313" s="195">
        <v>3.7888099999999998</v>
      </c>
      <c r="AJ313" s="195" t="s">
        <v>129</v>
      </c>
      <c r="AK313" s="195">
        <v>16.223700000000001</v>
      </c>
      <c r="AL313" s="195" t="s">
        <v>129</v>
      </c>
      <c r="AM313" s="195">
        <v>30.347899999999999</v>
      </c>
      <c r="AN313" s="195" t="s">
        <v>129</v>
      </c>
      <c r="AO313" s="195">
        <v>-3.4000000000000002E-4</v>
      </c>
      <c r="AP313" s="195" t="s">
        <v>129</v>
      </c>
      <c r="AQ313" s="195">
        <v>24.892900000000001</v>
      </c>
      <c r="AR313" s="195" t="s">
        <v>129</v>
      </c>
      <c r="AS313" s="195">
        <v>1.6299999999999999E-2</v>
      </c>
      <c r="AT313" s="195" t="s">
        <v>129</v>
      </c>
      <c r="AU313" s="195">
        <v>0</v>
      </c>
      <c r="AV313" s="195" t="s">
        <v>129</v>
      </c>
      <c r="AW313" s="195">
        <v>1.5559499999999999</v>
      </c>
      <c r="AX313" s="195" t="s">
        <v>129</v>
      </c>
      <c r="AY313" s="195">
        <v>46.984499999999997</v>
      </c>
      <c r="AZ313" s="195" t="s">
        <v>129</v>
      </c>
      <c r="BA313" s="197" t="e">
        <f>(L313*28*0.45+M313*30*0.125+N313*26*0.55+O313*42*0.55+P313*44*0.275+(Q313+R313+S313)*56*0.65+T313*54*0.95+(U313+V313)*58*0.325+W313*72*0.425+#REF!*78*0.85+#REF!*92*0.9+(#REF!+#REF!)*106*0.95)/100/AK313/BB313</f>
        <v>#REF!</v>
      </c>
      <c r="BB313" s="197" t="e">
        <f>(K313*16+L313*28+M313*30+N313*26+O313*42+P313*44+(Q313+R313+S313)*56+T313*54+(U313+V313)*58+W313*72+#REF!*78+#REF!*92+(#REF!+#REF!)*106)/100/AK313</f>
        <v>#REF!</v>
      </c>
      <c r="BC313" s="195">
        <f t="shared" si="103"/>
        <v>26.555140000000002</v>
      </c>
      <c r="BD313" s="198">
        <f t="shared" si="104"/>
        <v>15.32626478690371</v>
      </c>
      <c r="BE313" s="204">
        <f t="shared" si="105"/>
        <v>797.58348040487931</v>
      </c>
      <c r="BF313" s="195"/>
      <c r="BG313" s="195"/>
      <c r="BH313" s="195"/>
      <c r="BI313" s="195"/>
      <c r="BJ313" s="195"/>
      <c r="BK313" s="195"/>
      <c r="BL313" s="195"/>
      <c r="BM313" s="195"/>
      <c r="BN313" s="195"/>
      <c r="BO313" s="195"/>
      <c r="BP313" s="195"/>
      <c r="BQ313" s="195"/>
      <c r="BR313" s="195"/>
      <c r="BS313" s="195"/>
      <c r="BT313" s="195"/>
      <c r="BU313" s="195"/>
      <c r="BV313" s="195"/>
      <c r="BW313" s="195"/>
      <c r="BX313" s="195"/>
      <c r="BY313" s="195"/>
      <c r="BZ313" s="195"/>
      <c r="CA313" s="195"/>
      <c r="CB313" s="195"/>
      <c r="CC313" s="195"/>
      <c r="CD313" s="195"/>
      <c r="CE313" s="195"/>
      <c r="CF313" s="195"/>
      <c r="CG313" s="189">
        <f t="shared" si="106"/>
        <v>0</v>
      </c>
      <c r="CH313" s="189">
        <f t="shared" si="107"/>
        <v>0</v>
      </c>
      <c r="CI313" s="193">
        <v>40262.425694444442</v>
      </c>
      <c r="CJ313" s="195">
        <v>9.5009999999999997E-2</v>
      </c>
      <c r="CK313" s="195" t="s">
        <v>129</v>
      </c>
      <c r="CL313" s="195">
        <v>7.8640699999999999</v>
      </c>
      <c r="CM313" s="195" t="s">
        <v>129</v>
      </c>
      <c r="CN313" s="195">
        <v>2.2474699999999999</v>
      </c>
      <c r="CO313" s="195" t="s">
        <v>129</v>
      </c>
      <c r="CP313" s="195">
        <v>2.2270000000000002E-2</v>
      </c>
      <c r="CQ313" s="195" t="s">
        <v>129</v>
      </c>
      <c r="CR313" s="195">
        <v>0</v>
      </c>
      <c r="CS313" s="195" t="s">
        <v>129</v>
      </c>
      <c r="CT313" s="195">
        <v>99.633799999999994</v>
      </c>
      <c r="CU313" s="195" t="s">
        <v>129</v>
      </c>
      <c r="CV313" s="195">
        <v>2.4169900000000002</v>
      </c>
      <c r="CW313" s="195" t="s">
        <v>129</v>
      </c>
      <c r="CX313" s="195"/>
      <c r="CY313" s="195"/>
      <c r="CZ313" s="195"/>
      <c r="DA313" s="195"/>
      <c r="DB313" s="195"/>
      <c r="DC313" s="195"/>
      <c r="DD313" s="195"/>
      <c r="DE313" s="189" t="e">
        <f t="shared" si="89"/>
        <v>#DIV/0!</v>
      </c>
      <c r="DF313" s="189" t="e">
        <f t="shared" si="90"/>
        <v>#DIV/0!</v>
      </c>
      <c r="DG313" s="189" t="e">
        <f t="shared" si="91"/>
        <v>#DIV/0!</v>
      </c>
      <c r="DH313" s="189" t="e">
        <f t="shared" si="98"/>
        <v>#DIV/0!</v>
      </c>
      <c r="DI313" s="189" t="e">
        <f t="shared" si="92"/>
        <v>#DIV/0!</v>
      </c>
      <c r="DJ313" s="189" t="e">
        <f t="shared" si="93"/>
        <v>#DIV/0!</v>
      </c>
      <c r="DK313" s="189" t="e">
        <f t="shared" si="94"/>
        <v>#DIV/0!</v>
      </c>
      <c r="DL313" s="189" t="e">
        <f t="shared" si="95"/>
        <v>#DIV/0!</v>
      </c>
    </row>
    <row r="314" spans="1:116" s="60" customFormat="1" ht="15" hidden="1" customHeight="1" x14ac:dyDescent="0.25">
      <c r="A314" s="193">
        <v>40262.426388888889</v>
      </c>
      <c r="B314" s="190" t="s">
        <v>35</v>
      </c>
      <c r="C314" s="190" t="s">
        <v>205</v>
      </c>
      <c r="D314" s="194">
        <v>0.79849067030795895</v>
      </c>
      <c r="E314" s="195">
        <v>1877.2887539999999</v>
      </c>
      <c r="F314" s="195">
        <v>163.68741199999999</v>
      </c>
      <c r="G314" s="195">
        <v>46.64143</v>
      </c>
      <c r="H314" s="195">
        <v>25.346588000000001</v>
      </c>
      <c r="I314" s="195">
        <v>0.55074999999999996</v>
      </c>
      <c r="J314" s="195">
        <v>0</v>
      </c>
      <c r="K314" s="195">
        <v>16.145</v>
      </c>
      <c r="L314" s="195">
        <v>0</v>
      </c>
      <c r="M314" s="195">
        <v>3.1176400000000002</v>
      </c>
      <c r="N314" s="195">
        <v>0</v>
      </c>
      <c r="O314" s="195">
        <v>6.4079999999999998E-2</v>
      </c>
      <c r="P314" s="195">
        <v>2.0803600000000002</v>
      </c>
      <c r="Q314" s="195">
        <v>3.4549999999999997E-2</v>
      </c>
      <c r="R314" s="195">
        <v>0</v>
      </c>
      <c r="S314" s="195">
        <v>0</v>
      </c>
      <c r="T314" s="195">
        <v>0</v>
      </c>
      <c r="U314" s="195">
        <v>1.0043</v>
      </c>
      <c r="V314" s="195">
        <v>0.83531999999999995</v>
      </c>
      <c r="W314" s="195">
        <v>2.7231399999999999</v>
      </c>
      <c r="X314" s="195">
        <v>0.3387</v>
      </c>
      <c r="Y314" s="195">
        <v>0.11840000000000001</v>
      </c>
      <c r="Z314" s="195">
        <v>1.06E-2</v>
      </c>
      <c r="AA314" s="195">
        <v>1.4830000000000001E-2</v>
      </c>
      <c r="AB314" s="196">
        <v>4183.63</v>
      </c>
      <c r="AC314" s="192">
        <f t="shared" si="96"/>
        <v>1672.4844854474711</v>
      </c>
      <c r="AD314" s="196">
        <v>7.7022000000000004</v>
      </c>
      <c r="AE314" s="195">
        <v>0.10034999999999999</v>
      </c>
      <c r="AF314" s="192">
        <f t="shared" si="97"/>
        <v>100350</v>
      </c>
      <c r="AG314" s="195">
        <v>533.15599999999995</v>
      </c>
      <c r="AH314" s="189">
        <f t="shared" si="88"/>
        <v>53.502204599999992</v>
      </c>
      <c r="AI314" s="195">
        <v>4.1112599999999997</v>
      </c>
      <c r="AJ314" s="195" t="s">
        <v>129</v>
      </c>
      <c r="AK314" s="195">
        <v>16.223700000000001</v>
      </c>
      <c r="AL314" s="195" t="s">
        <v>129</v>
      </c>
      <c r="AM314" s="195">
        <v>30.494499999999999</v>
      </c>
      <c r="AN314" s="195" t="s">
        <v>129</v>
      </c>
      <c r="AO314" s="195">
        <v>-3.4000000000000002E-4</v>
      </c>
      <c r="AP314" s="195" t="s">
        <v>129</v>
      </c>
      <c r="AQ314" s="195">
        <v>24.892900000000001</v>
      </c>
      <c r="AR314" s="195" t="s">
        <v>129</v>
      </c>
      <c r="AS314" s="195">
        <v>1.6299999999999999E-2</v>
      </c>
      <c r="AT314" s="195" t="s">
        <v>129</v>
      </c>
      <c r="AU314" s="195">
        <v>0</v>
      </c>
      <c r="AV314" s="195" t="s">
        <v>129</v>
      </c>
      <c r="AW314" s="195">
        <v>1.5559499999999999</v>
      </c>
      <c r="AX314" s="195" t="s">
        <v>129</v>
      </c>
      <c r="AY314" s="195">
        <v>46.984499999999997</v>
      </c>
      <c r="AZ314" s="195" t="s">
        <v>129</v>
      </c>
      <c r="BA314" s="197" t="e">
        <f>(L314*28*0.45+M314*30*0.125+N314*26*0.55+O314*42*0.55+P314*44*0.275+(Q314+R314+S314)*56*0.65+T314*54*0.95+(U314+V314)*58*0.325+W314*72*0.425+#REF!*78*0.85+#REF!*92*0.9+(#REF!+#REF!)*106*0.95)/100/AK314/BB314</f>
        <v>#REF!</v>
      </c>
      <c r="BB314" s="197" t="e">
        <f>(K314*16+L314*28+M314*30+N314*26+O314*42+P314*44+(Q314+R314+S314)*56+T314*54+(U314+V314)*58+W314*72+#REF!*78+#REF!*92+(#REF!+#REF!)*106)/100/AK314</f>
        <v>#REF!</v>
      </c>
      <c r="BC314" s="195">
        <f t="shared" si="103"/>
        <v>26.555140000000002</v>
      </c>
      <c r="BD314" s="198">
        <f t="shared" si="104"/>
        <v>15.460707879340205</v>
      </c>
      <c r="BE314" s="204">
        <f t="shared" si="105"/>
        <v>808.84179859849462</v>
      </c>
      <c r="BF314" s="201">
        <v>40262.426851851851</v>
      </c>
      <c r="BG314" s="195"/>
      <c r="BH314" s="195"/>
      <c r="BI314" s="195">
        <v>5867.9</v>
      </c>
      <c r="BJ314" s="195">
        <v>7.80877</v>
      </c>
      <c r="BK314" s="195">
        <v>90.513069999999999</v>
      </c>
      <c r="BL314" s="195">
        <v>2.4017900000000001</v>
      </c>
      <c r="BM314" s="195">
        <v>11.170199999999999</v>
      </c>
      <c r="BN314" s="195">
        <v>0.71084199999999997</v>
      </c>
      <c r="BO314" s="195">
        <v>52.034725999999999</v>
      </c>
      <c r="BP314" s="195">
        <v>3.9101699999999999</v>
      </c>
      <c r="BQ314" s="195">
        <v>1877.2887539999999</v>
      </c>
      <c r="BR314" s="195">
        <v>5867.9</v>
      </c>
      <c r="BS314" s="195">
        <v>2351.0465730000001</v>
      </c>
      <c r="BT314" s="195">
        <v>5867.9508449339655</v>
      </c>
      <c r="BU314" s="202">
        <v>0.50292325557198481</v>
      </c>
      <c r="BV314" s="195" t="s">
        <v>298</v>
      </c>
      <c r="BW314" s="195">
        <v>300</v>
      </c>
      <c r="BX314" s="195">
        <v>760</v>
      </c>
      <c r="BY314" s="195">
        <v>1</v>
      </c>
      <c r="BZ314" s="195">
        <v>0</v>
      </c>
      <c r="CA314" s="195">
        <v>0</v>
      </c>
      <c r="CB314" s="195">
        <v>0</v>
      </c>
      <c r="CC314" s="195">
        <v>0</v>
      </c>
      <c r="CD314" s="195">
        <v>128</v>
      </c>
      <c r="CE314" s="195">
        <v>0</v>
      </c>
      <c r="CF314" s="195"/>
      <c r="CG314" s="189">
        <f t="shared" si="106"/>
        <v>0</v>
      </c>
      <c r="CH314" s="189">
        <f t="shared" si="107"/>
        <v>0</v>
      </c>
      <c r="CI314" s="193">
        <v>40262.426388888889</v>
      </c>
      <c r="CJ314" s="195">
        <v>9.7070000000000004E-2</v>
      </c>
      <c r="CK314" s="195" t="s">
        <v>129</v>
      </c>
      <c r="CL314" s="195">
        <v>9.4322099999999995</v>
      </c>
      <c r="CM314" s="195" t="s">
        <v>129</v>
      </c>
      <c r="CN314" s="195">
        <v>2.2487300000000001</v>
      </c>
      <c r="CO314" s="195" t="s">
        <v>129</v>
      </c>
      <c r="CP314" s="195">
        <v>2.2280000000000001E-2</v>
      </c>
      <c r="CQ314" s="195" t="s">
        <v>129</v>
      </c>
      <c r="CR314" s="195">
        <v>0</v>
      </c>
      <c r="CS314" s="195" t="s">
        <v>129</v>
      </c>
      <c r="CT314" s="195">
        <v>99.633799999999994</v>
      </c>
      <c r="CU314" s="195" t="s">
        <v>129</v>
      </c>
      <c r="CV314" s="195">
        <v>2.4536099999999998</v>
      </c>
      <c r="CW314" s="195" t="s">
        <v>129</v>
      </c>
      <c r="CX314" s="195"/>
      <c r="CY314" s="195"/>
      <c r="CZ314" s="195"/>
      <c r="DA314" s="195"/>
      <c r="DB314" s="195"/>
      <c r="DC314" s="195"/>
      <c r="DD314" s="195"/>
      <c r="DE314" s="189">
        <f t="shared" si="89"/>
        <v>2351.0465730000001</v>
      </c>
      <c r="DF314" s="189">
        <f t="shared" si="90"/>
        <v>22853041.157088131</v>
      </c>
      <c r="DG314" s="189">
        <f t="shared" si="91"/>
        <v>271.70206115001497</v>
      </c>
      <c r="DH314" s="189">
        <f t="shared" si="98"/>
        <v>5.0783339337387794</v>
      </c>
      <c r="DI314" s="189">
        <f t="shared" si="92"/>
        <v>77.419347713702876</v>
      </c>
      <c r="DJ314" s="189">
        <f t="shared" si="93"/>
        <v>108.18613891158091</v>
      </c>
      <c r="DK314" s="189">
        <f t="shared" si="94"/>
        <v>185.60548662528379</v>
      </c>
      <c r="DL314" s="189">
        <f t="shared" si="95"/>
        <v>3.4691184786296416</v>
      </c>
    </row>
    <row r="315" spans="1:116" s="60" customFormat="1" ht="15" hidden="1" customHeight="1" x14ac:dyDescent="0.25">
      <c r="A315" s="193">
        <v>40262.427083333336</v>
      </c>
      <c r="B315" s="190" t="s">
        <v>35</v>
      </c>
      <c r="C315" s="190" t="s">
        <v>205</v>
      </c>
      <c r="D315" s="194"/>
      <c r="E315" s="195"/>
      <c r="F315" s="195"/>
      <c r="G315" s="195"/>
      <c r="H315" s="195"/>
      <c r="I315" s="195">
        <v>0.55567</v>
      </c>
      <c r="J315" s="195">
        <v>0</v>
      </c>
      <c r="K315" s="195">
        <v>16.980399999999999</v>
      </c>
      <c r="L315" s="195">
        <v>0</v>
      </c>
      <c r="M315" s="195">
        <v>3.2112500000000002</v>
      </c>
      <c r="N315" s="195">
        <v>0</v>
      </c>
      <c r="O315" s="195">
        <v>5.1389999999999998E-2</v>
      </c>
      <c r="P315" s="195">
        <v>2.0459900000000002</v>
      </c>
      <c r="Q315" s="195">
        <v>1.9959999999999999E-2</v>
      </c>
      <c r="R315" s="195">
        <v>0</v>
      </c>
      <c r="S315" s="195">
        <v>0</v>
      </c>
      <c r="T315" s="195">
        <v>0</v>
      </c>
      <c r="U315" s="195">
        <v>0.97453000000000001</v>
      </c>
      <c r="V315" s="195">
        <v>0.80844000000000005</v>
      </c>
      <c r="W315" s="195">
        <v>2.72201</v>
      </c>
      <c r="X315" s="195">
        <v>0.3387</v>
      </c>
      <c r="Y315" s="195">
        <v>0.11840000000000001</v>
      </c>
      <c r="Z315" s="195">
        <v>1.06E-2</v>
      </c>
      <c r="AA315" s="195">
        <v>1.4830000000000001E-2</v>
      </c>
      <c r="AB315" s="196">
        <v>4158</v>
      </c>
      <c r="AC315" s="192">
        <f t="shared" si="96"/>
        <v>1680.6459242334631</v>
      </c>
      <c r="AD315" s="196">
        <v>7.2212199999999998</v>
      </c>
      <c r="AE315" s="195">
        <v>9.9729999999999999E-2</v>
      </c>
      <c r="AF315" s="192">
        <f t="shared" si="97"/>
        <v>99730</v>
      </c>
      <c r="AG315" s="195">
        <v>541.15499999999997</v>
      </c>
      <c r="AH315" s="189">
        <f t="shared" si="88"/>
        <v>53.96938815</v>
      </c>
      <c r="AI315" s="195">
        <v>4.0860700000000003</v>
      </c>
      <c r="AJ315" s="195" t="s">
        <v>129</v>
      </c>
      <c r="AK315" s="195">
        <v>15.873200000000001</v>
      </c>
      <c r="AL315" s="195" t="s">
        <v>129</v>
      </c>
      <c r="AM315" s="195">
        <v>30.1768</v>
      </c>
      <c r="AN315" s="195" t="s">
        <v>129</v>
      </c>
      <c r="AO315" s="195">
        <v>-6.8000000000000005E-4</v>
      </c>
      <c r="AP315" s="195" t="s">
        <v>129</v>
      </c>
      <c r="AQ315" s="195">
        <v>23.241599999999998</v>
      </c>
      <c r="AR315" s="195" t="s">
        <v>129</v>
      </c>
      <c r="AS315" s="195">
        <v>1.5570000000000001E-2</v>
      </c>
      <c r="AT315" s="195" t="s">
        <v>129</v>
      </c>
      <c r="AU315" s="195">
        <v>0</v>
      </c>
      <c r="AV315" s="195" t="s">
        <v>129</v>
      </c>
      <c r="AW315" s="195">
        <v>1.53556</v>
      </c>
      <c r="AX315" s="195" t="s">
        <v>129</v>
      </c>
      <c r="AY315" s="195">
        <v>47.844900000000003</v>
      </c>
      <c r="AZ315" s="195" t="s">
        <v>129</v>
      </c>
      <c r="BA315" s="197" t="e">
        <f>(L315*28*0.45+M315*30*0.125+N315*26*0.55+O315*42*0.55+P315*44*0.275+(Q315+R315+S315)*56*0.65+T315*54*0.95+(U315+V315)*58*0.325+W315*72*0.425+#REF!*78*0.85+#REF!*92*0.9+(#REF!+#REF!)*106*0.95)/100/AK315/BB315</f>
        <v>#REF!</v>
      </c>
      <c r="BB315" s="197" t="e">
        <f>(K315*16+L315*28+M315*30+N315*26+O315*42+P315*44+(Q315+R315+S315)*56+T315*54+(U315+V315)*58+W315*72+#REF!*78+#REF!*92+(#REF!+#REF!)*106)/100/AK315</f>
        <v>#REF!</v>
      </c>
      <c r="BC315" s="195">
        <f t="shared" si="103"/>
        <v>27.369640000000004</v>
      </c>
      <c r="BD315" s="198">
        <f t="shared" si="104"/>
        <v>15.664804111845914</v>
      </c>
      <c r="BE315" s="204">
        <f t="shared" si="105"/>
        <v>781.72381261354781</v>
      </c>
      <c r="BF315" s="195"/>
      <c r="BG315" s="195"/>
      <c r="BH315" s="195"/>
      <c r="BI315" s="195"/>
      <c r="BJ315" s="195"/>
      <c r="BK315" s="195"/>
      <c r="BL315" s="195"/>
      <c r="BM315" s="195"/>
      <c r="BN315" s="195"/>
      <c r="BO315" s="195"/>
      <c r="BP315" s="195"/>
      <c r="BQ315" s="195"/>
      <c r="BR315" s="195"/>
      <c r="BS315" s="195"/>
      <c r="BT315" s="195"/>
      <c r="BU315" s="195"/>
      <c r="BV315" s="195"/>
      <c r="BW315" s="195"/>
      <c r="BX315" s="195"/>
      <c r="BY315" s="195"/>
      <c r="BZ315" s="195"/>
      <c r="CA315" s="195"/>
      <c r="CB315" s="195"/>
      <c r="CC315" s="195"/>
      <c r="CD315" s="195"/>
      <c r="CE315" s="195"/>
      <c r="CF315" s="195"/>
      <c r="CG315" s="189">
        <f t="shared" si="106"/>
        <v>0</v>
      </c>
      <c r="CH315" s="189">
        <f t="shared" si="107"/>
        <v>0</v>
      </c>
      <c r="CI315" s="193">
        <v>40262.427083333336</v>
      </c>
      <c r="CJ315" s="195">
        <v>9.0950000000000003E-2</v>
      </c>
      <c r="CK315" s="195" t="s">
        <v>129</v>
      </c>
      <c r="CL315" s="195">
        <v>8.1877300000000002</v>
      </c>
      <c r="CM315" s="195" t="s">
        <v>129</v>
      </c>
      <c r="CN315" s="195">
        <v>2.2264499999999998</v>
      </c>
      <c r="CO315" s="195" t="s">
        <v>129</v>
      </c>
      <c r="CP315" s="195">
        <v>2.7980000000000001E-2</v>
      </c>
      <c r="CQ315" s="195" t="s">
        <v>129</v>
      </c>
      <c r="CR315" s="195">
        <v>0</v>
      </c>
      <c r="CS315" s="195" t="s">
        <v>129</v>
      </c>
      <c r="CT315" s="195">
        <v>99.633799999999994</v>
      </c>
      <c r="CU315" s="195" t="s">
        <v>129</v>
      </c>
      <c r="CV315" s="195">
        <v>2.4536099999999998</v>
      </c>
      <c r="CW315" s="195" t="s">
        <v>129</v>
      </c>
      <c r="CX315" s="195"/>
      <c r="CY315" s="195"/>
      <c r="CZ315" s="195"/>
      <c r="DA315" s="195"/>
      <c r="DB315" s="195"/>
      <c r="DC315" s="195"/>
      <c r="DD315" s="195"/>
      <c r="DE315" s="189" t="e">
        <f t="shared" si="89"/>
        <v>#DIV/0!</v>
      </c>
      <c r="DF315" s="189" t="e">
        <f t="shared" si="90"/>
        <v>#DIV/0!</v>
      </c>
      <c r="DG315" s="189" t="e">
        <f t="shared" si="91"/>
        <v>#DIV/0!</v>
      </c>
      <c r="DH315" s="189" t="e">
        <f t="shared" si="98"/>
        <v>#DIV/0!</v>
      </c>
      <c r="DI315" s="189" t="e">
        <f t="shared" si="92"/>
        <v>#DIV/0!</v>
      </c>
      <c r="DJ315" s="189" t="e">
        <f t="shared" si="93"/>
        <v>#DIV/0!</v>
      </c>
      <c r="DK315" s="189" t="e">
        <f t="shared" si="94"/>
        <v>#DIV/0!</v>
      </c>
      <c r="DL315" s="189" t="e">
        <f t="shared" si="95"/>
        <v>#DIV/0!</v>
      </c>
    </row>
    <row r="316" spans="1:116" s="60" customFormat="1" ht="15" hidden="1" customHeight="1" x14ac:dyDescent="0.25">
      <c r="A316" s="193">
        <v>40262.427777777775</v>
      </c>
      <c r="B316" s="190" t="s">
        <v>35</v>
      </c>
      <c r="C316" s="190" t="s">
        <v>205</v>
      </c>
      <c r="D316" s="194"/>
      <c r="E316" s="195"/>
      <c r="F316" s="195"/>
      <c r="G316" s="195"/>
      <c r="H316" s="195"/>
      <c r="I316" s="195">
        <v>0.55567</v>
      </c>
      <c r="J316" s="195">
        <v>0</v>
      </c>
      <c r="K316" s="195">
        <v>16.980399999999999</v>
      </c>
      <c r="L316" s="195">
        <v>0</v>
      </c>
      <c r="M316" s="195">
        <v>3.2112500000000002</v>
      </c>
      <c r="N316" s="195">
        <v>0</v>
      </c>
      <c r="O316" s="195">
        <v>5.1389999999999998E-2</v>
      </c>
      <c r="P316" s="195">
        <v>2.0459900000000002</v>
      </c>
      <c r="Q316" s="195">
        <v>1.9959999999999999E-2</v>
      </c>
      <c r="R316" s="195">
        <v>0</v>
      </c>
      <c r="S316" s="195">
        <v>0</v>
      </c>
      <c r="T316" s="195">
        <v>0</v>
      </c>
      <c r="U316" s="195">
        <v>0.97453000000000001</v>
      </c>
      <c r="V316" s="195">
        <v>0.80844000000000005</v>
      </c>
      <c r="W316" s="195">
        <v>2.72201</v>
      </c>
      <c r="X316" s="195">
        <v>0.3387</v>
      </c>
      <c r="Y316" s="195">
        <v>0.11840000000000001</v>
      </c>
      <c r="Z316" s="195">
        <v>1.06E-2</v>
      </c>
      <c r="AA316" s="195">
        <v>1.4830000000000001E-2</v>
      </c>
      <c r="AB316" s="196">
        <v>4168.25</v>
      </c>
      <c r="AC316" s="192">
        <f t="shared" si="96"/>
        <v>1684.8589141167317</v>
      </c>
      <c r="AD316" s="196">
        <v>7.3327900000000001</v>
      </c>
      <c r="AE316" s="195">
        <v>9.9979999999999999E-2</v>
      </c>
      <c r="AF316" s="192">
        <f t="shared" si="97"/>
        <v>99980</v>
      </c>
      <c r="AG316" s="195">
        <v>541.15499999999997</v>
      </c>
      <c r="AH316" s="189">
        <f t="shared" si="88"/>
        <v>54.104676900000001</v>
      </c>
      <c r="AI316" s="195">
        <v>4.0961499999999997</v>
      </c>
      <c r="AJ316" s="195" t="s">
        <v>129</v>
      </c>
      <c r="AK316" s="195">
        <v>15.873200000000001</v>
      </c>
      <c r="AL316" s="195" t="s">
        <v>129</v>
      </c>
      <c r="AM316" s="195">
        <v>30.1523</v>
      </c>
      <c r="AN316" s="195" t="s">
        <v>129</v>
      </c>
      <c r="AO316" s="195">
        <v>-3.4000000000000002E-4</v>
      </c>
      <c r="AP316" s="195" t="s">
        <v>129</v>
      </c>
      <c r="AQ316" s="195">
        <v>23.241599999999998</v>
      </c>
      <c r="AR316" s="195" t="s">
        <v>129</v>
      </c>
      <c r="AS316" s="195">
        <v>1.5570000000000001E-2</v>
      </c>
      <c r="AT316" s="195" t="s">
        <v>129</v>
      </c>
      <c r="AU316" s="195">
        <v>0</v>
      </c>
      <c r="AV316" s="195" t="s">
        <v>129</v>
      </c>
      <c r="AW316" s="195">
        <v>1.53556</v>
      </c>
      <c r="AX316" s="195" t="s">
        <v>129</v>
      </c>
      <c r="AY316" s="195">
        <v>47.844900000000003</v>
      </c>
      <c r="AZ316" s="195" t="s">
        <v>129</v>
      </c>
      <c r="BA316" s="197" t="e">
        <f>(L316*28*0.45+M316*30*0.125+N316*26*0.55+O316*42*0.55+P316*44*0.275+(Q316+R316+S316)*56*0.65+T316*54*0.95+(U316+V316)*58*0.325+W316*72*0.425+#REF!*78*0.85+#REF!*92*0.9+(#REF!+#REF!)*106*0.95)/100/AK316/BB316</f>
        <v>#REF!</v>
      </c>
      <c r="BB316" s="197" t="e">
        <f>(K316*16+L316*28+M316*30+N316*26+O316*42+P316*44+(Q316+R316+S316)*56+T316*54+(U316+V316)*58+W316*72+#REF!*78+#REF!*92+(#REF!+#REF!)*106)/100/AK316</f>
        <v>#REF!</v>
      </c>
      <c r="BC316" s="195">
        <f t="shared" si="103"/>
        <v>27.369640000000004</v>
      </c>
      <c r="BD316" s="198">
        <f t="shared" si="104"/>
        <v>16.053965253229851</v>
      </c>
      <c r="BE316" s="204">
        <f t="shared" si="105"/>
        <v>801.36923176745381</v>
      </c>
      <c r="BF316" s="195"/>
      <c r="BG316" s="195"/>
      <c r="BH316" s="195"/>
      <c r="BI316" s="195"/>
      <c r="BJ316" s="195"/>
      <c r="BK316" s="195"/>
      <c r="BL316" s="195"/>
      <c r="BM316" s="195"/>
      <c r="BN316" s="195"/>
      <c r="BO316" s="195"/>
      <c r="BP316" s="195"/>
      <c r="BQ316" s="195"/>
      <c r="BR316" s="195"/>
      <c r="BS316" s="195"/>
      <c r="BT316" s="195"/>
      <c r="BU316" s="195"/>
      <c r="BV316" s="195"/>
      <c r="BW316" s="195"/>
      <c r="BX316" s="195"/>
      <c r="BY316" s="195"/>
      <c r="BZ316" s="195"/>
      <c r="CA316" s="195"/>
      <c r="CB316" s="195"/>
      <c r="CC316" s="195"/>
      <c r="CD316" s="195"/>
      <c r="CE316" s="195"/>
      <c r="CF316" s="195"/>
      <c r="CG316" s="189">
        <f t="shared" si="106"/>
        <v>0</v>
      </c>
      <c r="CH316" s="189">
        <f t="shared" si="107"/>
        <v>0</v>
      </c>
      <c r="CI316" s="193">
        <v>40262.427777777775</v>
      </c>
      <c r="CJ316" s="195">
        <v>9.4039999999999999E-2</v>
      </c>
      <c r="CK316" s="195" t="s">
        <v>129</v>
      </c>
      <c r="CL316" s="195">
        <v>9.4007699999999996</v>
      </c>
      <c r="CM316" s="195" t="s">
        <v>129</v>
      </c>
      <c r="CN316" s="195">
        <v>2.2570399999999999</v>
      </c>
      <c r="CO316" s="195" t="s">
        <v>129</v>
      </c>
      <c r="CP316" s="195">
        <v>2.7980000000000001E-2</v>
      </c>
      <c r="CQ316" s="195" t="s">
        <v>129</v>
      </c>
      <c r="CR316" s="195">
        <v>0</v>
      </c>
      <c r="CS316" s="195" t="s">
        <v>129</v>
      </c>
      <c r="CT316" s="195">
        <v>99.584999999999994</v>
      </c>
      <c r="CU316" s="195" t="s">
        <v>129</v>
      </c>
      <c r="CV316" s="195">
        <v>2.50244</v>
      </c>
      <c r="CW316" s="195" t="s">
        <v>129</v>
      </c>
      <c r="CX316" s="195"/>
      <c r="CY316" s="195"/>
      <c r="CZ316" s="195"/>
      <c r="DA316" s="195"/>
      <c r="DB316" s="195"/>
      <c r="DC316" s="195"/>
      <c r="DD316" s="195"/>
      <c r="DE316" s="189" t="e">
        <f t="shared" si="89"/>
        <v>#DIV/0!</v>
      </c>
      <c r="DF316" s="189" t="e">
        <f t="shared" si="90"/>
        <v>#DIV/0!</v>
      </c>
      <c r="DG316" s="189" t="e">
        <f t="shared" si="91"/>
        <v>#DIV/0!</v>
      </c>
      <c r="DH316" s="189" t="e">
        <f t="shared" si="98"/>
        <v>#DIV/0!</v>
      </c>
      <c r="DI316" s="189" t="e">
        <f t="shared" si="92"/>
        <v>#DIV/0!</v>
      </c>
      <c r="DJ316" s="189" t="e">
        <f t="shared" si="93"/>
        <v>#DIV/0!</v>
      </c>
      <c r="DK316" s="189" t="e">
        <f t="shared" si="94"/>
        <v>#DIV/0!</v>
      </c>
      <c r="DL316" s="189" t="e">
        <f t="shared" si="95"/>
        <v>#DIV/0!</v>
      </c>
    </row>
    <row r="317" spans="1:116" s="188" customFormat="1" ht="12.75" hidden="1" customHeight="1" x14ac:dyDescent="0.25">
      <c r="A317" s="190" t="s">
        <v>222</v>
      </c>
      <c r="B317" s="190" t="s">
        <v>35</v>
      </c>
      <c r="C317" s="190" t="s">
        <v>205</v>
      </c>
      <c r="D317" s="191">
        <f t="shared" ref="D317:AB317" si="108">AVERAGE(D302:D316)</f>
        <v>0.87861448253880126</v>
      </c>
      <c r="E317" s="192">
        <f t="shared" si="108"/>
        <v>3542.3612749999998</v>
      </c>
      <c r="F317" s="192">
        <f t="shared" si="108"/>
        <v>146.34848199999999</v>
      </c>
      <c r="G317" s="192">
        <f t="shared" si="108"/>
        <v>39.945320000000002</v>
      </c>
      <c r="H317" s="192">
        <f t="shared" si="108"/>
        <v>22.090884666666668</v>
      </c>
      <c r="I317" s="192">
        <f t="shared" si="108"/>
        <v>0.55347000000000002</v>
      </c>
      <c r="J317" s="192">
        <f t="shared" si="108"/>
        <v>0</v>
      </c>
      <c r="K317" s="192">
        <f t="shared" si="108"/>
        <v>15.954546666666669</v>
      </c>
      <c r="L317" s="192">
        <f t="shared" si="108"/>
        <v>7.5199999999999996E-4</v>
      </c>
      <c r="M317" s="192">
        <f t="shared" si="108"/>
        <v>3.1029560000000003</v>
      </c>
      <c r="N317" s="192">
        <f t="shared" si="108"/>
        <v>0</v>
      </c>
      <c r="O317" s="192">
        <f t="shared" si="108"/>
        <v>6.4846666666666691E-2</v>
      </c>
      <c r="P317" s="192">
        <f t="shared" si="108"/>
        <v>2.1014679999999997</v>
      </c>
      <c r="Q317" s="192">
        <f t="shared" si="108"/>
        <v>3.1793999999999989E-2</v>
      </c>
      <c r="R317" s="192">
        <f t="shared" si="108"/>
        <v>0</v>
      </c>
      <c r="S317" s="192">
        <f t="shared" si="108"/>
        <v>0</v>
      </c>
      <c r="T317" s="192">
        <f t="shared" si="108"/>
        <v>0</v>
      </c>
      <c r="U317" s="192">
        <f t="shared" si="108"/>
        <v>1.0178986666666667</v>
      </c>
      <c r="V317" s="192">
        <f t="shared" si="108"/>
        <v>0.85243999999999998</v>
      </c>
      <c r="W317" s="192">
        <f t="shared" si="108"/>
        <v>2.7774213333333333</v>
      </c>
      <c r="X317" s="192">
        <f t="shared" si="108"/>
        <v>0.32934000000000008</v>
      </c>
      <c r="Y317" s="192">
        <f t="shared" si="108"/>
        <v>0.11798000000000003</v>
      </c>
      <c r="Z317" s="192">
        <f t="shared" si="108"/>
        <v>1.1439999999999999E-2</v>
      </c>
      <c r="AA317" s="192">
        <f t="shared" si="108"/>
        <v>1.5880000000000005E-2</v>
      </c>
      <c r="AB317" s="192">
        <f t="shared" si="108"/>
        <v>4236.5559999999996</v>
      </c>
      <c r="AC317" s="192">
        <f t="shared" si="96"/>
        <v>1655.0491281543968</v>
      </c>
      <c r="AD317" s="192">
        <f>AVERAGE(AD302:AD316)</f>
        <v>6.8787013333333347</v>
      </c>
      <c r="AE317" s="192">
        <f>AVERAGE(AE302:AE316)</f>
        <v>9.8954E-2</v>
      </c>
      <c r="AF317" s="192">
        <f t="shared" si="97"/>
        <v>98954</v>
      </c>
      <c r="AG317" s="192">
        <f>AVERAGE(AG302:AG316)</f>
        <v>534.59559999999988</v>
      </c>
      <c r="AH317" s="189">
        <f t="shared" si="88"/>
        <v>52.900373002399988</v>
      </c>
      <c r="AI317" s="192">
        <f>AVERAGE(AI302:AI316)</f>
        <v>4.0541626666666666</v>
      </c>
      <c r="AJ317" s="189"/>
      <c r="AK317" s="192">
        <f>AVERAGE(AK302:AK316)</f>
        <v>16.296326666666669</v>
      </c>
      <c r="AL317" s="189"/>
      <c r="AM317" s="192">
        <f>AVERAGE(AM302:AM316)</f>
        <v>29.336693333333333</v>
      </c>
      <c r="AN317" s="189"/>
      <c r="AO317" s="192">
        <f>AVERAGE(AO302:AO316)</f>
        <v>-4.5333333333333337E-4</v>
      </c>
      <c r="AP317" s="189"/>
      <c r="AQ317" s="192">
        <f>AVERAGE(AQ302:AQ316)</f>
        <v>25.001473333333333</v>
      </c>
      <c r="AR317" s="189"/>
      <c r="AS317" s="192">
        <f>AVERAGE(AS302:AS316)</f>
        <v>1.6437333333333335E-2</v>
      </c>
      <c r="AT317" s="189"/>
      <c r="AU317" s="192">
        <f>AVERAGE(AU302:AU316)</f>
        <v>0</v>
      </c>
      <c r="AV317" s="189"/>
      <c r="AW317" s="192">
        <f>AVERAGE(AW302:AW316)</f>
        <v>1.5898019999999997</v>
      </c>
      <c r="AX317" s="189"/>
      <c r="AY317" s="192">
        <f>AVERAGE(AY302:AY316)</f>
        <v>46.939940000000014</v>
      </c>
      <c r="AZ317" s="189"/>
      <c r="BA317" s="192" t="e">
        <f>AVERAGE(BA302:BA316)</f>
        <v>#REF!</v>
      </c>
      <c r="BB317" s="192" t="e">
        <f>AVERAGE(BB302:BB316)</f>
        <v>#REF!</v>
      </c>
      <c r="BC317" s="192">
        <f>AVERAGE(BC302:BC316)</f>
        <v>26.457593333333332</v>
      </c>
      <c r="BD317" s="192">
        <f>AVERAGE(BD302:BD316)</f>
        <v>16.122019839793129</v>
      </c>
      <c r="BE317" s="192">
        <f>AVERAGE(BE302:BE316)</f>
        <v>813.01107304553443</v>
      </c>
      <c r="BF317" s="189"/>
      <c r="BG317" s="192"/>
      <c r="BH317" s="192"/>
      <c r="BI317" s="192"/>
      <c r="BJ317" s="192"/>
      <c r="BK317" s="192">
        <f>AVERAGE(BK302:BK316)</f>
        <v>63.871237666666666</v>
      </c>
      <c r="BL317" s="192"/>
      <c r="BM317" s="192"/>
      <c r="BN317" s="192"/>
      <c r="BO317" s="192">
        <f>AVERAGE(BO302:BO316)</f>
        <v>46.674110666666671</v>
      </c>
      <c r="BP317" s="192"/>
      <c r="BQ317" s="192">
        <f>AVERAGE(BQ302:BQ316)</f>
        <v>3542.3612749999998</v>
      </c>
      <c r="BR317" s="192"/>
      <c r="BS317" s="192">
        <f>AVERAGE(BS302:BS316)</f>
        <v>3958.8652583333333</v>
      </c>
      <c r="BT317" s="192"/>
      <c r="BU317" s="192"/>
      <c r="BV317" s="192"/>
      <c r="BW317" s="192"/>
      <c r="BX317" s="192"/>
      <c r="BY317" s="192"/>
      <c r="BZ317" s="192"/>
      <c r="CA317" s="203"/>
      <c r="CB317" s="189"/>
      <c r="CC317" s="189"/>
      <c r="CD317" s="189"/>
      <c r="CE317" s="189"/>
      <c r="CF317" s="189"/>
      <c r="CG317" s="189"/>
      <c r="CH317" s="189"/>
      <c r="CI317" s="189"/>
      <c r="CJ317" s="189"/>
      <c r="CK317" s="189"/>
      <c r="CL317" s="189"/>
      <c r="CM317" s="189"/>
      <c r="CN317" s="189"/>
      <c r="CO317" s="189"/>
      <c r="CP317" s="189"/>
      <c r="CQ317" s="189"/>
      <c r="CR317" s="189"/>
      <c r="CS317" s="189"/>
      <c r="CT317" s="189"/>
      <c r="CU317" s="189"/>
      <c r="CV317" s="189"/>
      <c r="CW317" s="189"/>
      <c r="CX317" s="189"/>
      <c r="CY317" s="189"/>
      <c r="CZ317" s="189"/>
      <c r="DA317" s="189"/>
      <c r="DB317" s="189"/>
      <c r="DC317" s="189"/>
      <c r="DD317" s="189"/>
      <c r="DE317" s="189">
        <f t="shared" si="89"/>
        <v>4031.7583483989092</v>
      </c>
      <c r="DF317" s="189">
        <f t="shared" si="90"/>
        <v>13187410.714502329</v>
      </c>
      <c r="DG317" s="189">
        <f t="shared" si="91"/>
        <v>140.17849833510411</v>
      </c>
      <c r="DH317" s="189">
        <f t="shared" si="98"/>
        <v>2.6498584108044847</v>
      </c>
      <c r="DI317" s="189">
        <f t="shared" si="92"/>
        <v>38.261243960939758</v>
      </c>
      <c r="DJ317" s="189">
        <f t="shared" si="93"/>
        <v>54.41025415957079</v>
      </c>
      <c r="DK317" s="189">
        <f t="shared" si="94"/>
        <v>92.671498120510549</v>
      </c>
      <c r="DL317" s="189">
        <f t="shared" si="95"/>
        <v>1.7518118088941683</v>
      </c>
    </row>
    <row r="318" spans="1:116" s="60" customFormat="1" ht="15" hidden="1" customHeight="1" x14ac:dyDescent="0.25">
      <c r="A318" s="193" t="s">
        <v>519</v>
      </c>
      <c r="B318" s="190" t="s">
        <v>35</v>
      </c>
      <c r="C318" s="190" t="s">
        <v>206</v>
      </c>
      <c r="D318" s="194"/>
      <c r="E318" s="195"/>
      <c r="F318" s="195"/>
      <c r="G318" s="195"/>
      <c r="H318" s="195"/>
      <c r="I318" s="195">
        <v>0.55567</v>
      </c>
      <c r="J318" s="195">
        <v>0</v>
      </c>
      <c r="K318" s="195">
        <v>16.980399999999999</v>
      </c>
      <c r="L318" s="195">
        <v>0</v>
      </c>
      <c r="M318" s="195">
        <v>3.2112500000000002</v>
      </c>
      <c r="N318" s="195">
        <v>0</v>
      </c>
      <c r="O318" s="195">
        <v>5.1389999999999998E-2</v>
      </c>
      <c r="P318" s="195">
        <v>2.0459900000000002</v>
      </c>
      <c r="Q318" s="195">
        <v>1.9959999999999999E-2</v>
      </c>
      <c r="R318" s="195">
        <v>0</v>
      </c>
      <c r="S318" s="195">
        <v>0</v>
      </c>
      <c r="T318" s="195">
        <v>0</v>
      </c>
      <c r="U318" s="195">
        <v>0.97453000000000001</v>
      </c>
      <c r="V318" s="195">
        <v>0.80844000000000005</v>
      </c>
      <c r="W318" s="195">
        <v>2.72201</v>
      </c>
      <c r="X318" s="195">
        <v>0.3387</v>
      </c>
      <c r="Y318" s="195">
        <v>0.11840000000000001</v>
      </c>
      <c r="Z318" s="195">
        <v>1.06E-2</v>
      </c>
      <c r="AA318" s="195">
        <v>1.4830000000000001E-2</v>
      </c>
      <c r="AB318" s="196">
        <v>3855.51</v>
      </c>
      <c r="AC318" s="192">
        <f t="shared" si="96"/>
        <v>1558.469217618677</v>
      </c>
      <c r="AD318" s="196">
        <v>7.4185800000000004</v>
      </c>
      <c r="AE318" s="195">
        <v>9.2480000000000007E-2</v>
      </c>
      <c r="AF318" s="192">
        <f t="shared" si="97"/>
        <v>92480</v>
      </c>
      <c r="AG318" s="195">
        <v>541.15499999999997</v>
      </c>
      <c r="AH318" s="189">
        <f t="shared" si="88"/>
        <v>50.046014399999997</v>
      </c>
      <c r="AI318" s="195">
        <v>3.7888099999999998</v>
      </c>
      <c r="AJ318" s="195" t="s">
        <v>129</v>
      </c>
      <c r="AK318" s="195">
        <v>15.873200000000001</v>
      </c>
      <c r="AL318" s="195" t="s">
        <v>129</v>
      </c>
      <c r="AM318" s="195">
        <v>30.335699999999999</v>
      </c>
      <c r="AN318" s="195" t="s">
        <v>129</v>
      </c>
      <c r="AO318" s="195">
        <v>-3.4000000000000002E-4</v>
      </c>
      <c r="AP318" s="195" t="s">
        <v>129</v>
      </c>
      <c r="AQ318" s="195">
        <v>23.241599999999998</v>
      </c>
      <c r="AR318" s="195" t="s">
        <v>129</v>
      </c>
      <c r="AS318" s="195">
        <v>1.5570000000000001E-2</v>
      </c>
      <c r="AT318" s="195" t="s">
        <v>129</v>
      </c>
      <c r="AU318" s="195">
        <v>0</v>
      </c>
      <c r="AV318" s="195" t="s">
        <v>129</v>
      </c>
      <c r="AW318" s="195">
        <v>1.53556</v>
      </c>
      <c r="AX318" s="195" t="s">
        <v>129</v>
      </c>
      <c r="AY318" s="195">
        <v>47.844900000000003</v>
      </c>
      <c r="AZ318" s="195" t="s">
        <v>129</v>
      </c>
      <c r="BA318" s="197" t="e">
        <f>(L318*28*0.45+M318*30*0.125+N318*26*0.55+O318*42*0.55+P318*44*0.275+(Q318+R318+S318)*56*0.65+T318*54*0.95+(U318+V318)*58*0.325+W318*72*0.425+#REF!*78*0.85+#REF!*92*0.9+(#REF!+#REF!)*106*0.95)/100/AK318/BB318</f>
        <v>#REF!</v>
      </c>
      <c r="BB318" s="197" t="e">
        <f>(K318*16+L318*28+M318*30+N318*26+O318*42+P318*44+(Q318+R318+S318)*56+T318*54+(U318+V318)*58+W318*72+#REF!*78+#REF!*92+(#REF!+#REF!)*106)/100/AK318</f>
        <v>#REF!</v>
      </c>
      <c r="BC318" s="195">
        <f t="shared" ref="BC318:BC330" si="109">SUM(I318:W318)</f>
        <v>27.369640000000004</v>
      </c>
      <c r="BD318" s="198" t="e">
        <f t="shared" ref="BD318:BD330" si="110">(BE318/AK318*386*AG318+150*1000)/(BE318/AK318*386+AM318*1000/18*386+150)</f>
        <v>#VALUE!</v>
      </c>
      <c r="BE318" s="204" t="e">
        <f t="shared" ref="BE318:BE330" si="111">IF(CT318&gt;99,CH318+CN318*1000000/24/385.3*2+(CJ318*1000000+CL318*1000)/24/385.3*28,AB318)</f>
        <v>#VALUE!</v>
      </c>
      <c r="BF318" s="195"/>
      <c r="BG318" s="195"/>
      <c r="BH318" s="195"/>
      <c r="BI318" s="195"/>
      <c r="BJ318" s="195"/>
      <c r="BK318" s="195"/>
      <c r="BL318" s="195"/>
      <c r="BM318" s="195"/>
      <c r="BN318" s="195"/>
      <c r="BO318" s="195"/>
      <c r="BP318" s="195"/>
      <c r="BQ318" s="195"/>
      <c r="BR318" s="195"/>
      <c r="BS318" s="195"/>
      <c r="BT318" s="195"/>
      <c r="BU318" s="195"/>
      <c r="BV318" s="195"/>
      <c r="BW318" s="195"/>
      <c r="BX318" s="195"/>
      <c r="BY318" s="195"/>
      <c r="BZ318" s="195"/>
      <c r="CA318" s="195"/>
      <c r="CB318" s="195"/>
      <c r="CC318" s="195"/>
      <c r="CD318" s="195"/>
      <c r="CE318" s="195"/>
      <c r="CF318" s="195"/>
      <c r="CG318" s="189" t="e">
        <f t="shared" ref="CG318:CG330" si="112">CH318/AK318*385.3</f>
        <v>#VALUE!</v>
      </c>
      <c r="CH318" s="189" t="e">
        <f t="shared" ref="CH318:CH330" si="113">$CF$374+$CF$375*(A318-$A$374)</f>
        <v>#VALUE!</v>
      </c>
      <c r="CI318" s="193">
        <v>40262.430555555555</v>
      </c>
      <c r="CJ318" s="195">
        <v>9.3670000000000003E-2</v>
      </c>
      <c r="CK318" s="195" t="s">
        <v>129</v>
      </c>
      <c r="CL318" s="195">
        <v>8.5235800000000008</v>
      </c>
      <c r="CM318" s="195" t="s">
        <v>129</v>
      </c>
      <c r="CN318" s="195">
        <v>2.2517</v>
      </c>
      <c r="CO318" s="195" t="s">
        <v>129</v>
      </c>
      <c r="CP318" s="195">
        <v>3.27E-2</v>
      </c>
      <c r="CQ318" s="195" t="s">
        <v>129</v>
      </c>
      <c r="CR318" s="195">
        <v>0</v>
      </c>
      <c r="CS318" s="195" t="s">
        <v>129</v>
      </c>
      <c r="CT318" s="195">
        <v>99.609399999999994</v>
      </c>
      <c r="CU318" s="195" t="s">
        <v>129</v>
      </c>
      <c r="CV318" s="195">
        <v>2.47803</v>
      </c>
      <c r="CW318" s="195" t="s">
        <v>129</v>
      </c>
      <c r="CX318" s="195"/>
      <c r="CY318" s="195"/>
      <c r="CZ318" s="195"/>
      <c r="DA318" s="195"/>
      <c r="DB318" s="195"/>
      <c r="DC318" s="195"/>
      <c r="DD318" s="195"/>
      <c r="DE318" s="189" t="e">
        <f t="shared" si="89"/>
        <v>#DIV/0!</v>
      </c>
      <c r="DF318" s="189" t="e">
        <f t="shared" si="90"/>
        <v>#DIV/0!</v>
      </c>
      <c r="DG318" s="189" t="e">
        <f t="shared" si="91"/>
        <v>#DIV/0!</v>
      </c>
      <c r="DH318" s="189" t="e">
        <f t="shared" si="98"/>
        <v>#DIV/0!</v>
      </c>
      <c r="DI318" s="189" t="e">
        <f t="shared" si="92"/>
        <v>#DIV/0!</v>
      </c>
      <c r="DJ318" s="189" t="e">
        <f t="shared" si="93"/>
        <v>#DIV/0!</v>
      </c>
      <c r="DK318" s="189" t="e">
        <f t="shared" si="94"/>
        <v>#DIV/0!</v>
      </c>
      <c r="DL318" s="189" t="e">
        <f t="shared" si="95"/>
        <v>#DIV/0!</v>
      </c>
    </row>
    <row r="319" spans="1:116" s="60" customFormat="1" ht="15" hidden="1" customHeight="1" x14ac:dyDescent="0.25">
      <c r="A319" s="193">
        <v>40262.431250000001</v>
      </c>
      <c r="B319" s="190" t="s">
        <v>35</v>
      </c>
      <c r="C319" s="190" t="s">
        <v>206</v>
      </c>
      <c r="D319" s="194"/>
      <c r="E319" s="195"/>
      <c r="F319" s="195"/>
      <c r="G319" s="195"/>
      <c r="H319" s="195"/>
      <c r="I319" s="195">
        <v>0.55567</v>
      </c>
      <c r="J319" s="195">
        <v>0</v>
      </c>
      <c r="K319" s="195">
        <v>16.980399999999999</v>
      </c>
      <c r="L319" s="195">
        <v>0</v>
      </c>
      <c r="M319" s="195">
        <v>3.2112500000000002</v>
      </c>
      <c r="N319" s="195">
        <v>0</v>
      </c>
      <c r="O319" s="195">
        <v>5.1389999999999998E-2</v>
      </c>
      <c r="P319" s="195">
        <v>2.0459900000000002</v>
      </c>
      <c r="Q319" s="195">
        <v>1.9959999999999999E-2</v>
      </c>
      <c r="R319" s="195">
        <v>0</v>
      </c>
      <c r="S319" s="195">
        <v>0</v>
      </c>
      <c r="T319" s="195">
        <v>0</v>
      </c>
      <c r="U319" s="195">
        <v>0.97453000000000001</v>
      </c>
      <c r="V319" s="195">
        <v>0.80844000000000005</v>
      </c>
      <c r="W319" s="195">
        <v>2.72201</v>
      </c>
      <c r="X319" s="195">
        <v>0.3387</v>
      </c>
      <c r="Y319" s="195">
        <v>0.11840000000000001</v>
      </c>
      <c r="Z319" s="195">
        <v>1.06E-2</v>
      </c>
      <c r="AA319" s="195">
        <v>1.4830000000000001E-2</v>
      </c>
      <c r="AB319" s="196">
        <v>3855.51</v>
      </c>
      <c r="AC319" s="192">
        <f t="shared" si="96"/>
        <v>1558.469217618677</v>
      </c>
      <c r="AD319" s="196">
        <v>7.8459500000000002</v>
      </c>
      <c r="AE319" s="195">
        <v>9.2480000000000007E-2</v>
      </c>
      <c r="AF319" s="192">
        <f t="shared" si="97"/>
        <v>92480</v>
      </c>
      <c r="AG319" s="195">
        <v>541.15499999999997</v>
      </c>
      <c r="AH319" s="189">
        <f t="shared" si="88"/>
        <v>50.046014399999997</v>
      </c>
      <c r="AI319" s="195">
        <v>3.7888099999999998</v>
      </c>
      <c r="AJ319" s="195" t="s">
        <v>129</v>
      </c>
      <c r="AK319" s="195">
        <v>15.873200000000001</v>
      </c>
      <c r="AL319" s="195" t="s">
        <v>129</v>
      </c>
      <c r="AM319" s="195">
        <v>30.1401</v>
      </c>
      <c r="AN319" s="195" t="s">
        <v>129</v>
      </c>
      <c r="AO319" s="195">
        <v>-3.4000000000000002E-4</v>
      </c>
      <c r="AP319" s="195" t="s">
        <v>129</v>
      </c>
      <c r="AQ319" s="195">
        <v>23.241599999999998</v>
      </c>
      <c r="AR319" s="195" t="s">
        <v>129</v>
      </c>
      <c r="AS319" s="195">
        <v>1.5570000000000001E-2</v>
      </c>
      <c r="AT319" s="195" t="s">
        <v>129</v>
      </c>
      <c r="AU319" s="195">
        <v>0</v>
      </c>
      <c r="AV319" s="195" t="s">
        <v>129</v>
      </c>
      <c r="AW319" s="195">
        <v>1.53556</v>
      </c>
      <c r="AX319" s="195" t="s">
        <v>129</v>
      </c>
      <c r="AY319" s="195">
        <v>47.844900000000003</v>
      </c>
      <c r="AZ319" s="195" t="s">
        <v>129</v>
      </c>
      <c r="BA319" s="197" t="e">
        <f>(L319*28*0.45+M319*30*0.125+N319*26*0.55+O319*42*0.55+P319*44*0.275+(Q319+R319+S319)*56*0.65+T319*54*0.95+(U319+V319)*58*0.325+W319*72*0.425+#REF!*78*0.85+#REF!*92*0.9+(#REF!+#REF!)*106*0.95)/100/AK319/BB319</f>
        <v>#REF!</v>
      </c>
      <c r="BB319" s="197" t="e">
        <f>(K319*16+L319*28+M319*30+N319*26+O319*42+P319*44+(Q319+R319+S319)*56+T319*54+(U319+V319)*58+W319*72+#REF!*78+#REF!*92+(#REF!+#REF!)*106)/100/AK319</f>
        <v>#REF!</v>
      </c>
      <c r="BC319" s="195">
        <f t="shared" si="109"/>
        <v>27.369640000000004</v>
      </c>
      <c r="BD319" s="198">
        <f t="shared" si="110"/>
        <v>16.791097156043062</v>
      </c>
      <c r="BE319" s="204">
        <f t="shared" si="111"/>
        <v>839.53868846786054</v>
      </c>
      <c r="BF319" s="195"/>
      <c r="BG319" s="195"/>
      <c r="BH319" s="195"/>
      <c r="BI319" s="195"/>
      <c r="BJ319" s="195"/>
      <c r="BK319" s="195"/>
      <c r="BL319" s="195"/>
      <c r="BM319" s="195"/>
      <c r="BN319" s="195"/>
      <c r="BO319" s="195"/>
      <c r="BP319" s="195"/>
      <c r="BQ319" s="195"/>
      <c r="BR319" s="195"/>
      <c r="BS319" s="195"/>
      <c r="BT319" s="195"/>
      <c r="BU319" s="195"/>
      <c r="BV319" s="195"/>
      <c r="BW319" s="195"/>
      <c r="BX319" s="195"/>
      <c r="BY319" s="195"/>
      <c r="BZ319" s="195"/>
      <c r="CA319" s="195"/>
      <c r="CB319" s="195"/>
      <c r="CC319" s="195"/>
      <c r="CD319" s="195"/>
      <c r="CE319" s="195"/>
      <c r="CF319" s="195"/>
      <c r="CG319" s="189">
        <f t="shared" si="112"/>
        <v>0</v>
      </c>
      <c r="CH319" s="189">
        <f t="shared" si="113"/>
        <v>0</v>
      </c>
      <c r="CI319" s="193">
        <v>40262.431250000001</v>
      </c>
      <c r="CJ319" s="195">
        <v>0.10668</v>
      </c>
      <c r="CK319" s="195" t="s">
        <v>129</v>
      </c>
      <c r="CL319" s="195">
        <v>8.8722200000000004</v>
      </c>
      <c r="CM319" s="195" t="s">
        <v>129</v>
      </c>
      <c r="CN319" s="195">
        <v>2.26396</v>
      </c>
      <c r="CO319" s="195" t="s">
        <v>129</v>
      </c>
      <c r="CP319" s="195">
        <v>3.6830000000000002E-2</v>
      </c>
      <c r="CQ319" s="195" t="s">
        <v>129</v>
      </c>
      <c r="CR319" s="195">
        <v>0</v>
      </c>
      <c r="CS319" s="195" t="s">
        <v>129</v>
      </c>
      <c r="CT319" s="195">
        <v>99.658199999999994</v>
      </c>
      <c r="CU319" s="195" t="s">
        <v>129</v>
      </c>
      <c r="CV319" s="195">
        <v>2.4047900000000002</v>
      </c>
      <c r="CW319" s="195" t="s">
        <v>129</v>
      </c>
      <c r="CX319" s="195"/>
      <c r="CY319" s="195"/>
      <c r="CZ319" s="195"/>
      <c r="DA319" s="195"/>
      <c r="DB319" s="195"/>
      <c r="DC319" s="195"/>
      <c r="DD319" s="195"/>
      <c r="DE319" s="189" t="e">
        <f t="shared" si="89"/>
        <v>#DIV/0!</v>
      </c>
      <c r="DF319" s="189" t="e">
        <f t="shared" si="90"/>
        <v>#DIV/0!</v>
      </c>
      <c r="DG319" s="189" t="e">
        <f t="shared" si="91"/>
        <v>#DIV/0!</v>
      </c>
      <c r="DH319" s="189" t="e">
        <f t="shared" si="98"/>
        <v>#DIV/0!</v>
      </c>
      <c r="DI319" s="189" t="e">
        <f t="shared" si="92"/>
        <v>#DIV/0!</v>
      </c>
      <c r="DJ319" s="189" t="e">
        <f t="shared" si="93"/>
        <v>#DIV/0!</v>
      </c>
      <c r="DK319" s="189" t="e">
        <f t="shared" si="94"/>
        <v>#DIV/0!</v>
      </c>
      <c r="DL319" s="189" t="e">
        <f t="shared" si="95"/>
        <v>#DIV/0!</v>
      </c>
    </row>
    <row r="320" spans="1:116" s="60" customFormat="1" ht="15" hidden="1" customHeight="1" x14ac:dyDescent="0.25">
      <c r="A320" s="193">
        <v>40262.431944444441</v>
      </c>
      <c r="B320" s="190" t="s">
        <v>35</v>
      </c>
      <c r="C320" s="190" t="s">
        <v>206</v>
      </c>
      <c r="D320" s="194"/>
      <c r="E320" s="195"/>
      <c r="F320" s="195"/>
      <c r="G320" s="195"/>
      <c r="H320" s="195"/>
      <c r="I320" s="195">
        <v>0.54754000000000003</v>
      </c>
      <c r="J320" s="195">
        <v>0</v>
      </c>
      <c r="K320" s="195">
        <v>17.816800000000001</v>
      </c>
      <c r="L320" s="195">
        <v>0</v>
      </c>
      <c r="M320" s="195">
        <v>3.3234300000000001</v>
      </c>
      <c r="N320" s="195">
        <v>0</v>
      </c>
      <c r="O320" s="195">
        <v>4.4450000000000003E-2</v>
      </c>
      <c r="P320" s="195">
        <v>2.0384000000000002</v>
      </c>
      <c r="Q320" s="195">
        <v>2.7519999999999999E-2</v>
      </c>
      <c r="R320" s="195">
        <v>0</v>
      </c>
      <c r="S320" s="195">
        <v>0</v>
      </c>
      <c r="T320" s="195">
        <v>0</v>
      </c>
      <c r="U320" s="195">
        <v>0.98507</v>
      </c>
      <c r="V320" s="195">
        <v>0.82233999999999996</v>
      </c>
      <c r="W320" s="195">
        <v>2.76831</v>
      </c>
      <c r="X320" s="195">
        <v>0.3387</v>
      </c>
      <c r="Y320" s="195">
        <v>0.11840000000000001</v>
      </c>
      <c r="Z320" s="195">
        <v>1.06E-2</v>
      </c>
      <c r="AA320" s="195">
        <v>1.4830000000000001E-2</v>
      </c>
      <c r="AB320" s="196">
        <v>4114.21</v>
      </c>
      <c r="AC320" s="192">
        <f t="shared" si="96"/>
        <v>1718.9846584902727</v>
      </c>
      <c r="AD320" s="196">
        <v>7.8110799999999996</v>
      </c>
      <c r="AE320" s="195">
        <v>9.9489999999999995E-2</v>
      </c>
      <c r="AF320" s="192">
        <f t="shared" si="97"/>
        <v>99490</v>
      </c>
      <c r="AG320" s="195">
        <v>553.31799999999998</v>
      </c>
      <c r="AH320" s="189">
        <f t="shared" si="88"/>
        <v>55.049607819999999</v>
      </c>
      <c r="AI320" s="195">
        <v>4.07599</v>
      </c>
      <c r="AJ320" s="195" t="s">
        <v>129</v>
      </c>
      <c r="AK320" s="195">
        <v>15.741</v>
      </c>
      <c r="AL320" s="195" t="s">
        <v>129</v>
      </c>
      <c r="AM320" s="195">
        <v>26.962299999999999</v>
      </c>
      <c r="AN320" s="195" t="s">
        <v>129</v>
      </c>
      <c r="AO320" s="195">
        <v>-3.4000000000000002E-4</v>
      </c>
      <c r="AP320" s="195" t="s">
        <v>129</v>
      </c>
      <c r="AQ320" s="195">
        <v>22.0136</v>
      </c>
      <c r="AR320" s="195" t="s">
        <v>129</v>
      </c>
      <c r="AS320" s="195">
        <v>1.472E-2</v>
      </c>
      <c r="AT320" s="195" t="s">
        <v>129</v>
      </c>
      <c r="AU320" s="195">
        <v>0</v>
      </c>
      <c r="AV320" s="195" t="s">
        <v>129</v>
      </c>
      <c r="AW320" s="195">
        <v>1.5281499999999999</v>
      </c>
      <c r="AX320" s="195" t="s">
        <v>129</v>
      </c>
      <c r="AY320" s="195">
        <v>48.0779</v>
      </c>
      <c r="AZ320" s="195" t="s">
        <v>129</v>
      </c>
      <c r="BA320" s="197" t="e">
        <f>(L320*28*0.45+M320*30*0.125+N320*26*0.55+O320*42*0.55+P320*44*0.275+(Q320+R320+S320)*56*0.65+T320*54*0.95+(U320+V320)*58*0.325+W320*72*0.425+#REF!*78*0.85+#REF!*92*0.9+(#REF!+#REF!)*106*0.95)/100/AK320/BB320</f>
        <v>#REF!</v>
      </c>
      <c r="BB320" s="197" t="e">
        <f>(K320*16+L320*28+M320*30+N320*26+O320*42+P320*44+(Q320+R320+S320)*56+T320*54+(U320+V320)*58+W320*72+#REF!*78+#REF!*92+(#REF!+#REF!)*106)/100/AK320</f>
        <v>#REF!</v>
      </c>
      <c r="BC320" s="195">
        <f t="shared" si="109"/>
        <v>28.373860000000001</v>
      </c>
      <c r="BD320" s="198">
        <f t="shared" si="110"/>
        <v>18.847422612756905</v>
      </c>
      <c r="BE320" s="204">
        <f t="shared" si="111"/>
        <v>820.23760273380049</v>
      </c>
      <c r="BF320" s="195"/>
      <c r="BG320" s="195"/>
      <c r="BH320" s="195"/>
      <c r="BI320" s="195"/>
      <c r="BJ320" s="195"/>
      <c r="BK320" s="195"/>
      <c r="BL320" s="195"/>
      <c r="BM320" s="195"/>
      <c r="BN320" s="195"/>
      <c r="BO320" s="195"/>
      <c r="BP320" s="195"/>
      <c r="BQ320" s="195"/>
      <c r="BR320" s="195"/>
      <c r="BS320" s="195"/>
      <c r="BT320" s="195"/>
      <c r="BU320" s="195"/>
      <c r="BV320" s="195"/>
      <c r="BW320" s="195"/>
      <c r="BX320" s="195"/>
      <c r="BY320" s="195"/>
      <c r="BZ320" s="195"/>
      <c r="CA320" s="195"/>
      <c r="CB320" s="195"/>
      <c r="CC320" s="195"/>
      <c r="CD320" s="195"/>
      <c r="CE320" s="195"/>
      <c r="CF320" s="195"/>
      <c r="CG320" s="189">
        <f t="shared" si="112"/>
        <v>0</v>
      </c>
      <c r="CH320" s="189">
        <f t="shared" si="113"/>
        <v>0</v>
      </c>
      <c r="CI320" s="193">
        <v>40262.431944444441</v>
      </c>
      <c r="CJ320" s="195">
        <v>0.10304000000000001</v>
      </c>
      <c r="CK320" s="195" t="s">
        <v>129</v>
      </c>
      <c r="CL320" s="195">
        <v>8.3664699999999996</v>
      </c>
      <c r="CM320" s="195" t="s">
        <v>129</v>
      </c>
      <c r="CN320" s="195">
        <v>2.2327599999999999</v>
      </c>
      <c r="CO320" s="195" t="s">
        <v>129</v>
      </c>
      <c r="CP320" s="195">
        <v>3.2689999999999997E-2</v>
      </c>
      <c r="CQ320" s="195" t="s">
        <v>129</v>
      </c>
      <c r="CR320" s="195">
        <v>0</v>
      </c>
      <c r="CS320" s="195" t="s">
        <v>129</v>
      </c>
      <c r="CT320" s="195">
        <v>99.658199999999994</v>
      </c>
      <c r="CU320" s="195" t="s">
        <v>129</v>
      </c>
      <c r="CV320" s="195">
        <v>2.4047900000000002</v>
      </c>
      <c r="CW320" s="195" t="s">
        <v>129</v>
      </c>
      <c r="CX320" s="195"/>
      <c r="CY320" s="195"/>
      <c r="CZ320" s="195"/>
      <c r="DA320" s="195"/>
      <c r="DB320" s="195"/>
      <c r="DC320" s="195"/>
      <c r="DD320" s="195"/>
      <c r="DE320" s="189" t="e">
        <f t="shared" si="89"/>
        <v>#DIV/0!</v>
      </c>
      <c r="DF320" s="189" t="e">
        <f t="shared" si="90"/>
        <v>#DIV/0!</v>
      </c>
      <c r="DG320" s="189" t="e">
        <f t="shared" si="91"/>
        <v>#DIV/0!</v>
      </c>
      <c r="DH320" s="189" t="e">
        <f t="shared" si="98"/>
        <v>#DIV/0!</v>
      </c>
      <c r="DI320" s="189" t="e">
        <f t="shared" si="92"/>
        <v>#DIV/0!</v>
      </c>
      <c r="DJ320" s="189" t="e">
        <f t="shared" si="93"/>
        <v>#DIV/0!</v>
      </c>
      <c r="DK320" s="189" t="e">
        <f t="shared" si="94"/>
        <v>#DIV/0!</v>
      </c>
      <c r="DL320" s="189" t="e">
        <f t="shared" si="95"/>
        <v>#DIV/0!</v>
      </c>
    </row>
    <row r="321" spans="1:116" s="60" customFormat="1" ht="15" hidden="1" customHeight="1" x14ac:dyDescent="0.25">
      <c r="A321" s="193">
        <v>40262.432638888888</v>
      </c>
      <c r="B321" s="190" t="s">
        <v>35</v>
      </c>
      <c r="C321" s="190" t="s">
        <v>206</v>
      </c>
      <c r="D321" s="194">
        <v>0.98354559218069393</v>
      </c>
      <c r="E321" s="195">
        <v>39229.396896999999</v>
      </c>
      <c r="F321" s="195">
        <v>205.33374800000001</v>
      </c>
      <c r="G321" s="195">
        <v>72.947890000000001</v>
      </c>
      <c r="H321" s="195">
        <v>33.407355000000003</v>
      </c>
      <c r="I321" s="195">
        <v>0.54754000000000003</v>
      </c>
      <c r="J321" s="195">
        <v>0</v>
      </c>
      <c r="K321" s="195">
        <v>17.816800000000001</v>
      </c>
      <c r="L321" s="195">
        <v>0</v>
      </c>
      <c r="M321" s="195">
        <v>3.3234300000000001</v>
      </c>
      <c r="N321" s="195">
        <v>0</v>
      </c>
      <c r="O321" s="195">
        <v>4.4450000000000003E-2</v>
      </c>
      <c r="P321" s="195">
        <v>2.0384000000000002</v>
      </c>
      <c r="Q321" s="195">
        <v>2.7519999999999999E-2</v>
      </c>
      <c r="R321" s="195">
        <v>0</v>
      </c>
      <c r="S321" s="195">
        <v>0</v>
      </c>
      <c r="T321" s="195">
        <v>0</v>
      </c>
      <c r="U321" s="195">
        <v>0.98507</v>
      </c>
      <c r="V321" s="195">
        <v>0.82233999999999996</v>
      </c>
      <c r="W321" s="195">
        <v>2.76831</v>
      </c>
      <c r="X321" s="195">
        <v>0.3387</v>
      </c>
      <c r="Y321" s="195">
        <v>0.11840000000000001</v>
      </c>
      <c r="Z321" s="195">
        <v>1.06E-2</v>
      </c>
      <c r="AA321" s="195">
        <v>1.4830000000000001E-2</v>
      </c>
      <c r="AB321" s="196">
        <v>3976.9</v>
      </c>
      <c r="AC321" s="192">
        <f t="shared" si="96"/>
        <v>1661.6218173385221</v>
      </c>
      <c r="AD321" s="196">
        <v>6.6354800000000003</v>
      </c>
      <c r="AE321" s="195">
        <v>9.6170000000000005E-2</v>
      </c>
      <c r="AF321" s="192">
        <f t="shared" si="97"/>
        <v>96170</v>
      </c>
      <c r="AG321" s="195">
        <v>553.31799999999998</v>
      </c>
      <c r="AH321" s="189">
        <f t="shared" si="88"/>
        <v>53.212592059999992</v>
      </c>
      <c r="AI321" s="195">
        <v>3.9399600000000001</v>
      </c>
      <c r="AJ321" s="195" t="s">
        <v>129</v>
      </c>
      <c r="AK321" s="195">
        <v>15.741</v>
      </c>
      <c r="AL321" s="195" t="s">
        <v>129</v>
      </c>
      <c r="AM321" s="195">
        <v>26.937899999999999</v>
      </c>
      <c r="AN321" s="195" t="s">
        <v>129</v>
      </c>
      <c r="AO321" s="195">
        <v>-3.4000000000000002E-4</v>
      </c>
      <c r="AP321" s="195" t="s">
        <v>129</v>
      </c>
      <c r="AQ321" s="195">
        <v>22.0136</v>
      </c>
      <c r="AR321" s="195" t="s">
        <v>129</v>
      </c>
      <c r="AS321" s="195">
        <v>1.472E-2</v>
      </c>
      <c r="AT321" s="195" t="s">
        <v>129</v>
      </c>
      <c r="AU321" s="195">
        <v>0</v>
      </c>
      <c r="AV321" s="195" t="s">
        <v>129</v>
      </c>
      <c r="AW321" s="195">
        <v>1.5281499999999999</v>
      </c>
      <c r="AX321" s="195" t="s">
        <v>129</v>
      </c>
      <c r="AY321" s="195">
        <v>48.0779</v>
      </c>
      <c r="AZ321" s="195" t="s">
        <v>129</v>
      </c>
      <c r="BA321" s="197" t="e">
        <f>(L321*28*0.45+M321*30*0.125+N321*26*0.55+O321*42*0.55+P321*44*0.275+(Q321+R321+S321)*56*0.65+T321*54*0.95+(U321+V321)*58*0.325+W321*72*0.425+#REF!*78*0.85+#REF!*92*0.9+(#REF!+#REF!)*106*0.95)/100/AK321/BB321</f>
        <v>#REF!</v>
      </c>
      <c r="BB321" s="197" t="e">
        <f>(K321*16+L321*28+M321*30+N321*26+O321*42+P321*44+(Q321+R321+S321)*56+T321*54+(U321+V321)*58+W321*72+#REF!*78+#REF!*92+(#REF!+#REF!)*106)/100/AK321</f>
        <v>#REF!</v>
      </c>
      <c r="BC321" s="195">
        <f t="shared" si="109"/>
        <v>28.373860000000001</v>
      </c>
      <c r="BD321" s="198">
        <f t="shared" si="110"/>
        <v>19.544970559576772</v>
      </c>
      <c r="BE321" s="204">
        <f t="shared" si="111"/>
        <v>851.3491997577645</v>
      </c>
      <c r="BF321" s="201">
        <v>40262.432893518519</v>
      </c>
      <c r="BG321" s="195"/>
      <c r="BH321" s="195"/>
      <c r="BI321" s="195">
        <v>7697.08</v>
      </c>
      <c r="BJ321" s="195">
        <v>9.6931399999999996</v>
      </c>
      <c r="BK321" s="195">
        <v>35.074226000000003</v>
      </c>
      <c r="BL321" s="195">
        <v>0.70822399999999996</v>
      </c>
      <c r="BM321" s="195">
        <v>15.571199999999999</v>
      </c>
      <c r="BN321" s="195">
        <v>0.99090599999999995</v>
      </c>
      <c r="BO321" s="195">
        <v>87.918115999999998</v>
      </c>
      <c r="BP321" s="195">
        <v>4.8304999999999998</v>
      </c>
      <c r="BQ321" s="195">
        <v>39229.396896999999</v>
      </c>
      <c r="BR321" s="195">
        <v>7697.08</v>
      </c>
      <c r="BS321" s="195">
        <v>39885.692345000003</v>
      </c>
      <c r="BT321" s="195">
        <v>7697.1533147795744</v>
      </c>
      <c r="BU321" s="202">
        <v>3.1735386166726384E-3</v>
      </c>
      <c r="BV321" s="195" t="s">
        <v>299</v>
      </c>
      <c r="BW321" s="195">
        <v>300</v>
      </c>
      <c r="BX321" s="195">
        <v>760</v>
      </c>
      <c r="BY321" s="195">
        <v>1</v>
      </c>
      <c r="BZ321" s="195">
        <v>0</v>
      </c>
      <c r="CA321" s="195">
        <v>0</v>
      </c>
      <c r="CB321" s="195">
        <v>0</v>
      </c>
      <c r="CC321" s="195">
        <v>0</v>
      </c>
      <c r="CD321" s="195">
        <v>128</v>
      </c>
      <c r="CE321" s="195">
        <v>0</v>
      </c>
      <c r="CF321" s="195"/>
      <c r="CG321" s="189">
        <f t="shared" si="112"/>
        <v>0</v>
      </c>
      <c r="CH321" s="189">
        <f t="shared" si="113"/>
        <v>0</v>
      </c>
      <c r="CI321" s="193">
        <v>40262.432638888888</v>
      </c>
      <c r="CJ321" s="195">
        <v>0.11211</v>
      </c>
      <c r="CK321" s="195" t="s">
        <v>129</v>
      </c>
      <c r="CL321" s="195">
        <v>8.0834399999999995</v>
      </c>
      <c r="CM321" s="195" t="s">
        <v>129</v>
      </c>
      <c r="CN321" s="195">
        <v>2.25359</v>
      </c>
      <c r="CO321" s="195" t="s">
        <v>129</v>
      </c>
      <c r="CP321" s="195">
        <v>3.6819999999999999E-2</v>
      </c>
      <c r="CQ321" s="195" t="s">
        <v>129</v>
      </c>
      <c r="CR321" s="195">
        <v>0</v>
      </c>
      <c r="CS321" s="195" t="s">
        <v>129</v>
      </c>
      <c r="CT321" s="195">
        <v>99.609399999999994</v>
      </c>
      <c r="CU321" s="195" t="s">
        <v>129</v>
      </c>
      <c r="CV321" s="195">
        <v>2.4658199999999999</v>
      </c>
      <c r="CW321" s="195" t="s">
        <v>129</v>
      </c>
      <c r="CX321" s="195"/>
      <c r="CY321" s="195"/>
      <c r="CZ321" s="195"/>
      <c r="DA321" s="195"/>
      <c r="DB321" s="195"/>
      <c r="DC321" s="195"/>
      <c r="DD321" s="195"/>
      <c r="DE321" s="189">
        <f t="shared" si="89"/>
        <v>39885.692345000003</v>
      </c>
      <c r="DF321" s="189">
        <f t="shared" si="90"/>
        <v>1338314.5118876593</v>
      </c>
      <c r="DG321" s="189">
        <f t="shared" si="91"/>
        <v>19.959615492615157</v>
      </c>
      <c r="DH321" s="189">
        <f t="shared" si="98"/>
        <v>0.3750919607545079</v>
      </c>
      <c r="DI321" s="189">
        <f t="shared" si="92"/>
        <v>7.0909524107921413</v>
      </c>
      <c r="DJ321" s="189">
        <f t="shared" si="93"/>
        <v>8.3504214163952231</v>
      </c>
      <c r="DK321" s="189">
        <f t="shared" si="94"/>
        <v>15.441373827187364</v>
      </c>
      <c r="DL321" s="189">
        <f t="shared" si="95"/>
        <v>0.29018270355588777</v>
      </c>
    </row>
    <row r="322" spans="1:116" s="60" customFormat="1" ht="15" hidden="1" customHeight="1" x14ac:dyDescent="0.25">
      <c r="A322" s="193">
        <v>40262.433333333334</v>
      </c>
      <c r="B322" s="190" t="s">
        <v>35</v>
      </c>
      <c r="C322" s="190" t="s">
        <v>206</v>
      </c>
      <c r="D322" s="194"/>
      <c r="E322" s="195"/>
      <c r="F322" s="195"/>
      <c r="G322" s="195"/>
      <c r="H322" s="195"/>
      <c r="I322" s="195">
        <v>0.54754000000000003</v>
      </c>
      <c r="J322" s="195">
        <v>0</v>
      </c>
      <c r="K322" s="195">
        <v>17.816800000000001</v>
      </c>
      <c r="L322" s="195">
        <v>0</v>
      </c>
      <c r="M322" s="195">
        <v>3.3234300000000001</v>
      </c>
      <c r="N322" s="195">
        <v>0</v>
      </c>
      <c r="O322" s="195">
        <v>4.4450000000000003E-2</v>
      </c>
      <c r="P322" s="195">
        <v>2.0384000000000002</v>
      </c>
      <c r="Q322" s="195">
        <v>2.7519999999999999E-2</v>
      </c>
      <c r="R322" s="195">
        <v>0</v>
      </c>
      <c r="S322" s="195">
        <v>0</v>
      </c>
      <c r="T322" s="195">
        <v>0</v>
      </c>
      <c r="U322" s="195">
        <v>0.98507</v>
      </c>
      <c r="V322" s="195">
        <v>0.82233999999999996</v>
      </c>
      <c r="W322" s="195">
        <v>2.76831</v>
      </c>
      <c r="X322" s="195">
        <v>0.3387</v>
      </c>
      <c r="Y322" s="195">
        <v>0.11840000000000001</v>
      </c>
      <c r="Z322" s="195">
        <v>1.06E-2</v>
      </c>
      <c r="AA322" s="195">
        <v>1.4830000000000001E-2</v>
      </c>
      <c r="AB322" s="196">
        <v>4190.49</v>
      </c>
      <c r="AC322" s="192">
        <f t="shared" si="96"/>
        <v>1750.7761126225682</v>
      </c>
      <c r="AD322" s="196">
        <v>6.79861</v>
      </c>
      <c r="AE322" s="195">
        <v>0.10133</v>
      </c>
      <c r="AF322" s="192">
        <f t="shared" si="97"/>
        <v>101330</v>
      </c>
      <c r="AG322" s="195">
        <v>553.31799999999998</v>
      </c>
      <c r="AH322" s="189">
        <f t="shared" si="88"/>
        <v>56.06771294</v>
      </c>
      <c r="AI322" s="195">
        <v>4.1515700000000004</v>
      </c>
      <c r="AJ322" s="195" t="s">
        <v>129</v>
      </c>
      <c r="AK322" s="195">
        <v>15.741</v>
      </c>
      <c r="AL322" s="195" t="s">
        <v>129</v>
      </c>
      <c r="AM322" s="195">
        <v>26.901199999999999</v>
      </c>
      <c r="AN322" s="195" t="s">
        <v>129</v>
      </c>
      <c r="AO322" s="195">
        <v>-3.4000000000000002E-4</v>
      </c>
      <c r="AP322" s="195" t="s">
        <v>129</v>
      </c>
      <c r="AQ322" s="195">
        <v>22.0136</v>
      </c>
      <c r="AR322" s="195" t="s">
        <v>129</v>
      </c>
      <c r="AS322" s="195">
        <v>1.472E-2</v>
      </c>
      <c r="AT322" s="195" t="s">
        <v>129</v>
      </c>
      <c r="AU322" s="195">
        <v>0</v>
      </c>
      <c r="AV322" s="195" t="s">
        <v>129</v>
      </c>
      <c r="AW322" s="195">
        <v>1.5281499999999999</v>
      </c>
      <c r="AX322" s="195" t="s">
        <v>129</v>
      </c>
      <c r="AY322" s="195">
        <v>48.0779</v>
      </c>
      <c r="AZ322" s="195" t="s">
        <v>129</v>
      </c>
      <c r="BA322" s="197" t="e">
        <f>(L322*28*0.45+M322*30*0.125+N322*26*0.55+O322*42*0.55+P322*44*0.275+(Q322+R322+S322)*56*0.65+T322*54*0.95+(U322+V322)*58*0.325+W322*72*0.425+#REF!*78*0.85+#REF!*92*0.9+(#REF!+#REF!)*106*0.95)/100/AK322/BB322</f>
        <v>#REF!</v>
      </c>
      <c r="BB322" s="197" t="e">
        <f>(K322*16+L322*28+M322*30+N322*26+O322*42+P322*44+(Q322+R322+S322)*56+T322*54+(U322+V322)*58+W322*72+#REF!*78+#REF!*92+(#REF!+#REF!)*106)/100/AK322</f>
        <v>#REF!</v>
      </c>
      <c r="BC322" s="195">
        <f t="shared" si="109"/>
        <v>28.373860000000001</v>
      </c>
      <c r="BD322" s="198">
        <f t="shared" si="110"/>
        <v>18.579440552042126</v>
      </c>
      <c r="BE322" s="204">
        <f t="shared" si="111"/>
        <v>806.15070507829398</v>
      </c>
      <c r="BF322" s="195"/>
      <c r="BG322" s="195"/>
      <c r="BH322" s="195"/>
      <c r="BI322" s="195"/>
      <c r="BJ322" s="195"/>
      <c r="BK322" s="195"/>
      <c r="BL322" s="195"/>
      <c r="BM322" s="195"/>
      <c r="BN322" s="195"/>
      <c r="BO322" s="195"/>
      <c r="BP322" s="195"/>
      <c r="BQ322" s="195"/>
      <c r="BR322" s="195"/>
      <c r="BS322" s="195"/>
      <c r="BT322" s="195"/>
      <c r="BU322" s="195"/>
      <c r="BV322" s="195"/>
      <c r="BW322" s="195"/>
      <c r="BX322" s="195"/>
      <c r="BY322" s="195"/>
      <c r="BZ322" s="195"/>
      <c r="CA322" s="195"/>
      <c r="CB322" s="195"/>
      <c r="CC322" s="195"/>
      <c r="CD322" s="195"/>
      <c r="CE322" s="195"/>
      <c r="CF322" s="195"/>
      <c r="CG322" s="189">
        <f t="shared" si="112"/>
        <v>0</v>
      </c>
      <c r="CH322" s="189">
        <f t="shared" si="113"/>
        <v>0</v>
      </c>
      <c r="CI322" s="193">
        <v>40262.433333333334</v>
      </c>
      <c r="CJ322" s="195">
        <v>9.7280000000000005E-2</v>
      </c>
      <c r="CK322" s="195" t="s">
        <v>129</v>
      </c>
      <c r="CL322" s="195">
        <v>7.6155999999999997</v>
      </c>
      <c r="CM322" s="195" t="s">
        <v>129</v>
      </c>
      <c r="CN322" s="195">
        <v>2.2587799999999998</v>
      </c>
      <c r="CO322" s="195" t="s">
        <v>129</v>
      </c>
      <c r="CP322" s="195">
        <v>2.7969999999999998E-2</v>
      </c>
      <c r="CQ322" s="195" t="s">
        <v>129</v>
      </c>
      <c r="CR322" s="195">
        <v>0</v>
      </c>
      <c r="CS322" s="195" t="s">
        <v>129</v>
      </c>
      <c r="CT322" s="195">
        <v>99.597200000000001</v>
      </c>
      <c r="CU322" s="195" t="s">
        <v>129</v>
      </c>
      <c r="CV322" s="195">
        <v>2.50244</v>
      </c>
      <c r="CW322" s="195" t="s">
        <v>129</v>
      </c>
      <c r="CX322" s="195"/>
      <c r="CY322" s="195"/>
      <c r="CZ322" s="195"/>
      <c r="DA322" s="195"/>
      <c r="DB322" s="195"/>
      <c r="DC322" s="195"/>
      <c r="DD322" s="195"/>
      <c r="DE322" s="189" t="e">
        <f t="shared" si="89"/>
        <v>#DIV/0!</v>
      </c>
      <c r="DF322" s="189" t="e">
        <f t="shared" si="90"/>
        <v>#DIV/0!</v>
      </c>
      <c r="DG322" s="189" t="e">
        <f t="shared" si="91"/>
        <v>#DIV/0!</v>
      </c>
      <c r="DH322" s="189" t="e">
        <f t="shared" si="98"/>
        <v>#DIV/0!</v>
      </c>
      <c r="DI322" s="189" t="e">
        <f t="shared" si="92"/>
        <v>#DIV/0!</v>
      </c>
      <c r="DJ322" s="189" t="e">
        <f t="shared" si="93"/>
        <v>#DIV/0!</v>
      </c>
      <c r="DK322" s="189" t="e">
        <f t="shared" si="94"/>
        <v>#DIV/0!</v>
      </c>
      <c r="DL322" s="189" t="e">
        <f t="shared" si="95"/>
        <v>#DIV/0!</v>
      </c>
    </row>
    <row r="323" spans="1:116" s="60" customFormat="1" ht="15" hidden="1" customHeight="1" x14ac:dyDescent="0.25">
      <c r="A323" s="193">
        <v>40262.434027777781</v>
      </c>
      <c r="B323" s="190" t="s">
        <v>35</v>
      </c>
      <c r="C323" s="190" t="s">
        <v>206</v>
      </c>
      <c r="D323" s="194"/>
      <c r="E323" s="195"/>
      <c r="F323" s="195"/>
      <c r="G323" s="195"/>
      <c r="H323" s="195"/>
      <c r="I323" s="195">
        <v>0.54754000000000003</v>
      </c>
      <c r="J323" s="195">
        <v>0</v>
      </c>
      <c r="K323" s="195">
        <v>17.816800000000001</v>
      </c>
      <c r="L323" s="195">
        <v>0</v>
      </c>
      <c r="M323" s="195">
        <v>3.3234300000000001</v>
      </c>
      <c r="N323" s="195">
        <v>0</v>
      </c>
      <c r="O323" s="195">
        <v>4.4450000000000003E-2</v>
      </c>
      <c r="P323" s="195">
        <v>2.0384000000000002</v>
      </c>
      <c r="Q323" s="195">
        <v>2.7519999999999999E-2</v>
      </c>
      <c r="R323" s="195">
        <v>0</v>
      </c>
      <c r="S323" s="195">
        <v>0</v>
      </c>
      <c r="T323" s="195">
        <v>0</v>
      </c>
      <c r="U323" s="195">
        <v>0.98507</v>
      </c>
      <c r="V323" s="195">
        <v>0.82233999999999996</v>
      </c>
      <c r="W323" s="195">
        <v>2.76831</v>
      </c>
      <c r="X323" s="195">
        <v>0.34429999999999999</v>
      </c>
      <c r="Y323" s="195">
        <v>0.1129</v>
      </c>
      <c r="Z323" s="195">
        <v>1.0800000000000001E-2</v>
      </c>
      <c r="AA323" s="195">
        <v>1.4460000000000001E-2</v>
      </c>
      <c r="AB323" s="196">
        <v>4327.8</v>
      </c>
      <c r="AC323" s="192">
        <f t="shared" si="96"/>
        <v>1807.9350287937746</v>
      </c>
      <c r="AD323" s="196">
        <v>6.4166600000000003</v>
      </c>
      <c r="AE323" s="195">
        <v>0.10465000000000001</v>
      </c>
      <c r="AF323" s="192">
        <f t="shared" si="97"/>
        <v>104650</v>
      </c>
      <c r="AG323" s="195">
        <v>553.31799999999998</v>
      </c>
      <c r="AH323" s="189">
        <f t="shared" si="88"/>
        <v>57.904728699999993</v>
      </c>
      <c r="AI323" s="195">
        <v>4.2876000000000003</v>
      </c>
      <c r="AJ323" s="195" t="s">
        <v>129</v>
      </c>
      <c r="AK323" s="195">
        <v>15.741</v>
      </c>
      <c r="AL323" s="195" t="s">
        <v>129</v>
      </c>
      <c r="AM323" s="195">
        <v>26.925599999999999</v>
      </c>
      <c r="AN323" s="195" t="s">
        <v>129</v>
      </c>
      <c r="AO323" s="195">
        <v>-1.0200000000000001E-3</v>
      </c>
      <c r="AP323" s="195" t="s">
        <v>129</v>
      </c>
      <c r="AQ323" s="195">
        <v>22.0136</v>
      </c>
      <c r="AR323" s="195" t="s">
        <v>129</v>
      </c>
      <c r="AS323" s="195">
        <v>1.472E-2</v>
      </c>
      <c r="AT323" s="195" t="s">
        <v>129</v>
      </c>
      <c r="AU323" s="195">
        <v>0</v>
      </c>
      <c r="AV323" s="195" t="s">
        <v>129</v>
      </c>
      <c r="AW323" s="195">
        <v>1.5281499999999999</v>
      </c>
      <c r="AX323" s="195" t="s">
        <v>129</v>
      </c>
      <c r="AY323" s="195">
        <v>48.0779</v>
      </c>
      <c r="AZ323" s="195" t="s">
        <v>129</v>
      </c>
      <c r="BA323" s="197" t="e">
        <f>(L323*28*0.45+M323*30*0.125+N323*26*0.55+O323*42*0.55+P323*44*0.275+(Q323+R323+S323)*56*0.65+T323*54*0.95+(U323+V323)*58*0.325+W323*72*0.425+#REF!*78*0.85+#REF!*92*0.9+(#REF!+#REF!)*106*0.95)/100/AK323/BB323</f>
        <v>#REF!</v>
      </c>
      <c r="BB323" s="197" t="e">
        <f>(K323*16+L323*28+M323*30+N323*26+O323*42+P323*44+(Q323+R323+S323)*56+T323*54+(U323+V323)*58+W323*72+#REF!*78+#REF!*92+(#REF!+#REF!)*106)/100/AK323</f>
        <v>#REF!</v>
      </c>
      <c r="BC323" s="195">
        <f t="shared" si="109"/>
        <v>28.373860000000001</v>
      </c>
      <c r="BD323" s="198">
        <f t="shared" si="110"/>
        <v>19.263700378696445</v>
      </c>
      <c r="BE323" s="204">
        <f t="shared" si="111"/>
        <v>838.10275110303655</v>
      </c>
      <c r="BF323" s="195"/>
      <c r="BG323" s="195"/>
      <c r="BH323" s="195"/>
      <c r="BI323" s="195"/>
      <c r="BJ323" s="195"/>
      <c r="BK323" s="195"/>
      <c r="BL323" s="195"/>
      <c r="BM323" s="195"/>
      <c r="BN323" s="195"/>
      <c r="BO323" s="195"/>
      <c r="BP323" s="195"/>
      <c r="BQ323" s="195"/>
      <c r="BR323" s="195"/>
      <c r="BS323" s="195"/>
      <c r="BT323" s="195"/>
      <c r="BU323" s="195"/>
      <c r="BV323" s="195"/>
      <c r="BW323" s="195"/>
      <c r="BX323" s="195"/>
      <c r="BY323" s="195"/>
      <c r="BZ323" s="195"/>
      <c r="CA323" s="195"/>
      <c r="CB323" s="195"/>
      <c r="CC323" s="195"/>
      <c r="CD323" s="195"/>
      <c r="CE323" s="195"/>
      <c r="CF323" s="195"/>
      <c r="CG323" s="189">
        <f t="shared" si="112"/>
        <v>0</v>
      </c>
      <c r="CH323" s="189">
        <f t="shared" si="113"/>
        <v>0</v>
      </c>
      <c r="CI323" s="193">
        <v>40262.434027777781</v>
      </c>
      <c r="CJ323" s="195">
        <v>0.10891000000000001</v>
      </c>
      <c r="CK323" s="195" t="s">
        <v>129</v>
      </c>
      <c r="CL323" s="195">
        <v>7.7894199999999998</v>
      </c>
      <c r="CM323" s="195" t="s">
        <v>129</v>
      </c>
      <c r="CN323" s="195">
        <v>2.24126</v>
      </c>
      <c r="CO323" s="195" t="s">
        <v>129</v>
      </c>
      <c r="CP323" s="195">
        <v>2.7959999999999999E-2</v>
      </c>
      <c r="CQ323" s="195" t="s">
        <v>129</v>
      </c>
      <c r="CR323" s="195">
        <v>0</v>
      </c>
      <c r="CS323" s="195" t="s">
        <v>129</v>
      </c>
      <c r="CT323" s="195">
        <v>99.572800000000001</v>
      </c>
      <c r="CU323" s="195" t="s">
        <v>129</v>
      </c>
      <c r="CV323" s="195">
        <v>2.5268600000000001</v>
      </c>
      <c r="CW323" s="195" t="s">
        <v>129</v>
      </c>
      <c r="CX323" s="195"/>
      <c r="CY323" s="195"/>
      <c r="CZ323" s="195"/>
      <c r="DA323" s="195"/>
      <c r="DB323" s="195"/>
      <c r="DC323" s="195"/>
      <c r="DD323" s="195"/>
      <c r="DE323" s="189" t="e">
        <f t="shared" si="89"/>
        <v>#DIV/0!</v>
      </c>
      <c r="DF323" s="189" t="e">
        <f t="shared" si="90"/>
        <v>#DIV/0!</v>
      </c>
      <c r="DG323" s="189" t="e">
        <f t="shared" si="91"/>
        <v>#DIV/0!</v>
      </c>
      <c r="DH323" s="189" t="e">
        <f t="shared" si="98"/>
        <v>#DIV/0!</v>
      </c>
      <c r="DI323" s="189" t="e">
        <f t="shared" si="92"/>
        <v>#DIV/0!</v>
      </c>
      <c r="DJ323" s="189" t="e">
        <f t="shared" si="93"/>
        <v>#DIV/0!</v>
      </c>
      <c r="DK323" s="189" t="e">
        <f t="shared" si="94"/>
        <v>#DIV/0!</v>
      </c>
      <c r="DL323" s="189" t="e">
        <f t="shared" si="95"/>
        <v>#DIV/0!</v>
      </c>
    </row>
    <row r="324" spans="1:116" s="60" customFormat="1" ht="15" hidden="1" customHeight="1" x14ac:dyDescent="0.25">
      <c r="A324" s="193">
        <v>40262.43472222222</v>
      </c>
      <c r="B324" s="190" t="s">
        <v>35</v>
      </c>
      <c r="C324" s="190" t="s">
        <v>206</v>
      </c>
      <c r="D324" s="194">
        <v>0.94550418842672956</v>
      </c>
      <c r="E324" s="195">
        <v>10366.171641999999</v>
      </c>
      <c r="F324" s="195">
        <v>187.88591700000001</v>
      </c>
      <c r="G324" s="195">
        <v>67.132187000000002</v>
      </c>
      <c r="H324" s="195">
        <v>28.682324999999999</v>
      </c>
      <c r="I324" s="195">
        <v>0.54754000000000003</v>
      </c>
      <c r="J324" s="195">
        <v>0</v>
      </c>
      <c r="K324" s="195">
        <v>17.816800000000001</v>
      </c>
      <c r="L324" s="195">
        <v>0</v>
      </c>
      <c r="M324" s="195">
        <v>3.3234300000000001</v>
      </c>
      <c r="N324" s="195">
        <v>0</v>
      </c>
      <c r="O324" s="195">
        <v>4.4450000000000003E-2</v>
      </c>
      <c r="P324" s="195">
        <v>2.0384000000000002</v>
      </c>
      <c r="Q324" s="195">
        <v>2.7519999999999999E-2</v>
      </c>
      <c r="R324" s="195">
        <v>0</v>
      </c>
      <c r="S324" s="195">
        <v>0</v>
      </c>
      <c r="T324" s="195">
        <v>0</v>
      </c>
      <c r="U324" s="195">
        <v>0.98507</v>
      </c>
      <c r="V324" s="195">
        <v>0.82233999999999996</v>
      </c>
      <c r="W324" s="195">
        <v>2.76831</v>
      </c>
      <c r="X324" s="195">
        <v>0.34429999999999999</v>
      </c>
      <c r="Y324" s="195">
        <v>0.1129</v>
      </c>
      <c r="Z324" s="195">
        <v>1.0800000000000001E-2</v>
      </c>
      <c r="AA324" s="195">
        <v>1.4460000000000001E-2</v>
      </c>
      <c r="AB324" s="196">
        <v>4256.6099999999997</v>
      </c>
      <c r="AC324" s="192">
        <f t="shared" si="96"/>
        <v>1778.2202820233467</v>
      </c>
      <c r="AD324" s="196">
        <v>6.2362099999999998</v>
      </c>
      <c r="AE324" s="195">
        <v>0.10292999999999999</v>
      </c>
      <c r="AF324" s="192">
        <f t="shared" si="97"/>
        <v>102930</v>
      </c>
      <c r="AG324" s="195">
        <v>553.31799999999998</v>
      </c>
      <c r="AH324" s="189">
        <f t="shared" si="88"/>
        <v>56.953021739999997</v>
      </c>
      <c r="AI324" s="195">
        <v>4.2170699999999997</v>
      </c>
      <c r="AJ324" s="195" t="s">
        <v>129</v>
      </c>
      <c r="AK324" s="195">
        <v>15.741</v>
      </c>
      <c r="AL324" s="195" t="s">
        <v>129</v>
      </c>
      <c r="AM324" s="195">
        <v>27.353400000000001</v>
      </c>
      <c r="AN324" s="195" t="s">
        <v>129</v>
      </c>
      <c r="AO324" s="195">
        <v>-6.8000000000000005E-4</v>
      </c>
      <c r="AP324" s="195" t="s">
        <v>129</v>
      </c>
      <c r="AQ324" s="195">
        <v>22.0136</v>
      </c>
      <c r="AR324" s="195" t="s">
        <v>129</v>
      </c>
      <c r="AS324" s="195">
        <v>1.472E-2</v>
      </c>
      <c r="AT324" s="195" t="s">
        <v>129</v>
      </c>
      <c r="AU324" s="195">
        <v>0</v>
      </c>
      <c r="AV324" s="195" t="s">
        <v>129</v>
      </c>
      <c r="AW324" s="195">
        <v>1.5281499999999999</v>
      </c>
      <c r="AX324" s="195" t="s">
        <v>129</v>
      </c>
      <c r="AY324" s="195">
        <v>48.0779</v>
      </c>
      <c r="AZ324" s="195" t="s">
        <v>129</v>
      </c>
      <c r="BA324" s="197" t="e">
        <f>(L324*28*0.45+M324*30*0.125+N324*26*0.55+O324*42*0.55+P324*44*0.275+(Q324+R324+S324)*56*0.65+T324*54*0.95+(U324+V324)*58*0.325+W324*72*0.425+#REF!*78*0.85+#REF!*92*0.9+(#REF!+#REF!)*106*0.95)/100/AK324/BB324</f>
        <v>#REF!</v>
      </c>
      <c r="BB324" s="197" t="e">
        <f>(K324*16+L324*28+M324*30+N324*26+O324*42+P324*44+(Q324+R324+S324)*56+T324*54+(U324+V324)*58+W324*72+#REF!*78+#REF!*92+(#REF!+#REF!)*106)/100/AK324</f>
        <v>#REF!</v>
      </c>
      <c r="BC324" s="195">
        <f t="shared" si="109"/>
        <v>28.373860000000001</v>
      </c>
      <c r="BD324" s="198">
        <f t="shared" si="110"/>
        <v>18.307728250963589</v>
      </c>
      <c r="BE324" s="204">
        <f t="shared" si="111"/>
        <v>807.32266199498224</v>
      </c>
      <c r="BF324" s="201">
        <v>40262.435127314813</v>
      </c>
      <c r="BG324" s="195"/>
      <c r="BH324" s="195"/>
      <c r="BI324" s="195">
        <v>6806.57</v>
      </c>
      <c r="BJ324" s="195">
        <v>8.9876299999999993</v>
      </c>
      <c r="BK324" s="195">
        <v>28.898647</v>
      </c>
      <c r="BL324" s="195">
        <v>0.68560900000000002</v>
      </c>
      <c r="BM324" s="195">
        <v>11.8813</v>
      </c>
      <c r="BN324" s="195">
        <v>0.75609099999999996</v>
      </c>
      <c r="BO324" s="195">
        <v>88.887293</v>
      </c>
      <c r="BP324" s="195">
        <v>3.0749599999999999</v>
      </c>
      <c r="BQ324" s="195">
        <v>10366.171641999999</v>
      </c>
      <c r="BR324" s="195">
        <v>6806.57</v>
      </c>
      <c r="BS324" s="195">
        <v>10963.644338</v>
      </c>
      <c r="BT324" s="195">
        <v>6806.6198815667967</v>
      </c>
      <c r="BU324" s="202">
        <v>3.3828386028947929E-2</v>
      </c>
      <c r="BV324" s="195" t="s">
        <v>300</v>
      </c>
      <c r="BW324" s="195">
        <v>300</v>
      </c>
      <c r="BX324" s="195">
        <v>760</v>
      </c>
      <c r="BY324" s="195">
        <v>1</v>
      </c>
      <c r="BZ324" s="195">
        <v>0</v>
      </c>
      <c r="CA324" s="195">
        <v>0</v>
      </c>
      <c r="CB324" s="195">
        <v>0</v>
      </c>
      <c r="CC324" s="195">
        <v>0</v>
      </c>
      <c r="CD324" s="195">
        <v>128</v>
      </c>
      <c r="CE324" s="195">
        <v>0</v>
      </c>
      <c r="CF324" s="195"/>
      <c r="CG324" s="189">
        <f t="shared" si="112"/>
        <v>0</v>
      </c>
      <c r="CH324" s="189">
        <f t="shared" si="113"/>
        <v>0</v>
      </c>
      <c r="CI324" s="193">
        <v>40262.43472222222</v>
      </c>
      <c r="CJ324" s="195">
        <v>9.9510000000000001E-2</v>
      </c>
      <c r="CK324" s="195" t="s">
        <v>129</v>
      </c>
      <c r="CL324" s="195">
        <v>7.2097899999999999</v>
      </c>
      <c r="CM324" s="195" t="s">
        <v>129</v>
      </c>
      <c r="CN324" s="195">
        <v>2.2386599999999999</v>
      </c>
      <c r="CO324" s="195" t="s">
        <v>129</v>
      </c>
      <c r="CP324" s="195">
        <v>2.7969999999999998E-2</v>
      </c>
      <c r="CQ324" s="195" t="s">
        <v>129</v>
      </c>
      <c r="CR324" s="195">
        <v>0</v>
      </c>
      <c r="CS324" s="195" t="s">
        <v>129</v>
      </c>
      <c r="CT324" s="195">
        <v>99.572800000000001</v>
      </c>
      <c r="CU324" s="195" t="s">
        <v>129</v>
      </c>
      <c r="CV324" s="195">
        <v>2.5268600000000001</v>
      </c>
      <c r="CW324" s="195" t="s">
        <v>129</v>
      </c>
      <c r="CX324" s="195"/>
      <c r="CY324" s="195"/>
      <c r="CZ324" s="195"/>
      <c r="DA324" s="195"/>
      <c r="DB324" s="195"/>
      <c r="DC324" s="195"/>
      <c r="DD324" s="195"/>
      <c r="DE324" s="189">
        <f t="shared" si="89"/>
        <v>10963.644338</v>
      </c>
      <c r="DF324" s="189">
        <f t="shared" si="90"/>
        <v>5210432.2977719726</v>
      </c>
      <c r="DG324" s="189">
        <f t="shared" si="91"/>
        <v>71.105244634325587</v>
      </c>
      <c r="DH324" s="189">
        <f t="shared" si="98"/>
        <v>1.2484894121848853</v>
      </c>
      <c r="DI324" s="189">
        <f t="shared" si="92"/>
        <v>25.40611162183216</v>
      </c>
      <c r="DJ324" s="189">
        <f t="shared" si="93"/>
        <v>27.912338531709104</v>
      </c>
      <c r="DK324" s="189">
        <f t="shared" si="94"/>
        <v>53.318450153541264</v>
      </c>
      <c r="DL324" s="189">
        <f t="shared" si="95"/>
        <v>0.93618298949876344</v>
      </c>
    </row>
    <row r="325" spans="1:116" s="60" customFormat="1" ht="15" hidden="1" customHeight="1" x14ac:dyDescent="0.25">
      <c r="A325" s="193">
        <v>40262.435416666667</v>
      </c>
      <c r="B325" s="190" t="s">
        <v>35</v>
      </c>
      <c r="C325" s="190" t="s">
        <v>206</v>
      </c>
      <c r="D325" s="194"/>
      <c r="E325" s="195"/>
      <c r="F325" s="195"/>
      <c r="G325" s="195"/>
      <c r="H325" s="195"/>
      <c r="I325" s="195">
        <v>0.54754000000000003</v>
      </c>
      <c r="J325" s="195">
        <v>0</v>
      </c>
      <c r="K325" s="195">
        <v>17.816800000000001</v>
      </c>
      <c r="L325" s="195">
        <v>0</v>
      </c>
      <c r="M325" s="195">
        <v>3.3234300000000001</v>
      </c>
      <c r="N325" s="195">
        <v>0</v>
      </c>
      <c r="O325" s="195">
        <v>4.4450000000000003E-2</v>
      </c>
      <c r="P325" s="195">
        <v>2.0384000000000002</v>
      </c>
      <c r="Q325" s="195">
        <v>2.7519999999999999E-2</v>
      </c>
      <c r="R325" s="195">
        <v>0</v>
      </c>
      <c r="S325" s="195">
        <v>0</v>
      </c>
      <c r="T325" s="195">
        <v>0</v>
      </c>
      <c r="U325" s="195">
        <v>0.98507</v>
      </c>
      <c r="V325" s="195">
        <v>0.82233999999999996</v>
      </c>
      <c r="W325" s="195">
        <v>2.76831</v>
      </c>
      <c r="X325" s="195">
        <v>0.34429999999999999</v>
      </c>
      <c r="Y325" s="195">
        <v>0.1129</v>
      </c>
      <c r="Z325" s="195">
        <v>1.0800000000000001E-2</v>
      </c>
      <c r="AA325" s="195">
        <v>1.4460000000000001E-2</v>
      </c>
      <c r="AB325" s="196">
        <v>4312.55</v>
      </c>
      <c r="AC325" s="192">
        <f t="shared" si="96"/>
        <v>1801.5429030350197</v>
      </c>
      <c r="AD325" s="196">
        <v>6.3538899999999998</v>
      </c>
      <c r="AE325" s="195">
        <v>0.10428</v>
      </c>
      <c r="AF325" s="192">
        <f t="shared" si="97"/>
        <v>104280</v>
      </c>
      <c r="AG325" s="195">
        <v>553.31799999999998</v>
      </c>
      <c r="AH325" s="189">
        <f t="shared" si="88"/>
        <v>57.700001039999997</v>
      </c>
      <c r="AI325" s="195">
        <v>4.2724900000000003</v>
      </c>
      <c r="AJ325" s="195" t="s">
        <v>129</v>
      </c>
      <c r="AK325" s="200">
        <v>15.741</v>
      </c>
      <c r="AL325" s="195" t="s">
        <v>129</v>
      </c>
      <c r="AM325" s="195">
        <v>27.4512</v>
      </c>
      <c r="AN325" s="195" t="s">
        <v>129</v>
      </c>
      <c r="AO325" s="195">
        <v>-6.8000000000000005E-4</v>
      </c>
      <c r="AP325" s="195" t="s">
        <v>129</v>
      </c>
      <c r="AQ325" s="195">
        <v>22.0136</v>
      </c>
      <c r="AR325" s="195" t="s">
        <v>129</v>
      </c>
      <c r="AS325" s="195">
        <v>1.472E-2</v>
      </c>
      <c r="AT325" s="195" t="s">
        <v>129</v>
      </c>
      <c r="AU325" s="195">
        <v>0</v>
      </c>
      <c r="AV325" s="195" t="s">
        <v>129</v>
      </c>
      <c r="AW325" s="195">
        <v>1.5281499999999999</v>
      </c>
      <c r="AX325" s="195" t="s">
        <v>129</v>
      </c>
      <c r="AY325" s="195">
        <v>48.0779</v>
      </c>
      <c r="AZ325" s="195" t="s">
        <v>129</v>
      </c>
      <c r="BA325" s="197" t="e">
        <f>(L325*28*0.45+M325*30*0.125+N325*26*0.55+O325*42*0.55+P325*44*0.275+(Q325+R325+S325)*56*0.65+T325*54*0.95+(U325+V325)*58*0.325+W325*72*0.425+#REF!*78*0.85+#REF!*92*0.9+(#REF!+#REF!)*106*0.95)/100/AK325/BB325</f>
        <v>#REF!</v>
      </c>
      <c r="BB325" s="197" t="e">
        <f>(K325*16+L325*28+M325*30+N325*26+O325*42+P325*44+(Q325+R325+S325)*56+T325*54+(U325+V325)*58+W325*72+#REF!*78+#REF!*92+(#REF!+#REF!)*106)/100/AK325</f>
        <v>#REF!</v>
      </c>
      <c r="BC325" s="195">
        <f t="shared" si="109"/>
        <v>28.373860000000001</v>
      </c>
      <c r="BD325" s="198">
        <f t="shared" si="110"/>
        <v>18.89142445086177</v>
      </c>
      <c r="BE325" s="204">
        <f t="shared" si="111"/>
        <v>837.36017389047493</v>
      </c>
      <c r="BF325" s="195"/>
      <c r="BG325" s="195"/>
      <c r="BH325" s="195"/>
      <c r="BI325" s="195"/>
      <c r="BJ325" s="195"/>
      <c r="BK325" s="195"/>
      <c r="BL325" s="195"/>
      <c r="BM325" s="195"/>
      <c r="BN325" s="195"/>
      <c r="BO325" s="195"/>
      <c r="BP325" s="195"/>
      <c r="BQ325" s="195"/>
      <c r="BR325" s="195"/>
      <c r="BS325" s="195"/>
      <c r="BT325" s="195"/>
      <c r="BU325" s="195"/>
      <c r="BV325" s="195"/>
      <c r="BW325" s="195"/>
      <c r="BX325" s="195"/>
      <c r="BY325" s="195"/>
      <c r="BZ325" s="195"/>
      <c r="CA325" s="195"/>
      <c r="CB325" s="195"/>
      <c r="CC325" s="195"/>
      <c r="CD325" s="195"/>
      <c r="CE325" s="195"/>
      <c r="CF325" s="195"/>
      <c r="CG325" s="189">
        <f t="shared" si="112"/>
        <v>0</v>
      </c>
      <c r="CH325" s="189">
        <f t="shared" si="113"/>
        <v>0</v>
      </c>
      <c r="CI325" s="193">
        <v>40262.435416666667</v>
      </c>
      <c r="CJ325" s="195">
        <v>0.10707</v>
      </c>
      <c r="CK325" s="195" t="s">
        <v>129</v>
      </c>
      <c r="CL325" s="195">
        <v>8.2227499999999996</v>
      </c>
      <c r="CM325" s="195" t="s">
        <v>129</v>
      </c>
      <c r="CN325" s="195">
        <v>2.25752</v>
      </c>
      <c r="CO325" s="195" t="s">
        <v>129</v>
      </c>
      <c r="CP325" s="195">
        <v>3.2689999999999997E-2</v>
      </c>
      <c r="CQ325" s="195" t="s">
        <v>129</v>
      </c>
      <c r="CR325" s="195">
        <v>0</v>
      </c>
      <c r="CS325" s="195" t="s">
        <v>129</v>
      </c>
      <c r="CT325" s="195">
        <v>99.548299999999998</v>
      </c>
      <c r="CU325" s="195" t="s">
        <v>129</v>
      </c>
      <c r="CV325" s="195">
        <v>2.5268600000000001</v>
      </c>
      <c r="CW325" s="195" t="s">
        <v>129</v>
      </c>
      <c r="CX325" s="195"/>
      <c r="CY325" s="195"/>
      <c r="CZ325" s="195"/>
      <c r="DA325" s="195"/>
      <c r="DB325" s="195"/>
      <c r="DC325" s="195"/>
      <c r="DD325" s="195"/>
      <c r="DE325" s="189" t="e">
        <f t="shared" si="89"/>
        <v>#DIV/0!</v>
      </c>
      <c r="DF325" s="189" t="e">
        <f t="shared" si="90"/>
        <v>#DIV/0!</v>
      </c>
      <c r="DG325" s="189" t="e">
        <f t="shared" si="91"/>
        <v>#DIV/0!</v>
      </c>
      <c r="DH325" s="189" t="e">
        <f t="shared" si="98"/>
        <v>#DIV/0!</v>
      </c>
      <c r="DI325" s="189" t="e">
        <f t="shared" si="92"/>
        <v>#DIV/0!</v>
      </c>
      <c r="DJ325" s="189" t="e">
        <f t="shared" si="93"/>
        <v>#DIV/0!</v>
      </c>
      <c r="DK325" s="189" t="e">
        <f t="shared" si="94"/>
        <v>#DIV/0!</v>
      </c>
      <c r="DL325" s="189" t="e">
        <f t="shared" si="95"/>
        <v>#DIV/0!</v>
      </c>
    </row>
    <row r="326" spans="1:116" s="60" customFormat="1" ht="15" hidden="1" customHeight="1" x14ac:dyDescent="0.25">
      <c r="A326" s="193">
        <v>40262.436111111114</v>
      </c>
      <c r="B326" s="190" t="s">
        <v>35</v>
      </c>
      <c r="C326" s="190" t="s">
        <v>206</v>
      </c>
      <c r="D326" s="194"/>
      <c r="E326" s="195"/>
      <c r="F326" s="195"/>
      <c r="G326" s="195"/>
      <c r="H326" s="195"/>
      <c r="I326" s="195">
        <v>0.54754000000000003</v>
      </c>
      <c r="J326" s="195">
        <v>0</v>
      </c>
      <c r="K326" s="195">
        <v>17.816800000000001</v>
      </c>
      <c r="L326" s="195">
        <v>0</v>
      </c>
      <c r="M326" s="195">
        <v>3.3234300000000001</v>
      </c>
      <c r="N326" s="195">
        <v>0</v>
      </c>
      <c r="O326" s="195">
        <v>4.4450000000000003E-2</v>
      </c>
      <c r="P326" s="195">
        <v>2.0384000000000002</v>
      </c>
      <c r="Q326" s="195">
        <v>2.7519999999999999E-2</v>
      </c>
      <c r="R326" s="195">
        <v>0</v>
      </c>
      <c r="S326" s="195">
        <v>0</v>
      </c>
      <c r="T326" s="195">
        <v>0</v>
      </c>
      <c r="U326" s="195">
        <v>0.98507</v>
      </c>
      <c r="V326" s="195">
        <v>0.82233999999999996</v>
      </c>
      <c r="W326" s="195">
        <v>2.76831</v>
      </c>
      <c r="X326" s="195">
        <v>0.34429999999999999</v>
      </c>
      <c r="Y326" s="195">
        <v>0.1129</v>
      </c>
      <c r="Z326" s="195">
        <v>1.0800000000000001E-2</v>
      </c>
      <c r="AA326" s="195">
        <v>1.4460000000000001E-2</v>
      </c>
      <c r="AB326" s="196">
        <v>4353.2299999999996</v>
      </c>
      <c r="AC326" s="192">
        <f t="shared" si="96"/>
        <v>1818.6461584435799</v>
      </c>
      <c r="AD326" s="196">
        <v>6.3756599999999999</v>
      </c>
      <c r="AE326" s="195">
        <v>0.10527</v>
      </c>
      <c r="AF326" s="192">
        <f t="shared" si="97"/>
        <v>105270</v>
      </c>
      <c r="AG326" s="195">
        <v>553.31799999999998</v>
      </c>
      <c r="AH326" s="189">
        <f t="shared" si="88"/>
        <v>58.24778586</v>
      </c>
      <c r="AI326" s="195">
        <v>4.3128000000000002</v>
      </c>
      <c r="AJ326" s="195" t="s">
        <v>129</v>
      </c>
      <c r="AK326" s="195">
        <v>15.741</v>
      </c>
      <c r="AL326" s="195" t="s">
        <v>129</v>
      </c>
      <c r="AM326" s="195">
        <v>28.392299999999999</v>
      </c>
      <c r="AN326" s="195" t="s">
        <v>129</v>
      </c>
      <c r="AO326" s="195">
        <v>-3.4000000000000002E-4</v>
      </c>
      <c r="AP326" s="195" t="s">
        <v>129</v>
      </c>
      <c r="AQ326" s="195">
        <v>22.0136</v>
      </c>
      <c r="AR326" s="195" t="s">
        <v>129</v>
      </c>
      <c r="AS326" s="195">
        <v>1.472E-2</v>
      </c>
      <c r="AT326" s="195" t="s">
        <v>129</v>
      </c>
      <c r="AU326" s="195">
        <v>0</v>
      </c>
      <c r="AV326" s="195" t="s">
        <v>129</v>
      </c>
      <c r="AW326" s="195">
        <v>1.5281499999999999</v>
      </c>
      <c r="AX326" s="195" t="s">
        <v>129</v>
      </c>
      <c r="AY326" s="195">
        <v>48.0779</v>
      </c>
      <c r="AZ326" s="195" t="s">
        <v>129</v>
      </c>
      <c r="BA326" s="197" t="e">
        <f>(L326*28*0.45+M326*30*0.125+N326*26*0.55+O326*42*0.55+P326*44*0.275+(Q326+R326+S326)*56*0.65+T326*54*0.95+(U326+V326)*58*0.325+W326*72*0.425+#REF!*78*0.85+#REF!*92*0.9+(#REF!+#REF!)*106*0.95)/100/AK326/BB326</f>
        <v>#REF!</v>
      </c>
      <c r="BB326" s="197" t="e">
        <f>(K326*16+L326*28+M326*30+N326*26+O326*42+P326*44+(Q326+R326+S326)*56+T326*54+(U326+V326)*58+W326*72+#REF!*78+#REF!*92+(#REF!+#REF!)*106)/100/AK326</f>
        <v>#REF!</v>
      </c>
      <c r="BC326" s="195">
        <f t="shared" si="109"/>
        <v>28.373860000000001</v>
      </c>
      <c r="BD326" s="198">
        <f t="shared" si="110"/>
        <v>18.212721097327655</v>
      </c>
      <c r="BE326" s="204">
        <f t="shared" si="111"/>
        <v>833.85329180724978</v>
      </c>
      <c r="BF326" s="195"/>
      <c r="BG326" s="195"/>
      <c r="BH326" s="195"/>
      <c r="BI326" s="195"/>
      <c r="BJ326" s="195"/>
      <c r="BK326" s="195"/>
      <c r="BL326" s="195"/>
      <c r="BM326" s="195"/>
      <c r="BN326" s="195"/>
      <c r="BO326" s="195"/>
      <c r="BP326" s="195"/>
      <c r="BQ326" s="195"/>
      <c r="BR326" s="195"/>
      <c r="BS326" s="195"/>
      <c r="BT326" s="195"/>
      <c r="BU326" s="195"/>
      <c r="BV326" s="195"/>
      <c r="BW326" s="195"/>
      <c r="BX326" s="195"/>
      <c r="BY326" s="195"/>
      <c r="BZ326" s="195"/>
      <c r="CA326" s="195"/>
      <c r="CB326" s="195"/>
      <c r="CC326" s="195"/>
      <c r="CD326" s="195"/>
      <c r="CE326" s="195"/>
      <c r="CF326" s="195"/>
      <c r="CG326" s="189">
        <f t="shared" si="112"/>
        <v>0</v>
      </c>
      <c r="CH326" s="189">
        <f t="shared" si="113"/>
        <v>0</v>
      </c>
      <c r="CI326" s="193">
        <v>40262.436111111114</v>
      </c>
      <c r="CJ326" s="195">
        <v>0.107</v>
      </c>
      <c r="CK326" s="195" t="s">
        <v>129</v>
      </c>
      <c r="CL326" s="195">
        <v>7.0417199999999998</v>
      </c>
      <c r="CM326" s="195" t="s">
        <v>129</v>
      </c>
      <c r="CN326" s="195">
        <v>2.2588200000000001</v>
      </c>
      <c r="CO326" s="195" t="s">
        <v>129</v>
      </c>
      <c r="CP326" s="195">
        <v>2.7959999999999999E-2</v>
      </c>
      <c r="CQ326" s="195" t="s">
        <v>129</v>
      </c>
      <c r="CR326" s="195">
        <v>0</v>
      </c>
      <c r="CS326" s="195" t="s">
        <v>129</v>
      </c>
      <c r="CT326" s="195">
        <v>99.584999999999994</v>
      </c>
      <c r="CU326" s="195" t="s">
        <v>129</v>
      </c>
      <c r="CV326" s="195">
        <v>2.47803</v>
      </c>
      <c r="CW326" s="195" t="s">
        <v>129</v>
      </c>
      <c r="CX326" s="195"/>
      <c r="CY326" s="195"/>
      <c r="CZ326" s="195"/>
      <c r="DA326" s="195"/>
      <c r="DB326" s="195"/>
      <c r="DC326" s="195"/>
      <c r="DD326" s="195"/>
      <c r="DE326" s="189" t="e">
        <f t="shared" si="89"/>
        <v>#DIV/0!</v>
      </c>
      <c r="DF326" s="189" t="e">
        <f t="shared" si="90"/>
        <v>#DIV/0!</v>
      </c>
      <c r="DG326" s="189" t="e">
        <f t="shared" si="91"/>
        <v>#DIV/0!</v>
      </c>
      <c r="DH326" s="189" t="e">
        <f t="shared" si="98"/>
        <v>#DIV/0!</v>
      </c>
      <c r="DI326" s="189" t="e">
        <f t="shared" si="92"/>
        <v>#DIV/0!</v>
      </c>
      <c r="DJ326" s="189" t="e">
        <f t="shared" si="93"/>
        <v>#DIV/0!</v>
      </c>
      <c r="DK326" s="189" t="e">
        <f t="shared" si="94"/>
        <v>#DIV/0!</v>
      </c>
      <c r="DL326" s="189" t="e">
        <f t="shared" si="95"/>
        <v>#DIV/0!</v>
      </c>
    </row>
    <row r="327" spans="1:116" s="60" customFormat="1" ht="15" hidden="1" customHeight="1" x14ac:dyDescent="0.25">
      <c r="A327" s="193">
        <v>40262.436805555553</v>
      </c>
      <c r="B327" s="190" t="s">
        <v>35</v>
      </c>
      <c r="C327" s="190" t="s">
        <v>206</v>
      </c>
      <c r="D327" s="194">
        <v>0.95689014375501802</v>
      </c>
      <c r="E327" s="195">
        <v>14025.259853</v>
      </c>
      <c r="F327" s="195">
        <v>196.37786299999999</v>
      </c>
      <c r="G327" s="195">
        <v>74.244322999999994</v>
      </c>
      <c r="H327" s="195">
        <v>31.329176</v>
      </c>
      <c r="I327" s="195">
        <v>0.54754000000000003</v>
      </c>
      <c r="J327" s="195">
        <v>0</v>
      </c>
      <c r="K327" s="195">
        <v>17.816800000000001</v>
      </c>
      <c r="L327" s="195">
        <v>0</v>
      </c>
      <c r="M327" s="195">
        <v>3.3234300000000001</v>
      </c>
      <c r="N327" s="195">
        <v>0</v>
      </c>
      <c r="O327" s="195">
        <v>4.4450000000000003E-2</v>
      </c>
      <c r="P327" s="195">
        <v>2.0384000000000002</v>
      </c>
      <c r="Q327" s="195">
        <v>2.7519999999999999E-2</v>
      </c>
      <c r="R327" s="195">
        <v>0</v>
      </c>
      <c r="S327" s="195">
        <v>0</v>
      </c>
      <c r="T327" s="195">
        <v>0</v>
      </c>
      <c r="U327" s="195">
        <v>0.98507</v>
      </c>
      <c r="V327" s="195">
        <v>0.82233999999999996</v>
      </c>
      <c r="W327" s="195">
        <v>2.76831</v>
      </c>
      <c r="X327" s="195">
        <v>0.34429999999999999</v>
      </c>
      <c r="Y327" s="195">
        <v>0.1129</v>
      </c>
      <c r="Z327" s="195">
        <v>1.0800000000000001E-2</v>
      </c>
      <c r="AA327" s="195">
        <v>1.4460000000000001E-2</v>
      </c>
      <c r="AB327" s="196">
        <v>4388.83</v>
      </c>
      <c r="AC327" s="192">
        <f t="shared" si="96"/>
        <v>1833.5035318287939</v>
      </c>
      <c r="AD327" s="196">
        <v>6.5277399999999997</v>
      </c>
      <c r="AE327" s="195">
        <v>0.10613</v>
      </c>
      <c r="AF327" s="192">
        <f t="shared" si="97"/>
        <v>106130</v>
      </c>
      <c r="AG327" s="195">
        <v>553.31799999999998</v>
      </c>
      <c r="AH327" s="189">
        <f t="shared" si="88"/>
        <v>58.723639339999998</v>
      </c>
      <c r="AI327" s="195">
        <v>4.3480600000000003</v>
      </c>
      <c r="AJ327" s="195" t="s">
        <v>129</v>
      </c>
      <c r="AK327" s="195">
        <v>15.741</v>
      </c>
      <c r="AL327" s="195" t="s">
        <v>129</v>
      </c>
      <c r="AM327" s="195">
        <v>28.441199999999998</v>
      </c>
      <c r="AN327" s="195" t="s">
        <v>129</v>
      </c>
      <c r="AO327" s="195">
        <v>-3.4000000000000002E-4</v>
      </c>
      <c r="AP327" s="195" t="s">
        <v>129</v>
      </c>
      <c r="AQ327" s="195">
        <v>22.0136</v>
      </c>
      <c r="AR327" s="195" t="s">
        <v>129</v>
      </c>
      <c r="AS327" s="195">
        <v>1.472E-2</v>
      </c>
      <c r="AT327" s="195" t="s">
        <v>129</v>
      </c>
      <c r="AU327" s="195">
        <v>0</v>
      </c>
      <c r="AV327" s="195" t="s">
        <v>129</v>
      </c>
      <c r="AW327" s="195">
        <v>1.5281499999999999</v>
      </c>
      <c r="AX327" s="195" t="s">
        <v>129</v>
      </c>
      <c r="AY327" s="195">
        <v>48.0779</v>
      </c>
      <c r="AZ327" s="195" t="s">
        <v>129</v>
      </c>
      <c r="BA327" s="197" t="e">
        <f>(L327*28*0.45+M327*30*0.125+N327*26*0.55+O327*42*0.55+P327*44*0.275+(Q327+R327+S327)*56*0.65+T327*54*0.95+(U327+V327)*58*0.325+W327*72*0.425+#REF!*78*0.85+#REF!*92*0.9+(#REF!+#REF!)*106*0.95)/100/AK327/BB327</f>
        <v>#REF!</v>
      </c>
      <c r="BB327" s="197" t="e">
        <f>(K327*16+L327*28+M327*30+N327*26+O327*42+P327*44+(Q327+R327+S327)*56+T327*54+(U327+V327)*58+W327*72+#REF!*78+#REF!*92+(#REF!+#REF!)*106)/100/AK327</f>
        <v>#REF!</v>
      </c>
      <c r="BC327" s="195">
        <f t="shared" si="109"/>
        <v>28.373860000000001</v>
      </c>
      <c r="BD327" s="198">
        <f t="shared" si="110"/>
        <v>18.225706824545501</v>
      </c>
      <c r="BE327" s="204">
        <f t="shared" si="111"/>
        <v>835.93277965221898</v>
      </c>
      <c r="BF327" s="201">
        <v>40262.437303240738</v>
      </c>
      <c r="BG327" s="195"/>
      <c r="BH327" s="195"/>
      <c r="BI327" s="195">
        <v>7210.39</v>
      </c>
      <c r="BJ327" s="195">
        <v>9.2038100000000007</v>
      </c>
      <c r="BK327" s="195">
        <v>34.997056000000001</v>
      </c>
      <c r="BL327" s="195">
        <v>0.81067099999999992</v>
      </c>
      <c r="BM327" s="195">
        <v>14.3078</v>
      </c>
      <c r="BN327" s="195">
        <v>0.91051099999999996</v>
      </c>
      <c r="BO327" s="195">
        <v>83.360463999999993</v>
      </c>
      <c r="BP327" s="195">
        <v>4.0053400000000003</v>
      </c>
      <c r="BQ327" s="195">
        <v>14025.259853</v>
      </c>
      <c r="BR327" s="195">
        <v>7210.39</v>
      </c>
      <c r="BS327" s="195">
        <v>14657.126468</v>
      </c>
      <c r="BT327" s="195">
        <v>7210.4561980543076</v>
      </c>
      <c r="BU327" s="202">
        <v>2.120303272152723E-2</v>
      </c>
      <c r="BV327" s="195" t="s">
        <v>301</v>
      </c>
      <c r="BW327" s="195">
        <v>300</v>
      </c>
      <c r="BX327" s="195">
        <v>760</v>
      </c>
      <c r="BY327" s="195">
        <v>1</v>
      </c>
      <c r="BZ327" s="195">
        <v>0</v>
      </c>
      <c r="CA327" s="195">
        <v>0</v>
      </c>
      <c r="CB327" s="195">
        <v>0</v>
      </c>
      <c r="CC327" s="195">
        <v>0</v>
      </c>
      <c r="CD327" s="195">
        <v>128</v>
      </c>
      <c r="CE327" s="195">
        <v>0</v>
      </c>
      <c r="CF327" s="195"/>
      <c r="CG327" s="189">
        <f t="shared" si="112"/>
        <v>0</v>
      </c>
      <c r="CH327" s="189">
        <f t="shared" si="113"/>
        <v>0</v>
      </c>
      <c r="CI327" s="193">
        <v>40262.436805555553</v>
      </c>
      <c r="CJ327" s="195">
        <v>0.10854</v>
      </c>
      <c r="CK327" s="195" t="s">
        <v>129</v>
      </c>
      <c r="CL327" s="195">
        <v>7.2542</v>
      </c>
      <c r="CM327" s="195" t="s">
        <v>129</v>
      </c>
      <c r="CN327" s="195">
        <v>2.2439</v>
      </c>
      <c r="CO327" s="195" t="s">
        <v>129</v>
      </c>
      <c r="CP327" s="195">
        <v>3.2710000000000003E-2</v>
      </c>
      <c r="CQ327" s="195" t="s">
        <v>129</v>
      </c>
      <c r="CR327" s="195">
        <v>0</v>
      </c>
      <c r="CS327" s="195" t="s">
        <v>129</v>
      </c>
      <c r="CT327" s="195">
        <v>99.609399999999994</v>
      </c>
      <c r="CU327" s="195" t="s">
        <v>129</v>
      </c>
      <c r="CV327" s="195">
        <v>2.4536099999999998</v>
      </c>
      <c r="CW327" s="195" t="s">
        <v>129</v>
      </c>
      <c r="CX327" s="195"/>
      <c r="CY327" s="195"/>
      <c r="CZ327" s="195"/>
      <c r="DA327" s="195"/>
      <c r="DB327" s="195"/>
      <c r="DC327" s="195"/>
      <c r="DD327" s="195"/>
      <c r="DE327" s="189">
        <f t="shared" si="89"/>
        <v>14657.126468</v>
      </c>
      <c r="DF327" s="189">
        <f t="shared" si="90"/>
        <v>4018611.7714543552</v>
      </c>
      <c r="DG327" s="189">
        <f t="shared" si="91"/>
        <v>57.319478530054006</v>
      </c>
      <c r="DH327" s="189">
        <f t="shared" si="98"/>
        <v>0.97608866164073826</v>
      </c>
      <c r="DI327" s="189">
        <f t="shared" si="92"/>
        <v>21.670700623607942</v>
      </c>
      <c r="DJ327" s="189">
        <f t="shared" si="93"/>
        <v>23.514358685802073</v>
      </c>
      <c r="DK327" s="189">
        <f t="shared" si="94"/>
        <v>45.185059309410015</v>
      </c>
      <c r="DL327" s="189">
        <f t="shared" si="95"/>
        <v>0.76945263980994294</v>
      </c>
    </row>
    <row r="328" spans="1:116" s="60" customFormat="1" ht="15" hidden="1" customHeight="1" x14ac:dyDescent="0.25">
      <c r="A328" s="193">
        <v>40262.4375</v>
      </c>
      <c r="B328" s="190" t="s">
        <v>35</v>
      </c>
      <c r="C328" s="190" t="s">
        <v>206</v>
      </c>
      <c r="D328" s="194"/>
      <c r="E328" s="195"/>
      <c r="F328" s="195"/>
      <c r="G328" s="195"/>
      <c r="H328" s="195"/>
      <c r="I328" s="195">
        <v>0.54468000000000005</v>
      </c>
      <c r="J328" s="195">
        <v>0</v>
      </c>
      <c r="K328" s="195">
        <v>18.614899999999999</v>
      </c>
      <c r="L328" s="195">
        <v>0</v>
      </c>
      <c r="M328" s="195">
        <v>3.4599199999999999</v>
      </c>
      <c r="N328" s="195">
        <v>0</v>
      </c>
      <c r="O328" s="195">
        <v>4.5060000000000003E-2</v>
      </c>
      <c r="P328" s="195">
        <v>1.9866999999999999</v>
      </c>
      <c r="Q328" s="195">
        <v>2.511E-2</v>
      </c>
      <c r="R328" s="195">
        <v>0</v>
      </c>
      <c r="S328" s="195">
        <v>0</v>
      </c>
      <c r="T328" s="195">
        <v>0</v>
      </c>
      <c r="U328" s="195">
        <v>0.97807999999999995</v>
      </c>
      <c r="V328" s="195">
        <v>0.83064000000000004</v>
      </c>
      <c r="W328" s="195">
        <v>2.8212899999999999</v>
      </c>
      <c r="X328" s="195">
        <v>0.34429999999999999</v>
      </c>
      <c r="Y328" s="195">
        <v>0.1129</v>
      </c>
      <c r="Z328" s="195">
        <v>1.0800000000000001E-2</v>
      </c>
      <c r="AA328" s="195">
        <v>1.4460000000000001E-2</v>
      </c>
      <c r="AB328" s="196">
        <v>4541.41</v>
      </c>
      <c r="AC328" s="192">
        <f t="shared" si="96"/>
        <v>1946.0795771206231</v>
      </c>
      <c r="AD328" s="196">
        <v>6.47098</v>
      </c>
      <c r="AE328" s="195">
        <v>0.11031000000000001</v>
      </c>
      <c r="AF328" s="192">
        <f t="shared" si="97"/>
        <v>110310</v>
      </c>
      <c r="AG328" s="195">
        <v>563.48099999999999</v>
      </c>
      <c r="AH328" s="189">
        <f t="shared" si="88"/>
        <v>62.157589109999996</v>
      </c>
      <c r="AI328" s="195">
        <v>4.5193700000000003</v>
      </c>
      <c r="AJ328" s="195" t="s">
        <v>129</v>
      </c>
      <c r="AK328" s="195">
        <v>15.667</v>
      </c>
      <c r="AL328" s="195" t="s">
        <v>129</v>
      </c>
      <c r="AM328" s="195">
        <v>29.5901</v>
      </c>
      <c r="AN328" s="195" t="s">
        <v>129</v>
      </c>
      <c r="AO328" s="195">
        <v>-3.4000000000000002E-4</v>
      </c>
      <c r="AP328" s="195" t="s">
        <v>129</v>
      </c>
      <c r="AQ328" s="195">
        <v>21.067</v>
      </c>
      <c r="AR328" s="195" t="s">
        <v>129</v>
      </c>
      <c r="AS328" s="195">
        <v>1.5810000000000001E-2</v>
      </c>
      <c r="AT328" s="195" t="s">
        <v>129</v>
      </c>
      <c r="AU328" s="195">
        <v>0</v>
      </c>
      <c r="AV328" s="195" t="s">
        <v>129</v>
      </c>
      <c r="AW328" s="195">
        <v>1.55193</v>
      </c>
      <c r="AX328" s="195" t="s">
        <v>129</v>
      </c>
      <c r="AY328" s="195">
        <v>48.067900000000002</v>
      </c>
      <c r="AZ328" s="195" t="s">
        <v>129</v>
      </c>
      <c r="BA328" s="197" t="e">
        <f>(L328*28*0.45+M328*30*0.125+N328*26*0.55+O328*42*0.55+P328*44*0.275+(Q328+R328+S328)*56*0.65+T328*54*0.95+(U328+V328)*58*0.325+W328*72*0.425+#REF!*78*0.85+#REF!*92*0.9+(#REF!+#REF!)*106*0.95)/100/AK328/BB328</f>
        <v>#REF!</v>
      </c>
      <c r="BB328" s="197" t="e">
        <f>(K328*16+L328*28+M328*30+N328*26+O328*42+P328*44+(Q328+R328+S328)*56+T328*54+(U328+V328)*58+W328*72+#REF!*78+#REF!*92+(#REF!+#REF!)*106)/100/AK328</f>
        <v>#REF!</v>
      </c>
      <c r="BC328" s="195">
        <f t="shared" si="109"/>
        <v>29.306379999999997</v>
      </c>
      <c r="BD328" s="198">
        <f t="shared" si="110"/>
        <v>18.258363213067863</v>
      </c>
      <c r="BE328" s="204">
        <f t="shared" si="111"/>
        <v>851.51483259797556</v>
      </c>
      <c r="BF328" s="195"/>
      <c r="BG328" s="195"/>
      <c r="BH328" s="195"/>
      <c r="BI328" s="195"/>
      <c r="BJ328" s="195"/>
      <c r="BK328" s="195"/>
      <c r="BL328" s="195"/>
      <c r="BM328" s="195"/>
      <c r="BN328" s="195"/>
      <c r="BO328" s="195"/>
      <c r="BP328" s="195"/>
      <c r="BQ328" s="195"/>
      <c r="BR328" s="195"/>
      <c r="BS328" s="195"/>
      <c r="BT328" s="195"/>
      <c r="BU328" s="195"/>
      <c r="BV328" s="195"/>
      <c r="BW328" s="195"/>
      <c r="BX328" s="195"/>
      <c r="BY328" s="195"/>
      <c r="BZ328" s="195"/>
      <c r="CA328" s="195"/>
      <c r="CB328" s="195"/>
      <c r="CC328" s="195"/>
      <c r="CD328" s="195"/>
      <c r="CE328" s="195"/>
      <c r="CF328" s="195"/>
      <c r="CG328" s="189">
        <f t="shared" si="112"/>
        <v>0</v>
      </c>
      <c r="CH328" s="189">
        <f t="shared" si="113"/>
        <v>0</v>
      </c>
      <c r="CI328" s="193">
        <v>40262.4375</v>
      </c>
      <c r="CJ328" s="195">
        <v>0.11129</v>
      </c>
      <c r="CK328" s="195" t="s">
        <v>129</v>
      </c>
      <c r="CL328" s="195">
        <v>9.2795699999999997</v>
      </c>
      <c r="CM328" s="195" t="s">
        <v>129</v>
      </c>
      <c r="CN328" s="195">
        <v>2.2490899999999998</v>
      </c>
      <c r="CO328" s="195" t="s">
        <v>129</v>
      </c>
      <c r="CP328" s="195">
        <v>2.2249999999999999E-2</v>
      </c>
      <c r="CQ328" s="195" t="s">
        <v>129</v>
      </c>
      <c r="CR328" s="195">
        <v>0</v>
      </c>
      <c r="CS328" s="195" t="s">
        <v>129</v>
      </c>
      <c r="CT328" s="195">
        <v>99.572800000000001</v>
      </c>
      <c r="CU328" s="195" t="s">
        <v>129</v>
      </c>
      <c r="CV328" s="195">
        <v>2.47803</v>
      </c>
      <c r="CW328" s="195" t="s">
        <v>129</v>
      </c>
      <c r="CX328" s="195"/>
      <c r="CY328" s="195"/>
      <c r="CZ328" s="195"/>
      <c r="DA328" s="195"/>
      <c r="DB328" s="195"/>
      <c r="DC328" s="195"/>
      <c r="DD328" s="195"/>
      <c r="DE328" s="189" t="e">
        <f t="shared" si="89"/>
        <v>#DIV/0!</v>
      </c>
      <c r="DF328" s="189" t="e">
        <f t="shared" si="90"/>
        <v>#DIV/0!</v>
      </c>
      <c r="DG328" s="189" t="e">
        <f t="shared" si="91"/>
        <v>#DIV/0!</v>
      </c>
      <c r="DH328" s="189" t="e">
        <f t="shared" si="98"/>
        <v>#DIV/0!</v>
      </c>
      <c r="DI328" s="189" t="e">
        <f t="shared" si="92"/>
        <v>#DIV/0!</v>
      </c>
      <c r="DJ328" s="189" t="e">
        <f t="shared" si="93"/>
        <v>#DIV/0!</v>
      </c>
      <c r="DK328" s="189" t="e">
        <f t="shared" si="94"/>
        <v>#DIV/0!</v>
      </c>
      <c r="DL328" s="189" t="e">
        <f t="shared" si="95"/>
        <v>#DIV/0!</v>
      </c>
    </row>
    <row r="329" spans="1:116" s="60" customFormat="1" ht="15" hidden="1" customHeight="1" x14ac:dyDescent="0.25">
      <c r="A329" s="193">
        <v>40262.438194444447</v>
      </c>
      <c r="B329" s="190" t="s">
        <v>35</v>
      </c>
      <c r="C329" s="190" t="s">
        <v>206</v>
      </c>
      <c r="D329" s="194"/>
      <c r="E329" s="195"/>
      <c r="F329" s="195"/>
      <c r="G329" s="195"/>
      <c r="H329" s="195"/>
      <c r="I329" s="195">
        <v>0.54468000000000005</v>
      </c>
      <c r="J329" s="195">
        <v>0</v>
      </c>
      <c r="K329" s="195">
        <v>18.614899999999999</v>
      </c>
      <c r="L329" s="195">
        <v>0</v>
      </c>
      <c r="M329" s="195">
        <v>3.4599199999999999</v>
      </c>
      <c r="N329" s="195">
        <v>0</v>
      </c>
      <c r="O329" s="195">
        <v>4.5060000000000003E-2</v>
      </c>
      <c r="P329" s="195">
        <v>1.9866999999999999</v>
      </c>
      <c r="Q329" s="195">
        <v>2.511E-2</v>
      </c>
      <c r="R329" s="195">
        <v>0</v>
      </c>
      <c r="S329" s="195">
        <v>0</v>
      </c>
      <c r="T329" s="195">
        <v>0</v>
      </c>
      <c r="U329" s="195">
        <v>0.97807999999999995</v>
      </c>
      <c r="V329" s="195">
        <v>0.83064000000000004</v>
      </c>
      <c r="W329" s="195">
        <v>2.8212899999999999</v>
      </c>
      <c r="X329" s="195">
        <v>0.34429999999999999</v>
      </c>
      <c r="Y329" s="195">
        <v>0.1129</v>
      </c>
      <c r="Z329" s="195">
        <v>1.0800000000000001E-2</v>
      </c>
      <c r="AA329" s="195">
        <v>1.4460000000000001E-2</v>
      </c>
      <c r="AB329" s="196">
        <v>4359.1499999999996</v>
      </c>
      <c r="AC329" s="192">
        <f t="shared" si="96"/>
        <v>1867.9258963424131</v>
      </c>
      <c r="AD329" s="196">
        <v>6.5985100000000001</v>
      </c>
      <c r="AE329" s="195">
        <v>0.10588</v>
      </c>
      <c r="AF329" s="192">
        <f t="shared" si="97"/>
        <v>105880</v>
      </c>
      <c r="AG329" s="195">
        <v>563.48099999999999</v>
      </c>
      <c r="AH329" s="189">
        <f t="shared" si="88"/>
        <v>59.661368279999998</v>
      </c>
      <c r="AI329" s="195">
        <v>4.3379899999999996</v>
      </c>
      <c r="AJ329" s="195" t="s">
        <v>129</v>
      </c>
      <c r="AK329" s="195">
        <v>15.667</v>
      </c>
      <c r="AL329" s="195" t="s">
        <v>129</v>
      </c>
      <c r="AM329" s="195">
        <v>30.2012</v>
      </c>
      <c r="AN329" s="195" t="s">
        <v>129</v>
      </c>
      <c r="AO329" s="195">
        <v>-3.4000000000000002E-4</v>
      </c>
      <c r="AP329" s="195" t="s">
        <v>129</v>
      </c>
      <c r="AQ329" s="195">
        <v>21.067</v>
      </c>
      <c r="AR329" s="195" t="s">
        <v>129</v>
      </c>
      <c r="AS329" s="195">
        <v>1.5810000000000001E-2</v>
      </c>
      <c r="AT329" s="195" t="s">
        <v>129</v>
      </c>
      <c r="AU329" s="195">
        <v>0</v>
      </c>
      <c r="AV329" s="195" t="s">
        <v>129</v>
      </c>
      <c r="AW329" s="195">
        <v>1.55193</v>
      </c>
      <c r="AX329" s="195" t="s">
        <v>129</v>
      </c>
      <c r="AY329" s="195">
        <v>48.067900000000002</v>
      </c>
      <c r="AZ329" s="195" t="s">
        <v>129</v>
      </c>
      <c r="BA329" s="197" t="e">
        <f>(L329*28*0.45+M329*30*0.125+N329*26*0.55+O329*42*0.55+P329*44*0.275+(Q329+R329+S329)*56*0.65+T329*54*0.95+(U329+V329)*58*0.325+W329*72*0.425+#REF!*78*0.85+#REF!*92*0.9+(#REF!+#REF!)*106*0.95)/100/AK329/BB329</f>
        <v>#REF!</v>
      </c>
      <c r="BB329" s="197" t="e">
        <f>(K329*16+L329*28+M329*30+N329*26+O329*42+P329*44+(Q329+R329+S329)*56+T329*54+(U329+V329)*58+W329*72+#REF!*78+#REF!*92+(#REF!+#REF!)*106)/100/AK329</f>
        <v>#REF!</v>
      </c>
      <c r="BC329" s="195">
        <f t="shared" si="109"/>
        <v>29.306379999999997</v>
      </c>
      <c r="BD329" s="198">
        <f t="shared" si="110"/>
        <v>17.621110227795679</v>
      </c>
      <c r="BE329" s="204">
        <f t="shared" si="111"/>
        <v>837.61690890215414</v>
      </c>
      <c r="BF329" s="195"/>
      <c r="BG329" s="195"/>
      <c r="BH329" s="195"/>
      <c r="BI329" s="195"/>
      <c r="BJ329" s="195"/>
      <c r="BK329" s="195"/>
      <c r="BL329" s="195"/>
      <c r="BM329" s="195"/>
      <c r="BN329" s="195"/>
      <c r="BO329" s="195"/>
      <c r="BP329" s="195"/>
      <c r="BQ329" s="195"/>
      <c r="BR329" s="195"/>
      <c r="BS329" s="195"/>
      <c r="BT329" s="195"/>
      <c r="BU329" s="195"/>
      <c r="BV329" s="195"/>
      <c r="BW329" s="195"/>
      <c r="BX329" s="195"/>
      <c r="BY329" s="195"/>
      <c r="BZ329" s="195"/>
      <c r="CA329" s="195"/>
      <c r="CB329" s="195"/>
      <c r="CC329" s="195"/>
      <c r="CD329" s="195"/>
      <c r="CE329" s="195"/>
      <c r="CF329" s="195"/>
      <c r="CG329" s="189">
        <f t="shared" si="112"/>
        <v>0</v>
      </c>
      <c r="CH329" s="189">
        <f t="shared" si="113"/>
        <v>0</v>
      </c>
      <c r="CI329" s="193">
        <v>40262.438194444447</v>
      </c>
      <c r="CJ329" s="195">
        <v>0.10956</v>
      </c>
      <c r="CK329" s="195" t="s">
        <v>129</v>
      </c>
      <c r="CL329" s="195">
        <v>6.0911099999999996</v>
      </c>
      <c r="CM329" s="195" t="s">
        <v>129</v>
      </c>
      <c r="CN329" s="195">
        <v>2.2536900000000002</v>
      </c>
      <c r="CO329" s="195" t="s">
        <v>129</v>
      </c>
      <c r="CP329" s="195">
        <v>2.7959999999999999E-2</v>
      </c>
      <c r="CQ329" s="195" t="s">
        <v>129</v>
      </c>
      <c r="CR329" s="195">
        <v>0</v>
      </c>
      <c r="CS329" s="195" t="s">
        <v>129</v>
      </c>
      <c r="CT329" s="195">
        <v>99.609399999999994</v>
      </c>
      <c r="CU329" s="195" t="s">
        <v>129</v>
      </c>
      <c r="CV329" s="195">
        <v>2.4291999999999998</v>
      </c>
      <c r="CW329" s="195" t="s">
        <v>129</v>
      </c>
      <c r="CX329" s="195"/>
      <c r="CY329" s="195"/>
      <c r="CZ329" s="195"/>
      <c r="DA329" s="195"/>
      <c r="DB329" s="195"/>
      <c r="DC329" s="195"/>
      <c r="DD329" s="195"/>
      <c r="DE329" s="189" t="e">
        <f t="shared" si="89"/>
        <v>#DIV/0!</v>
      </c>
      <c r="DF329" s="189" t="e">
        <f t="shared" si="90"/>
        <v>#DIV/0!</v>
      </c>
      <c r="DG329" s="189" t="e">
        <f t="shared" si="91"/>
        <v>#DIV/0!</v>
      </c>
      <c r="DH329" s="189" t="e">
        <f t="shared" si="98"/>
        <v>#DIV/0!</v>
      </c>
      <c r="DI329" s="189" t="e">
        <f t="shared" si="92"/>
        <v>#DIV/0!</v>
      </c>
      <c r="DJ329" s="189" t="e">
        <f t="shared" si="93"/>
        <v>#DIV/0!</v>
      </c>
      <c r="DK329" s="189" t="e">
        <f t="shared" si="94"/>
        <v>#DIV/0!</v>
      </c>
      <c r="DL329" s="189" t="e">
        <f t="shared" si="95"/>
        <v>#DIV/0!</v>
      </c>
    </row>
    <row r="330" spans="1:116" s="60" customFormat="1" ht="15" hidden="1" customHeight="1" x14ac:dyDescent="0.25">
      <c r="A330" s="193">
        <v>40262.438888888886</v>
      </c>
      <c r="B330" s="190" t="s">
        <v>35</v>
      </c>
      <c r="C330" s="190" t="s">
        <v>206</v>
      </c>
      <c r="D330" s="194">
        <v>0.94908222821532573</v>
      </c>
      <c r="E330" s="195">
        <v>12873.244790999999</v>
      </c>
      <c r="F330" s="195">
        <v>224.96218300000001</v>
      </c>
      <c r="G330" s="195">
        <v>77.212128000000007</v>
      </c>
      <c r="H330" s="195">
        <v>34.619889000000001</v>
      </c>
      <c r="I330" s="195">
        <v>0.54468000000000005</v>
      </c>
      <c r="J330" s="195">
        <v>0</v>
      </c>
      <c r="K330" s="195">
        <v>18.614899999999999</v>
      </c>
      <c r="L330" s="195">
        <v>0</v>
      </c>
      <c r="M330" s="195">
        <v>3.4599199999999999</v>
      </c>
      <c r="N330" s="195">
        <v>0</v>
      </c>
      <c r="O330" s="195">
        <v>4.5060000000000003E-2</v>
      </c>
      <c r="P330" s="195">
        <v>1.9866999999999999</v>
      </c>
      <c r="Q330" s="195">
        <v>2.511E-2</v>
      </c>
      <c r="R330" s="195">
        <v>0</v>
      </c>
      <c r="S330" s="195">
        <v>0</v>
      </c>
      <c r="T330" s="195">
        <v>0</v>
      </c>
      <c r="U330" s="195">
        <v>0.97807999999999995</v>
      </c>
      <c r="V330" s="195">
        <v>0.83064000000000004</v>
      </c>
      <c r="W330" s="195">
        <v>2.8212899999999999</v>
      </c>
      <c r="X330" s="195">
        <v>0.34429999999999999</v>
      </c>
      <c r="Y330" s="195">
        <v>0.1129</v>
      </c>
      <c r="Z330" s="195">
        <v>1.0800000000000001E-2</v>
      </c>
      <c r="AA330" s="195">
        <v>1.4460000000000001E-2</v>
      </c>
      <c r="AB330" s="196">
        <v>4511.04</v>
      </c>
      <c r="AC330" s="192">
        <f t="shared" si="96"/>
        <v>1933.0245604669262</v>
      </c>
      <c r="AD330" s="196">
        <v>6.93804</v>
      </c>
      <c r="AE330" s="195">
        <v>0.10957</v>
      </c>
      <c r="AF330" s="192">
        <f t="shared" si="97"/>
        <v>109570</v>
      </c>
      <c r="AG330" s="195">
        <v>563.48099999999999</v>
      </c>
      <c r="AH330" s="189">
        <f t="shared" si="88"/>
        <v>61.740613170000003</v>
      </c>
      <c r="AI330" s="195">
        <v>4.4891399999999999</v>
      </c>
      <c r="AJ330" s="195" t="s">
        <v>129</v>
      </c>
      <c r="AK330" s="195">
        <v>15.667</v>
      </c>
      <c r="AL330" s="195" t="s">
        <v>129</v>
      </c>
      <c r="AM330" s="195">
        <v>30.506799999999998</v>
      </c>
      <c r="AN330" s="195" t="s">
        <v>129</v>
      </c>
      <c r="AO330" s="195">
        <v>-3.4000000000000002E-4</v>
      </c>
      <c r="AP330" s="195" t="s">
        <v>129</v>
      </c>
      <c r="AQ330" s="195">
        <v>21.067</v>
      </c>
      <c r="AR330" s="195" t="s">
        <v>129</v>
      </c>
      <c r="AS330" s="195">
        <v>1.5810000000000001E-2</v>
      </c>
      <c r="AT330" s="195" t="s">
        <v>129</v>
      </c>
      <c r="AU330" s="195">
        <v>0</v>
      </c>
      <c r="AV330" s="195" t="s">
        <v>129</v>
      </c>
      <c r="AW330" s="195">
        <v>1.55193</v>
      </c>
      <c r="AX330" s="195" t="s">
        <v>129</v>
      </c>
      <c r="AY330" s="195">
        <v>48.067900000000002</v>
      </c>
      <c r="AZ330" s="195" t="s">
        <v>129</v>
      </c>
      <c r="BA330" s="197" t="e">
        <f>(L330*28*0.45+M330*30*0.125+N330*26*0.55+O330*42*0.55+P330*44*0.275+(Q330+R330+S330)*56*0.65+T330*54*0.95+(U330+V330)*58*0.325+W330*72*0.425+#REF!*78*0.85+#REF!*92*0.9+(#REF!+#REF!)*106*0.95)/100/AK330/BB330</f>
        <v>#REF!</v>
      </c>
      <c r="BB330" s="197" t="e">
        <f>(K330*16+L330*28+M330*30+N330*26+O330*42+P330*44+(Q330+R330+S330)*56+T330*54+(U330+V330)*58+W330*72+#REF!*78+#REF!*92+(#REF!+#REF!)*106)/100/AK330</f>
        <v>#REF!</v>
      </c>
      <c r="BC330" s="195">
        <f t="shared" si="109"/>
        <v>29.306379999999997</v>
      </c>
      <c r="BD330" s="198">
        <f t="shared" si="110"/>
        <v>16.608891795893324</v>
      </c>
      <c r="BE330" s="204">
        <f t="shared" si="111"/>
        <v>795.47876978977422</v>
      </c>
      <c r="BF330" s="201">
        <v>40262.439340277779</v>
      </c>
      <c r="BG330" s="195"/>
      <c r="BH330" s="195"/>
      <c r="BI330" s="195">
        <v>8171.65</v>
      </c>
      <c r="BJ330" s="195">
        <v>10.6639</v>
      </c>
      <c r="BK330" s="195">
        <v>31.77412</v>
      </c>
      <c r="BL330" s="195">
        <v>0.74812899999999993</v>
      </c>
      <c r="BM330" s="195">
        <v>16.0503</v>
      </c>
      <c r="BN330" s="195">
        <v>1.0214000000000001</v>
      </c>
      <c r="BO330" s="195">
        <v>86.227221</v>
      </c>
      <c r="BP330" s="195">
        <v>4.8423999999999996</v>
      </c>
      <c r="BQ330" s="195">
        <v>12873.244790999999</v>
      </c>
      <c r="BR330" s="195">
        <v>8171.65</v>
      </c>
      <c r="BS330" s="195">
        <v>13563.887731000001</v>
      </c>
      <c r="BT330" s="195">
        <v>8171.724139755951</v>
      </c>
      <c r="BU330" s="202">
        <v>3.0670546183353367E-2</v>
      </c>
      <c r="BV330" s="195" t="s">
        <v>302</v>
      </c>
      <c r="BW330" s="195">
        <v>300</v>
      </c>
      <c r="BX330" s="195">
        <v>760</v>
      </c>
      <c r="BY330" s="195">
        <v>1</v>
      </c>
      <c r="BZ330" s="195">
        <v>0</v>
      </c>
      <c r="CA330" s="195">
        <v>0</v>
      </c>
      <c r="CB330" s="195">
        <v>0</v>
      </c>
      <c r="CC330" s="195">
        <v>0</v>
      </c>
      <c r="CD330" s="195">
        <v>120</v>
      </c>
      <c r="CE330" s="195">
        <v>0</v>
      </c>
      <c r="CF330" s="195"/>
      <c r="CG330" s="189">
        <f t="shared" si="112"/>
        <v>0</v>
      </c>
      <c r="CH330" s="189">
        <f t="shared" si="113"/>
        <v>0</v>
      </c>
      <c r="CI330" s="193">
        <v>40262.438888888886</v>
      </c>
      <c r="CJ330" s="195">
        <v>9.6879999999999994E-2</v>
      </c>
      <c r="CK330" s="195" t="s">
        <v>129</v>
      </c>
      <c r="CL330" s="195">
        <v>6.29826</v>
      </c>
      <c r="CM330" s="195" t="s">
        <v>129</v>
      </c>
      <c r="CN330" s="195">
        <v>2.2334800000000001</v>
      </c>
      <c r="CO330" s="195" t="s">
        <v>129</v>
      </c>
      <c r="CP330" s="195">
        <v>2.7959999999999999E-2</v>
      </c>
      <c r="CQ330" s="195" t="s">
        <v>129</v>
      </c>
      <c r="CR330" s="195">
        <v>0</v>
      </c>
      <c r="CS330" s="195" t="s">
        <v>129</v>
      </c>
      <c r="CT330" s="195">
        <v>99.609399999999994</v>
      </c>
      <c r="CU330" s="195" t="s">
        <v>129</v>
      </c>
      <c r="CV330" s="195">
        <v>2.4536099999999998</v>
      </c>
      <c r="CW330" s="195" t="s">
        <v>129</v>
      </c>
      <c r="CX330" s="195"/>
      <c r="CY330" s="195"/>
      <c r="CZ330" s="195"/>
      <c r="DA330" s="195"/>
      <c r="DB330" s="195"/>
      <c r="DC330" s="195"/>
      <c r="DD330" s="195"/>
      <c r="DE330" s="189">
        <f t="shared" si="89"/>
        <v>13563.887731000001</v>
      </c>
      <c r="DF330" s="189">
        <f t="shared" si="90"/>
        <v>4578216.4550857572</v>
      </c>
      <c r="DG330" s="189">
        <f t="shared" si="91"/>
        <v>74.806526338555585</v>
      </c>
      <c r="DH330" s="189">
        <f t="shared" si="98"/>
        <v>1.2116259055053304</v>
      </c>
      <c r="DI330" s="189">
        <f t="shared" si="92"/>
        <v>25.675297998365906</v>
      </c>
      <c r="DJ330" s="189">
        <f t="shared" si="93"/>
        <v>29.602617057066279</v>
      </c>
      <c r="DK330" s="189">
        <f t="shared" si="94"/>
        <v>55.277915055432189</v>
      </c>
      <c r="DL330" s="189">
        <f t="shared" si="95"/>
        <v>0.89532500921600722</v>
      </c>
    </row>
    <row r="331" spans="1:116" s="188" customFormat="1" ht="12.75" hidden="1" customHeight="1" x14ac:dyDescent="0.25">
      <c r="A331" s="190" t="s">
        <v>222</v>
      </c>
      <c r="B331" s="190" t="s">
        <v>35</v>
      </c>
      <c r="C331" s="190" t="s">
        <v>206</v>
      </c>
      <c r="D331" s="191">
        <f t="shared" ref="D331:AB331" si="114">AVERAGE(D318:D330)</f>
        <v>0.95875553814444192</v>
      </c>
      <c r="E331" s="192">
        <f t="shared" si="114"/>
        <v>19123.51829575</v>
      </c>
      <c r="F331" s="192">
        <f t="shared" si="114"/>
        <v>203.63992775</v>
      </c>
      <c r="G331" s="192">
        <f t="shared" si="114"/>
        <v>72.884132000000008</v>
      </c>
      <c r="H331" s="192">
        <f t="shared" si="114"/>
        <v>32.009686250000001</v>
      </c>
      <c r="I331" s="192">
        <f t="shared" si="114"/>
        <v>0.54813076923076909</v>
      </c>
      <c r="J331" s="192">
        <f t="shared" si="114"/>
        <v>0</v>
      </c>
      <c r="K331" s="192">
        <f t="shared" si="114"/>
        <v>17.872300000000003</v>
      </c>
      <c r="L331" s="192">
        <f t="shared" si="114"/>
        <v>0</v>
      </c>
      <c r="M331" s="192">
        <f t="shared" si="114"/>
        <v>3.3376692307692304</v>
      </c>
      <c r="N331" s="192">
        <f t="shared" si="114"/>
        <v>0</v>
      </c>
      <c r="O331" s="192">
        <f t="shared" si="114"/>
        <v>4.5658461538461537E-2</v>
      </c>
      <c r="P331" s="192">
        <f t="shared" si="114"/>
        <v>2.0276369230769227</v>
      </c>
      <c r="Q331" s="192">
        <f t="shared" si="114"/>
        <v>2.5800769230769235E-2</v>
      </c>
      <c r="R331" s="192">
        <f t="shared" si="114"/>
        <v>0</v>
      </c>
      <c r="S331" s="192">
        <f t="shared" si="114"/>
        <v>0</v>
      </c>
      <c r="T331" s="192">
        <f t="shared" si="114"/>
        <v>0</v>
      </c>
      <c r="U331" s="192">
        <f t="shared" si="114"/>
        <v>0.98183538461538489</v>
      </c>
      <c r="V331" s="192">
        <f t="shared" si="114"/>
        <v>0.82211692307692319</v>
      </c>
      <c r="W331" s="192">
        <f t="shared" si="114"/>
        <v>2.7734130769230769</v>
      </c>
      <c r="X331" s="192">
        <f t="shared" si="114"/>
        <v>0.34214615384615382</v>
      </c>
      <c r="Y331" s="192">
        <f t="shared" si="114"/>
        <v>0.11501538461538462</v>
      </c>
      <c r="Z331" s="192">
        <f t="shared" si="114"/>
        <v>1.0723076923076925E-2</v>
      </c>
      <c r="AA331" s="192">
        <f t="shared" si="114"/>
        <v>1.4602307692307692E-2</v>
      </c>
      <c r="AB331" s="192">
        <f t="shared" si="114"/>
        <v>4234.0953846153852</v>
      </c>
      <c r="AC331" s="192">
        <f t="shared" si="96"/>
        <v>1770.7699987841504</v>
      </c>
      <c r="AD331" s="192">
        <f>AVERAGE(AD318:AD330)</f>
        <v>6.8021069230769236</v>
      </c>
      <c r="AE331" s="192">
        <f>AVERAGE(AE318:AE330)</f>
        <v>0.10238230769230768</v>
      </c>
      <c r="AF331" s="192">
        <f t="shared" si="97"/>
        <v>102382.30769230767</v>
      </c>
      <c r="AG331" s="192">
        <f>AVERAGE(AG318:AG330)</f>
        <v>553.79207692307693</v>
      </c>
      <c r="AH331" s="189">
        <f t="shared" si="88"/>
        <v>56.698510817100583</v>
      </c>
      <c r="AI331" s="192">
        <f>AVERAGE(AI318:AI330)</f>
        <v>4.194589230769231</v>
      </c>
      <c r="AJ331" s="189"/>
      <c r="AK331" s="192">
        <f>AVERAGE(AK318:AK330)</f>
        <v>15.744261538461538</v>
      </c>
      <c r="AL331" s="189"/>
      <c r="AM331" s="192">
        <f>AVERAGE(AM318:AM330)</f>
        <v>28.472230769230769</v>
      </c>
      <c r="AN331" s="189"/>
      <c r="AO331" s="192">
        <f>AVERAGE(AO318:AO330)</f>
        <v>-4.4461538461538466E-4</v>
      </c>
      <c r="AP331" s="189"/>
      <c r="AQ331" s="192">
        <f>AVERAGE(AQ318:AQ330)</f>
        <v>21.984076923076923</v>
      </c>
      <c r="AR331" s="189"/>
      <c r="AS331" s="192">
        <f>AVERAGE(AS318:AS330)</f>
        <v>1.5102307692307691E-2</v>
      </c>
      <c r="AT331" s="189"/>
      <c r="AU331" s="192">
        <f>AVERAGE(AU318:AU330)</f>
        <v>0</v>
      </c>
      <c r="AV331" s="189"/>
      <c r="AW331" s="192">
        <f>AVERAGE(AW318:AW330)</f>
        <v>1.5347776923076921</v>
      </c>
      <c r="AX331" s="189"/>
      <c r="AY331" s="192">
        <f>AVERAGE(AY318:AY330)</f>
        <v>48.039746153846153</v>
      </c>
      <c r="AZ331" s="189"/>
      <c r="BA331" s="192" t="e">
        <f t="shared" ref="BA331:BD331" si="115">AVERAGE(BA318:BA330)</f>
        <v>#REF!</v>
      </c>
      <c r="BB331" s="192" t="e">
        <f t="shared" si="115"/>
        <v>#REF!</v>
      </c>
      <c r="BC331" s="192">
        <f t="shared" si="115"/>
        <v>28.434561538461541</v>
      </c>
      <c r="BD331" s="192" t="e">
        <f t="shared" si="115"/>
        <v>#VALUE!</v>
      </c>
      <c r="BE331" s="192" t="e">
        <f>AVERAGE(BE318:BE330)</f>
        <v>#VALUE!</v>
      </c>
      <c r="BF331" s="189"/>
      <c r="BG331" s="192"/>
      <c r="BH331" s="192"/>
      <c r="BI331" s="192"/>
      <c r="BJ331" s="192"/>
      <c r="BK331" s="192">
        <f>AVERAGE(BK318:BK330)</f>
        <v>32.686012250000005</v>
      </c>
      <c r="BL331" s="192"/>
      <c r="BM331" s="192"/>
      <c r="BN331" s="192"/>
      <c r="BO331" s="192">
        <f>AVERAGE(BO318:BO330)</f>
        <v>86.598273499999991</v>
      </c>
      <c r="BP331" s="192"/>
      <c r="BQ331" s="192">
        <f>AVERAGE(BQ318:BQ330)</f>
        <v>19123.51829575</v>
      </c>
      <c r="BR331" s="192"/>
      <c r="BS331" s="192">
        <f>AVERAGE(BS318:BS330)</f>
        <v>19767.5877205</v>
      </c>
      <c r="BT331" s="192"/>
      <c r="BU331" s="192"/>
      <c r="BV331" s="192"/>
      <c r="BW331" s="192"/>
      <c r="BX331" s="192"/>
      <c r="BY331" s="192"/>
      <c r="BZ331" s="192"/>
      <c r="CA331" s="203"/>
      <c r="CB331" s="189"/>
      <c r="CC331" s="189"/>
      <c r="CD331" s="189"/>
      <c r="CE331" s="189"/>
      <c r="CF331" s="189"/>
      <c r="CG331" s="189"/>
      <c r="CH331" s="189"/>
      <c r="CI331" s="189"/>
      <c r="CJ331" s="189"/>
      <c r="CK331" s="189"/>
      <c r="CL331" s="189"/>
      <c r="CM331" s="189"/>
      <c r="CN331" s="189"/>
      <c r="CO331" s="189"/>
      <c r="CP331" s="189"/>
      <c r="CQ331" s="189"/>
      <c r="CR331" s="189"/>
      <c r="CS331" s="189"/>
      <c r="CT331" s="189"/>
      <c r="CU331" s="189"/>
      <c r="CV331" s="189"/>
      <c r="CW331" s="189"/>
      <c r="CX331" s="189"/>
      <c r="CY331" s="189"/>
      <c r="CZ331" s="189"/>
      <c r="DA331" s="189"/>
      <c r="DB331" s="189"/>
      <c r="DC331" s="189"/>
      <c r="DD331" s="189"/>
      <c r="DE331" s="189">
        <f t="shared" si="89"/>
        <v>19946.188089574232</v>
      </c>
      <c r="DF331" s="189">
        <f t="shared" si="90"/>
        <v>2851972.8158321553</v>
      </c>
      <c r="DG331" s="189">
        <f t="shared" si="91"/>
        <v>42.183437272396041</v>
      </c>
      <c r="DH331" s="189">
        <f t="shared" si="98"/>
        <v>0.74399550648644697</v>
      </c>
      <c r="DI331" s="189">
        <f t="shared" si="92"/>
        <v>15.09774259078244</v>
      </c>
      <c r="DJ331" s="189">
        <f t="shared" si="93"/>
        <v>17.050413390502658</v>
      </c>
      <c r="DK331" s="189">
        <f t="shared" si="94"/>
        <v>32.1481559812851</v>
      </c>
      <c r="DL331" s="189">
        <f t="shared" si="95"/>
        <v>0.56700176985228756</v>
      </c>
    </row>
    <row r="332" spans="1:116" s="60" customFormat="1" ht="15" hidden="1" customHeight="1" x14ac:dyDescent="0.25">
      <c r="A332" s="193">
        <v>40262.477777777778</v>
      </c>
      <c r="B332" s="190" t="s">
        <v>35</v>
      </c>
      <c r="C332" s="190" t="s">
        <v>207</v>
      </c>
      <c r="D332" s="194"/>
      <c r="E332" s="195"/>
      <c r="F332" s="195"/>
      <c r="G332" s="195"/>
      <c r="H332" s="195"/>
      <c r="I332" s="195">
        <v>0.52737999999999996</v>
      </c>
      <c r="J332" s="195">
        <v>0</v>
      </c>
      <c r="K332" s="195">
        <v>21.3523</v>
      </c>
      <c r="L332" s="195">
        <v>0</v>
      </c>
      <c r="M332" s="195">
        <v>3.9620799999999998</v>
      </c>
      <c r="N332" s="195">
        <v>0</v>
      </c>
      <c r="O332" s="195">
        <v>5.2409999999999998E-2</v>
      </c>
      <c r="P332" s="195">
        <v>2.0884200000000002</v>
      </c>
      <c r="Q332" s="195">
        <v>3.7909999999999999E-2</v>
      </c>
      <c r="R332" s="195">
        <v>0</v>
      </c>
      <c r="S332" s="195">
        <v>0</v>
      </c>
      <c r="T332" s="195">
        <v>0</v>
      </c>
      <c r="U332" s="195">
        <v>1.05901</v>
      </c>
      <c r="V332" s="195">
        <v>0.95594000000000001</v>
      </c>
      <c r="W332" s="195">
        <v>3.6393599999999999</v>
      </c>
      <c r="X332" s="195">
        <v>0.35389999999999999</v>
      </c>
      <c r="Y332" s="195">
        <v>0.153</v>
      </c>
      <c r="Z332" s="195">
        <v>1.26E-2</v>
      </c>
      <c r="AA332" s="195">
        <v>1.6190000000000003E-2</v>
      </c>
      <c r="AB332" s="196">
        <v>3213.1</v>
      </c>
      <c r="AC332" s="192">
        <f t="shared" si="96"/>
        <v>1661.3011794863814</v>
      </c>
      <c r="AD332" s="196">
        <v>7.5610600000000003</v>
      </c>
      <c r="AE332" s="195">
        <v>8.0790000000000001E-2</v>
      </c>
      <c r="AF332" s="192">
        <f t="shared" si="97"/>
        <v>80790</v>
      </c>
      <c r="AG332" s="195">
        <v>641.154</v>
      </c>
      <c r="AH332" s="189">
        <f t="shared" si="88"/>
        <v>51.798831659999998</v>
      </c>
      <c r="AI332" s="195">
        <v>3.3101699999999998</v>
      </c>
      <c r="AJ332" s="195" t="s">
        <v>129</v>
      </c>
      <c r="AK332" s="195">
        <v>15.072800000000001</v>
      </c>
      <c r="AL332" s="195" t="s">
        <v>129</v>
      </c>
      <c r="AM332" s="195">
        <v>26.1068</v>
      </c>
      <c r="AN332" s="195" t="s">
        <v>129</v>
      </c>
      <c r="AO332" s="195">
        <v>0.17496999999999999</v>
      </c>
      <c r="AP332" s="195" t="s">
        <v>129</v>
      </c>
      <c r="AQ332" s="195">
        <v>14.1105</v>
      </c>
      <c r="AR332" s="195" t="s">
        <v>129</v>
      </c>
      <c r="AS332" s="195">
        <v>1.281E-2</v>
      </c>
      <c r="AT332" s="195" t="s">
        <v>129</v>
      </c>
      <c r="AU332" s="195">
        <v>0</v>
      </c>
      <c r="AV332" s="195" t="s">
        <v>129</v>
      </c>
      <c r="AW332" s="195">
        <v>1.4132100000000001</v>
      </c>
      <c r="AX332" s="195" t="s">
        <v>129</v>
      </c>
      <c r="AY332" s="195">
        <v>50.801000000000002</v>
      </c>
      <c r="AZ332" s="195" t="s">
        <v>129</v>
      </c>
      <c r="BA332" s="197"/>
      <c r="BB332" s="197" t="e">
        <f>(K332*16+L332*28+M332*30+N332*26+O332*42+P332*44+(Q332+R332+S332)*56+T332*54+(U332+V332)*58+W332*72+#REF!*78+#REF!*92+(#REF!+#REF!)*106)/100/AK332</f>
        <v>#REF!</v>
      </c>
      <c r="BC332" s="195"/>
      <c r="BD332" s="198">
        <f t="shared" ref="BD332:BD341" si="116">(BE332/AK332*386*AG332+150*1000)/(BE332/AK332*386+AM332*1000/18*386+150)</f>
        <v>23.24387916419521</v>
      </c>
      <c r="BE332" s="204">
        <f t="shared" ref="BE332:BE341" si="117">IF(CT332&gt;99,CH332+CN332*1000000/24/385.3*2+(CJ332*1000000+CL332*1000)/24/385.3*28,AB332)</f>
        <v>813.09429016350896</v>
      </c>
      <c r="BF332" s="195"/>
      <c r="BG332" s="195"/>
      <c r="BH332" s="195"/>
      <c r="BI332" s="195"/>
      <c r="BJ332" s="195"/>
      <c r="BK332" s="195"/>
      <c r="BL332" s="195"/>
      <c r="BM332" s="195"/>
      <c r="BN332" s="195"/>
      <c r="BO332" s="195"/>
      <c r="BP332" s="195"/>
      <c r="BQ332" s="195"/>
      <c r="BR332" s="195"/>
      <c r="BS332" s="195"/>
      <c r="BT332" s="195"/>
      <c r="BU332" s="195"/>
      <c r="BV332" s="195"/>
      <c r="BW332" s="195"/>
      <c r="BX332" s="195"/>
      <c r="BY332" s="195"/>
      <c r="BZ332" s="195"/>
      <c r="CA332" s="195"/>
      <c r="CB332" s="195"/>
      <c r="CC332" s="195"/>
      <c r="CD332" s="195"/>
      <c r="CE332" s="195"/>
      <c r="CF332" s="195"/>
      <c r="CG332" s="189">
        <f t="shared" ref="CG332:CG341" si="118">CH332/AK332*385.3</f>
        <v>0</v>
      </c>
      <c r="CH332" s="189">
        <f t="shared" ref="CH332:CH341" si="119">$CF$374+$CF$375*(A332-$A$374)</f>
        <v>0</v>
      </c>
      <c r="CI332" s="193">
        <v>40262.477777777778</v>
      </c>
      <c r="CJ332" s="195">
        <v>0.10015</v>
      </c>
      <c r="CK332" s="195" t="s">
        <v>129</v>
      </c>
      <c r="CL332" s="195">
        <v>7.76234</v>
      </c>
      <c r="CM332" s="195" t="s">
        <v>129</v>
      </c>
      <c r="CN332" s="195">
        <v>2.24865</v>
      </c>
      <c r="CO332" s="195" t="s">
        <v>129</v>
      </c>
      <c r="CP332" s="195">
        <v>2.7779999999999999E-2</v>
      </c>
      <c r="CQ332" s="195" t="s">
        <v>129</v>
      </c>
      <c r="CR332" s="195">
        <v>0</v>
      </c>
      <c r="CS332" s="195" t="s">
        <v>129</v>
      </c>
      <c r="CT332" s="195">
        <v>99.670400000000001</v>
      </c>
      <c r="CU332" s="195" t="s">
        <v>129</v>
      </c>
      <c r="CV332" s="195">
        <v>2.47803</v>
      </c>
      <c r="CW332" s="195" t="s">
        <v>129</v>
      </c>
      <c r="CX332" s="195"/>
      <c r="CY332" s="195"/>
      <c r="CZ332" s="195"/>
      <c r="DA332" s="195"/>
      <c r="DB332" s="195"/>
      <c r="DC332" s="195"/>
      <c r="DD332" s="195"/>
      <c r="DE332" s="189" t="e">
        <f t="shared" si="89"/>
        <v>#DIV/0!</v>
      </c>
      <c r="DF332" s="189" t="e">
        <f t="shared" si="90"/>
        <v>#DIV/0!</v>
      </c>
      <c r="DG332" s="189" t="e">
        <f t="shared" si="91"/>
        <v>#DIV/0!</v>
      </c>
      <c r="DH332" s="189" t="e">
        <f t="shared" si="98"/>
        <v>#DIV/0!</v>
      </c>
      <c r="DI332" s="189" t="e">
        <f t="shared" si="92"/>
        <v>#DIV/0!</v>
      </c>
      <c r="DJ332" s="189" t="e">
        <f t="shared" si="93"/>
        <v>#DIV/0!</v>
      </c>
      <c r="DK332" s="189" t="e">
        <f t="shared" si="94"/>
        <v>#DIV/0!</v>
      </c>
      <c r="DL332" s="189" t="e">
        <f t="shared" si="95"/>
        <v>#DIV/0!</v>
      </c>
    </row>
    <row r="333" spans="1:116" s="60" customFormat="1" ht="15" hidden="1" customHeight="1" x14ac:dyDescent="0.25">
      <c r="A333" s="193">
        <v>40262.478472222225</v>
      </c>
      <c r="B333" s="190" t="s">
        <v>35</v>
      </c>
      <c r="C333" s="190" t="s">
        <v>207</v>
      </c>
      <c r="D333" s="194"/>
      <c r="E333" s="195"/>
      <c r="F333" s="195"/>
      <c r="G333" s="195"/>
      <c r="H333" s="195"/>
      <c r="I333" s="195">
        <v>0.52737999999999996</v>
      </c>
      <c r="J333" s="195">
        <v>0</v>
      </c>
      <c r="K333" s="195">
        <v>21.3523</v>
      </c>
      <c r="L333" s="195">
        <v>0</v>
      </c>
      <c r="M333" s="195">
        <v>3.9620799999999998</v>
      </c>
      <c r="N333" s="195">
        <v>0</v>
      </c>
      <c r="O333" s="195">
        <v>5.2409999999999998E-2</v>
      </c>
      <c r="P333" s="195">
        <v>2.0884200000000002</v>
      </c>
      <c r="Q333" s="195">
        <v>3.7909999999999999E-2</v>
      </c>
      <c r="R333" s="195">
        <v>0</v>
      </c>
      <c r="S333" s="195">
        <v>0</v>
      </c>
      <c r="T333" s="195">
        <v>0</v>
      </c>
      <c r="U333" s="195">
        <v>1.05901</v>
      </c>
      <c r="V333" s="195">
        <v>0.95594000000000001</v>
      </c>
      <c r="W333" s="195">
        <v>3.6393599999999999</v>
      </c>
      <c r="X333" s="195">
        <v>0.35389999999999999</v>
      </c>
      <c r="Y333" s="195">
        <v>0.153</v>
      </c>
      <c r="Z333" s="195">
        <v>1.26E-2</v>
      </c>
      <c r="AA333" s="195">
        <v>1.6190000000000003E-2</v>
      </c>
      <c r="AB333" s="196">
        <v>2244.77</v>
      </c>
      <c r="AC333" s="192">
        <f t="shared" si="96"/>
        <v>1160.7928157198444</v>
      </c>
      <c r="AD333" s="196">
        <v>8.0948200000000003</v>
      </c>
      <c r="AE333" s="195">
        <v>5.645E-2</v>
      </c>
      <c r="AF333" s="192">
        <f t="shared" si="97"/>
        <v>56450</v>
      </c>
      <c r="AG333" s="195">
        <v>641.154</v>
      </c>
      <c r="AH333" s="189">
        <f t="shared" si="88"/>
        <v>36.193143299999996</v>
      </c>
      <c r="AI333" s="195">
        <v>2.3125900000000001</v>
      </c>
      <c r="AJ333" s="195" t="s">
        <v>129</v>
      </c>
      <c r="AK333" s="195">
        <v>15.072800000000001</v>
      </c>
      <c r="AL333" s="195" t="s">
        <v>129</v>
      </c>
      <c r="AM333" s="195">
        <v>29.675699999999999</v>
      </c>
      <c r="AN333" s="195" t="s">
        <v>129</v>
      </c>
      <c r="AO333" s="195">
        <v>0.17666000000000001</v>
      </c>
      <c r="AP333" s="195" t="s">
        <v>129</v>
      </c>
      <c r="AQ333" s="195">
        <v>14.1105</v>
      </c>
      <c r="AR333" s="195" t="s">
        <v>129</v>
      </c>
      <c r="AS333" s="195">
        <v>1.281E-2</v>
      </c>
      <c r="AT333" s="195" t="s">
        <v>129</v>
      </c>
      <c r="AU333" s="195">
        <v>0</v>
      </c>
      <c r="AV333" s="195" t="s">
        <v>129</v>
      </c>
      <c r="AW333" s="195">
        <v>1.4132100000000001</v>
      </c>
      <c r="AX333" s="195" t="s">
        <v>129</v>
      </c>
      <c r="AY333" s="195">
        <v>50.801000000000002</v>
      </c>
      <c r="AZ333" s="195" t="s">
        <v>129</v>
      </c>
      <c r="BA333" s="197"/>
      <c r="BB333" s="197" t="e">
        <f>(K333*16+L333*28+M333*30+N333*26+O333*42+P333*44+(Q333+R333+S333)*56+T333*54+(U333+V333)*58+W333*72+#REF!*78+#REF!*92+(#REF!+#REF!)*106)/100/AK333</f>
        <v>#REF!</v>
      </c>
      <c r="BC333" s="195"/>
      <c r="BD333" s="198">
        <f t="shared" si="116"/>
        <v>20.97067746588824</v>
      </c>
      <c r="BE333" s="204">
        <f t="shared" si="117"/>
        <v>831.01569339908292</v>
      </c>
      <c r="BF333" s="195"/>
      <c r="BG333" s="195"/>
      <c r="BH333" s="195"/>
      <c r="BI333" s="195"/>
      <c r="BJ333" s="195"/>
      <c r="BK333" s="195"/>
      <c r="BL333" s="195"/>
      <c r="BM333" s="195"/>
      <c r="BN333" s="195"/>
      <c r="BO333" s="195"/>
      <c r="BP333" s="195"/>
      <c r="BQ333" s="195"/>
      <c r="BR333" s="195"/>
      <c r="BS333" s="195"/>
      <c r="BT333" s="195"/>
      <c r="BU333" s="195"/>
      <c r="BV333" s="195"/>
      <c r="BW333" s="195"/>
      <c r="BX333" s="195"/>
      <c r="BY333" s="195"/>
      <c r="BZ333" s="195"/>
      <c r="CA333" s="195"/>
      <c r="CB333" s="195"/>
      <c r="CC333" s="195"/>
      <c r="CD333" s="195"/>
      <c r="CE333" s="195"/>
      <c r="CF333" s="195"/>
      <c r="CG333" s="189">
        <f t="shared" si="118"/>
        <v>0</v>
      </c>
      <c r="CH333" s="189">
        <f t="shared" si="119"/>
        <v>0</v>
      </c>
      <c r="CI333" s="193">
        <v>40262.478472222225</v>
      </c>
      <c r="CJ333" s="195">
        <v>0.10881</v>
      </c>
      <c r="CK333" s="195" t="s">
        <v>129</v>
      </c>
      <c r="CL333" s="195">
        <v>4.8824399999999999</v>
      </c>
      <c r="CM333" s="195" t="s">
        <v>129</v>
      </c>
      <c r="CN333" s="195">
        <v>2.2505899999999999</v>
      </c>
      <c r="CO333" s="195" t="s">
        <v>129</v>
      </c>
      <c r="CP333" s="195">
        <v>2.7779999999999999E-2</v>
      </c>
      <c r="CQ333" s="195" t="s">
        <v>129</v>
      </c>
      <c r="CR333" s="195">
        <v>0</v>
      </c>
      <c r="CS333" s="195" t="s">
        <v>129</v>
      </c>
      <c r="CT333" s="195">
        <v>99.719200000000001</v>
      </c>
      <c r="CU333" s="195" t="s">
        <v>129</v>
      </c>
      <c r="CV333" s="195">
        <v>2.4047900000000002</v>
      </c>
      <c r="CW333" s="195" t="s">
        <v>129</v>
      </c>
      <c r="CX333" s="195"/>
      <c r="CY333" s="195"/>
      <c r="CZ333" s="195"/>
      <c r="DA333" s="195"/>
      <c r="DB333" s="195"/>
      <c r="DC333" s="195"/>
      <c r="DD333" s="195"/>
      <c r="DE333" s="189" t="e">
        <f t="shared" si="89"/>
        <v>#DIV/0!</v>
      </c>
      <c r="DF333" s="189" t="e">
        <f t="shared" si="90"/>
        <v>#DIV/0!</v>
      </c>
      <c r="DG333" s="189" t="e">
        <f t="shared" si="91"/>
        <v>#DIV/0!</v>
      </c>
      <c r="DH333" s="189" t="e">
        <f t="shared" si="98"/>
        <v>#DIV/0!</v>
      </c>
      <c r="DI333" s="189" t="e">
        <f t="shared" si="92"/>
        <v>#DIV/0!</v>
      </c>
      <c r="DJ333" s="189" t="e">
        <f t="shared" si="93"/>
        <v>#DIV/0!</v>
      </c>
      <c r="DK333" s="189" t="e">
        <f t="shared" si="94"/>
        <v>#DIV/0!</v>
      </c>
      <c r="DL333" s="189" t="e">
        <f t="shared" si="95"/>
        <v>#DIV/0!</v>
      </c>
    </row>
    <row r="334" spans="1:116" s="60" customFormat="1" ht="15" hidden="1" customHeight="1" x14ac:dyDescent="0.25">
      <c r="A334" s="193">
        <v>40262.479166666664</v>
      </c>
      <c r="B334" s="190" t="s">
        <v>35</v>
      </c>
      <c r="C334" s="190" t="s">
        <v>207</v>
      </c>
      <c r="D334" s="194">
        <v>0.99206548773095771</v>
      </c>
      <c r="E334" s="195">
        <v>49513.673496000003</v>
      </c>
      <c r="F334" s="195">
        <v>463.17805700000002</v>
      </c>
      <c r="G334" s="195">
        <v>211.09437500000001</v>
      </c>
      <c r="H334" s="195">
        <v>56.010499000000003</v>
      </c>
      <c r="I334" s="195">
        <v>0.54225000000000001</v>
      </c>
      <c r="J334" s="195">
        <v>0</v>
      </c>
      <c r="K334" s="195">
        <v>21.127600000000001</v>
      </c>
      <c r="L334" s="195">
        <v>0</v>
      </c>
      <c r="M334" s="195">
        <v>4.1484899999999998</v>
      </c>
      <c r="N334" s="195">
        <v>0</v>
      </c>
      <c r="O334" s="195">
        <v>4.9230000000000003E-2</v>
      </c>
      <c r="P334" s="195">
        <v>2.0563400000000001</v>
      </c>
      <c r="Q334" s="195">
        <v>2.3890000000000002E-2</v>
      </c>
      <c r="R334" s="195">
        <v>0</v>
      </c>
      <c r="S334" s="195">
        <v>0</v>
      </c>
      <c r="T334" s="195">
        <v>0</v>
      </c>
      <c r="U334" s="195">
        <v>0.98189000000000004</v>
      </c>
      <c r="V334" s="195">
        <v>0.84155000000000002</v>
      </c>
      <c r="W334" s="195">
        <v>3.2162000000000002</v>
      </c>
      <c r="X334" s="195">
        <v>0.35389999999999999</v>
      </c>
      <c r="Y334" s="195">
        <v>0.153</v>
      </c>
      <c r="Z334" s="195">
        <v>1.26E-2</v>
      </c>
      <c r="AA334" s="195">
        <v>1.6190000000000003E-2</v>
      </c>
      <c r="AB334" s="196">
        <v>2175.71</v>
      </c>
      <c r="AC334" s="192">
        <f t="shared" si="96"/>
        <v>1114.8929806070041</v>
      </c>
      <c r="AD334" s="196">
        <v>12.8451</v>
      </c>
      <c r="AE334" s="195">
        <v>5.6689999999999997E-2</v>
      </c>
      <c r="AF334" s="192">
        <f t="shared" si="97"/>
        <v>56690</v>
      </c>
      <c r="AG334" s="195">
        <v>623.39300000000003</v>
      </c>
      <c r="AH334" s="189">
        <f t="shared" si="88"/>
        <v>35.340149170000004</v>
      </c>
      <c r="AI334" s="195">
        <v>2.32267</v>
      </c>
      <c r="AJ334" s="195" t="s">
        <v>129</v>
      </c>
      <c r="AK334" s="195">
        <v>14.565200000000001</v>
      </c>
      <c r="AL334" s="195" t="s">
        <v>129</v>
      </c>
      <c r="AM334" s="195">
        <v>30.567900000000002</v>
      </c>
      <c r="AN334" s="195" t="s">
        <v>129</v>
      </c>
      <c r="AO334" s="195">
        <v>4.7499999999999999E-3</v>
      </c>
      <c r="AP334" s="195" t="s">
        <v>129</v>
      </c>
      <c r="AQ334" s="195">
        <v>13.6015</v>
      </c>
      <c r="AR334" s="195" t="s">
        <v>129</v>
      </c>
      <c r="AS334" s="195">
        <v>1.2999999999999999E-2</v>
      </c>
      <c r="AT334" s="195" t="s">
        <v>129</v>
      </c>
      <c r="AU334" s="195">
        <v>0</v>
      </c>
      <c r="AV334" s="195" t="s">
        <v>129</v>
      </c>
      <c r="AW334" s="195">
        <v>1.48895</v>
      </c>
      <c r="AX334" s="195" t="s">
        <v>129</v>
      </c>
      <c r="AY334" s="195">
        <v>51.919600000000003</v>
      </c>
      <c r="AZ334" s="195" t="s">
        <v>129</v>
      </c>
      <c r="BA334" s="197"/>
      <c r="BB334" s="197" t="e">
        <f>(K334*16+L334*28+M334*30+N334*26+O334*42+P334*44+(Q334+R334+S334)*56+T334*54+(U334+V334)*58+W334*72+#REF!*78+#REF!*92+(#REF!+#REF!)*106)/100/AK334</f>
        <v>#REF!</v>
      </c>
      <c r="BC334" s="195"/>
      <c r="BD334" s="198">
        <f t="shared" si="116"/>
        <v>19.94422146449439</v>
      </c>
      <c r="BE334" s="204">
        <f t="shared" si="117"/>
        <v>808.30467168440168</v>
      </c>
      <c r="BF334" s="193">
        <v>40262.479537037034</v>
      </c>
      <c r="BG334" s="195">
        <v>192544.42012699999</v>
      </c>
      <c r="BH334" s="195">
        <v>3531.08</v>
      </c>
      <c r="BI334" s="195">
        <v>17238.5</v>
      </c>
      <c r="BJ334" s="195">
        <v>23.152899999999999</v>
      </c>
      <c r="BK334" s="195">
        <v>430.39513899999997</v>
      </c>
      <c r="BL334" s="195">
        <v>6.1926800000000002</v>
      </c>
      <c r="BM334" s="195">
        <v>43.500300000000003</v>
      </c>
      <c r="BN334" s="195">
        <v>2.76261</v>
      </c>
      <c r="BO334" s="195">
        <v>290.52988399999998</v>
      </c>
      <c r="BP334" s="195">
        <v>8.5882199999999997</v>
      </c>
      <c r="BQ334" s="195">
        <v>192544.42012699999</v>
      </c>
      <c r="BR334" s="195">
        <v>554.27599999999995</v>
      </c>
      <c r="BS334" s="195">
        <v>1539.9649345000003</v>
      </c>
      <c r="BT334" s="195">
        <v>556.005</v>
      </c>
      <c r="BU334" s="195" t="s">
        <v>303</v>
      </c>
      <c r="BV334" s="195">
        <v>300</v>
      </c>
      <c r="BW334" s="195">
        <v>760</v>
      </c>
      <c r="BX334" s="195">
        <v>1</v>
      </c>
      <c r="BY334" s="195">
        <v>0</v>
      </c>
      <c r="BZ334" s="195">
        <v>0</v>
      </c>
      <c r="CA334" s="195">
        <v>0</v>
      </c>
      <c r="CB334" s="195">
        <v>0</v>
      </c>
      <c r="CC334" s="195">
        <v>128</v>
      </c>
      <c r="CD334" s="195">
        <v>0</v>
      </c>
      <c r="CE334" s="195"/>
      <c r="CF334" s="195"/>
      <c r="CG334" s="189">
        <f t="shared" si="118"/>
        <v>0</v>
      </c>
      <c r="CH334" s="189">
        <f t="shared" si="119"/>
        <v>0</v>
      </c>
      <c r="CI334" s="193">
        <v>40262.479166666664</v>
      </c>
      <c r="CJ334" s="195">
        <v>9.9129999999999996E-2</v>
      </c>
      <c r="CK334" s="195" t="s">
        <v>129</v>
      </c>
      <c r="CL334" s="195">
        <v>6.9248200000000004</v>
      </c>
      <c r="CM334" s="195" t="s">
        <v>129</v>
      </c>
      <c r="CN334" s="195">
        <v>2.25251</v>
      </c>
      <c r="CO334" s="195" t="s">
        <v>129</v>
      </c>
      <c r="CP334" s="195">
        <v>2.775E-2</v>
      </c>
      <c r="CQ334" s="195" t="s">
        <v>129</v>
      </c>
      <c r="CR334" s="195">
        <v>0</v>
      </c>
      <c r="CS334" s="195" t="s">
        <v>129</v>
      </c>
      <c r="CT334" s="195">
        <v>99.743700000000004</v>
      </c>
      <c r="CU334" s="195" t="s">
        <v>129</v>
      </c>
      <c r="CV334" s="195">
        <v>2.4047900000000002</v>
      </c>
      <c r="CW334" s="195" t="s">
        <v>129</v>
      </c>
      <c r="CX334" s="195"/>
      <c r="CY334" s="195"/>
      <c r="CZ334" s="195"/>
      <c r="DA334" s="195"/>
      <c r="DB334" s="195"/>
      <c r="DC334" s="195"/>
      <c r="DD334" s="195"/>
      <c r="DE334" s="189">
        <f t="shared" si="89"/>
        <v>49909.682484013414</v>
      </c>
      <c r="DF334" s="189">
        <f t="shared" si="90"/>
        <v>717615.00413215847</v>
      </c>
      <c r="DG334" s="189">
        <f t="shared" si="91"/>
        <v>24.141993909373397</v>
      </c>
      <c r="DH334" s="189">
        <f t="shared" si="98"/>
        <v>0.68313220165656119</v>
      </c>
      <c r="DI334" s="189">
        <f t="shared" si="92"/>
        <v>11.002764570846203</v>
      </c>
      <c r="DJ334" s="189">
        <f t="shared" si="93"/>
        <v>7.507045815656828</v>
      </c>
      <c r="DK334" s="189">
        <f t="shared" si="94"/>
        <v>18.50981038650303</v>
      </c>
      <c r="DL334" s="189">
        <f t="shared" si="95"/>
        <v>0.52376152396707687</v>
      </c>
    </row>
    <row r="335" spans="1:116" s="60" customFormat="1" ht="15" hidden="1" customHeight="1" x14ac:dyDescent="0.25">
      <c r="A335" s="193">
        <v>40262.479861111111</v>
      </c>
      <c r="B335" s="190" t="s">
        <v>35</v>
      </c>
      <c r="C335" s="190" t="s">
        <v>207</v>
      </c>
      <c r="D335" s="194"/>
      <c r="E335" s="195"/>
      <c r="F335" s="195"/>
      <c r="G335" s="195"/>
      <c r="H335" s="195"/>
      <c r="I335" s="195">
        <v>0.54225000000000001</v>
      </c>
      <c r="J335" s="195">
        <v>0</v>
      </c>
      <c r="K335" s="195">
        <v>21.127600000000001</v>
      </c>
      <c r="L335" s="195">
        <v>0</v>
      </c>
      <c r="M335" s="195">
        <v>4.1484899999999998</v>
      </c>
      <c r="N335" s="195">
        <v>0</v>
      </c>
      <c r="O335" s="195">
        <v>4.9230000000000003E-2</v>
      </c>
      <c r="P335" s="195">
        <v>2.0563400000000001</v>
      </c>
      <c r="Q335" s="195">
        <v>2.3890000000000002E-2</v>
      </c>
      <c r="R335" s="195">
        <v>0</v>
      </c>
      <c r="S335" s="195">
        <v>0</v>
      </c>
      <c r="T335" s="195">
        <v>0</v>
      </c>
      <c r="U335" s="195">
        <v>0.98189000000000004</v>
      </c>
      <c r="V335" s="195">
        <v>0.84155000000000002</v>
      </c>
      <c r="W335" s="195">
        <v>3.2162000000000002</v>
      </c>
      <c r="X335" s="195">
        <v>0.35389999999999999</v>
      </c>
      <c r="Y335" s="195">
        <v>0.153</v>
      </c>
      <c r="Z335" s="195">
        <v>1.26E-2</v>
      </c>
      <c r="AA335" s="195">
        <v>1.6190000000000003E-2</v>
      </c>
      <c r="AB335" s="196">
        <v>3695.4</v>
      </c>
      <c r="AC335" s="192">
        <f t="shared" si="96"/>
        <v>1893.6857488560313</v>
      </c>
      <c r="AD335" s="196">
        <v>14.430899999999999</v>
      </c>
      <c r="AE335" s="195">
        <v>9.6290000000000001E-2</v>
      </c>
      <c r="AF335" s="192">
        <f t="shared" si="97"/>
        <v>96290</v>
      </c>
      <c r="AG335" s="195">
        <v>623.39300000000003</v>
      </c>
      <c r="AH335" s="189">
        <f t="shared" si="88"/>
        <v>60.026511970000008</v>
      </c>
      <c r="AI335" s="195">
        <v>3.9449999999999998</v>
      </c>
      <c r="AJ335" s="195" t="s">
        <v>129</v>
      </c>
      <c r="AK335" s="195">
        <v>14.565200000000001</v>
      </c>
      <c r="AL335" s="195" t="s">
        <v>129</v>
      </c>
      <c r="AM335" s="195">
        <v>30.567900000000002</v>
      </c>
      <c r="AN335" s="195" t="s">
        <v>129</v>
      </c>
      <c r="AO335" s="195">
        <v>6.8000000000000005E-4</v>
      </c>
      <c r="AP335" s="195" t="s">
        <v>129</v>
      </c>
      <c r="AQ335" s="195">
        <v>13.6015</v>
      </c>
      <c r="AR335" s="195" t="s">
        <v>129</v>
      </c>
      <c r="AS335" s="195">
        <v>1.2999999999999999E-2</v>
      </c>
      <c r="AT335" s="195" t="s">
        <v>129</v>
      </c>
      <c r="AU335" s="195">
        <v>0</v>
      </c>
      <c r="AV335" s="195" t="s">
        <v>129</v>
      </c>
      <c r="AW335" s="195">
        <v>1.48895</v>
      </c>
      <c r="AX335" s="195" t="s">
        <v>129</v>
      </c>
      <c r="AY335" s="195">
        <v>51.919600000000003</v>
      </c>
      <c r="AZ335" s="195" t="s">
        <v>129</v>
      </c>
      <c r="BA335" s="197"/>
      <c r="BB335" s="197" t="e">
        <f>(K335*16+L335*28+M335*30+N335*26+O335*42+P335*44+(Q335+R335+S335)*56+T335*54+(U335+V335)*58+W335*72+#REF!*78+#REF!*92+(#REF!+#REF!)*106)/100/AK335</f>
        <v>#REF!</v>
      </c>
      <c r="BC335" s="195"/>
      <c r="BD335" s="198">
        <f t="shared" si="116"/>
        <v>18.92297524787779</v>
      </c>
      <c r="BE335" s="204">
        <f t="shared" si="117"/>
        <v>765.14017216022148</v>
      </c>
      <c r="BF335" s="195"/>
      <c r="BG335" s="195"/>
      <c r="BH335" s="195"/>
      <c r="BI335" s="195"/>
      <c r="BJ335" s="195"/>
      <c r="BK335" s="195"/>
      <c r="BL335" s="195"/>
      <c r="BM335" s="195"/>
      <c r="BN335" s="195"/>
      <c r="BO335" s="195"/>
      <c r="BP335" s="195"/>
      <c r="BQ335" s="195"/>
      <c r="BR335" s="195"/>
      <c r="BS335" s="195"/>
      <c r="BT335" s="195"/>
      <c r="BU335" s="195"/>
      <c r="BV335" s="195"/>
      <c r="BW335" s="195"/>
      <c r="BX335" s="195"/>
      <c r="BY335" s="195"/>
      <c r="BZ335" s="195"/>
      <c r="CA335" s="195"/>
      <c r="CB335" s="195"/>
      <c r="CC335" s="195"/>
      <c r="CD335" s="195"/>
      <c r="CE335" s="195"/>
      <c r="CF335" s="195"/>
      <c r="CG335" s="189">
        <f t="shared" si="118"/>
        <v>0</v>
      </c>
      <c r="CH335" s="189">
        <f t="shared" si="119"/>
        <v>0</v>
      </c>
      <c r="CI335" s="193">
        <v>40262.479861111111</v>
      </c>
      <c r="CJ335" s="195">
        <v>8.5370000000000001E-2</v>
      </c>
      <c r="CK335" s="195" t="s">
        <v>129</v>
      </c>
      <c r="CL335" s="195">
        <v>7.0801499999999997</v>
      </c>
      <c r="CM335" s="195" t="s">
        <v>129</v>
      </c>
      <c r="CN335" s="195">
        <v>2.2433999999999998</v>
      </c>
      <c r="CO335" s="195" t="s">
        <v>129</v>
      </c>
      <c r="CP335" s="195">
        <v>3.252E-2</v>
      </c>
      <c r="CQ335" s="195" t="s">
        <v>129</v>
      </c>
      <c r="CR335" s="195">
        <v>0</v>
      </c>
      <c r="CS335" s="195" t="s">
        <v>129</v>
      </c>
      <c r="CT335" s="195">
        <v>99.743700000000004</v>
      </c>
      <c r="CU335" s="195" t="s">
        <v>129</v>
      </c>
      <c r="CV335" s="195">
        <v>2.3803700000000001</v>
      </c>
      <c r="CW335" s="195" t="s">
        <v>129</v>
      </c>
      <c r="CX335" s="195"/>
      <c r="CY335" s="195"/>
      <c r="CZ335" s="195"/>
      <c r="DA335" s="195"/>
      <c r="DB335" s="195"/>
      <c r="DC335" s="195"/>
      <c r="DD335" s="195"/>
      <c r="DE335" s="189" t="e">
        <f t="shared" si="89"/>
        <v>#DIV/0!</v>
      </c>
      <c r="DF335" s="189" t="e">
        <f t="shared" si="90"/>
        <v>#DIV/0!</v>
      </c>
      <c r="DG335" s="189" t="e">
        <f t="shared" si="91"/>
        <v>#DIV/0!</v>
      </c>
      <c r="DH335" s="189" t="e">
        <f t="shared" si="98"/>
        <v>#DIV/0!</v>
      </c>
      <c r="DI335" s="189" t="e">
        <f t="shared" si="92"/>
        <v>#DIV/0!</v>
      </c>
      <c r="DJ335" s="189" t="e">
        <f t="shared" si="93"/>
        <v>#DIV/0!</v>
      </c>
      <c r="DK335" s="189" t="e">
        <f t="shared" si="94"/>
        <v>#DIV/0!</v>
      </c>
      <c r="DL335" s="189" t="e">
        <f t="shared" si="95"/>
        <v>#DIV/0!</v>
      </c>
    </row>
    <row r="336" spans="1:116" s="60" customFormat="1" ht="15" hidden="1" customHeight="1" x14ac:dyDescent="0.25">
      <c r="A336" s="193">
        <v>40262.480555555558</v>
      </c>
      <c r="B336" s="190" t="s">
        <v>35</v>
      </c>
      <c r="C336" s="190" t="s">
        <v>207</v>
      </c>
      <c r="D336" s="194"/>
      <c r="E336" s="195"/>
      <c r="F336" s="195"/>
      <c r="G336" s="195"/>
      <c r="H336" s="195"/>
      <c r="I336" s="195">
        <v>0.54225000000000001</v>
      </c>
      <c r="J336" s="195">
        <v>0</v>
      </c>
      <c r="K336" s="195">
        <v>21.127600000000001</v>
      </c>
      <c r="L336" s="195">
        <v>0</v>
      </c>
      <c r="M336" s="195">
        <v>4.1484899999999998</v>
      </c>
      <c r="N336" s="195">
        <v>0</v>
      </c>
      <c r="O336" s="195">
        <v>4.9230000000000003E-2</v>
      </c>
      <c r="P336" s="195">
        <v>2.0563400000000001</v>
      </c>
      <c r="Q336" s="195">
        <v>2.3890000000000002E-2</v>
      </c>
      <c r="R336" s="195">
        <v>0</v>
      </c>
      <c r="S336" s="195">
        <v>0</v>
      </c>
      <c r="T336" s="195">
        <v>0</v>
      </c>
      <c r="U336" s="195">
        <v>0.98189000000000004</v>
      </c>
      <c r="V336" s="195">
        <v>0.84155000000000002</v>
      </c>
      <c r="W336" s="195">
        <v>3.2162000000000002</v>
      </c>
      <c r="X336" s="195">
        <v>0.35389999999999999</v>
      </c>
      <c r="Y336" s="195">
        <v>0.153</v>
      </c>
      <c r="Z336" s="195">
        <v>1.26E-2</v>
      </c>
      <c r="AA336" s="195">
        <v>1.6190000000000003E-2</v>
      </c>
      <c r="AB336" s="196">
        <v>3893.62</v>
      </c>
      <c r="AC336" s="192">
        <f t="shared" si="96"/>
        <v>1995.164806536965</v>
      </c>
      <c r="AD336" s="196">
        <v>8.3017299999999992</v>
      </c>
      <c r="AE336" s="195">
        <v>0.10145</v>
      </c>
      <c r="AF336" s="192">
        <f t="shared" si="97"/>
        <v>101450</v>
      </c>
      <c r="AG336" s="195">
        <v>623.39300000000003</v>
      </c>
      <c r="AH336" s="189">
        <f t="shared" si="88"/>
        <v>63.243219850000003</v>
      </c>
      <c r="AI336" s="195">
        <v>4.1566099999999997</v>
      </c>
      <c r="AJ336" s="195" t="s">
        <v>129</v>
      </c>
      <c r="AK336" s="195">
        <v>14.565200000000001</v>
      </c>
      <c r="AL336" s="195" t="s">
        <v>129</v>
      </c>
      <c r="AM336" s="195">
        <v>30.616800000000001</v>
      </c>
      <c r="AN336" s="195" t="s">
        <v>129</v>
      </c>
      <c r="AO336" s="195">
        <v>6.8000000000000005E-4</v>
      </c>
      <c r="AP336" s="195" t="s">
        <v>129</v>
      </c>
      <c r="AQ336" s="195">
        <v>13.6015</v>
      </c>
      <c r="AR336" s="195" t="s">
        <v>129</v>
      </c>
      <c r="AS336" s="195">
        <v>1.2999999999999999E-2</v>
      </c>
      <c r="AT336" s="195" t="s">
        <v>129</v>
      </c>
      <c r="AU336" s="195">
        <v>0</v>
      </c>
      <c r="AV336" s="195" t="s">
        <v>129</v>
      </c>
      <c r="AW336" s="195">
        <v>1.48895</v>
      </c>
      <c r="AX336" s="195" t="s">
        <v>129</v>
      </c>
      <c r="AY336" s="195">
        <v>51.919600000000003</v>
      </c>
      <c r="AZ336" s="195" t="s">
        <v>129</v>
      </c>
      <c r="BA336" s="197"/>
      <c r="BB336" s="197" t="e">
        <f>(K336*16+L336*28+M336*30+N336*26+O336*42+P336*44+(Q336+R336+S336)*56+T336*54+(U336+V336)*58+W336*72+#REF!*78+#REF!*92+(#REF!+#REF!)*106)/100/AK336</f>
        <v>#REF!</v>
      </c>
      <c r="BC336" s="195"/>
      <c r="BD336" s="198">
        <f t="shared" si="116"/>
        <v>19.665094531640772</v>
      </c>
      <c r="BE336" s="204">
        <f t="shared" si="117"/>
        <v>797.7813175880267</v>
      </c>
      <c r="BF336" s="195"/>
      <c r="BG336" s="195"/>
      <c r="BH336" s="195"/>
      <c r="BI336" s="195"/>
      <c r="BJ336" s="195"/>
      <c r="BK336" s="195"/>
      <c r="BL336" s="195"/>
      <c r="BM336" s="195"/>
      <c r="BN336" s="195"/>
      <c r="BO336" s="195"/>
      <c r="BP336" s="195"/>
      <c r="BQ336" s="195"/>
      <c r="BR336" s="195"/>
      <c r="BS336" s="195"/>
      <c r="BT336" s="195"/>
      <c r="BU336" s="195"/>
      <c r="BV336" s="195"/>
      <c r="BW336" s="195"/>
      <c r="BX336" s="195"/>
      <c r="BY336" s="195"/>
      <c r="BZ336" s="195"/>
      <c r="CA336" s="195"/>
      <c r="CB336" s="195"/>
      <c r="CC336" s="195"/>
      <c r="CD336" s="195"/>
      <c r="CE336" s="195"/>
      <c r="CF336" s="195"/>
      <c r="CG336" s="189">
        <f t="shared" si="118"/>
        <v>0</v>
      </c>
      <c r="CH336" s="189">
        <f t="shared" si="119"/>
        <v>0</v>
      </c>
      <c r="CI336" s="193">
        <v>40262.480555555558</v>
      </c>
      <c r="CJ336" s="195">
        <v>9.7430000000000003E-2</v>
      </c>
      <c r="CK336" s="195" t="s">
        <v>129</v>
      </c>
      <c r="CL336" s="195">
        <v>5.5215500000000004</v>
      </c>
      <c r="CM336" s="195" t="s">
        <v>129</v>
      </c>
      <c r="CN336" s="195">
        <v>2.2473000000000001</v>
      </c>
      <c r="CO336" s="195" t="s">
        <v>129</v>
      </c>
      <c r="CP336" s="195">
        <v>2.198E-2</v>
      </c>
      <c r="CQ336" s="195" t="s">
        <v>129</v>
      </c>
      <c r="CR336" s="195">
        <v>0</v>
      </c>
      <c r="CS336" s="195" t="s">
        <v>129</v>
      </c>
      <c r="CT336" s="195">
        <v>99.694800000000001</v>
      </c>
      <c r="CU336" s="195" t="s">
        <v>129</v>
      </c>
      <c r="CV336" s="195">
        <v>2.4658199999999999</v>
      </c>
      <c r="CW336" s="195" t="s">
        <v>129</v>
      </c>
      <c r="CX336" s="195"/>
      <c r="CY336" s="195"/>
      <c r="CZ336" s="195"/>
      <c r="DA336" s="195"/>
      <c r="DB336" s="195"/>
      <c r="DC336" s="195"/>
      <c r="DD336" s="195"/>
      <c r="DE336" s="189" t="e">
        <f t="shared" si="89"/>
        <v>#DIV/0!</v>
      </c>
      <c r="DF336" s="189" t="e">
        <f t="shared" si="90"/>
        <v>#DIV/0!</v>
      </c>
      <c r="DG336" s="189" t="e">
        <f t="shared" si="91"/>
        <v>#DIV/0!</v>
      </c>
      <c r="DH336" s="189" t="e">
        <f t="shared" si="98"/>
        <v>#DIV/0!</v>
      </c>
      <c r="DI336" s="189" t="e">
        <f t="shared" si="92"/>
        <v>#DIV/0!</v>
      </c>
      <c r="DJ336" s="189" t="e">
        <f t="shared" si="93"/>
        <v>#DIV/0!</v>
      </c>
      <c r="DK336" s="189" t="e">
        <f t="shared" si="94"/>
        <v>#DIV/0!</v>
      </c>
      <c r="DL336" s="189" t="e">
        <f t="shared" si="95"/>
        <v>#DIV/0!</v>
      </c>
    </row>
    <row r="337" spans="1:116" s="60" customFormat="1" ht="15" hidden="1" customHeight="1" x14ac:dyDescent="0.25">
      <c r="A337" s="193">
        <v>40262.481249999997</v>
      </c>
      <c r="B337" s="190" t="s">
        <v>35</v>
      </c>
      <c r="C337" s="190" t="s">
        <v>207</v>
      </c>
      <c r="D337" s="194">
        <v>0.97917108692638621</v>
      </c>
      <c r="E337" s="195">
        <v>13697.692908000001</v>
      </c>
      <c r="F337" s="195">
        <v>258.60229800000002</v>
      </c>
      <c r="G337" s="195">
        <v>99.693414000000004</v>
      </c>
      <c r="H337" s="195">
        <v>39.246972999999997</v>
      </c>
      <c r="I337" s="195">
        <v>0.54225000000000001</v>
      </c>
      <c r="J337" s="195">
        <v>0</v>
      </c>
      <c r="K337" s="195">
        <v>21.127600000000001</v>
      </c>
      <c r="L337" s="195">
        <v>0</v>
      </c>
      <c r="M337" s="195">
        <v>4.1484899999999998</v>
      </c>
      <c r="N337" s="195">
        <v>0</v>
      </c>
      <c r="O337" s="195">
        <v>4.9230000000000003E-2</v>
      </c>
      <c r="P337" s="195">
        <v>2.0563400000000001</v>
      </c>
      <c r="Q337" s="195">
        <v>2.3890000000000002E-2</v>
      </c>
      <c r="R337" s="195">
        <v>0</v>
      </c>
      <c r="S337" s="195">
        <v>0</v>
      </c>
      <c r="T337" s="195">
        <v>0</v>
      </c>
      <c r="U337" s="195">
        <v>0.98189000000000004</v>
      </c>
      <c r="V337" s="195">
        <v>0.84155000000000002</v>
      </c>
      <c r="W337" s="195">
        <v>3.2162000000000002</v>
      </c>
      <c r="X337" s="195">
        <v>0.34670000000000001</v>
      </c>
      <c r="Y337" s="195">
        <v>0.1232</v>
      </c>
      <c r="Z337" s="195">
        <v>1.2100000000000001E-2</v>
      </c>
      <c r="AA337" s="195">
        <v>1.686E-2</v>
      </c>
      <c r="AB337" s="196">
        <v>4233.43</v>
      </c>
      <c r="AC337" s="192">
        <f t="shared" si="96"/>
        <v>2160.810310785992</v>
      </c>
      <c r="AD337" s="196">
        <v>7.8820100000000002</v>
      </c>
      <c r="AE337" s="195">
        <v>0.11031000000000001</v>
      </c>
      <c r="AF337" s="192">
        <f t="shared" si="97"/>
        <v>110310</v>
      </c>
      <c r="AG337" s="195">
        <v>623.39300000000003</v>
      </c>
      <c r="AH337" s="189">
        <f t="shared" si="88"/>
        <v>68.766481830000004</v>
      </c>
      <c r="AI337" s="195">
        <v>4.5193700000000003</v>
      </c>
      <c r="AJ337" s="195" t="s">
        <v>129</v>
      </c>
      <c r="AK337" s="195">
        <v>14.565200000000001</v>
      </c>
      <c r="AL337" s="195" t="s">
        <v>129</v>
      </c>
      <c r="AM337" s="195">
        <v>30.567900000000002</v>
      </c>
      <c r="AN337" s="195" t="s">
        <v>129</v>
      </c>
      <c r="AO337" s="195">
        <v>2.0300000000000001E-3</v>
      </c>
      <c r="AP337" s="195" t="s">
        <v>129</v>
      </c>
      <c r="AQ337" s="195">
        <v>13.6015</v>
      </c>
      <c r="AR337" s="195" t="s">
        <v>129</v>
      </c>
      <c r="AS337" s="195">
        <v>1.2999999999999999E-2</v>
      </c>
      <c r="AT337" s="195" t="s">
        <v>129</v>
      </c>
      <c r="AU337" s="195">
        <v>0</v>
      </c>
      <c r="AV337" s="195" t="s">
        <v>129</v>
      </c>
      <c r="AW337" s="195">
        <v>1.48895</v>
      </c>
      <c r="AX337" s="195" t="s">
        <v>129</v>
      </c>
      <c r="AY337" s="195">
        <v>51.919600000000003</v>
      </c>
      <c r="AZ337" s="195" t="s">
        <v>129</v>
      </c>
      <c r="BA337" s="197"/>
      <c r="BB337" s="197" t="e">
        <f>(K337*16+L337*28+M337*30+N337*26+O337*42+P337*44+(Q337+R337+S337)*56+T337*54+(U337+V337)*58+W337*72+#REF!*78+#REF!*92+(#REF!+#REF!)*106)/100/AK337</f>
        <v>#REF!</v>
      </c>
      <c r="BC337" s="195"/>
      <c r="BD337" s="198">
        <f t="shared" si="116"/>
        <v>19.438419015936574</v>
      </c>
      <c r="BE337" s="204">
        <f t="shared" si="117"/>
        <v>786.90792888658189</v>
      </c>
      <c r="BF337" s="193">
        <v>40262.481921296298</v>
      </c>
      <c r="BG337" s="195">
        <v>39416.545300999998</v>
      </c>
      <c r="BH337" s="195">
        <v>1150.4100000000001</v>
      </c>
      <c r="BI337" s="195">
        <v>9222.1299999999992</v>
      </c>
      <c r="BJ337" s="195">
        <v>11.432700000000001</v>
      </c>
      <c r="BK337" s="195">
        <v>173.30023199999999</v>
      </c>
      <c r="BL337" s="195">
        <v>2.6376300000000001</v>
      </c>
      <c r="BM337" s="195">
        <v>19.1127</v>
      </c>
      <c r="BN337" s="195">
        <v>1.21628</v>
      </c>
      <c r="BO337" s="195">
        <v>125.373726</v>
      </c>
      <c r="BP337" s="195">
        <v>5.3637300000000003</v>
      </c>
      <c r="BQ337" s="195">
        <v>39416.545300999998</v>
      </c>
      <c r="BR337" s="195">
        <v>539.31600000000003</v>
      </c>
      <c r="BS337" s="195">
        <v>838.46817650000003</v>
      </c>
      <c r="BT337" s="195">
        <v>540.952</v>
      </c>
      <c r="BU337" s="195" t="s">
        <v>304</v>
      </c>
      <c r="BV337" s="195">
        <v>300</v>
      </c>
      <c r="BW337" s="195">
        <v>760</v>
      </c>
      <c r="BX337" s="195">
        <v>1</v>
      </c>
      <c r="BY337" s="195">
        <v>0</v>
      </c>
      <c r="BZ337" s="195">
        <v>0</v>
      </c>
      <c r="CA337" s="195">
        <v>0</v>
      </c>
      <c r="CB337" s="195">
        <v>0</v>
      </c>
      <c r="CC337" s="195">
        <v>128</v>
      </c>
      <c r="CD337" s="195">
        <v>0</v>
      </c>
      <c r="CE337" s="195"/>
      <c r="CF337" s="195"/>
      <c r="CG337" s="189">
        <f t="shared" si="118"/>
        <v>0</v>
      </c>
      <c r="CH337" s="189">
        <f t="shared" si="119"/>
        <v>0</v>
      </c>
      <c r="CI337" s="193">
        <v>40262.481249999997</v>
      </c>
      <c r="CJ337" s="195">
        <v>9.3659999999999993E-2</v>
      </c>
      <c r="CK337" s="195" t="s">
        <v>129</v>
      </c>
      <c r="CL337" s="195">
        <v>5.7012499999999999</v>
      </c>
      <c r="CM337" s="195" t="s">
        <v>129</v>
      </c>
      <c r="CN337" s="195">
        <v>2.24729</v>
      </c>
      <c r="CO337" s="195" t="s">
        <v>129</v>
      </c>
      <c r="CP337" s="195">
        <v>2.198E-2</v>
      </c>
      <c r="CQ337" s="195" t="s">
        <v>129</v>
      </c>
      <c r="CR337" s="195">
        <v>0</v>
      </c>
      <c r="CS337" s="195" t="s">
        <v>129</v>
      </c>
      <c r="CT337" s="195">
        <v>99.682599999999994</v>
      </c>
      <c r="CU337" s="195" t="s">
        <v>129</v>
      </c>
      <c r="CV337" s="195">
        <v>2.4536099999999998</v>
      </c>
      <c r="CW337" s="195" t="s">
        <v>129</v>
      </c>
      <c r="CX337" s="195"/>
      <c r="CY337" s="195"/>
      <c r="CZ337" s="195"/>
      <c r="DA337" s="195"/>
      <c r="DB337" s="195"/>
      <c r="DC337" s="195"/>
      <c r="DD337" s="195"/>
      <c r="DE337" s="189">
        <f t="shared" si="89"/>
        <v>13989.070031670359</v>
      </c>
      <c r="DF337" s="189">
        <f t="shared" si="90"/>
        <v>4962161.9647944104</v>
      </c>
      <c r="DG337" s="189">
        <f t="shared" si="91"/>
        <v>93.204517872977519</v>
      </c>
      <c r="DH337" s="189">
        <f t="shared" si="98"/>
        <v>1.355377145851254</v>
      </c>
      <c r="DI337" s="189">
        <f t="shared" si="92"/>
        <v>35.931144691456481</v>
      </c>
      <c r="DJ337" s="189">
        <f t="shared" si="93"/>
        <v>36.373510347812577</v>
      </c>
      <c r="DK337" s="189">
        <f t="shared" si="94"/>
        <v>72.304655039269051</v>
      </c>
      <c r="DL337" s="189">
        <f t="shared" si="95"/>
        <v>1.0514520027070149</v>
      </c>
    </row>
    <row r="338" spans="1:116" s="60" customFormat="1" ht="15" hidden="1" customHeight="1" x14ac:dyDescent="0.25">
      <c r="A338" s="193">
        <v>40262.481944444444</v>
      </c>
      <c r="B338" s="190" t="s">
        <v>35</v>
      </c>
      <c r="C338" s="190" t="s">
        <v>207</v>
      </c>
      <c r="D338" s="194"/>
      <c r="E338" s="195"/>
      <c r="F338" s="195"/>
      <c r="G338" s="195"/>
      <c r="H338" s="195"/>
      <c r="I338" s="195">
        <v>0.54225000000000001</v>
      </c>
      <c r="J338" s="195">
        <v>0</v>
      </c>
      <c r="K338" s="195">
        <v>21.127600000000001</v>
      </c>
      <c r="L338" s="195">
        <v>0</v>
      </c>
      <c r="M338" s="195">
        <v>4.1484899999999998</v>
      </c>
      <c r="N338" s="195">
        <v>0</v>
      </c>
      <c r="O338" s="195">
        <v>4.9230000000000003E-2</v>
      </c>
      <c r="P338" s="195">
        <v>2.0563400000000001</v>
      </c>
      <c r="Q338" s="195">
        <v>2.3890000000000002E-2</v>
      </c>
      <c r="R338" s="195">
        <v>0</v>
      </c>
      <c r="S338" s="195">
        <v>0</v>
      </c>
      <c r="T338" s="195">
        <v>0</v>
      </c>
      <c r="U338" s="195">
        <v>0.98189000000000004</v>
      </c>
      <c r="V338" s="195">
        <v>0.84155000000000002</v>
      </c>
      <c r="W338" s="195">
        <v>3.2162000000000002</v>
      </c>
      <c r="X338" s="195">
        <v>0.34670000000000001</v>
      </c>
      <c r="Y338" s="195">
        <v>0.1232</v>
      </c>
      <c r="Z338" s="195">
        <v>1.2100000000000001E-2</v>
      </c>
      <c r="AA338" s="195">
        <v>1.686E-2</v>
      </c>
      <c r="AB338" s="196">
        <v>4346.7</v>
      </c>
      <c r="AC338" s="192">
        <f t="shared" si="96"/>
        <v>2218.596462692607</v>
      </c>
      <c r="AD338" s="196">
        <v>7.3190099999999996</v>
      </c>
      <c r="AE338" s="195">
        <v>0.11326</v>
      </c>
      <c r="AF338" s="192">
        <f t="shared" si="97"/>
        <v>113260</v>
      </c>
      <c r="AG338" s="195">
        <v>623.39300000000003</v>
      </c>
      <c r="AH338" s="189">
        <f t="shared" si="88"/>
        <v>70.605491180000001</v>
      </c>
      <c r="AI338" s="195">
        <v>4.6402900000000002</v>
      </c>
      <c r="AJ338" s="195" t="s">
        <v>129</v>
      </c>
      <c r="AK338" s="195">
        <v>14.565200000000001</v>
      </c>
      <c r="AL338" s="195" t="s">
        <v>129</v>
      </c>
      <c r="AM338" s="195">
        <v>30.592300000000002</v>
      </c>
      <c r="AN338" s="195" t="s">
        <v>129</v>
      </c>
      <c r="AO338" s="195">
        <v>2.3700000000000001E-3</v>
      </c>
      <c r="AP338" s="195" t="s">
        <v>129</v>
      </c>
      <c r="AQ338" s="195">
        <v>13.6015</v>
      </c>
      <c r="AR338" s="195" t="s">
        <v>129</v>
      </c>
      <c r="AS338" s="195">
        <v>1.2999999999999999E-2</v>
      </c>
      <c r="AT338" s="195" t="s">
        <v>129</v>
      </c>
      <c r="AU338" s="195">
        <v>0</v>
      </c>
      <c r="AV338" s="195" t="s">
        <v>129</v>
      </c>
      <c r="AW338" s="195">
        <v>1.48895</v>
      </c>
      <c r="AX338" s="195" t="s">
        <v>129</v>
      </c>
      <c r="AY338" s="195">
        <v>51.919600000000003</v>
      </c>
      <c r="AZ338" s="195" t="s">
        <v>129</v>
      </c>
      <c r="BA338" s="197"/>
      <c r="BB338" s="197" t="e">
        <f>(K338*16+L338*28+M338*30+N338*26+O338*42+P338*44+(Q338+R338+S338)*56+T338*54+(U338+V338)*58+W338*72+#REF!*78+#REF!*92+(#REF!+#REF!)*106)/100/AK338</f>
        <v>#REF!</v>
      </c>
      <c r="BC338" s="195"/>
      <c r="BD338" s="198">
        <f t="shared" si="116"/>
        <v>21.038779708766924</v>
      </c>
      <c r="BE338" s="204">
        <f t="shared" si="117"/>
        <v>855.41992386884681</v>
      </c>
      <c r="BF338" s="195"/>
      <c r="BG338" s="195"/>
      <c r="BH338" s="195"/>
      <c r="BI338" s="195"/>
      <c r="BJ338" s="195"/>
      <c r="BK338" s="195"/>
      <c r="BL338" s="195"/>
      <c r="BM338" s="195"/>
      <c r="BN338" s="195"/>
      <c r="BO338" s="195"/>
      <c r="BP338" s="195"/>
      <c r="BQ338" s="195"/>
      <c r="BR338" s="195"/>
      <c r="BS338" s="195"/>
      <c r="BT338" s="195"/>
      <c r="BU338" s="195"/>
      <c r="BV338" s="195"/>
      <c r="BW338" s="195"/>
      <c r="BX338" s="195"/>
      <c r="BY338" s="195"/>
      <c r="BZ338" s="195"/>
      <c r="CA338" s="195"/>
      <c r="CB338" s="195"/>
      <c r="CC338" s="195"/>
      <c r="CD338" s="195"/>
      <c r="CE338" s="195"/>
      <c r="CF338" s="195"/>
      <c r="CG338" s="189">
        <f t="shared" si="118"/>
        <v>0</v>
      </c>
      <c r="CH338" s="189">
        <f t="shared" si="119"/>
        <v>0</v>
      </c>
      <c r="CI338" s="193">
        <v>40262.481944444444</v>
      </c>
      <c r="CJ338" s="195">
        <v>0.11599</v>
      </c>
      <c r="CK338" s="195" t="s">
        <v>129</v>
      </c>
      <c r="CL338" s="195">
        <v>5.3485399999999998</v>
      </c>
      <c r="CM338" s="195" t="s">
        <v>129</v>
      </c>
      <c r="CN338" s="195">
        <v>2.2563800000000001</v>
      </c>
      <c r="CO338" s="195" t="s">
        <v>129</v>
      </c>
      <c r="CP338" s="195">
        <v>2.198E-2</v>
      </c>
      <c r="CQ338" s="195" t="s">
        <v>129</v>
      </c>
      <c r="CR338" s="195">
        <v>0</v>
      </c>
      <c r="CS338" s="195" t="s">
        <v>129</v>
      </c>
      <c r="CT338" s="195">
        <v>99.646000000000001</v>
      </c>
      <c r="CU338" s="195" t="s">
        <v>129</v>
      </c>
      <c r="CV338" s="195">
        <v>2.50244</v>
      </c>
      <c r="CW338" s="195" t="s">
        <v>129</v>
      </c>
      <c r="CX338" s="195"/>
      <c r="CY338" s="195"/>
      <c r="CZ338" s="195"/>
      <c r="DA338" s="195"/>
      <c r="DB338" s="195"/>
      <c r="DC338" s="195"/>
      <c r="DD338" s="195"/>
      <c r="DE338" s="189" t="e">
        <f t="shared" si="89"/>
        <v>#DIV/0!</v>
      </c>
      <c r="DF338" s="189" t="e">
        <f t="shared" si="90"/>
        <v>#DIV/0!</v>
      </c>
      <c r="DG338" s="189" t="e">
        <f t="shared" si="91"/>
        <v>#DIV/0!</v>
      </c>
      <c r="DH338" s="189" t="e">
        <f t="shared" si="98"/>
        <v>#DIV/0!</v>
      </c>
      <c r="DI338" s="189" t="e">
        <f t="shared" si="92"/>
        <v>#DIV/0!</v>
      </c>
      <c r="DJ338" s="189" t="e">
        <f t="shared" si="93"/>
        <v>#DIV/0!</v>
      </c>
      <c r="DK338" s="189" t="e">
        <f t="shared" si="94"/>
        <v>#DIV/0!</v>
      </c>
      <c r="DL338" s="189" t="e">
        <f t="shared" si="95"/>
        <v>#DIV/0!</v>
      </c>
    </row>
    <row r="339" spans="1:116" s="60" customFormat="1" ht="15" hidden="1" customHeight="1" x14ac:dyDescent="0.25">
      <c r="A339" s="193">
        <v>40262.482638888891</v>
      </c>
      <c r="B339" s="190" t="s">
        <v>35</v>
      </c>
      <c r="C339" s="190" t="s">
        <v>207</v>
      </c>
      <c r="D339" s="194"/>
      <c r="E339" s="195"/>
      <c r="F339" s="195"/>
      <c r="G339" s="195"/>
      <c r="H339" s="195"/>
      <c r="I339" s="195">
        <v>0.54225000000000001</v>
      </c>
      <c r="J339" s="195">
        <v>0</v>
      </c>
      <c r="K339" s="195">
        <v>21.127600000000001</v>
      </c>
      <c r="L339" s="195">
        <v>0</v>
      </c>
      <c r="M339" s="195">
        <v>4.1484899999999998</v>
      </c>
      <c r="N339" s="195">
        <v>0</v>
      </c>
      <c r="O339" s="195">
        <v>4.9230000000000003E-2</v>
      </c>
      <c r="P339" s="195">
        <v>2.0563400000000001</v>
      </c>
      <c r="Q339" s="195">
        <v>2.3890000000000002E-2</v>
      </c>
      <c r="R339" s="195">
        <v>0</v>
      </c>
      <c r="S339" s="195">
        <v>0</v>
      </c>
      <c r="T339" s="195">
        <v>0</v>
      </c>
      <c r="U339" s="195">
        <v>0.98189000000000004</v>
      </c>
      <c r="V339" s="195">
        <v>0.84155000000000002</v>
      </c>
      <c r="W339" s="195">
        <v>3.2162000000000002</v>
      </c>
      <c r="X339" s="195">
        <v>0.34670000000000001</v>
      </c>
      <c r="Y339" s="195">
        <v>0.1232</v>
      </c>
      <c r="Z339" s="195">
        <v>1.2100000000000001E-2</v>
      </c>
      <c r="AA339" s="195">
        <v>1.686E-2</v>
      </c>
      <c r="AB339" s="196">
        <v>4818.6499999999996</v>
      </c>
      <c r="AC339" s="192">
        <f t="shared" si="96"/>
        <v>2459.5353333540852</v>
      </c>
      <c r="AD339" s="196">
        <v>7.0485300000000004</v>
      </c>
      <c r="AE339" s="195">
        <v>0.12556</v>
      </c>
      <c r="AF339" s="192">
        <f t="shared" si="97"/>
        <v>125560</v>
      </c>
      <c r="AG339" s="195">
        <v>623.39300000000003</v>
      </c>
      <c r="AH339" s="189">
        <f t="shared" si="88"/>
        <v>78.273225080000003</v>
      </c>
      <c r="AI339" s="195">
        <v>5.14412</v>
      </c>
      <c r="AJ339" s="195" t="s">
        <v>129</v>
      </c>
      <c r="AK339" s="195">
        <v>14.565200000000001</v>
      </c>
      <c r="AL339" s="195" t="s">
        <v>129</v>
      </c>
      <c r="AM339" s="195">
        <v>30.629000000000001</v>
      </c>
      <c r="AN339" s="195" t="s">
        <v>129</v>
      </c>
      <c r="AO339" s="195">
        <v>2.3700000000000001E-3</v>
      </c>
      <c r="AP339" s="195" t="s">
        <v>129</v>
      </c>
      <c r="AQ339" s="195">
        <v>13.6015</v>
      </c>
      <c r="AR339" s="195" t="s">
        <v>129</v>
      </c>
      <c r="AS339" s="195">
        <v>1.2999999999999999E-2</v>
      </c>
      <c r="AT339" s="195" t="s">
        <v>129</v>
      </c>
      <c r="AU339" s="195">
        <v>0</v>
      </c>
      <c r="AV339" s="195" t="s">
        <v>129</v>
      </c>
      <c r="AW339" s="195">
        <v>1.48895</v>
      </c>
      <c r="AX339" s="195" t="s">
        <v>129</v>
      </c>
      <c r="AY339" s="195">
        <v>51.919600000000003</v>
      </c>
      <c r="AZ339" s="195" t="s">
        <v>129</v>
      </c>
      <c r="BA339" s="197"/>
      <c r="BB339" s="197" t="e">
        <f>(K339*16+L339*28+M339*30+N339*26+O339*42+P339*44+(Q339+R339+S339)*56+T339*54+(U339+V339)*58+W339*72+#REF!*78+#REF!*92+(#REF!+#REF!)*106)/100/AK339</f>
        <v>#REF!</v>
      </c>
      <c r="BC339" s="195"/>
      <c r="BD339" s="198">
        <f t="shared" si="116"/>
        <v>19.478778481638752</v>
      </c>
      <c r="BE339" s="204">
        <f t="shared" si="117"/>
        <v>790.20859503417239</v>
      </c>
      <c r="BF339" s="195"/>
      <c r="BG339" s="195"/>
      <c r="BH339" s="195"/>
      <c r="BI339" s="195"/>
      <c r="BJ339" s="195"/>
      <c r="BK339" s="195"/>
      <c r="BL339" s="195"/>
      <c r="BM339" s="195"/>
      <c r="BN339" s="195"/>
      <c r="BO339" s="195"/>
      <c r="BP339" s="195"/>
      <c r="BQ339" s="195"/>
      <c r="BR339" s="195"/>
      <c r="BS339" s="195"/>
      <c r="BT339" s="195"/>
      <c r="BU339" s="195"/>
      <c r="BV339" s="195"/>
      <c r="BW339" s="195"/>
      <c r="BX339" s="195"/>
      <c r="BY339" s="195"/>
      <c r="BZ339" s="195"/>
      <c r="CA339" s="195"/>
      <c r="CB339" s="195"/>
      <c r="CC339" s="195"/>
      <c r="CD339" s="195"/>
      <c r="CE339" s="195"/>
      <c r="CF339" s="195"/>
      <c r="CG339" s="189">
        <f t="shared" si="118"/>
        <v>0</v>
      </c>
      <c r="CH339" s="189">
        <f t="shared" si="119"/>
        <v>0</v>
      </c>
      <c r="CI339" s="193">
        <v>40262.482638888891</v>
      </c>
      <c r="CJ339" s="195">
        <v>9.4140000000000001E-2</v>
      </c>
      <c r="CK339" s="195" t="s">
        <v>129</v>
      </c>
      <c r="CL339" s="195">
        <v>6.5898899999999996</v>
      </c>
      <c r="CM339" s="195" t="s">
        <v>129</v>
      </c>
      <c r="CN339" s="195">
        <v>2.2433900000000002</v>
      </c>
      <c r="CO339" s="195" t="s">
        <v>129</v>
      </c>
      <c r="CP339" s="195">
        <v>2.196E-2</v>
      </c>
      <c r="CQ339" s="195" t="s">
        <v>129</v>
      </c>
      <c r="CR339" s="195">
        <v>0</v>
      </c>
      <c r="CS339" s="195" t="s">
        <v>129</v>
      </c>
      <c r="CT339" s="195">
        <v>99.670400000000001</v>
      </c>
      <c r="CU339" s="195" t="s">
        <v>129</v>
      </c>
      <c r="CV339" s="195">
        <v>2.4536099999999998</v>
      </c>
      <c r="CW339" s="195" t="s">
        <v>129</v>
      </c>
      <c r="CX339" s="195"/>
      <c r="CY339" s="195"/>
      <c r="CZ339" s="195"/>
      <c r="DA339" s="195"/>
      <c r="DB339" s="195"/>
      <c r="DC339" s="195"/>
      <c r="DD339" s="195"/>
      <c r="DE339" s="189" t="e">
        <f t="shared" si="89"/>
        <v>#DIV/0!</v>
      </c>
      <c r="DF339" s="189" t="e">
        <f t="shared" si="90"/>
        <v>#DIV/0!</v>
      </c>
      <c r="DG339" s="189" t="e">
        <f t="shared" si="91"/>
        <v>#DIV/0!</v>
      </c>
      <c r="DH339" s="189" t="e">
        <f t="shared" si="98"/>
        <v>#DIV/0!</v>
      </c>
      <c r="DI339" s="189" t="e">
        <f t="shared" si="92"/>
        <v>#DIV/0!</v>
      </c>
      <c r="DJ339" s="189" t="e">
        <f t="shared" si="93"/>
        <v>#DIV/0!</v>
      </c>
      <c r="DK339" s="189" t="e">
        <f t="shared" si="94"/>
        <v>#DIV/0!</v>
      </c>
      <c r="DL339" s="189" t="e">
        <f t="shared" si="95"/>
        <v>#DIV/0!</v>
      </c>
    </row>
    <row r="340" spans="1:116" s="60" customFormat="1" ht="15" hidden="1" customHeight="1" x14ac:dyDescent="0.25">
      <c r="A340" s="193">
        <v>40262.48333333333</v>
      </c>
      <c r="B340" s="190" t="s">
        <v>35</v>
      </c>
      <c r="C340" s="190" t="s">
        <v>207</v>
      </c>
      <c r="D340" s="194"/>
      <c r="E340" s="195"/>
      <c r="F340" s="195"/>
      <c r="G340" s="195"/>
      <c r="H340" s="195"/>
      <c r="I340" s="195">
        <v>0.54225000000000001</v>
      </c>
      <c r="J340" s="195">
        <v>0</v>
      </c>
      <c r="K340" s="195">
        <v>21.127600000000001</v>
      </c>
      <c r="L340" s="195">
        <v>0</v>
      </c>
      <c r="M340" s="195">
        <v>4.1484899999999998</v>
      </c>
      <c r="N340" s="195">
        <v>0</v>
      </c>
      <c r="O340" s="195">
        <v>4.9230000000000003E-2</v>
      </c>
      <c r="P340" s="195">
        <v>2.0563400000000001</v>
      </c>
      <c r="Q340" s="195">
        <v>2.3890000000000002E-2</v>
      </c>
      <c r="R340" s="195">
        <v>0</v>
      </c>
      <c r="S340" s="195">
        <v>0</v>
      </c>
      <c r="T340" s="195">
        <v>0</v>
      </c>
      <c r="U340" s="195">
        <v>0.98189000000000004</v>
      </c>
      <c r="V340" s="195">
        <v>0.84155000000000002</v>
      </c>
      <c r="W340" s="195">
        <v>3.2162000000000002</v>
      </c>
      <c r="X340" s="195">
        <v>0.34670000000000001</v>
      </c>
      <c r="Y340" s="195">
        <v>0.1232</v>
      </c>
      <c r="Z340" s="195">
        <v>1.2100000000000001E-2</v>
      </c>
      <c r="AA340" s="195">
        <v>1.686E-2</v>
      </c>
      <c r="AB340" s="196">
        <v>4828.09</v>
      </c>
      <c r="AC340" s="192">
        <f t="shared" si="96"/>
        <v>2464.2365796108948</v>
      </c>
      <c r="AD340" s="196">
        <v>6.3764399999999997</v>
      </c>
      <c r="AE340" s="195">
        <v>0.1258</v>
      </c>
      <c r="AF340" s="192">
        <f t="shared" si="97"/>
        <v>125800</v>
      </c>
      <c r="AG340" s="195">
        <v>623.39300000000003</v>
      </c>
      <c r="AH340" s="189">
        <f t="shared" si="88"/>
        <v>78.422839400000001</v>
      </c>
      <c r="AI340" s="195">
        <v>5.1541899999999998</v>
      </c>
      <c r="AJ340" s="195" t="s">
        <v>129</v>
      </c>
      <c r="AK340" s="195">
        <v>14.565200000000001</v>
      </c>
      <c r="AL340" s="195" t="s">
        <v>129</v>
      </c>
      <c r="AM340" s="195">
        <v>30.714500000000001</v>
      </c>
      <c r="AN340" s="195" t="s">
        <v>129</v>
      </c>
      <c r="AO340" s="195">
        <v>2.3700000000000001E-3</v>
      </c>
      <c r="AP340" s="195" t="s">
        <v>129</v>
      </c>
      <c r="AQ340" s="195">
        <v>13.6015</v>
      </c>
      <c r="AR340" s="195" t="s">
        <v>129</v>
      </c>
      <c r="AS340" s="195">
        <v>1.2999999999999999E-2</v>
      </c>
      <c r="AT340" s="195" t="s">
        <v>129</v>
      </c>
      <c r="AU340" s="195">
        <v>0</v>
      </c>
      <c r="AV340" s="195" t="s">
        <v>129</v>
      </c>
      <c r="AW340" s="195">
        <v>1.48895</v>
      </c>
      <c r="AX340" s="195" t="s">
        <v>129</v>
      </c>
      <c r="AY340" s="195">
        <v>51.919600000000003</v>
      </c>
      <c r="AZ340" s="195" t="s">
        <v>129</v>
      </c>
      <c r="BA340" s="197"/>
      <c r="BB340" s="197" t="e">
        <f>(K340*16+L340*28+M340*30+N340*26+O340*42+P340*44+(Q340+R340+S340)*56+T340*54+(U340+V340)*58+W340*72+#REF!*78+#REF!*92+(#REF!+#REF!)*106)/100/AK340</f>
        <v>#REF!</v>
      </c>
      <c r="BC340" s="195"/>
      <c r="BD340" s="198">
        <f t="shared" si="116"/>
        <v>20.327143625183336</v>
      </c>
      <c r="BE340" s="204">
        <f t="shared" si="117"/>
        <v>828.52556449519852</v>
      </c>
      <c r="BF340" s="195"/>
      <c r="BG340" s="195"/>
      <c r="BH340" s="195"/>
      <c r="BI340" s="195"/>
      <c r="BJ340" s="195"/>
      <c r="BK340" s="195"/>
      <c r="BL340" s="195"/>
      <c r="BM340" s="195"/>
      <c r="BN340" s="195"/>
      <c r="BO340" s="195"/>
      <c r="BP340" s="195"/>
      <c r="BQ340" s="195"/>
      <c r="BR340" s="195"/>
      <c r="BS340" s="195"/>
      <c r="BT340" s="195"/>
      <c r="BU340" s="195"/>
      <c r="BV340" s="195"/>
      <c r="BW340" s="195"/>
      <c r="BX340" s="195"/>
      <c r="BY340" s="195"/>
      <c r="BZ340" s="195"/>
      <c r="CA340" s="195"/>
      <c r="CB340" s="195"/>
      <c r="CC340" s="195"/>
      <c r="CD340" s="195"/>
      <c r="CE340" s="195"/>
      <c r="CF340" s="195"/>
      <c r="CG340" s="189">
        <f t="shared" si="118"/>
        <v>0</v>
      </c>
      <c r="CH340" s="189">
        <f t="shared" si="119"/>
        <v>0</v>
      </c>
      <c r="CI340" s="193">
        <v>40262.48333333333</v>
      </c>
      <c r="CJ340" s="195">
        <v>0.10634</v>
      </c>
      <c r="CK340" s="195" t="s">
        <v>129</v>
      </c>
      <c r="CL340" s="195">
        <v>7.0472000000000001</v>
      </c>
      <c r="CM340" s="195" t="s">
        <v>129</v>
      </c>
      <c r="CN340" s="195">
        <v>2.24335</v>
      </c>
      <c r="CO340" s="195" t="s">
        <v>129</v>
      </c>
      <c r="CP340" s="195">
        <v>2.7730000000000001E-2</v>
      </c>
      <c r="CQ340" s="195" t="s">
        <v>129</v>
      </c>
      <c r="CR340" s="195">
        <v>0</v>
      </c>
      <c r="CS340" s="195" t="s">
        <v>129</v>
      </c>
      <c r="CT340" s="195">
        <v>99.670400000000001</v>
      </c>
      <c r="CU340" s="195" t="s">
        <v>129</v>
      </c>
      <c r="CV340" s="195">
        <v>2.47803</v>
      </c>
      <c r="CW340" s="195" t="s">
        <v>129</v>
      </c>
      <c r="CX340" s="195"/>
      <c r="CY340" s="195"/>
      <c r="CZ340" s="195"/>
      <c r="DA340" s="195"/>
      <c r="DB340" s="195"/>
      <c r="DC340" s="195"/>
      <c r="DD340" s="195"/>
      <c r="DE340" s="189" t="e">
        <f t="shared" si="89"/>
        <v>#DIV/0!</v>
      </c>
      <c r="DF340" s="189" t="e">
        <f t="shared" si="90"/>
        <v>#DIV/0!</v>
      </c>
      <c r="DG340" s="189" t="e">
        <f t="shared" si="91"/>
        <v>#DIV/0!</v>
      </c>
      <c r="DH340" s="189" t="e">
        <f t="shared" si="98"/>
        <v>#DIV/0!</v>
      </c>
      <c r="DI340" s="189" t="e">
        <f t="shared" si="92"/>
        <v>#DIV/0!</v>
      </c>
      <c r="DJ340" s="189" t="e">
        <f t="shared" si="93"/>
        <v>#DIV/0!</v>
      </c>
      <c r="DK340" s="189" t="e">
        <f t="shared" si="94"/>
        <v>#DIV/0!</v>
      </c>
      <c r="DL340" s="189" t="e">
        <f t="shared" si="95"/>
        <v>#DIV/0!</v>
      </c>
    </row>
    <row r="341" spans="1:116" s="60" customFormat="1" ht="15" hidden="1" customHeight="1" x14ac:dyDescent="0.25">
      <c r="A341" s="193">
        <v>40262.484027777777</v>
      </c>
      <c r="B341" s="190" t="s">
        <v>35</v>
      </c>
      <c r="C341" s="190" t="s">
        <v>207</v>
      </c>
      <c r="D341" s="194">
        <v>0.99362020735678569</v>
      </c>
      <c r="E341" s="195">
        <v>48703.330092999997</v>
      </c>
      <c r="F341" s="195">
        <v>591.16691300000002</v>
      </c>
      <c r="G341" s="195">
        <v>234.81030699999999</v>
      </c>
      <c r="H341" s="195">
        <v>74.693866</v>
      </c>
      <c r="I341" s="195">
        <v>0.54225000000000001</v>
      </c>
      <c r="J341" s="195">
        <v>0</v>
      </c>
      <c r="K341" s="195">
        <v>21.127600000000001</v>
      </c>
      <c r="L341" s="195">
        <v>0</v>
      </c>
      <c r="M341" s="195">
        <v>4.1484899999999998</v>
      </c>
      <c r="N341" s="195">
        <v>0</v>
      </c>
      <c r="O341" s="195">
        <v>4.9230000000000003E-2</v>
      </c>
      <c r="P341" s="195">
        <v>2.0563400000000001</v>
      </c>
      <c r="Q341" s="195">
        <v>2.3890000000000002E-2</v>
      </c>
      <c r="R341" s="195">
        <v>0</v>
      </c>
      <c r="S341" s="195">
        <v>0</v>
      </c>
      <c r="T341" s="195">
        <v>0</v>
      </c>
      <c r="U341" s="195">
        <v>0.98189000000000004</v>
      </c>
      <c r="V341" s="195">
        <v>0.84155000000000002</v>
      </c>
      <c r="W341" s="195">
        <v>3.2162000000000002</v>
      </c>
      <c r="X341" s="195">
        <v>0.34670000000000001</v>
      </c>
      <c r="Y341" s="195">
        <v>0.1232</v>
      </c>
      <c r="Z341" s="195">
        <v>1.2100000000000001E-2</v>
      </c>
      <c r="AA341" s="195">
        <v>1.686E-2</v>
      </c>
      <c r="AB341" s="196">
        <v>5087.66</v>
      </c>
      <c r="AC341" s="192">
        <f t="shared" si="96"/>
        <v>2596.8509011050583</v>
      </c>
      <c r="AD341" s="196">
        <v>6.3703900000000004</v>
      </c>
      <c r="AE341" s="195">
        <v>0.13256999999999999</v>
      </c>
      <c r="AF341" s="192">
        <f t="shared" si="97"/>
        <v>132570</v>
      </c>
      <c r="AG341" s="195">
        <v>623.39300000000003</v>
      </c>
      <c r="AH341" s="189">
        <f t="shared" si="88"/>
        <v>82.643210010000004</v>
      </c>
      <c r="AI341" s="195">
        <v>5.4313000000000002</v>
      </c>
      <c r="AJ341" s="195" t="s">
        <v>129</v>
      </c>
      <c r="AK341" s="195">
        <v>14.565200000000001</v>
      </c>
      <c r="AL341" s="195" t="s">
        <v>129</v>
      </c>
      <c r="AM341" s="195">
        <v>30.751200000000001</v>
      </c>
      <c r="AN341" s="195" t="s">
        <v>129</v>
      </c>
      <c r="AO341" s="195">
        <v>2.0300000000000001E-3</v>
      </c>
      <c r="AP341" s="195" t="s">
        <v>129</v>
      </c>
      <c r="AQ341" s="195">
        <v>13.6015</v>
      </c>
      <c r="AR341" s="195" t="s">
        <v>129</v>
      </c>
      <c r="AS341" s="195">
        <v>1.2999999999999999E-2</v>
      </c>
      <c r="AT341" s="195" t="s">
        <v>129</v>
      </c>
      <c r="AU341" s="195">
        <v>0</v>
      </c>
      <c r="AV341" s="195" t="s">
        <v>129</v>
      </c>
      <c r="AW341" s="195">
        <v>1.48895</v>
      </c>
      <c r="AX341" s="195" t="s">
        <v>129</v>
      </c>
      <c r="AY341" s="195">
        <v>51.919600000000003</v>
      </c>
      <c r="AZ341" s="195" t="s">
        <v>129</v>
      </c>
      <c r="BA341" s="197"/>
      <c r="BB341" s="197" t="e">
        <f>(K341*16+L341*28+M341*30+N341*26+O341*42+P341*44+(Q341+R341+S341)*56+T341*54+(U341+V341)*58+W341*72+#REF!*78+#REF!*92+(#REF!+#REF!)*106)/100/AK341</f>
        <v>#REF!</v>
      </c>
      <c r="BC341" s="195"/>
      <c r="BD341" s="198">
        <f t="shared" si="116"/>
        <v>19.695644472133107</v>
      </c>
      <c r="BE341" s="204">
        <f t="shared" si="117"/>
        <v>802.62376503157702</v>
      </c>
      <c r="BF341" s="193">
        <v>40262.484166666669</v>
      </c>
      <c r="BG341" s="195">
        <v>291466.38677799999</v>
      </c>
      <c r="BH341" s="195">
        <v>5888.64</v>
      </c>
      <c r="BI341" s="195">
        <v>19924.8</v>
      </c>
      <c r="BJ341" s="195">
        <v>27.271599999999999</v>
      </c>
      <c r="BK341" s="195">
        <v>447.40886999999998</v>
      </c>
      <c r="BL341" s="195">
        <v>5.3847800000000001</v>
      </c>
      <c r="BM341" s="195">
        <v>49.005200000000002</v>
      </c>
      <c r="BN341" s="195">
        <v>3.1071</v>
      </c>
      <c r="BO341" s="195">
        <v>325.13681800000001</v>
      </c>
      <c r="BP341" s="195">
        <v>10.6999</v>
      </c>
      <c r="BQ341" s="195">
        <v>291466.38677799999</v>
      </c>
      <c r="BR341" s="195">
        <v>525.47699999999998</v>
      </c>
      <c r="BS341" s="195">
        <v>1871.4344739999999</v>
      </c>
      <c r="BT341" s="195">
        <v>526.89300000000003</v>
      </c>
      <c r="BU341" s="195" t="s">
        <v>305</v>
      </c>
      <c r="BV341" s="195">
        <v>300</v>
      </c>
      <c r="BW341" s="195">
        <v>760</v>
      </c>
      <c r="BX341" s="195">
        <v>1</v>
      </c>
      <c r="BY341" s="195">
        <v>0</v>
      </c>
      <c r="BZ341" s="195">
        <v>0</v>
      </c>
      <c r="CA341" s="195">
        <v>0</v>
      </c>
      <c r="CB341" s="195">
        <v>0</v>
      </c>
      <c r="CC341" s="195">
        <v>128</v>
      </c>
      <c r="CD341" s="195">
        <v>0</v>
      </c>
      <c r="CE341" s="195"/>
      <c r="CF341" s="195"/>
      <c r="CG341" s="189">
        <f t="shared" si="118"/>
        <v>0</v>
      </c>
      <c r="CH341" s="189">
        <f t="shared" si="119"/>
        <v>0</v>
      </c>
      <c r="CI341" s="193">
        <v>40262.484027777777</v>
      </c>
      <c r="CJ341" s="195">
        <v>0.10052999999999999</v>
      </c>
      <c r="CK341" s="195" t="s">
        <v>129</v>
      </c>
      <c r="CL341" s="195">
        <v>4.0236599999999996</v>
      </c>
      <c r="CM341" s="195" t="s">
        <v>129</v>
      </c>
      <c r="CN341" s="195">
        <v>2.2472599999999998</v>
      </c>
      <c r="CO341" s="195" t="s">
        <v>129</v>
      </c>
      <c r="CP341" s="195">
        <v>2.7720000000000002E-2</v>
      </c>
      <c r="CQ341" s="195" t="s">
        <v>129</v>
      </c>
      <c r="CR341" s="195">
        <v>0</v>
      </c>
      <c r="CS341" s="195" t="s">
        <v>129</v>
      </c>
      <c r="CT341" s="195">
        <v>99.658199999999994</v>
      </c>
      <c r="CU341" s="195" t="s">
        <v>129</v>
      </c>
      <c r="CV341" s="195">
        <v>2.47803</v>
      </c>
      <c r="CW341" s="195" t="s">
        <v>129</v>
      </c>
      <c r="CX341" s="195"/>
      <c r="CY341" s="195"/>
      <c r="CZ341" s="195"/>
      <c r="DA341" s="195"/>
      <c r="DB341" s="195"/>
      <c r="DC341" s="195"/>
      <c r="DD341" s="195"/>
      <c r="DE341" s="189">
        <f t="shared" si="89"/>
        <v>49016.042278930603</v>
      </c>
      <c r="DF341" s="189">
        <f t="shared" si="90"/>
        <v>1701970.0351013339</v>
      </c>
      <c r="DG341" s="189">
        <f t="shared" si="91"/>
        <v>73.079518564830096</v>
      </c>
      <c r="DH341" s="189">
        <f t="shared" si="98"/>
        <v>0.88427734784245815</v>
      </c>
      <c r="DI341" s="189">
        <f t="shared" si="92"/>
        <v>29.027037562942823</v>
      </c>
      <c r="DJ341" s="189">
        <f t="shared" si="93"/>
        <v>23.743512231198316</v>
      </c>
      <c r="DK341" s="189">
        <f t="shared" si="94"/>
        <v>52.770549794141139</v>
      </c>
      <c r="DL341" s="189">
        <f t="shared" si="95"/>
        <v>0.63853460904720172</v>
      </c>
    </row>
    <row r="342" spans="1:116" s="188" customFormat="1" x14ac:dyDescent="0.25">
      <c r="A342" s="195" t="s">
        <v>561</v>
      </c>
      <c r="B342" s="190" t="s">
        <v>35</v>
      </c>
      <c r="C342" s="190" t="s">
        <v>207</v>
      </c>
      <c r="D342" s="191">
        <f t="shared" ref="D342:AB342" si="120">AVERAGE(D332:D341)</f>
        <v>0.98828559400470983</v>
      </c>
      <c r="E342" s="192">
        <f t="shared" si="120"/>
        <v>37304.898832333332</v>
      </c>
      <c r="F342" s="192">
        <f t="shared" si="120"/>
        <v>437.64908933333339</v>
      </c>
      <c r="G342" s="192">
        <f t="shared" si="120"/>
        <v>181.86603200000002</v>
      </c>
      <c r="H342" s="192">
        <f t="shared" si="120"/>
        <v>56.650446000000009</v>
      </c>
      <c r="I342" s="192">
        <f t="shared" si="120"/>
        <v>0.53927600000000009</v>
      </c>
      <c r="J342" s="192">
        <f t="shared" si="120"/>
        <v>0</v>
      </c>
      <c r="K342" s="192">
        <f t="shared" si="120"/>
        <v>21.172540000000001</v>
      </c>
      <c r="L342" s="192">
        <f t="shared" si="120"/>
        <v>0</v>
      </c>
      <c r="M342" s="192">
        <f t="shared" si="120"/>
        <v>4.1112079999999995</v>
      </c>
      <c r="N342" s="192">
        <f t="shared" si="120"/>
        <v>0</v>
      </c>
      <c r="O342" s="192">
        <f t="shared" si="120"/>
        <v>4.9866000000000001E-2</v>
      </c>
      <c r="P342" s="192">
        <f t="shared" si="120"/>
        <v>2.0627559999999998</v>
      </c>
      <c r="Q342" s="192">
        <f t="shared" si="120"/>
        <v>2.6693999999999996E-2</v>
      </c>
      <c r="R342" s="192">
        <f t="shared" si="120"/>
        <v>0</v>
      </c>
      <c r="S342" s="192">
        <f t="shared" si="120"/>
        <v>0</v>
      </c>
      <c r="T342" s="192">
        <f t="shared" si="120"/>
        <v>0</v>
      </c>
      <c r="U342" s="192">
        <f t="shared" si="120"/>
        <v>0.99731400000000003</v>
      </c>
      <c r="V342" s="192">
        <f t="shared" si="120"/>
        <v>0.86442799999999986</v>
      </c>
      <c r="W342" s="192">
        <f t="shared" si="120"/>
        <v>3.3008320000000007</v>
      </c>
      <c r="X342" s="192">
        <f t="shared" si="120"/>
        <v>0.35030000000000011</v>
      </c>
      <c r="Y342" s="192">
        <f t="shared" si="120"/>
        <v>0.1381</v>
      </c>
      <c r="Z342" s="192">
        <f t="shared" si="120"/>
        <v>1.235E-2</v>
      </c>
      <c r="AA342" s="192">
        <f t="shared" si="120"/>
        <v>1.6525000000000001E-2</v>
      </c>
      <c r="AB342" s="192">
        <f t="shared" si="120"/>
        <v>3853.7130000000006</v>
      </c>
      <c r="AC342" s="192">
        <f t="shared" si="96"/>
        <v>1979.0409187031908</v>
      </c>
      <c r="AD342" s="192">
        <f>AVERAGE(AD332:AD341)</f>
        <v>8.6229990000000001</v>
      </c>
      <c r="AE342" s="192">
        <f>AVERAGE(AE332:AE341)</f>
        <v>9.9917000000000006E-2</v>
      </c>
      <c r="AF342" s="192">
        <f t="shared" si="97"/>
        <v>99917</v>
      </c>
      <c r="AG342" s="192">
        <f>AVERAGE(AG332:AG341)</f>
        <v>626.9452</v>
      </c>
      <c r="AH342" s="189">
        <f t="shared" si="88"/>
        <v>62.642483548400001</v>
      </c>
      <c r="AI342" s="192">
        <f>AVERAGE(AI332:AI341)</f>
        <v>4.0936310000000002</v>
      </c>
      <c r="AJ342" s="189"/>
      <c r="AK342" s="192">
        <f>AVERAGE(AK332:AK341)</f>
        <v>14.666720000000003</v>
      </c>
      <c r="AL342" s="189"/>
      <c r="AM342" s="192">
        <f>AVERAGE(AM332:AM341)</f>
        <v>30.079000000000001</v>
      </c>
      <c r="AN342" s="189"/>
      <c r="AO342" s="192">
        <f>AVERAGE(AO332:AO341)</f>
        <v>3.6890999999999993E-2</v>
      </c>
      <c r="AP342" s="189"/>
      <c r="AQ342" s="192">
        <f>AVERAGE(AQ332:AQ341)</f>
        <v>13.703299999999999</v>
      </c>
      <c r="AR342" s="189"/>
      <c r="AS342" s="192">
        <f>AVERAGE(AS332:AS341)</f>
        <v>1.2961999999999998E-2</v>
      </c>
      <c r="AT342" s="189"/>
      <c r="AU342" s="192">
        <f>AVERAGE(AU332:AU341)</f>
        <v>0</v>
      </c>
      <c r="AV342" s="189"/>
      <c r="AW342" s="192">
        <f>AVERAGE(AW332:AW341)</f>
        <v>1.4738019999999996</v>
      </c>
      <c r="AX342" s="189"/>
      <c r="AY342" s="192">
        <f>AVERAGE(AY332:AY341)</f>
        <v>51.69588000000001</v>
      </c>
      <c r="AZ342" s="189"/>
      <c r="BA342" s="192"/>
      <c r="BB342" s="192" t="e">
        <f t="shared" ref="BB342:BE342" si="121">AVERAGE(BB332:BB341)</f>
        <v>#REF!</v>
      </c>
      <c r="BC342" s="192" t="e">
        <f t="shared" si="121"/>
        <v>#DIV/0!</v>
      </c>
      <c r="BD342" s="192">
        <f t="shared" si="121"/>
        <v>20.272561317775509</v>
      </c>
      <c r="BE342" s="192">
        <f t="shared" si="121"/>
        <v>807.90219223116196</v>
      </c>
      <c r="BF342" s="189"/>
      <c r="BG342" s="192"/>
      <c r="BH342" s="192"/>
      <c r="BI342" s="192"/>
      <c r="BJ342" s="192"/>
      <c r="BK342" s="192">
        <f>AVERAGE(BK332:BK341)</f>
        <v>350.36808033333335</v>
      </c>
      <c r="BL342" s="192"/>
      <c r="BM342" s="192"/>
      <c r="BN342" s="192"/>
      <c r="BO342" s="192">
        <f>AVERAGE(BO332:BO341)</f>
        <v>247.013476</v>
      </c>
      <c r="BP342" s="192"/>
      <c r="BQ342" s="192">
        <f>AVERAGE(BQ332:BQ341)</f>
        <v>174475.78406866666</v>
      </c>
      <c r="BR342" s="192"/>
      <c r="BS342" s="192">
        <f>AVERAGE(BS332:BS341)</f>
        <v>1416.6225283333333</v>
      </c>
      <c r="BT342" s="192"/>
      <c r="BU342" s="192"/>
      <c r="BV342" s="192"/>
      <c r="BW342" s="192"/>
      <c r="BX342" s="192"/>
      <c r="BY342" s="192"/>
      <c r="BZ342" s="192"/>
      <c r="CA342" s="203"/>
      <c r="CB342" s="189"/>
      <c r="CC342" s="189"/>
      <c r="CD342" s="189"/>
      <c r="CE342" s="189"/>
      <c r="CF342" s="189"/>
      <c r="CG342" s="189"/>
      <c r="CH342" s="189"/>
      <c r="CI342" s="189"/>
      <c r="CJ342" s="189"/>
      <c r="CK342" s="189"/>
      <c r="CL342" s="189"/>
      <c r="CM342" s="189"/>
      <c r="CN342" s="189"/>
      <c r="CO342" s="189"/>
      <c r="CP342" s="189"/>
      <c r="CQ342" s="189"/>
      <c r="CR342" s="189"/>
      <c r="CS342" s="189"/>
      <c r="CT342" s="189"/>
      <c r="CU342" s="189"/>
      <c r="CV342" s="189"/>
      <c r="CW342" s="189"/>
      <c r="CX342" s="189"/>
      <c r="CY342" s="189"/>
      <c r="CZ342" s="189"/>
      <c r="DA342" s="189"/>
      <c r="DB342" s="189"/>
      <c r="DC342" s="189"/>
      <c r="DD342" s="189"/>
      <c r="DE342" s="189">
        <f t="shared" si="89"/>
        <v>37747.083493514474</v>
      </c>
      <c r="DF342" s="189">
        <f t="shared" si="90"/>
        <v>1684280.8405121805</v>
      </c>
      <c r="DG342" s="189">
        <f t="shared" si="91"/>
        <v>53.539484640437465</v>
      </c>
      <c r="DH342" s="189">
        <f t="shared" si="98"/>
        <v>0.85468330129457259</v>
      </c>
      <c r="DI342" s="189">
        <f t="shared" si="92"/>
        <v>22.248449418033989</v>
      </c>
      <c r="DJ342" s="189">
        <f t="shared" si="93"/>
        <v>17.820749099630177</v>
      </c>
      <c r="DK342" s="189">
        <f t="shared" si="94"/>
        <v>40.069198517664162</v>
      </c>
      <c r="DL342" s="189">
        <f t="shared" si="95"/>
        <v>0.63964894505986747</v>
      </c>
    </row>
    <row r="343" spans="1:116" s="60" customFormat="1" ht="15" hidden="1" customHeight="1" x14ac:dyDescent="0.25">
      <c r="A343" s="193">
        <v>40262.663194444445</v>
      </c>
      <c r="B343" s="193"/>
      <c r="C343" s="190" t="s">
        <v>199</v>
      </c>
      <c r="D343" s="194"/>
      <c r="E343" s="195"/>
      <c r="F343" s="195"/>
      <c r="G343" s="195"/>
      <c r="H343" s="195"/>
      <c r="I343" s="195">
        <v>0.56115999999999999</v>
      </c>
      <c r="J343" s="195">
        <v>0</v>
      </c>
      <c r="K343" s="195">
        <v>17.32</v>
      </c>
      <c r="L343" s="195">
        <v>0</v>
      </c>
      <c r="M343" s="195">
        <v>1.7444500000000001</v>
      </c>
      <c r="N343" s="195">
        <v>0</v>
      </c>
      <c r="O343" s="195">
        <v>3.039E-2</v>
      </c>
      <c r="P343" s="195">
        <v>1.3470800000000001</v>
      </c>
      <c r="Q343" s="195">
        <v>0</v>
      </c>
      <c r="R343" s="195">
        <v>0</v>
      </c>
      <c r="S343" s="195">
        <v>0</v>
      </c>
      <c r="T343" s="195">
        <v>0</v>
      </c>
      <c r="U343" s="195">
        <v>0.57816999999999996</v>
      </c>
      <c r="V343" s="195">
        <v>0.51698</v>
      </c>
      <c r="W343" s="195">
        <v>2.2199</v>
      </c>
      <c r="X343" s="195">
        <v>0.40910000000000002</v>
      </c>
      <c r="Y343" s="195">
        <v>0.17580000000000001</v>
      </c>
      <c r="Z343" s="195">
        <v>1.49E-2</v>
      </c>
      <c r="AA343" s="195">
        <v>1.8490000000000003E-2</v>
      </c>
      <c r="AB343" s="196">
        <v>3765.25</v>
      </c>
      <c r="AC343" s="192">
        <f t="shared" si="96"/>
        <v>942.61859520622568</v>
      </c>
      <c r="AD343" s="196">
        <v>3.6769500000000002</v>
      </c>
      <c r="AE343" s="195">
        <v>6.7390000000000005E-2</v>
      </c>
      <c r="AF343" s="192">
        <f t="shared" si="97"/>
        <v>67390</v>
      </c>
      <c r="AG343" s="195">
        <v>398.39600000000002</v>
      </c>
      <c r="AH343" s="189">
        <f t="shared" si="88"/>
        <v>26.847906440000003</v>
      </c>
      <c r="AI343" s="195">
        <v>2.7609900000000001</v>
      </c>
      <c r="AJ343" s="195" t="s">
        <v>129</v>
      </c>
      <c r="AK343" s="195">
        <v>21.345400000000001</v>
      </c>
      <c r="AL343" s="195" t="s">
        <v>129</v>
      </c>
      <c r="AM343" s="195">
        <v>13.627800000000001</v>
      </c>
      <c r="AN343" s="195" t="s">
        <v>129</v>
      </c>
      <c r="AO343" s="195">
        <v>0.96604999999999996</v>
      </c>
      <c r="AP343" s="195" t="s">
        <v>129</v>
      </c>
      <c r="AQ343" s="195">
        <v>50.407200000000003</v>
      </c>
      <c r="AR343" s="195" t="s">
        <v>129</v>
      </c>
      <c r="AS343" s="195">
        <v>1.559E-2</v>
      </c>
      <c r="AT343" s="195" t="s">
        <v>129</v>
      </c>
      <c r="AU343" s="195">
        <v>0</v>
      </c>
      <c r="AV343" s="195" t="s">
        <v>129</v>
      </c>
      <c r="AW343" s="195">
        <v>0.98485</v>
      </c>
      <c r="AX343" s="195" t="s">
        <v>129</v>
      </c>
      <c r="AY343" s="195">
        <v>24.249700000000001</v>
      </c>
      <c r="AZ343" s="195" t="s">
        <v>129</v>
      </c>
      <c r="BA343" s="197" t="e">
        <f>(L343*28*0.45+M343*30*0.125+N343*26*0.55+O343*42*0.55+P343*44*0.275+(Q343+R343+S343)*56*0.65+T343*54*0.95+(U343+V343)*58*0.325+W343*72*0.425+#REF!*78*0.85+#REF!*92*0.9+(#REF!+#REF!)*106*0.95)/100/AK343/BB343</f>
        <v>#REF!</v>
      </c>
      <c r="BB343" s="197" t="e">
        <f>(K343*16+L343*28+M343*30+N343*26+O343*42+P343*44+(Q343+R343+S343)*56+T343*54+(U343+V343)*58+W343*72+#REF!*78+#REF!*92+(#REF!+#REF!)*106)/100/AK343</f>
        <v>#REF!</v>
      </c>
      <c r="BC343" s="195">
        <f t="shared" ref="BC343:BC364" si="122">SUM(I343:W343)</f>
        <v>24.318130000000004</v>
      </c>
      <c r="BD343" s="198">
        <f t="shared" ref="BD343:BD364" si="123">(BE343/AK343*386*AG343+150*1000)/(BE343/AK343*386+AM343*1000/18*386+150)</f>
        <v>75.666913141281199</v>
      </c>
      <c r="BE343" s="204">
        <f t="shared" ref="BE343:BE364" si="124">IF(CT343&gt;99,CH343+CN343*1000000/24/385.3*2+(CJ343*1000000+CL343*1000)/24/385.3*28,AB343)</f>
        <v>3765.25</v>
      </c>
      <c r="BF343" s="195"/>
      <c r="BG343" s="195"/>
      <c r="BH343" s="195"/>
      <c r="BI343" s="195"/>
      <c r="BJ343" s="195"/>
      <c r="BK343" s="195"/>
      <c r="BL343" s="195"/>
      <c r="BM343" s="195"/>
      <c r="BN343" s="195"/>
      <c r="BO343" s="195"/>
      <c r="BP343" s="195"/>
      <c r="BQ343" s="195"/>
      <c r="BR343" s="195"/>
      <c r="BS343" s="195"/>
      <c r="BT343" s="195"/>
      <c r="BU343" s="195"/>
      <c r="BV343" s="195"/>
      <c r="BW343" s="195"/>
      <c r="BX343" s="195"/>
      <c r="BY343" s="195"/>
      <c r="BZ343" s="195"/>
      <c r="CA343" s="195"/>
      <c r="CB343" s="195"/>
      <c r="CC343" s="195"/>
      <c r="CD343" s="195"/>
      <c r="CE343" s="195"/>
      <c r="CF343" s="195"/>
      <c r="CG343" s="195">
        <f t="shared" ref="CG343:CG364" si="125">CH343/AK343*385.3</f>
        <v>67965.501934843109</v>
      </c>
      <c r="CH343" s="195">
        <f t="shared" ref="CH343:CH364" si="126">AB343</f>
        <v>3765.25</v>
      </c>
      <c r="CI343" s="193">
        <v>40262.663194444445</v>
      </c>
      <c r="CJ343" s="195">
        <v>3.7453599999999998</v>
      </c>
      <c r="CK343" s="195" t="s">
        <v>129</v>
      </c>
      <c r="CL343" s="195">
        <v>70.525700000000001</v>
      </c>
      <c r="CM343" s="195" t="s">
        <v>129</v>
      </c>
      <c r="CN343" s="195">
        <v>4.2880000000000001E-2</v>
      </c>
      <c r="CO343" s="195" t="s">
        <v>129</v>
      </c>
      <c r="CP343" s="195">
        <v>3.1119999999999998E-2</v>
      </c>
      <c r="CQ343" s="195" t="s">
        <v>129</v>
      </c>
      <c r="CR343" s="195">
        <v>0</v>
      </c>
      <c r="CS343" s="195" t="s">
        <v>129</v>
      </c>
      <c r="CT343" s="195">
        <v>3.662E-2</v>
      </c>
      <c r="CU343" s="195" t="s">
        <v>129</v>
      </c>
      <c r="CV343" s="195">
        <v>99.865700000000004</v>
      </c>
      <c r="CW343" s="195" t="s">
        <v>129</v>
      </c>
      <c r="CX343" s="195"/>
      <c r="CY343" s="195"/>
      <c r="CZ343" s="195"/>
      <c r="DA343" s="195"/>
      <c r="DB343" s="195"/>
      <c r="DC343" s="195"/>
      <c r="DD343" s="195"/>
      <c r="DE343" s="189" t="e">
        <f t="shared" si="89"/>
        <v>#DIV/0!</v>
      </c>
      <c r="DF343" s="189" t="e">
        <f t="shared" si="90"/>
        <v>#DIV/0!</v>
      </c>
      <c r="DG343" s="189" t="e">
        <f t="shared" si="91"/>
        <v>#DIV/0!</v>
      </c>
      <c r="DH343" s="189" t="e">
        <f t="shared" si="98"/>
        <v>#DIV/0!</v>
      </c>
      <c r="DI343" s="189" t="e">
        <f t="shared" si="92"/>
        <v>#DIV/0!</v>
      </c>
      <c r="DJ343" s="189" t="e">
        <f t="shared" si="93"/>
        <v>#DIV/0!</v>
      </c>
      <c r="DK343" s="189" t="e">
        <f t="shared" si="94"/>
        <v>#DIV/0!</v>
      </c>
      <c r="DL343" s="189" t="e">
        <f t="shared" si="95"/>
        <v>#DIV/0!</v>
      </c>
    </row>
    <row r="344" spans="1:116" s="60" customFormat="1" ht="15" hidden="1" customHeight="1" x14ac:dyDescent="0.25">
      <c r="A344" s="193">
        <v>40262.663888888892</v>
      </c>
      <c r="B344" s="193"/>
      <c r="C344" s="190" t="s">
        <v>199</v>
      </c>
      <c r="D344" s="194"/>
      <c r="E344" s="195"/>
      <c r="F344" s="195"/>
      <c r="G344" s="195"/>
      <c r="H344" s="195"/>
      <c r="I344" s="195">
        <v>0.56115999999999999</v>
      </c>
      <c r="J344" s="195">
        <v>0</v>
      </c>
      <c r="K344" s="195">
        <v>17.32</v>
      </c>
      <c r="L344" s="195">
        <v>0</v>
      </c>
      <c r="M344" s="195">
        <v>1.7444500000000001</v>
      </c>
      <c r="N344" s="195">
        <v>0</v>
      </c>
      <c r="O344" s="195">
        <v>3.039E-2</v>
      </c>
      <c r="P344" s="195">
        <v>1.3470800000000001</v>
      </c>
      <c r="Q344" s="195">
        <v>0</v>
      </c>
      <c r="R344" s="195">
        <v>0</v>
      </c>
      <c r="S344" s="195">
        <v>0</v>
      </c>
      <c r="T344" s="195">
        <v>0</v>
      </c>
      <c r="U344" s="195">
        <v>0.57816999999999996</v>
      </c>
      <c r="V344" s="195">
        <v>0.51698</v>
      </c>
      <c r="W344" s="195">
        <v>2.2199</v>
      </c>
      <c r="X344" s="195">
        <v>0.40910000000000002</v>
      </c>
      <c r="Y344" s="195">
        <v>0.17580000000000001</v>
      </c>
      <c r="Z344" s="195">
        <v>1.49E-2</v>
      </c>
      <c r="AA344" s="195">
        <v>1.8490000000000003E-2</v>
      </c>
      <c r="AB344" s="196">
        <v>3249.93</v>
      </c>
      <c r="AC344" s="192">
        <f t="shared" si="96"/>
        <v>813.65371246692609</v>
      </c>
      <c r="AD344" s="196">
        <v>3.5480999999999998</v>
      </c>
      <c r="AE344" s="195">
        <v>5.8169999999999999E-2</v>
      </c>
      <c r="AF344" s="192">
        <f t="shared" si="97"/>
        <v>58170</v>
      </c>
      <c r="AG344" s="195">
        <v>398.39600000000002</v>
      </c>
      <c r="AH344" s="189">
        <f t="shared" si="88"/>
        <v>23.174695320000001</v>
      </c>
      <c r="AI344" s="195">
        <v>2.3831199999999999</v>
      </c>
      <c r="AJ344" s="195" t="s">
        <v>129</v>
      </c>
      <c r="AK344" s="195">
        <v>21.345400000000001</v>
      </c>
      <c r="AL344" s="195" t="s">
        <v>129</v>
      </c>
      <c r="AM344" s="195">
        <v>13.566700000000001</v>
      </c>
      <c r="AN344" s="195" t="s">
        <v>129</v>
      </c>
      <c r="AO344" s="195">
        <v>0.96909999999999996</v>
      </c>
      <c r="AP344" s="195" t="s">
        <v>129</v>
      </c>
      <c r="AQ344" s="195">
        <v>50.407200000000003</v>
      </c>
      <c r="AR344" s="195" t="s">
        <v>129</v>
      </c>
      <c r="AS344" s="195">
        <v>1.559E-2</v>
      </c>
      <c r="AT344" s="195" t="s">
        <v>129</v>
      </c>
      <c r="AU344" s="195">
        <v>0</v>
      </c>
      <c r="AV344" s="195" t="s">
        <v>129</v>
      </c>
      <c r="AW344" s="195">
        <v>0.98485</v>
      </c>
      <c r="AX344" s="195" t="s">
        <v>129</v>
      </c>
      <c r="AY344" s="195">
        <v>24.249700000000001</v>
      </c>
      <c r="AZ344" s="195" t="s">
        <v>129</v>
      </c>
      <c r="BA344" s="197" t="e">
        <f>(L344*28*0.45+M344*30*0.125+N344*26*0.55+O344*42*0.55+P344*44*0.275+(Q344+R344+S344)*56*0.65+T344*54*0.95+(U344+V344)*58*0.325+W344*72*0.425+#REF!*78*0.85+#REF!*92*0.9+(#REF!+#REF!)*106*0.95)/100/AK344/BB344</f>
        <v>#REF!</v>
      </c>
      <c r="BB344" s="197" t="e">
        <f>(K344*16+L344*28+M344*30+N344*26+O344*42+P344*44+(Q344+R344+S344)*56+T344*54+(U344+V344)*58+W344*72+#REF!*78+#REF!*92+(#REF!+#REF!)*106)/100/AK344</f>
        <v>#REF!</v>
      </c>
      <c r="BC344" s="195">
        <f t="shared" si="122"/>
        <v>24.318130000000004</v>
      </c>
      <c r="BD344" s="198">
        <f t="shared" si="123"/>
        <v>67.353920237377991</v>
      </c>
      <c r="BE344" s="204">
        <f t="shared" si="124"/>
        <v>3249.93</v>
      </c>
      <c r="BF344" s="195"/>
      <c r="BG344" s="195"/>
      <c r="BH344" s="195"/>
      <c r="BI344" s="195"/>
      <c r="BJ344" s="195"/>
      <c r="BK344" s="195"/>
      <c r="BL344" s="195"/>
      <c r="BM344" s="195"/>
      <c r="BN344" s="195"/>
      <c r="BO344" s="195"/>
      <c r="BP344" s="195"/>
      <c r="BQ344" s="195"/>
      <c r="BR344" s="195"/>
      <c r="BS344" s="195"/>
      <c r="BT344" s="195"/>
      <c r="BU344" s="195"/>
      <c r="BV344" s="195"/>
      <c r="BW344" s="195"/>
      <c r="BX344" s="195"/>
      <c r="BY344" s="195"/>
      <c r="BZ344" s="195"/>
      <c r="CA344" s="195"/>
      <c r="CB344" s="195"/>
      <c r="CC344" s="195"/>
      <c r="CD344" s="195"/>
      <c r="CE344" s="195"/>
      <c r="CF344" s="195"/>
      <c r="CG344" s="195">
        <f t="shared" si="125"/>
        <v>58663.601010053681</v>
      </c>
      <c r="CH344" s="195">
        <f t="shared" si="126"/>
        <v>3249.93</v>
      </c>
      <c r="CI344" s="193">
        <v>40262.663888888892</v>
      </c>
      <c r="CJ344" s="195">
        <v>3.7675200000000002</v>
      </c>
      <c r="CK344" s="195" t="s">
        <v>129</v>
      </c>
      <c r="CL344" s="195">
        <v>69.611500000000007</v>
      </c>
      <c r="CM344" s="195" t="s">
        <v>129</v>
      </c>
      <c r="CN344" s="195">
        <v>8.7550000000000003E-2</v>
      </c>
      <c r="CO344" s="195" t="s">
        <v>129</v>
      </c>
      <c r="CP344" s="195">
        <v>3.1109999999999999E-2</v>
      </c>
      <c r="CQ344" s="195" t="s">
        <v>129</v>
      </c>
      <c r="CR344" s="195">
        <v>0</v>
      </c>
      <c r="CS344" s="195" t="s">
        <v>129</v>
      </c>
      <c r="CT344" s="195">
        <v>3.662E-2</v>
      </c>
      <c r="CU344" s="195" t="s">
        <v>129</v>
      </c>
      <c r="CV344" s="195">
        <v>99.865700000000004</v>
      </c>
      <c r="CW344" s="195" t="s">
        <v>129</v>
      </c>
      <c r="CX344" s="195"/>
      <c r="CY344" s="195"/>
      <c r="CZ344" s="195"/>
      <c r="DA344" s="195"/>
      <c r="DB344" s="195"/>
      <c r="DC344" s="195"/>
      <c r="DD344" s="195"/>
      <c r="DE344" s="189" t="e">
        <f t="shared" si="89"/>
        <v>#DIV/0!</v>
      </c>
      <c r="DF344" s="189" t="e">
        <f t="shared" si="90"/>
        <v>#DIV/0!</v>
      </c>
      <c r="DG344" s="189" t="e">
        <f t="shared" si="91"/>
        <v>#DIV/0!</v>
      </c>
      <c r="DH344" s="189" t="e">
        <f t="shared" si="98"/>
        <v>#DIV/0!</v>
      </c>
      <c r="DI344" s="189" t="e">
        <f t="shared" si="92"/>
        <v>#DIV/0!</v>
      </c>
      <c r="DJ344" s="189" t="e">
        <f t="shared" si="93"/>
        <v>#DIV/0!</v>
      </c>
      <c r="DK344" s="189" t="e">
        <f t="shared" si="94"/>
        <v>#DIV/0!</v>
      </c>
      <c r="DL344" s="189" t="e">
        <f t="shared" si="95"/>
        <v>#DIV/0!</v>
      </c>
    </row>
    <row r="345" spans="1:116" s="60" customFormat="1" ht="15" hidden="1" customHeight="1" x14ac:dyDescent="0.25">
      <c r="A345" s="193">
        <v>40262.664583333331</v>
      </c>
      <c r="B345" s="193"/>
      <c r="C345" s="190" t="s">
        <v>199</v>
      </c>
      <c r="D345" s="194"/>
      <c r="E345" s="195"/>
      <c r="F345" s="195"/>
      <c r="G345" s="195"/>
      <c r="H345" s="195"/>
      <c r="I345" s="195">
        <v>0.56115999999999999</v>
      </c>
      <c r="J345" s="195">
        <v>0</v>
      </c>
      <c r="K345" s="195">
        <v>17.32</v>
      </c>
      <c r="L345" s="195">
        <v>0</v>
      </c>
      <c r="M345" s="195">
        <v>1.7444500000000001</v>
      </c>
      <c r="N345" s="195">
        <v>0</v>
      </c>
      <c r="O345" s="195">
        <v>3.039E-2</v>
      </c>
      <c r="P345" s="195">
        <v>1.3470800000000001</v>
      </c>
      <c r="Q345" s="195">
        <v>0</v>
      </c>
      <c r="R345" s="195">
        <v>0</v>
      </c>
      <c r="S345" s="195">
        <v>0</v>
      </c>
      <c r="T345" s="195">
        <v>0</v>
      </c>
      <c r="U345" s="195">
        <v>0.57816999999999996</v>
      </c>
      <c r="V345" s="195">
        <v>0.51698</v>
      </c>
      <c r="W345" s="195">
        <v>2.2199</v>
      </c>
      <c r="X345" s="195">
        <v>0.40910000000000002</v>
      </c>
      <c r="Y345" s="195">
        <v>0.17580000000000001</v>
      </c>
      <c r="Z345" s="195">
        <v>1.49E-2</v>
      </c>
      <c r="AA345" s="195">
        <v>1.8490000000000003E-2</v>
      </c>
      <c r="AB345" s="196">
        <v>3435.45</v>
      </c>
      <c r="AC345" s="192">
        <f t="shared" si="96"/>
        <v>860.09226026459169</v>
      </c>
      <c r="AD345" s="196">
        <v>4.11219</v>
      </c>
      <c r="AE345" s="195">
        <v>6.1490000000000003E-2</v>
      </c>
      <c r="AF345" s="192">
        <f t="shared" si="97"/>
        <v>61490</v>
      </c>
      <c r="AG345" s="195">
        <v>398.39600000000002</v>
      </c>
      <c r="AH345" s="189">
        <f t="shared" si="88"/>
        <v>24.49737004</v>
      </c>
      <c r="AI345" s="195">
        <v>2.5191599999999998</v>
      </c>
      <c r="AJ345" s="195" t="s">
        <v>129</v>
      </c>
      <c r="AK345" s="195">
        <v>21.345400000000001</v>
      </c>
      <c r="AL345" s="195" t="s">
        <v>129</v>
      </c>
      <c r="AM345" s="195">
        <v>13.6767</v>
      </c>
      <c r="AN345" s="195" t="s">
        <v>129</v>
      </c>
      <c r="AO345" s="195">
        <v>0.97282999999999997</v>
      </c>
      <c r="AP345" s="195" t="s">
        <v>129</v>
      </c>
      <c r="AQ345" s="195">
        <v>50.407200000000003</v>
      </c>
      <c r="AR345" s="195" t="s">
        <v>129</v>
      </c>
      <c r="AS345" s="195">
        <v>1.559E-2</v>
      </c>
      <c r="AT345" s="195" t="s">
        <v>129</v>
      </c>
      <c r="AU345" s="195">
        <v>0</v>
      </c>
      <c r="AV345" s="195" t="s">
        <v>129</v>
      </c>
      <c r="AW345" s="195">
        <v>0.98485</v>
      </c>
      <c r="AX345" s="195" t="s">
        <v>129</v>
      </c>
      <c r="AY345" s="195">
        <v>24.249700000000001</v>
      </c>
      <c r="AZ345" s="195" t="s">
        <v>129</v>
      </c>
      <c r="BA345" s="197" t="e">
        <f>(L345*28*0.45+M345*30*0.125+N345*26*0.55+O345*42*0.55+P345*44*0.275+(Q345+R345+S345)*56*0.65+T345*54*0.95+(U345+V345)*58*0.325+W345*72*0.425+#REF!*78*0.85+#REF!*92*0.9+(#REF!+#REF!)*106*0.95)/100/AK345/BB345</f>
        <v>#REF!</v>
      </c>
      <c r="BB345" s="197" t="e">
        <f>(K345*16+L345*28+M345*30+N345*26+O345*42+P345*44+(Q345+R345+S345)*56+T345*54+(U345+V345)*58+W345*72+#REF!*78+#REF!*92+(#REF!+#REF!)*106)/100/AK345</f>
        <v>#REF!</v>
      </c>
      <c r="BC345" s="195">
        <f t="shared" si="122"/>
        <v>24.318130000000004</v>
      </c>
      <c r="BD345" s="198">
        <f t="shared" si="123"/>
        <v>70.030560778148612</v>
      </c>
      <c r="BE345" s="204">
        <f t="shared" si="124"/>
        <v>3435.45</v>
      </c>
      <c r="BF345" s="195"/>
      <c r="BG345" s="195"/>
      <c r="BH345" s="195"/>
      <c r="BI345" s="195"/>
      <c r="BJ345" s="195"/>
      <c r="BK345" s="195"/>
      <c r="BL345" s="195"/>
      <c r="BM345" s="195"/>
      <c r="BN345" s="195"/>
      <c r="BO345" s="195"/>
      <c r="BP345" s="195"/>
      <c r="BQ345" s="195"/>
      <c r="BR345" s="195"/>
      <c r="BS345" s="195"/>
      <c r="BT345" s="195"/>
      <c r="BU345" s="195"/>
      <c r="BV345" s="195"/>
      <c r="BW345" s="195"/>
      <c r="BX345" s="195"/>
      <c r="BY345" s="195"/>
      <c r="BZ345" s="195"/>
      <c r="CA345" s="195"/>
      <c r="CB345" s="195"/>
      <c r="CC345" s="195"/>
      <c r="CD345" s="195"/>
      <c r="CE345" s="195"/>
      <c r="CF345" s="195"/>
      <c r="CG345" s="195">
        <f t="shared" si="125"/>
        <v>62012.371986470142</v>
      </c>
      <c r="CH345" s="195">
        <f t="shared" si="126"/>
        <v>3435.45</v>
      </c>
      <c r="CI345" s="193">
        <v>40262.664583333331</v>
      </c>
      <c r="CJ345" s="195">
        <v>3.7487300000000001</v>
      </c>
      <c r="CK345" s="195" t="s">
        <v>129</v>
      </c>
      <c r="CL345" s="195">
        <v>69.921000000000006</v>
      </c>
      <c r="CM345" s="195" t="s">
        <v>129</v>
      </c>
      <c r="CN345" s="195">
        <v>6.9040000000000004E-2</v>
      </c>
      <c r="CO345" s="195" t="s">
        <v>129</v>
      </c>
      <c r="CP345" s="195">
        <v>3.1109999999999999E-2</v>
      </c>
      <c r="CQ345" s="195" t="s">
        <v>129</v>
      </c>
      <c r="CR345" s="195">
        <v>0</v>
      </c>
      <c r="CS345" s="195" t="s">
        <v>129</v>
      </c>
      <c r="CT345" s="195">
        <v>7.324E-2</v>
      </c>
      <c r="CU345" s="195" t="s">
        <v>129</v>
      </c>
      <c r="CV345" s="195">
        <v>99.829099999999997</v>
      </c>
      <c r="CW345" s="195" t="s">
        <v>129</v>
      </c>
      <c r="CX345" s="195"/>
      <c r="CY345" s="195"/>
      <c r="CZ345" s="195"/>
      <c r="DA345" s="195"/>
      <c r="DB345" s="195"/>
      <c r="DC345" s="195"/>
      <c r="DD345" s="195"/>
      <c r="DE345" s="189" t="e">
        <f t="shared" si="89"/>
        <v>#DIV/0!</v>
      </c>
      <c r="DF345" s="189" t="e">
        <f t="shared" si="90"/>
        <v>#DIV/0!</v>
      </c>
      <c r="DG345" s="189" t="e">
        <f t="shared" si="91"/>
        <v>#DIV/0!</v>
      </c>
      <c r="DH345" s="189" t="e">
        <f t="shared" si="98"/>
        <v>#DIV/0!</v>
      </c>
      <c r="DI345" s="189" t="e">
        <f t="shared" si="92"/>
        <v>#DIV/0!</v>
      </c>
      <c r="DJ345" s="189" t="e">
        <f t="shared" si="93"/>
        <v>#DIV/0!</v>
      </c>
      <c r="DK345" s="189" t="e">
        <f t="shared" si="94"/>
        <v>#DIV/0!</v>
      </c>
      <c r="DL345" s="189" t="e">
        <f t="shared" si="95"/>
        <v>#DIV/0!</v>
      </c>
    </row>
    <row r="346" spans="1:116" s="60" customFormat="1" ht="15" hidden="1" customHeight="1" x14ac:dyDescent="0.25">
      <c r="A346" s="193">
        <v>40262.665277777778</v>
      </c>
      <c r="B346" s="193"/>
      <c r="C346" s="190" t="s">
        <v>199</v>
      </c>
      <c r="D346" s="194"/>
      <c r="E346" s="195"/>
      <c r="F346" s="195"/>
      <c r="G346" s="195"/>
      <c r="H346" s="195"/>
      <c r="I346" s="195">
        <v>0.56115999999999999</v>
      </c>
      <c r="J346" s="195">
        <v>0</v>
      </c>
      <c r="K346" s="195">
        <v>17.32</v>
      </c>
      <c r="L346" s="195">
        <v>0</v>
      </c>
      <c r="M346" s="195">
        <v>1.7444500000000001</v>
      </c>
      <c r="N346" s="195">
        <v>0</v>
      </c>
      <c r="O346" s="195">
        <v>3.039E-2</v>
      </c>
      <c r="P346" s="195">
        <v>1.3470800000000001</v>
      </c>
      <c r="Q346" s="195">
        <v>0</v>
      </c>
      <c r="R346" s="195">
        <v>0</v>
      </c>
      <c r="S346" s="195">
        <v>0</v>
      </c>
      <c r="T346" s="195">
        <v>0</v>
      </c>
      <c r="U346" s="195">
        <v>0.57816999999999996</v>
      </c>
      <c r="V346" s="195">
        <v>0.51698</v>
      </c>
      <c r="W346" s="195">
        <v>2.2199</v>
      </c>
      <c r="X346" s="195">
        <v>0.40910000000000002</v>
      </c>
      <c r="Y346" s="195">
        <v>0.17580000000000001</v>
      </c>
      <c r="Z346" s="195">
        <v>1.49E-2</v>
      </c>
      <c r="AA346" s="195">
        <v>1.8490000000000003E-2</v>
      </c>
      <c r="AB346" s="196">
        <v>3655.31</v>
      </c>
      <c r="AC346" s="192">
        <f t="shared" si="96"/>
        <v>915.06319184435824</v>
      </c>
      <c r="AD346" s="196">
        <v>4.0158300000000002</v>
      </c>
      <c r="AE346" s="195">
        <v>6.5420000000000006E-2</v>
      </c>
      <c r="AF346" s="192">
        <f t="shared" si="97"/>
        <v>65420.000000000007</v>
      </c>
      <c r="AG346" s="195">
        <v>398.39600000000002</v>
      </c>
      <c r="AH346" s="189">
        <f t="shared" si="88"/>
        <v>26.063066320000004</v>
      </c>
      <c r="AI346" s="195">
        <v>2.68038</v>
      </c>
      <c r="AJ346" s="195" t="s">
        <v>129</v>
      </c>
      <c r="AK346" s="195">
        <v>21.345400000000001</v>
      </c>
      <c r="AL346" s="195" t="s">
        <v>129</v>
      </c>
      <c r="AM346" s="195">
        <v>13.6767</v>
      </c>
      <c r="AN346" s="195" t="s">
        <v>129</v>
      </c>
      <c r="AO346" s="195">
        <v>0.97519999999999996</v>
      </c>
      <c r="AP346" s="195" t="s">
        <v>129</v>
      </c>
      <c r="AQ346" s="195">
        <v>50.407200000000003</v>
      </c>
      <c r="AR346" s="195" t="s">
        <v>129</v>
      </c>
      <c r="AS346" s="195">
        <v>1.559E-2</v>
      </c>
      <c r="AT346" s="195" t="s">
        <v>129</v>
      </c>
      <c r="AU346" s="195">
        <v>0</v>
      </c>
      <c r="AV346" s="195" t="s">
        <v>129</v>
      </c>
      <c r="AW346" s="195">
        <v>0.98485</v>
      </c>
      <c r="AX346" s="195" t="s">
        <v>129</v>
      </c>
      <c r="AY346" s="195">
        <v>24.249700000000001</v>
      </c>
      <c r="AZ346" s="195" t="s">
        <v>129</v>
      </c>
      <c r="BA346" s="197" t="e">
        <f>(L346*28*0.45+M346*30*0.125+N346*26*0.55+O346*42*0.55+P346*44*0.275+(Q346+R346+S346)*56*0.65+T346*54*0.95+(U346+V346)*58*0.325+W346*72*0.425+#REF!*78*0.85+#REF!*92*0.9+(#REF!+#REF!)*106*0.95)/100/AK346/BB346</f>
        <v>#REF!</v>
      </c>
      <c r="BB346" s="197" t="e">
        <f>(K346*16+L346*28+M346*30+N346*26+O346*42+P346*44+(Q346+R346+S346)*56+T346*54+(U346+V346)*58+W346*72+#REF!*78+#REF!*92+(#REF!+#REF!)*106)/100/AK346</f>
        <v>#REF!</v>
      </c>
      <c r="BC346" s="195">
        <f t="shared" si="122"/>
        <v>24.318130000000004</v>
      </c>
      <c r="BD346" s="198">
        <f t="shared" si="123"/>
        <v>73.661670098557479</v>
      </c>
      <c r="BE346" s="204">
        <f t="shared" si="124"/>
        <v>3655.31</v>
      </c>
      <c r="BF346" s="195"/>
      <c r="BG346" s="195"/>
      <c r="BH346" s="195"/>
      <c r="BI346" s="195"/>
      <c r="BJ346" s="195"/>
      <c r="BK346" s="195"/>
      <c r="BL346" s="195"/>
      <c r="BM346" s="195"/>
      <c r="BN346" s="195"/>
      <c r="BO346" s="195"/>
      <c r="BP346" s="195"/>
      <c r="BQ346" s="195"/>
      <c r="BR346" s="195"/>
      <c r="BS346" s="195"/>
      <c r="BT346" s="195"/>
      <c r="BU346" s="195"/>
      <c r="BV346" s="195"/>
      <c r="BW346" s="195"/>
      <c r="BX346" s="195"/>
      <c r="BY346" s="195"/>
      <c r="BZ346" s="195"/>
      <c r="CA346" s="195"/>
      <c r="CB346" s="195"/>
      <c r="CC346" s="195"/>
      <c r="CD346" s="195"/>
      <c r="CE346" s="195"/>
      <c r="CF346" s="195"/>
      <c r="CG346" s="195">
        <f t="shared" si="125"/>
        <v>65981.004947201742</v>
      </c>
      <c r="CH346" s="195">
        <f t="shared" si="126"/>
        <v>3655.31</v>
      </c>
      <c r="CI346" s="193">
        <v>40262.665277777778</v>
      </c>
      <c r="CJ346" s="195">
        <v>3.7447699999999999</v>
      </c>
      <c r="CK346" s="195" t="s">
        <v>129</v>
      </c>
      <c r="CL346" s="195">
        <v>70.275099999999995</v>
      </c>
      <c r="CM346" s="195" t="s">
        <v>129</v>
      </c>
      <c r="CN346" s="195">
        <v>6.9070000000000006E-2</v>
      </c>
      <c r="CO346" s="195" t="s">
        <v>129</v>
      </c>
      <c r="CP346" s="195">
        <v>3.109E-2</v>
      </c>
      <c r="CQ346" s="195" t="s">
        <v>129</v>
      </c>
      <c r="CR346" s="195">
        <v>0</v>
      </c>
      <c r="CS346" s="195" t="s">
        <v>129</v>
      </c>
      <c r="CT346" s="195">
        <v>7.324E-2</v>
      </c>
      <c r="CU346" s="195" t="s">
        <v>129</v>
      </c>
      <c r="CV346" s="195">
        <v>99.853499999999997</v>
      </c>
      <c r="CW346" s="195" t="s">
        <v>129</v>
      </c>
      <c r="CX346" s="195"/>
      <c r="CY346" s="195"/>
      <c r="CZ346" s="195"/>
      <c r="DA346" s="195"/>
      <c r="DB346" s="195"/>
      <c r="DC346" s="195"/>
      <c r="DD346" s="195"/>
      <c r="DE346" s="189" t="e">
        <f t="shared" si="89"/>
        <v>#DIV/0!</v>
      </c>
      <c r="DF346" s="189" t="e">
        <f t="shared" si="90"/>
        <v>#DIV/0!</v>
      </c>
      <c r="DG346" s="189" t="e">
        <f t="shared" si="91"/>
        <v>#DIV/0!</v>
      </c>
      <c r="DH346" s="189" t="e">
        <f t="shared" si="98"/>
        <v>#DIV/0!</v>
      </c>
      <c r="DI346" s="189" t="e">
        <f t="shared" si="92"/>
        <v>#DIV/0!</v>
      </c>
      <c r="DJ346" s="189" t="e">
        <f t="shared" si="93"/>
        <v>#DIV/0!</v>
      </c>
      <c r="DK346" s="189" t="e">
        <f t="shared" si="94"/>
        <v>#DIV/0!</v>
      </c>
      <c r="DL346" s="189" t="e">
        <f t="shared" si="95"/>
        <v>#DIV/0!</v>
      </c>
    </row>
    <row r="347" spans="1:116" s="60" customFormat="1" ht="15" hidden="1" customHeight="1" x14ac:dyDescent="0.25">
      <c r="A347" s="193">
        <v>40262.665972222225</v>
      </c>
      <c r="B347" s="193"/>
      <c r="C347" s="190" t="s">
        <v>199</v>
      </c>
      <c r="D347" s="194"/>
      <c r="E347" s="195"/>
      <c r="F347" s="195"/>
      <c r="G347" s="195"/>
      <c r="H347" s="195"/>
      <c r="I347" s="195">
        <v>0.56115999999999999</v>
      </c>
      <c r="J347" s="195">
        <v>0</v>
      </c>
      <c r="K347" s="195">
        <v>17.32</v>
      </c>
      <c r="L347" s="195">
        <v>0</v>
      </c>
      <c r="M347" s="195">
        <v>1.7444500000000001</v>
      </c>
      <c r="N347" s="195">
        <v>0</v>
      </c>
      <c r="O347" s="195">
        <v>3.039E-2</v>
      </c>
      <c r="P347" s="195">
        <v>1.3470800000000001</v>
      </c>
      <c r="Q347" s="195">
        <v>0</v>
      </c>
      <c r="R347" s="195">
        <v>0</v>
      </c>
      <c r="S347" s="195">
        <v>0</v>
      </c>
      <c r="T347" s="195">
        <v>0</v>
      </c>
      <c r="U347" s="195">
        <v>0.57816999999999996</v>
      </c>
      <c r="V347" s="195">
        <v>0.51698</v>
      </c>
      <c r="W347" s="195">
        <v>2.2199</v>
      </c>
      <c r="X347" s="195">
        <v>0.40910000000000002</v>
      </c>
      <c r="Y347" s="195">
        <v>0.17580000000000001</v>
      </c>
      <c r="Z347" s="195">
        <v>1.49E-2</v>
      </c>
      <c r="AA347" s="195">
        <v>1.8490000000000003E-2</v>
      </c>
      <c r="AB347" s="196">
        <v>3868.31</v>
      </c>
      <c r="AC347" s="192">
        <f t="shared" si="96"/>
        <v>968.35562169649813</v>
      </c>
      <c r="AD347" s="196">
        <v>3.7523599999999999</v>
      </c>
      <c r="AE347" s="195">
        <v>6.923E-2</v>
      </c>
      <c r="AF347" s="192">
        <f t="shared" si="97"/>
        <v>69230</v>
      </c>
      <c r="AG347" s="195">
        <v>398.39600000000002</v>
      </c>
      <c r="AH347" s="189">
        <f t="shared" si="88"/>
        <v>27.580955080000003</v>
      </c>
      <c r="AI347" s="195">
        <v>2.83657</v>
      </c>
      <c r="AJ347" s="195" t="s">
        <v>129</v>
      </c>
      <c r="AK347" s="195">
        <v>21.345400000000001</v>
      </c>
      <c r="AL347" s="195" t="s">
        <v>129</v>
      </c>
      <c r="AM347" s="195">
        <v>13.603400000000001</v>
      </c>
      <c r="AN347" s="195" t="s">
        <v>129</v>
      </c>
      <c r="AO347" s="195">
        <v>0.96469000000000005</v>
      </c>
      <c r="AP347" s="195" t="s">
        <v>129</v>
      </c>
      <c r="AQ347" s="195">
        <v>50.407200000000003</v>
      </c>
      <c r="AR347" s="195" t="s">
        <v>129</v>
      </c>
      <c r="AS347" s="195">
        <v>1.559E-2</v>
      </c>
      <c r="AT347" s="195" t="s">
        <v>129</v>
      </c>
      <c r="AU347" s="195">
        <v>0</v>
      </c>
      <c r="AV347" s="195" t="s">
        <v>129</v>
      </c>
      <c r="AW347" s="195">
        <v>0.98485</v>
      </c>
      <c r="AX347" s="195" t="s">
        <v>129</v>
      </c>
      <c r="AY347" s="195">
        <v>24.249700000000001</v>
      </c>
      <c r="AZ347" s="195" t="s">
        <v>129</v>
      </c>
      <c r="BA347" s="197" t="e">
        <f>(L347*28*0.45+M347*30*0.125+N347*26*0.55+O347*42*0.55+P347*44*0.275+(Q347+R347+S347)*56*0.65+T347*54*0.95+(U347+V347)*58*0.325+W347*72*0.425+#REF!*78*0.85+#REF!*92*0.9+(#REF!+#REF!)*106*0.95)/100/AK347/BB347</f>
        <v>#REF!</v>
      </c>
      <c r="BB347" s="197" t="e">
        <f>(K347*16+L347*28+M347*30+N347*26+O347*42+P347*44+(Q347+R347+S347)*56+T347*54+(U347+V347)*58+W347*72+#REF!*78+#REF!*92+(#REF!+#REF!)*106)/100/AK347</f>
        <v>#REF!</v>
      </c>
      <c r="BC347" s="195">
        <f t="shared" si="122"/>
        <v>24.318130000000004</v>
      </c>
      <c r="BD347" s="198">
        <f t="shared" si="123"/>
        <v>77.438673933997052</v>
      </c>
      <c r="BE347" s="204">
        <f t="shared" si="124"/>
        <v>3868.31</v>
      </c>
      <c r="BF347" s="195"/>
      <c r="BG347" s="195"/>
      <c r="BH347" s="195"/>
      <c r="BI347" s="195"/>
      <c r="BJ347" s="195"/>
      <c r="BK347" s="195"/>
      <c r="BL347" s="195"/>
      <c r="BM347" s="195"/>
      <c r="BN347" s="195"/>
      <c r="BO347" s="195"/>
      <c r="BP347" s="195"/>
      <c r="BQ347" s="195"/>
      <c r="BR347" s="195"/>
      <c r="BS347" s="195"/>
      <c r="BT347" s="195"/>
      <c r="BU347" s="195"/>
      <c r="BV347" s="195"/>
      <c r="BW347" s="195"/>
      <c r="BX347" s="195"/>
      <c r="BY347" s="195"/>
      <c r="BZ347" s="195"/>
      <c r="CA347" s="195"/>
      <c r="CB347" s="195"/>
      <c r="CC347" s="195"/>
      <c r="CD347" s="195"/>
      <c r="CE347" s="195"/>
      <c r="CF347" s="195"/>
      <c r="CG347" s="195">
        <f t="shared" si="125"/>
        <v>69825.809916890765</v>
      </c>
      <c r="CH347" s="195">
        <f t="shared" si="126"/>
        <v>3868.31</v>
      </c>
      <c r="CI347" s="193">
        <v>40262.665972222225</v>
      </c>
      <c r="CJ347" s="195">
        <v>3.7244700000000002</v>
      </c>
      <c r="CK347" s="195" t="s">
        <v>129</v>
      </c>
      <c r="CL347" s="195">
        <v>69.815700000000007</v>
      </c>
      <c r="CM347" s="195" t="s">
        <v>129</v>
      </c>
      <c r="CN347" s="195">
        <v>6.8940000000000001E-2</v>
      </c>
      <c r="CO347" s="195" t="s">
        <v>129</v>
      </c>
      <c r="CP347" s="195">
        <v>3.1099999999999999E-2</v>
      </c>
      <c r="CQ347" s="195" t="s">
        <v>129</v>
      </c>
      <c r="CR347" s="195">
        <v>0</v>
      </c>
      <c r="CS347" s="195" t="s">
        <v>129</v>
      </c>
      <c r="CT347" s="195">
        <v>4.8829999999999998E-2</v>
      </c>
      <c r="CU347" s="195" t="s">
        <v>129</v>
      </c>
      <c r="CV347" s="195">
        <v>99.841300000000004</v>
      </c>
      <c r="CW347" s="195" t="s">
        <v>129</v>
      </c>
      <c r="CX347" s="195"/>
      <c r="CY347" s="195"/>
      <c r="CZ347" s="195"/>
      <c r="DA347" s="195"/>
      <c r="DB347" s="195"/>
      <c r="DC347" s="195"/>
      <c r="DD347" s="195"/>
      <c r="DE347" s="189" t="e">
        <f t="shared" si="89"/>
        <v>#DIV/0!</v>
      </c>
      <c r="DF347" s="189" t="e">
        <f t="shared" si="90"/>
        <v>#DIV/0!</v>
      </c>
      <c r="DG347" s="189" t="e">
        <f t="shared" si="91"/>
        <v>#DIV/0!</v>
      </c>
      <c r="DH347" s="189" t="e">
        <f t="shared" si="98"/>
        <v>#DIV/0!</v>
      </c>
      <c r="DI347" s="189" t="e">
        <f t="shared" si="92"/>
        <v>#DIV/0!</v>
      </c>
      <c r="DJ347" s="189" t="e">
        <f t="shared" si="93"/>
        <v>#DIV/0!</v>
      </c>
      <c r="DK347" s="189" t="e">
        <f t="shared" si="94"/>
        <v>#DIV/0!</v>
      </c>
      <c r="DL347" s="189" t="e">
        <f t="shared" si="95"/>
        <v>#DIV/0!</v>
      </c>
    </row>
    <row r="348" spans="1:116" s="60" customFormat="1" ht="15" hidden="1" customHeight="1" x14ac:dyDescent="0.25">
      <c r="A348" s="193">
        <v>40262.666666666664</v>
      </c>
      <c r="B348" s="193"/>
      <c r="C348" s="190" t="s">
        <v>199</v>
      </c>
      <c r="D348" s="194"/>
      <c r="E348" s="195"/>
      <c r="F348" s="195"/>
      <c r="G348" s="195"/>
      <c r="H348" s="195"/>
      <c r="I348" s="195">
        <v>0.56115999999999999</v>
      </c>
      <c r="J348" s="195">
        <v>0</v>
      </c>
      <c r="K348" s="195">
        <v>17.32</v>
      </c>
      <c r="L348" s="195">
        <v>0</v>
      </c>
      <c r="M348" s="195">
        <v>1.7444500000000001</v>
      </c>
      <c r="N348" s="195">
        <v>0</v>
      </c>
      <c r="O348" s="195">
        <v>3.039E-2</v>
      </c>
      <c r="P348" s="195">
        <v>1.3470800000000001</v>
      </c>
      <c r="Q348" s="195">
        <v>0</v>
      </c>
      <c r="R348" s="195">
        <v>0</v>
      </c>
      <c r="S348" s="195">
        <v>0</v>
      </c>
      <c r="T348" s="195">
        <v>0</v>
      </c>
      <c r="U348" s="195">
        <v>0.57816999999999996</v>
      </c>
      <c r="V348" s="195">
        <v>0.51698</v>
      </c>
      <c r="W348" s="195">
        <v>2.2199</v>
      </c>
      <c r="X348" s="195">
        <v>0.40910000000000002</v>
      </c>
      <c r="Y348" s="195">
        <v>0.17580000000000001</v>
      </c>
      <c r="Z348" s="195">
        <v>1.49E-2</v>
      </c>
      <c r="AA348" s="195">
        <v>1.8490000000000003E-2</v>
      </c>
      <c r="AB348" s="196">
        <v>3565.99</v>
      </c>
      <c r="AC348" s="192">
        <f t="shared" si="96"/>
        <v>892.68316880933855</v>
      </c>
      <c r="AD348" s="196">
        <v>3.5386700000000002</v>
      </c>
      <c r="AE348" s="195">
        <v>6.3820000000000002E-2</v>
      </c>
      <c r="AF348" s="192">
        <f t="shared" si="97"/>
        <v>63820</v>
      </c>
      <c r="AG348" s="195">
        <v>398.39600000000002</v>
      </c>
      <c r="AH348" s="189">
        <f t="shared" si="88"/>
        <v>25.425632720000003</v>
      </c>
      <c r="AI348" s="195">
        <v>2.6148799999999999</v>
      </c>
      <c r="AJ348" s="195" t="s">
        <v>129</v>
      </c>
      <c r="AK348" s="195">
        <v>21.345400000000001</v>
      </c>
      <c r="AL348" s="195" t="s">
        <v>129</v>
      </c>
      <c r="AM348" s="195">
        <v>13.6523</v>
      </c>
      <c r="AN348" s="195" t="s">
        <v>129</v>
      </c>
      <c r="AO348" s="195">
        <v>0.96367999999999998</v>
      </c>
      <c r="AP348" s="195" t="s">
        <v>129</v>
      </c>
      <c r="AQ348" s="195">
        <v>50.407200000000003</v>
      </c>
      <c r="AR348" s="195" t="s">
        <v>129</v>
      </c>
      <c r="AS348" s="195">
        <v>1.559E-2</v>
      </c>
      <c r="AT348" s="195" t="s">
        <v>129</v>
      </c>
      <c r="AU348" s="195">
        <v>0</v>
      </c>
      <c r="AV348" s="195" t="s">
        <v>129</v>
      </c>
      <c r="AW348" s="195">
        <v>0.98485</v>
      </c>
      <c r="AX348" s="195" t="s">
        <v>129</v>
      </c>
      <c r="AY348" s="195">
        <v>24.249700000000001</v>
      </c>
      <c r="AZ348" s="195" t="s">
        <v>129</v>
      </c>
      <c r="BA348" s="197" t="e">
        <f>(L348*28*0.45+M348*30*0.125+N348*26*0.55+O348*42*0.55+P348*44*0.275+(Q348+R348+S348)*56*0.65+T348*54*0.95+(U348+V348)*58*0.325+W348*72*0.425+#REF!*78*0.85+#REF!*92*0.9+(#REF!+#REF!)*106*0.95)/100/AK348/BB348</f>
        <v>#REF!</v>
      </c>
      <c r="BB348" s="197" t="e">
        <f>(K348*16+L348*28+M348*30+N348*26+O348*42+P348*44+(Q348+R348+S348)*56+T348*54+(U348+V348)*58+W348*72+#REF!*78+#REF!*92+(#REF!+#REF!)*106)/100/AK348</f>
        <v>#REF!</v>
      </c>
      <c r="BC348" s="195">
        <f t="shared" si="122"/>
        <v>24.318130000000004</v>
      </c>
      <c r="BD348" s="198">
        <f t="shared" si="123"/>
        <v>72.301927141873009</v>
      </c>
      <c r="BE348" s="204">
        <f t="shared" si="124"/>
        <v>3565.99</v>
      </c>
      <c r="BF348" s="195"/>
      <c r="BG348" s="195"/>
      <c r="BH348" s="195"/>
      <c r="BI348" s="195"/>
      <c r="BJ348" s="195"/>
      <c r="BK348" s="195"/>
      <c r="BL348" s="195"/>
      <c r="BM348" s="195"/>
      <c r="BN348" s="195"/>
      <c r="BO348" s="195"/>
      <c r="BP348" s="195"/>
      <c r="BQ348" s="195"/>
      <c r="BR348" s="195"/>
      <c r="BS348" s="195"/>
      <c r="BT348" s="195"/>
      <c r="BU348" s="195"/>
      <c r="BV348" s="195"/>
      <c r="BW348" s="195"/>
      <c r="BX348" s="195"/>
      <c r="BY348" s="195"/>
      <c r="BZ348" s="195"/>
      <c r="CA348" s="195"/>
      <c r="CB348" s="195"/>
      <c r="CC348" s="195"/>
      <c r="CD348" s="195"/>
      <c r="CE348" s="195"/>
      <c r="CF348" s="195"/>
      <c r="CG348" s="195">
        <f t="shared" si="125"/>
        <v>64368.713961790352</v>
      </c>
      <c r="CH348" s="195">
        <f t="shared" si="126"/>
        <v>3565.99</v>
      </c>
      <c r="CI348" s="193">
        <v>40262.666666666664</v>
      </c>
      <c r="CJ348" s="195">
        <v>3.7544900000000001</v>
      </c>
      <c r="CK348" s="195" t="s">
        <v>129</v>
      </c>
      <c r="CL348" s="195">
        <v>70.005700000000004</v>
      </c>
      <c r="CM348" s="195" t="s">
        <v>129</v>
      </c>
      <c r="CN348" s="195">
        <v>8.7499999999999994E-2</v>
      </c>
      <c r="CO348" s="195" t="s">
        <v>129</v>
      </c>
      <c r="CP348" s="195">
        <v>3.109E-2</v>
      </c>
      <c r="CQ348" s="195" t="s">
        <v>129</v>
      </c>
      <c r="CR348" s="195">
        <v>0</v>
      </c>
      <c r="CS348" s="195" t="s">
        <v>129</v>
      </c>
      <c r="CT348" s="195">
        <v>9.7659999999999997E-2</v>
      </c>
      <c r="CU348" s="195" t="s">
        <v>129</v>
      </c>
      <c r="CV348" s="195">
        <v>99.816900000000004</v>
      </c>
      <c r="CW348" s="195" t="s">
        <v>129</v>
      </c>
      <c r="CX348" s="195"/>
      <c r="CY348" s="195"/>
      <c r="CZ348" s="195"/>
      <c r="DA348" s="195"/>
      <c r="DB348" s="195"/>
      <c r="DC348" s="195"/>
      <c r="DD348" s="195"/>
      <c r="DE348" s="189" t="e">
        <f t="shared" si="89"/>
        <v>#DIV/0!</v>
      </c>
      <c r="DF348" s="189" t="e">
        <f t="shared" si="90"/>
        <v>#DIV/0!</v>
      </c>
      <c r="DG348" s="189" t="e">
        <f t="shared" si="91"/>
        <v>#DIV/0!</v>
      </c>
      <c r="DH348" s="189" t="e">
        <f t="shared" si="98"/>
        <v>#DIV/0!</v>
      </c>
      <c r="DI348" s="189" t="e">
        <f t="shared" si="92"/>
        <v>#DIV/0!</v>
      </c>
      <c r="DJ348" s="189" t="e">
        <f t="shared" si="93"/>
        <v>#DIV/0!</v>
      </c>
      <c r="DK348" s="189" t="e">
        <f t="shared" si="94"/>
        <v>#DIV/0!</v>
      </c>
      <c r="DL348" s="189" t="e">
        <f t="shared" si="95"/>
        <v>#DIV/0!</v>
      </c>
    </row>
    <row r="349" spans="1:116" s="60" customFormat="1" ht="15" hidden="1" customHeight="1" x14ac:dyDescent="0.25">
      <c r="A349" s="193">
        <v>40262.667361111111</v>
      </c>
      <c r="B349" s="193"/>
      <c r="C349" s="190" t="s">
        <v>199</v>
      </c>
      <c r="D349" s="194">
        <v>0.99112380667795308</v>
      </c>
      <c r="E349" s="195">
        <v>31014.204013999999</v>
      </c>
      <c r="F349" s="195">
        <v>66.970083000000002</v>
      </c>
      <c r="G349" s="195">
        <v>76.647613000000007</v>
      </c>
      <c r="H349" s="195">
        <v>3.3659110000000001</v>
      </c>
      <c r="I349" s="195">
        <v>0.56115999999999999</v>
      </c>
      <c r="J349" s="195">
        <v>0</v>
      </c>
      <c r="K349" s="195">
        <v>17.32</v>
      </c>
      <c r="L349" s="195">
        <v>0</v>
      </c>
      <c r="M349" s="195">
        <v>1.7444500000000001</v>
      </c>
      <c r="N349" s="195">
        <v>0</v>
      </c>
      <c r="O349" s="195">
        <v>3.039E-2</v>
      </c>
      <c r="P349" s="195">
        <v>1.3470800000000001</v>
      </c>
      <c r="Q349" s="195">
        <v>0</v>
      </c>
      <c r="R349" s="195">
        <v>0</v>
      </c>
      <c r="S349" s="195">
        <v>0</v>
      </c>
      <c r="T349" s="195">
        <v>0</v>
      </c>
      <c r="U349" s="195">
        <v>0.57816999999999996</v>
      </c>
      <c r="V349" s="195">
        <v>0.51698</v>
      </c>
      <c r="W349" s="195">
        <v>2.2199</v>
      </c>
      <c r="X349" s="195">
        <v>0.40910000000000002</v>
      </c>
      <c r="Y349" s="195">
        <v>0.17580000000000001</v>
      </c>
      <c r="Z349" s="195">
        <v>1.49E-2</v>
      </c>
      <c r="AA349" s="195">
        <v>1.8490000000000003E-2</v>
      </c>
      <c r="AB349" s="196">
        <v>3407.96</v>
      </c>
      <c r="AC349" s="192">
        <f t="shared" si="96"/>
        <v>853.23837821011671</v>
      </c>
      <c r="AD349" s="196">
        <v>3.9071699999999998</v>
      </c>
      <c r="AE349" s="195">
        <v>6.0999999999999999E-2</v>
      </c>
      <c r="AF349" s="192">
        <f t="shared" si="97"/>
        <v>61000</v>
      </c>
      <c r="AG349" s="195">
        <v>398.39699999999999</v>
      </c>
      <c r="AH349" s="189">
        <f t="shared" si="88"/>
        <v>24.302216999999999</v>
      </c>
      <c r="AI349" s="195">
        <v>2.4990000000000001</v>
      </c>
      <c r="AJ349" s="195" t="s">
        <v>129</v>
      </c>
      <c r="AK349" s="195">
        <v>21.345400000000001</v>
      </c>
      <c r="AL349" s="195" t="s">
        <v>129</v>
      </c>
      <c r="AM349" s="195">
        <v>13.615600000000001</v>
      </c>
      <c r="AN349" s="195" t="s">
        <v>129</v>
      </c>
      <c r="AO349" s="195">
        <v>0.96333999999999997</v>
      </c>
      <c r="AP349" s="195" t="s">
        <v>129</v>
      </c>
      <c r="AQ349" s="195">
        <v>50.407200000000003</v>
      </c>
      <c r="AR349" s="195" t="s">
        <v>129</v>
      </c>
      <c r="AS349" s="195">
        <v>1.559E-2</v>
      </c>
      <c r="AT349" s="195" t="s">
        <v>129</v>
      </c>
      <c r="AU349" s="195">
        <v>0</v>
      </c>
      <c r="AV349" s="195" t="s">
        <v>129</v>
      </c>
      <c r="AW349" s="195">
        <v>0.98485</v>
      </c>
      <c r="AX349" s="195" t="s">
        <v>129</v>
      </c>
      <c r="AY349" s="195">
        <v>24.249700000000001</v>
      </c>
      <c r="AZ349" s="195" t="s">
        <v>129</v>
      </c>
      <c r="BA349" s="197" t="e">
        <f>(L349*28*0.45+M349*30*0.125+N349*26*0.55+O349*42*0.55+P349*44*0.275+(Q349+R349+S349)*56*0.65+T349*54*0.95+(U349+V349)*58*0.325+W349*72*0.425+#REF!*78*0.85+#REF!*92*0.9+(#REF!+#REF!)*106*0.95)/100/AK349/BB349</f>
        <v>#REF!</v>
      </c>
      <c r="BB349" s="197" t="e">
        <f>(K349*16+L349*28+M349*30+N349*26+O349*42+P349*44+(Q349+R349+S349)*56+T349*54+(U349+V349)*58+W349*72+#REF!*78+#REF!*92+(#REF!+#REF!)*106)/100/AK349</f>
        <v>#REF!</v>
      </c>
      <c r="BC349" s="195">
        <f t="shared" si="122"/>
        <v>24.318130000000004</v>
      </c>
      <c r="BD349" s="198">
        <f t="shared" si="123"/>
        <v>69.828681585505564</v>
      </c>
      <c r="BE349" s="204">
        <f t="shared" si="124"/>
        <v>3407.96</v>
      </c>
      <c r="BF349" s="201">
        <v>40262.667893518519</v>
      </c>
      <c r="BG349" s="195"/>
      <c r="BH349" s="195"/>
      <c r="BI349" s="195">
        <v>4946.82</v>
      </c>
      <c r="BJ349" s="195">
        <v>4.5242699999999996</v>
      </c>
      <c r="BK349" s="195">
        <v>46.462753999999997</v>
      </c>
      <c r="BL349" s="195">
        <v>1.6470500000000001</v>
      </c>
      <c r="BM349" s="195">
        <v>16.4848</v>
      </c>
      <c r="BN349" s="195">
        <v>1.04905</v>
      </c>
      <c r="BO349" s="195">
        <v>35.609735000000001</v>
      </c>
      <c r="BP349" s="195">
        <v>2.9131100000000001</v>
      </c>
      <c r="BQ349" s="195">
        <v>31014.204013999999</v>
      </c>
      <c r="BR349" s="195">
        <v>4946.82</v>
      </c>
      <c r="BS349" s="195">
        <v>31291.957478</v>
      </c>
      <c r="BT349" s="195">
        <v>4946.9374928866282</v>
      </c>
      <c r="BU349" s="202">
        <v>1.3994803835166326E-3</v>
      </c>
      <c r="BV349" s="195" t="s">
        <v>306</v>
      </c>
      <c r="BW349" s="195">
        <v>300</v>
      </c>
      <c r="BX349" s="195">
        <v>760</v>
      </c>
      <c r="BY349" s="195">
        <v>1</v>
      </c>
      <c r="BZ349" s="195">
        <v>0</v>
      </c>
      <c r="CA349" s="195">
        <v>0</v>
      </c>
      <c r="CB349" s="195">
        <v>0</v>
      </c>
      <c r="CC349" s="195">
        <v>0</v>
      </c>
      <c r="CD349" s="195">
        <v>128</v>
      </c>
      <c r="CE349" s="195">
        <v>0</v>
      </c>
      <c r="CF349" s="195"/>
      <c r="CG349" s="195">
        <f t="shared" si="125"/>
        <v>61516.157485922027</v>
      </c>
      <c r="CH349" s="195">
        <f t="shared" si="126"/>
        <v>3407.96</v>
      </c>
      <c r="CI349" s="193">
        <v>40262.667361111111</v>
      </c>
      <c r="CJ349" s="195">
        <v>3.7742300000000002</v>
      </c>
      <c r="CK349" s="195" t="s">
        <v>129</v>
      </c>
      <c r="CL349" s="195">
        <v>70.664400000000001</v>
      </c>
      <c r="CM349" s="195" t="s">
        <v>129</v>
      </c>
      <c r="CN349" s="195">
        <v>6.8699999999999997E-2</v>
      </c>
      <c r="CO349" s="195" t="s">
        <v>129</v>
      </c>
      <c r="CP349" s="195">
        <v>3.109E-2</v>
      </c>
      <c r="CQ349" s="195" t="s">
        <v>129</v>
      </c>
      <c r="CR349" s="195">
        <v>0</v>
      </c>
      <c r="CS349" s="195" t="s">
        <v>129</v>
      </c>
      <c r="CT349" s="195">
        <v>9.7659999999999997E-2</v>
      </c>
      <c r="CU349" s="195" t="s">
        <v>129</v>
      </c>
      <c r="CV349" s="195">
        <v>99.829099999999997</v>
      </c>
      <c r="CW349" s="195" t="s">
        <v>129</v>
      </c>
      <c r="CX349" s="195"/>
      <c r="CY349" s="195"/>
      <c r="CZ349" s="195"/>
      <c r="DA349" s="195"/>
      <c r="DB349" s="195"/>
      <c r="DC349" s="195"/>
      <c r="DD349" s="195"/>
      <c r="DE349" s="189">
        <f t="shared" si="89"/>
        <v>31291.957478</v>
      </c>
      <c r="DF349" s="189">
        <f t="shared" si="90"/>
        <v>875952.96392918099</v>
      </c>
      <c r="DG349" s="189">
        <f t="shared" si="91"/>
        <v>4.2608404553985242</v>
      </c>
      <c r="DH349" s="189">
        <f t="shared" si="98"/>
        <v>0.17532723271290535</v>
      </c>
      <c r="DI349" s="189">
        <f t="shared" si="92"/>
        <v>4.8765543605512613</v>
      </c>
      <c r="DJ349" s="189">
        <f t="shared" si="93"/>
        <v>0.55067014165388328</v>
      </c>
      <c r="DK349" s="189">
        <f t="shared" si="94"/>
        <v>5.4272245022051449</v>
      </c>
      <c r="DL349" s="189">
        <f t="shared" si="95"/>
        <v>0.22332219740302481</v>
      </c>
    </row>
    <row r="350" spans="1:116" s="60" customFormat="1" ht="15" hidden="1" customHeight="1" x14ac:dyDescent="0.25">
      <c r="A350" s="193">
        <v>40262.668055555558</v>
      </c>
      <c r="B350" s="193"/>
      <c r="C350" s="190" t="s">
        <v>199</v>
      </c>
      <c r="D350" s="194"/>
      <c r="E350" s="195"/>
      <c r="F350" s="195"/>
      <c r="G350" s="195"/>
      <c r="H350" s="195"/>
      <c r="I350" s="195">
        <v>0.97758</v>
      </c>
      <c r="J350" s="195">
        <v>0</v>
      </c>
      <c r="K350" s="195">
        <v>30.083500000000001</v>
      </c>
      <c r="L350" s="195">
        <v>0</v>
      </c>
      <c r="M350" s="195">
        <v>2.9992700000000001</v>
      </c>
      <c r="N350" s="195">
        <v>0</v>
      </c>
      <c r="O350" s="195">
        <v>3.7280000000000001E-2</v>
      </c>
      <c r="P350" s="195">
        <v>2.23854</v>
      </c>
      <c r="Q350" s="195">
        <v>2.87E-2</v>
      </c>
      <c r="R350" s="195">
        <v>0</v>
      </c>
      <c r="S350" s="195">
        <v>0</v>
      </c>
      <c r="T350" s="195">
        <v>0</v>
      </c>
      <c r="U350" s="195">
        <v>0.93525999999999998</v>
      </c>
      <c r="V350" s="195">
        <v>0.84750999999999999</v>
      </c>
      <c r="W350" s="195">
        <v>3.8369399999999998</v>
      </c>
      <c r="X350" s="195">
        <v>0.40910000000000002</v>
      </c>
      <c r="Y350" s="195">
        <v>0.17580000000000001</v>
      </c>
      <c r="Z350" s="195">
        <v>1.49E-2</v>
      </c>
      <c r="AA350" s="195">
        <v>1.8490000000000003E-2</v>
      </c>
      <c r="AB350" s="196">
        <v>2613.6999999999998</v>
      </c>
      <c r="AC350" s="192">
        <f t="shared" si="96"/>
        <v>1404.4828902723734</v>
      </c>
      <c r="AD350" s="196">
        <v>4.0240999999999998</v>
      </c>
      <c r="AE350" s="195">
        <v>6.0749999999999998E-2</v>
      </c>
      <c r="AF350" s="192">
        <f t="shared" si="97"/>
        <v>60750</v>
      </c>
      <c r="AG350" s="195">
        <v>686.053</v>
      </c>
      <c r="AH350" s="189">
        <f t="shared" ref="AH350:AH413" si="127">AF350*AG350/1000000</f>
        <v>41.677719750000001</v>
      </c>
      <c r="AI350" s="195">
        <v>2.4889299999999999</v>
      </c>
      <c r="AJ350" s="195" t="s">
        <v>129</v>
      </c>
      <c r="AK350" s="195">
        <v>16.301200000000001</v>
      </c>
      <c r="AL350" s="195" t="s">
        <v>129</v>
      </c>
      <c r="AM350" s="195">
        <v>13.627800000000001</v>
      </c>
      <c r="AN350" s="195" t="s">
        <v>129</v>
      </c>
      <c r="AO350" s="195">
        <v>0.96197999999999995</v>
      </c>
      <c r="AP350" s="195" t="s">
        <v>129</v>
      </c>
      <c r="AQ350" s="195">
        <v>13.895</v>
      </c>
      <c r="AR350" s="195" t="s">
        <v>129</v>
      </c>
      <c r="AS350" s="195">
        <v>9.8600000000000007E-3</v>
      </c>
      <c r="AT350" s="195" t="s">
        <v>129</v>
      </c>
      <c r="AU350" s="195">
        <v>0</v>
      </c>
      <c r="AV350" s="195" t="s">
        <v>129</v>
      </c>
      <c r="AW350" s="195">
        <v>1.66737</v>
      </c>
      <c r="AX350" s="195" t="s">
        <v>129</v>
      </c>
      <c r="AY350" s="195">
        <v>42.439799999999998</v>
      </c>
      <c r="AZ350" s="195" t="s">
        <v>129</v>
      </c>
      <c r="BA350" s="197" t="e">
        <f>(L350*28*0.45+M350*30*0.125+N350*26*0.55+O350*42*0.55+P350*44*0.275+(Q350+R350+S350)*56*0.65+T350*54*0.95+(U350+V350)*58*0.325+W350*72*0.425+#REF!*78*0.85+#REF!*92*0.9+(#REF!+#REF!)*106*0.95)/100/AK350/BB350</f>
        <v>#REF!</v>
      </c>
      <c r="BB350" s="197" t="e">
        <f>(K350*16+L350*28+M350*30+N350*26+O350*42+P350*44+(Q350+R350+S350)*56+T350*54+(U350+V350)*58+W350*72+#REF!*78+#REF!*92+(#REF!+#REF!)*106)/100/AK350</f>
        <v>#REF!</v>
      </c>
      <c r="BC350" s="195">
        <f t="shared" si="122"/>
        <v>41.984580000000001</v>
      </c>
      <c r="BD350" s="198">
        <f t="shared" si="123"/>
        <v>120.272068991021</v>
      </c>
      <c r="BE350" s="204">
        <f t="shared" si="124"/>
        <v>2613.6999999999998</v>
      </c>
      <c r="BF350" s="195"/>
      <c r="BG350" s="195"/>
      <c r="BH350" s="195"/>
      <c r="BI350" s="195"/>
      <c r="BJ350" s="195"/>
      <c r="BK350" s="195"/>
      <c r="BL350" s="195"/>
      <c r="BM350" s="195"/>
      <c r="BN350" s="195"/>
      <c r="BO350" s="195"/>
      <c r="BP350" s="195"/>
      <c r="BQ350" s="195"/>
      <c r="BR350" s="195"/>
      <c r="BS350" s="195"/>
      <c r="BT350" s="195"/>
      <c r="BU350" s="195"/>
      <c r="BV350" s="195"/>
      <c r="BW350" s="195"/>
      <c r="BX350" s="195"/>
      <c r="BY350" s="195"/>
      <c r="BZ350" s="195"/>
      <c r="CA350" s="195"/>
      <c r="CB350" s="195"/>
      <c r="CC350" s="195"/>
      <c r="CD350" s="195"/>
      <c r="CE350" s="195"/>
      <c r="CF350" s="195"/>
      <c r="CG350" s="195">
        <f t="shared" si="125"/>
        <v>61778.188722302642</v>
      </c>
      <c r="CH350" s="195">
        <f t="shared" si="126"/>
        <v>2613.6999999999998</v>
      </c>
      <c r="CI350" s="193">
        <v>40262.668055555558</v>
      </c>
      <c r="CJ350" s="195">
        <v>3.74939</v>
      </c>
      <c r="CK350" s="195" t="s">
        <v>129</v>
      </c>
      <c r="CL350" s="195">
        <v>69.391999999999996</v>
      </c>
      <c r="CM350" s="195" t="s">
        <v>129</v>
      </c>
      <c r="CN350" s="195">
        <v>4.2709999999999998E-2</v>
      </c>
      <c r="CO350" s="195" t="s">
        <v>129</v>
      </c>
      <c r="CP350" s="195">
        <v>3.5400000000000001E-2</v>
      </c>
      <c r="CQ350" s="195" t="s">
        <v>129</v>
      </c>
      <c r="CR350" s="195">
        <v>0</v>
      </c>
      <c r="CS350" s="195" t="s">
        <v>129</v>
      </c>
      <c r="CT350" s="195">
        <v>7.324E-2</v>
      </c>
      <c r="CU350" s="195" t="s">
        <v>129</v>
      </c>
      <c r="CV350" s="195">
        <v>99.829099999999997</v>
      </c>
      <c r="CW350" s="195" t="s">
        <v>129</v>
      </c>
      <c r="CX350" s="195"/>
      <c r="CY350" s="195"/>
      <c r="CZ350" s="195"/>
      <c r="DA350" s="195"/>
      <c r="DB350" s="195"/>
      <c r="DC350" s="195"/>
      <c r="DD350" s="195"/>
      <c r="DE350" s="189" t="e">
        <f t="shared" ref="DE350:DE413" si="128">E350/D350</f>
        <v>#DIV/0!</v>
      </c>
      <c r="DF350" s="189" t="e">
        <f t="shared" ref="DF350:DF413" si="129">AC350/(DE350/1000000)*385.5/12</f>
        <v>#DIV/0!</v>
      </c>
      <c r="DG350" s="189" t="e">
        <f t="shared" ref="DG350:DG413" si="130">F350/1000000*DF350*28/385.5</f>
        <v>#DIV/0!</v>
      </c>
      <c r="DH350" s="189" t="e">
        <f t="shared" si="98"/>
        <v>#DIV/0!</v>
      </c>
      <c r="DI350" s="189" t="e">
        <f t="shared" ref="DI350:DI413" si="131">G350/1000000*DF350*28/385.5</f>
        <v>#DIV/0!</v>
      </c>
      <c r="DJ350" s="189" t="e">
        <f t="shared" ref="DJ350:DJ413" si="132">H350/1000000*DF350*72/385.5</f>
        <v>#DIV/0!</v>
      </c>
      <c r="DK350" s="189" t="e">
        <f t="shared" ref="DK350:DK413" si="133">DI350+DJ350</f>
        <v>#DIV/0!</v>
      </c>
      <c r="DL350" s="189" t="e">
        <f t="shared" ref="DL350:DL413" si="134">DK350/AH350</f>
        <v>#DIV/0!</v>
      </c>
    </row>
    <row r="351" spans="1:116" s="60" customFormat="1" ht="15" hidden="1" customHeight="1" x14ac:dyDescent="0.25">
      <c r="A351" s="193">
        <v>40262.668749999997</v>
      </c>
      <c r="B351" s="193"/>
      <c r="C351" s="190" t="s">
        <v>199</v>
      </c>
      <c r="D351" s="194"/>
      <c r="E351" s="195"/>
      <c r="F351" s="195"/>
      <c r="G351" s="195"/>
      <c r="H351" s="195"/>
      <c r="I351" s="195">
        <v>0.97758</v>
      </c>
      <c r="J351" s="195">
        <v>0</v>
      </c>
      <c r="K351" s="195">
        <v>30.083500000000001</v>
      </c>
      <c r="L351" s="195">
        <v>0</v>
      </c>
      <c r="M351" s="195">
        <v>2.9992700000000001</v>
      </c>
      <c r="N351" s="195">
        <v>0</v>
      </c>
      <c r="O351" s="195">
        <v>3.7280000000000001E-2</v>
      </c>
      <c r="P351" s="195">
        <v>2.23854</v>
      </c>
      <c r="Q351" s="195">
        <v>2.87E-2</v>
      </c>
      <c r="R351" s="195">
        <v>0</v>
      </c>
      <c r="S351" s="195">
        <v>0</v>
      </c>
      <c r="T351" s="195">
        <v>0</v>
      </c>
      <c r="U351" s="195">
        <v>0.93525999999999998</v>
      </c>
      <c r="V351" s="195">
        <v>0.84750999999999999</v>
      </c>
      <c r="W351" s="195">
        <v>3.8369399999999998</v>
      </c>
      <c r="X351" s="195">
        <v>0.40910000000000002</v>
      </c>
      <c r="Y351" s="195">
        <v>0.17580000000000001</v>
      </c>
      <c r="Z351" s="195">
        <v>1.49E-2</v>
      </c>
      <c r="AA351" s="195">
        <v>1.8490000000000003E-2</v>
      </c>
      <c r="AB351" s="196">
        <v>2608.41</v>
      </c>
      <c r="AC351" s="192">
        <f t="shared" ref="AC351:AC414" si="135">AF351*(I351+J351+K351+2*(L351+M351+N351)+3*(O351+P351)+4*(Q351+R351+S351+T351+U351+V351)+5*(W351)+6*(X351)+7*(Y351)+8*(Z351+AA351))/100*12/385.5</f>
        <v>1401.7086030817122</v>
      </c>
      <c r="AD351" s="196">
        <v>5.2828499999999998</v>
      </c>
      <c r="AE351" s="195">
        <v>6.0630000000000003E-2</v>
      </c>
      <c r="AF351" s="192">
        <f t="shared" ref="AF351:AF414" si="136">AE351*1000000</f>
        <v>60630</v>
      </c>
      <c r="AG351" s="195">
        <v>686.053</v>
      </c>
      <c r="AH351" s="189">
        <f t="shared" si="127"/>
        <v>41.595393389999998</v>
      </c>
      <c r="AI351" s="195">
        <v>2.4838900000000002</v>
      </c>
      <c r="AJ351" s="195" t="s">
        <v>129</v>
      </c>
      <c r="AK351" s="195">
        <v>16.301200000000001</v>
      </c>
      <c r="AL351" s="195" t="s">
        <v>129</v>
      </c>
      <c r="AM351" s="195">
        <v>13.6767</v>
      </c>
      <c r="AN351" s="195" t="s">
        <v>129</v>
      </c>
      <c r="AO351" s="195">
        <v>0.96367999999999998</v>
      </c>
      <c r="AP351" s="195" t="s">
        <v>129</v>
      </c>
      <c r="AQ351" s="195">
        <v>13.895</v>
      </c>
      <c r="AR351" s="195" t="s">
        <v>129</v>
      </c>
      <c r="AS351" s="195">
        <v>9.8600000000000007E-3</v>
      </c>
      <c r="AT351" s="195" t="s">
        <v>129</v>
      </c>
      <c r="AU351" s="195">
        <v>0</v>
      </c>
      <c r="AV351" s="195" t="s">
        <v>129</v>
      </c>
      <c r="AW351" s="195">
        <v>1.66737</v>
      </c>
      <c r="AX351" s="195" t="s">
        <v>129</v>
      </c>
      <c r="AY351" s="195">
        <v>42.439799999999998</v>
      </c>
      <c r="AZ351" s="195" t="s">
        <v>129</v>
      </c>
      <c r="BA351" s="197" t="e">
        <f>(L351*28*0.45+M351*30*0.125+N351*26*0.55+O351*42*0.55+P351*44*0.275+(Q351+R351+S351)*56*0.65+T351*54*0.95+(U351+V351)*58*0.325+W351*72*0.425+#REF!*78*0.85+#REF!*92*0.9+(#REF!+#REF!)*106*0.95)/100/AK351/BB351</f>
        <v>#REF!</v>
      </c>
      <c r="BB351" s="197" t="e">
        <f>(K351*16+L351*28+M351*30+N351*26+O351*42+P351*44+(Q351+R351+S351)*56+T351*54+(U351+V351)*58+W351*72+#REF!*78+#REF!*92+(#REF!+#REF!)*106)/100/AK351</f>
        <v>#REF!</v>
      </c>
      <c r="BC351" s="195">
        <f t="shared" si="122"/>
        <v>41.984580000000001</v>
      </c>
      <c r="BD351" s="198">
        <f t="shared" si="123"/>
        <v>119.71747896746905</v>
      </c>
      <c r="BE351" s="204">
        <f t="shared" si="124"/>
        <v>2608.41</v>
      </c>
      <c r="BF351" s="195"/>
      <c r="BG351" s="195"/>
      <c r="BH351" s="195"/>
      <c r="BI351" s="195"/>
      <c r="BJ351" s="195"/>
      <c r="BK351" s="195"/>
      <c r="BL351" s="195"/>
      <c r="BM351" s="195"/>
      <c r="BN351" s="195"/>
      <c r="BO351" s="195"/>
      <c r="BP351" s="195"/>
      <c r="BQ351" s="195"/>
      <c r="BR351" s="195"/>
      <c r="BS351" s="195"/>
      <c r="BT351" s="195"/>
      <c r="BU351" s="195"/>
      <c r="BV351" s="195"/>
      <c r="BW351" s="195"/>
      <c r="BX351" s="195"/>
      <c r="BY351" s="195"/>
      <c r="BZ351" s="195"/>
      <c r="CA351" s="195"/>
      <c r="CB351" s="195"/>
      <c r="CC351" s="195"/>
      <c r="CD351" s="195"/>
      <c r="CE351" s="195"/>
      <c r="CF351" s="195"/>
      <c r="CG351" s="195">
        <f t="shared" si="125"/>
        <v>61653.152712683725</v>
      </c>
      <c r="CH351" s="195">
        <f t="shared" si="126"/>
        <v>2608.41</v>
      </c>
      <c r="CI351" s="193">
        <v>40262.668749999997</v>
      </c>
      <c r="CJ351" s="195">
        <v>3.78593</v>
      </c>
      <c r="CK351" s="195" t="s">
        <v>129</v>
      </c>
      <c r="CL351" s="195">
        <v>69.116100000000003</v>
      </c>
      <c r="CM351" s="195" t="s">
        <v>129</v>
      </c>
      <c r="CN351" s="195">
        <v>8.7370000000000003E-2</v>
      </c>
      <c r="CO351" s="195" t="s">
        <v>129</v>
      </c>
      <c r="CP351" s="195">
        <v>3.107E-2</v>
      </c>
      <c r="CQ351" s="195" t="s">
        <v>129</v>
      </c>
      <c r="CR351" s="195">
        <v>0</v>
      </c>
      <c r="CS351" s="195" t="s">
        <v>129</v>
      </c>
      <c r="CT351" s="195">
        <v>6.1039999999999997E-2</v>
      </c>
      <c r="CU351" s="195" t="s">
        <v>129</v>
      </c>
      <c r="CV351" s="195">
        <v>99.877899999999997</v>
      </c>
      <c r="CW351" s="195" t="s">
        <v>129</v>
      </c>
      <c r="CX351" s="195"/>
      <c r="CY351" s="195"/>
      <c r="CZ351" s="195"/>
      <c r="DA351" s="195"/>
      <c r="DB351" s="195"/>
      <c r="DC351" s="195"/>
      <c r="DD351" s="195"/>
      <c r="DE351" s="189" t="e">
        <f t="shared" si="128"/>
        <v>#DIV/0!</v>
      </c>
      <c r="DF351" s="189" t="e">
        <f t="shared" si="129"/>
        <v>#DIV/0!</v>
      </c>
      <c r="DG351" s="189" t="e">
        <f t="shared" si="130"/>
        <v>#DIV/0!</v>
      </c>
      <c r="DH351" s="189" t="e">
        <f t="shared" ref="DH351:DH414" si="137">DG351/AH351</f>
        <v>#DIV/0!</v>
      </c>
      <c r="DI351" s="189" t="e">
        <f t="shared" si="131"/>
        <v>#DIV/0!</v>
      </c>
      <c r="DJ351" s="189" t="e">
        <f t="shared" si="132"/>
        <v>#DIV/0!</v>
      </c>
      <c r="DK351" s="189" t="e">
        <f t="shared" si="133"/>
        <v>#DIV/0!</v>
      </c>
      <c r="DL351" s="189" t="e">
        <f t="shared" si="134"/>
        <v>#DIV/0!</v>
      </c>
    </row>
    <row r="352" spans="1:116" s="60" customFormat="1" ht="15" hidden="1" customHeight="1" x14ac:dyDescent="0.25">
      <c r="A352" s="193">
        <v>40262.669444444444</v>
      </c>
      <c r="B352" s="193"/>
      <c r="C352" s="190" t="s">
        <v>199</v>
      </c>
      <c r="D352" s="194">
        <v>0.99174314100646221</v>
      </c>
      <c r="E352" s="195">
        <v>30182.215701000001</v>
      </c>
      <c r="F352" s="195">
        <v>56.415492999999998</v>
      </c>
      <c r="G352" s="195">
        <v>74.735962999999998</v>
      </c>
      <c r="H352" s="195">
        <v>2.5358990000000001</v>
      </c>
      <c r="I352" s="195">
        <v>0.97758</v>
      </c>
      <c r="J352" s="195">
        <v>0</v>
      </c>
      <c r="K352" s="195">
        <v>30.083500000000001</v>
      </c>
      <c r="L352" s="195">
        <v>0</v>
      </c>
      <c r="M352" s="195">
        <v>2.9992700000000001</v>
      </c>
      <c r="N352" s="195">
        <v>0</v>
      </c>
      <c r="O352" s="195">
        <v>3.7280000000000001E-2</v>
      </c>
      <c r="P352" s="195">
        <v>2.23854</v>
      </c>
      <c r="Q352" s="195">
        <v>2.87E-2</v>
      </c>
      <c r="R352" s="195">
        <v>0</v>
      </c>
      <c r="S352" s="195">
        <v>0</v>
      </c>
      <c r="T352" s="195">
        <v>0</v>
      </c>
      <c r="U352" s="195">
        <v>0.93525999999999998</v>
      </c>
      <c r="V352" s="195">
        <v>0.84750999999999999</v>
      </c>
      <c r="W352" s="195">
        <v>3.8369399999999998</v>
      </c>
      <c r="X352" s="195">
        <v>0.40910000000000002</v>
      </c>
      <c r="Y352" s="195">
        <v>0.17580000000000001</v>
      </c>
      <c r="Z352" s="195">
        <v>1.49E-2</v>
      </c>
      <c r="AA352" s="195">
        <v>1.8490000000000003E-2</v>
      </c>
      <c r="AB352" s="196">
        <v>2851.79</v>
      </c>
      <c r="AC352" s="192">
        <f t="shared" si="135"/>
        <v>1532.3312916420234</v>
      </c>
      <c r="AD352" s="196">
        <v>5.2950799999999996</v>
      </c>
      <c r="AE352" s="195">
        <v>6.6280000000000006E-2</v>
      </c>
      <c r="AF352" s="192">
        <f t="shared" si="136"/>
        <v>66280</v>
      </c>
      <c r="AG352" s="195">
        <v>686.053</v>
      </c>
      <c r="AH352" s="189">
        <f t="shared" si="127"/>
        <v>45.47159284</v>
      </c>
      <c r="AI352" s="195">
        <v>2.7156500000000001</v>
      </c>
      <c r="AJ352" s="195" t="s">
        <v>129</v>
      </c>
      <c r="AK352" s="195">
        <v>16.301200000000001</v>
      </c>
      <c r="AL352" s="195" t="s">
        <v>129</v>
      </c>
      <c r="AM352" s="195">
        <v>13.517799999999999</v>
      </c>
      <c r="AN352" s="195" t="s">
        <v>129</v>
      </c>
      <c r="AO352" s="195">
        <v>0.96638999999999997</v>
      </c>
      <c r="AP352" s="195" t="s">
        <v>129</v>
      </c>
      <c r="AQ352" s="195">
        <v>13.895</v>
      </c>
      <c r="AR352" s="195" t="s">
        <v>129</v>
      </c>
      <c r="AS352" s="195">
        <v>9.8600000000000007E-3</v>
      </c>
      <c r="AT352" s="195" t="s">
        <v>129</v>
      </c>
      <c r="AU352" s="195">
        <v>0</v>
      </c>
      <c r="AV352" s="195" t="s">
        <v>129</v>
      </c>
      <c r="AW352" s="195">
        <v>1.66737</v>
      </c>
      <c r="AX352" s="195" t="s">
        <v>129</v>
      </c>
      <c r="AY352" s="195">
        <v>42.439799999999998</v>
      </c>
      <c r="AZ352" s="195" t="s">
        <v>129</v>
      </c>
      <c r="BA352" s="197" t="e">
        <f>(L352*28*0.45+M352*30*0.125+N352*26*0.55+O352*42*0.55+P352*44*0.275+(Q352+R352+S352)*56*0.65+T352*54*0.95+(U352+V352)*58*0.325+W352*72*0.425+#REF!*78*0.85+#REF!*92*0.9+(#REF!+#REF!)*106*0.95)/100/AK352/BB352</f>
        <v>#REF!</v>
      </c>
      <c r="BB352" s="197" t="e">
        <f>(K352*16+L352*28+M352*30+N352*26+O352*42+P352*44+(Q352+R352+S352)*56+T352*54+(U352+V352)*58+W352*72+#REF!*78+#REF!*92+(#REF!+#REF!)*106)/100/AK352</f>
        <v>#REF!</v>
      </c>
      <c r="BC352" s="195">
        <f t="shared" si="122"/>
        <v>41.984580000000001</v>
      </c>
      <c r="BD352" s="198">
        <f t="shared" si="123"/>
        <v>129.98641947074341</v>
      </c>
      <c r="BE352" s="204">
        <f t="shared" si="124"/>
        <v>2851.79</v>
      </c>
      <c r="BF352" s="201">
        <v>40262.670092592591</v>
      </c>
      <c r="BG352" s="195"/>
      <c r="BH352" s="195"/>
      <c r="BI352" s="195">
        <v>4284.8999999999996</v>
      </c>
      <c r="BJ352" s="195">
        <v>3.84999</v>
      </c>
      <c r="BK352" s="195">
        <v>43.708475999999997</v>
      </c>
      <c r="BL352" s="195">
        <v>1.8473700000000002</v>
      </c>
      <c r="BM352" s="195">
        <v>15.8209</v>
      </c>
      <c r="BN352" s="195">
        <v>1.00681</v>
      </c>
      <c r="BO352" s="195">
        <v>28.914361</v>
      </c>
      <c r="BP352" s="195">
        <v>2.83026</v>
      </c>
      <c r="BQ352" s="195">
        <v>30182.215701000001</v>
      </c>
      <c r="BR352" s="195">
        <v>4284.8999999999996</v>
      </c>
      <c r="BS352" s="195">
        <v>30433.500826</v>
      </c>
      <c r="BT352" s="195">
        <v>4285.0244892773126</v>
      </c>
      <c r="BU352" s="202">
        <v>1.1584718404913134E-3</v>
      </c>
      <c r="BV352" s="195" t="s">
        <v>307</v>
      </c>
      <c r="BW352" s="195">
        <v>300</v>
      </c>
      <c r="BX352" s="195">
        <v>760</v>
      </c>
      <c r="BY352" s="195">
        <v>1</v>
      </c>
      <c r="BZ352" s="195">
        <v>0</v>
      </c>
      <c r="CA352" s="195">
        <v>0</v>
      </c>
      <c r="CB352" s="195">
        <v>0</v>
      </c>
      <c r="CC352" s="195">
        <v>0</v>
      </c>
      <c r="CD352" s="195">
        <v>128</v>
      </c>
      <c r="CE352" s="195">
        <v>0</v>
      </c>
      <c r="CF352" s="195"/>
      <c r="CG352" s="195">
        <f t="shared" si="125"/>
        <v>67405.754607022798</v>
      </c>
      <c r="CH352" s="195">
        <f t="shared" si="126"/>
        <v>2851.79</v>
      </c>
      <c r="CI352" s="193">
        <v>40262.669444444444</v>
      </c>
      <c r="CJ352" s="195">
        <v>3.7257899999999999</v>
      </c>
      <c r="CK352" s="195" t="s">
        <v>129</v>
      </c>
      <c r="CL352" s="195">
        <v>70.097700000000003</v>
      </c>
      <c r="CM352" s="195" t="s">
        <v>129</v>
      </c>
      <c r="CN352" s="195">
        <v>6.8449999999999997E-2</v>
      </c>
      <c r="CO352" s="195" t="s">
        <v>129</v>
      </c>
      <c r="CP352" s="195">
        <v>3.107E-2</v>
      </c>
      <c r="CQ352" s="195" t="s">
        <v>129</v>
      </c>
      <c r="CR352" s="195">
        <v>0</v>
      </c>
      <c r="CS352" s="195" t="s">
        <v>129</v>
      </c>
      <c r="CT352" s="195">
        <v>6.1039999999999997E-2</v>
      </c>
      <c r="CU352" s="195" t="s">
        <v>129</v>
      </c>
      <c r="CV352" s="195">
        <v>99.841300000000004</v>
      </c>
      <c r="CW352" s="195" t="s">
        <v>129</v>
      </c>
      <c r="CX352" s="195"/>
      <c r="CY352" s="195"/>
      <c r="CZ352" s="195"/>
      <c r="DA352" s="195"/>
      <c r="DB352" s="195"/>
      <c r="DC352" s="195"/>
      <c r="DD352" s="195"/>
      <c r="DE352" s="189">
        <f t="shared" si="128"/>
        <v>30433.500826</v>
      </c>
      <c r="DF352" s="189">
        <f t="shared" si="129"/>
        <v>1617498.5265561379</v>
      </c>
      <c r="DG352" s="189">
        <f t="shared" si="130"/>
        <v>6.6278997418113281</v>
      </c>
      <c r="DH352" s="189">
        <f t="shared" si="137"/>
        <v>0.14575912845483088</v>
      </c>
      <c r="DI352" s="189">
        <f t="shared" si="131"/>
        <v>8.7802559816630694</v>
      </c>
      <c r="DJ352" s="189">
        <f t="shared" si="132"/>
        <v>0.76609735022478143</v>
      </c>
      <c r="DK352" s="189">
        <f t="shared" si="133"/>
        <v>9.5463533318878504</v>
      </c>
      <c r="DL352" s="189">
        <f t="shared" si="134"/>
        <v>0.20994103649455204</v>
      </c>
    </row>
    <row r="353" spans="1:116" s="60" customFormat="1" ht="15" hidden="1" customHeight="1" x14ac:dyDescent="0.25">
      <c r="A353" s="193">
        <v>40262.670138888891</v>
      </c>
      <c r="B353" s="193"/>
      <c r="C353" s="190" t="s">
        <v>199</v>
      </c>
      <c r="D353" s="194"/>
      <c r="E353" s="195"/>
      <c r="F353" s="195"/>
      <c r="G353" s="195"/>
      <c r="H353" s="195"/>
      <c r="I353" s="195">
        <v>0.97758</v>
      </c>
      <c r="J353" s="195">
        <v>0</v>
      </c>
      <c r="K353" s="195">
        <v>30.083500000000001</v>
      </c>
      <c r="L353" s="195">
        <v>0</v>
      </c>
      <c r="M353" s="195">
        <v>2.9992700000000001</v>
      </c>
      <c r="N353" s="195">
        <v>0</v>
      </c>
      <c r="O353" s="195">
        <v>3.7280000000000001E-2</v>
      </c>
      <c r="P353" s="195">
        <v>2.23854</v>
      </c>
      <c r="Q353" s="195">
        <v>2.87E-2</v>
      </c>
      <c r="R353" s="195">
        <v>0</v>
      </c>
      <c r="S353" s="195">
        <v>0</v>
      </c>
      <c r="T353" s="195">
        <v>0</v>
      </c>
      <c r="U353" s="195">
        <v>0.93525999999999998</v>
      </c>
      <c r="V353" s="195">
        <v>0.84750999999999999</v>
      </c>
      <c r="W353" s="195">
        <v>3.8369399999999998</v>
      </c>
      <c r="X353" s="195">
        <v>0.40910000000000002</v>
      </c>
      <c r="Y353" s="195">
        <v>0.17580000000000001</v>
      </c>
      <c r="Z353" s="195">
        <v>1.49E-2</v>
      </c>
      <c r="AA353" s="195">
        <v>1.8490000000000003E-2</v>
      </c>
      <c r="AB353" s="196">
        <v>2857.08</v>
      </c>
      <c r="AC353" s="192">
        <f t="shared" si="135"/>
        <v>1535.3367694319065</v>
      </c>
      <c r="AD353" s="196">
        <v>4.8018099999999997</v>
      </c>
      <c r="AE353" s="195">
        <v>6.6409999999999997E-2</v>
      </c>
      <c r="AF353" s="192">
        <f t="shared" si="136"/>
        <v>66410</v>
      </c>
      <c r="AG353" s="195">
        <v>686.053</v>
      </c>
      <c r="AH353" s="189">
        <f t="shared" si="127"/>
        <v>45.56077973</v>
      </c>
      <c r="AI353" s="195">
        <v>2.7206899999999998</v>
      </c>
      <c r="AJ353" s="195" t="s">
        <v>129</v>
      </c>
      <c r="AK353" s="195">
        <v>16.301200000000001</v>
      </c>
      <c r="AL353" s="195" t="s">
        <v>129</v>
      </c>
      <c r="AM353" s="195">
        <v>13.554500000000001</v>
      </c>
      <c r="AN353" s="195" t="s">
        <v>129</v>
      </c>
      <c r="AO353" s="195">
        <v>0.96570999999999996</v>
      </c>
      <c r="AP353" s="195" t="s">
        <v>129</v>
      </c>
      <c r="AQ353" s="195">
        <v>13.895</v>
      </c>
      <c r="AR353" s="195" t="s">
        <v>129</v>
      </c>
      <c r="AS353" s="195">
        <v>9.8600000000000007E-3</v>
      </c>
      <c r="AT353" s="195" t="s">
        <v>129</v>
      </c>
      <c r="AU353" s="195">
        <v>0</v>
      </c>
      <c r="AV353" s="195" t="s">
        <v>129</v>
      </c>
      <c r="AW353" s="195">
        <v>1.66737</v>
      </c>
      <c r="AX353" s="195" t="s">
        <v>129</v>
      </c>
      <c r="AY353" s="195">
        <v>42.439799999999998</v>
      </c>
      <c r="AZ353" s="195" t="s">
        <v>129</v>
      </c>
      <c r="BA353" s="197" t="e">
        <f>(L353*28*0.45+M353*30*0.125+N353*26*0.55+O353*42*0.55+P353*44*0.275+(Q353+R353+S353)*56*0.65+T353*54*0.95+(U353+V353)*58*0.325+W353*72*0.425+#REF!*78*0.85+#REF!*92*0.9+(#REF!+#REF!)*106*0.95)/100/AK353/BB353</f>
        <v>#REF!</v>
      </c>
      <c r="BB353" s="197" t="e">
        <f>(K353*16+L353*28+M353*30+N353*26+O353*42+P353*44+(Q353+R353+S353)*56+T353*54+(U353+V353)*58+W353*72+#REF!*78+#REF!*92+(#REF!+#REF!)*106)/100/AK353</f>
        <v>#REF!</v>
      </c>
      <c r="BC353" s="195">
        <f t="shared" si="122"/>
        <v>41.984580000000001</v>
      </c>
      <c r="BD353" s="198">
        <f t="shared" si="123"/>
        <v>129.89534938688817</v>
      </c>
      <c r="BE353" s="204">
        <f t="shared" si="124"/>
        <v>2857.08</v>
      </c>
      <c r="BF353" s="195"/>
      <c r="BG353" s="195"/>
      <c r="BH353" s="195"/>
      <c r="BI353" s="195"/>
      <c r="BJ353" s="195"/>
      <c r="BK353" s="195"/>
      <c r="BL353" s="195"/>
      <c r="BM353" s="195"/>
      <c r="BN353" s="195"/>
      <c r="BO353" s="195"/>
      <c r="BP353" s="195"/>
      <c r="BQ353" s="195"/>
      <c r="BR353" s="195"/>
      <c r="BS353" s="195"/>
      <c r="BT353" s="195"/>
      <c r="BU353" s="195"/>
      <c r="BV353" s="195"/>
      <c r="BW353" s="195"/>
      <c r="BX353" s="195"/>
      <c r="BY353" s="195"/>
      <c r="BZ353" s="195"/>
      <c r="CA353" s="195"/>
      <c r="CB353" s="195"/>
      <c r="CC353" s="195"/>
      <c r="CD353" s="195"/>
      <c r="CE353" s="195"/>
      <c r="CF353" s="195"/>
      <c r="CG353" s="195">
        <f t="shared" si="125"/>
        <v>67530.790616641709</v>
      </c>
      <c r="CH353" s="195">
        <f t="shared" si="126"/>
        <v>2857.08</v>
      </c>
      <c r="CI353" s="193">
        <v>40262.670138888891</v>
      </c>
      <c r="CJ353" s="195">
        <v>3.7040999999999999</v>
      </c>
      <c r="CK353" s="195" t="s">
        <v>129</v>
      </c>
      <c r="CL353" s="195">
        <v>69.295599999999993</v>
      </c>
      <c r="CM353" s="195" t="s">
        <v>129</v>
      </c>
      <c r="CN353" s="195">
        <v>6.8049999999999999E-2</v>
      </c>
      <c r="CO353" s="195" t="s">
        <v>129</v>
      </c>
      <c r="CP353" s="195">
        <v>3.1060000000000001E-2</v>
      </c>
      <c r="CQ353" s="195" t="s">
        <v>129</v>
      </c>
      <c r="CR353" s="195">
        <v>0</v>
      </c>
      <c r="CS353" s="195" t="s">
        <v>129</v>
      </c>
      <c r="CT353" s="195">
        <v>3.662E-2</v>
      </c>
      <c r="CU353" s="195" t="s">
        <v>129</v>
      </c>
      <c r="CV353" s="195">
        <v>99.853499999999997</v>
      </c>
      <c r="CW353" s="195" t="s">
        <v>129</v>
      </c>
      <c r="CX353" s="195"/>
      <c r="CY353" s="195"/>
      <c r="CZ353" s="195"/>
      <c r="DA353" s="195"/>
      <c r="DB353" s="195"/>
      <c r="DC353" s="195"/>
      <c r="DD353" s="195"/>
      <c r="DE353" s="189" t="e">
        <f t="shared" si="128"/>
        <v>#DIV/0!</v>
      </c>
      <c r="DF353" s="189" t="e">
        <f t="shared" si="129"/>
        <v>#DIV/0!</v>
      </c>
      <c r="DG353" s="189" t="e">
        <f t="shared" si="130"/>
        <v>#DIV/0!</v>
      </c>
      <c r="DH353" s="189" t="e">
        <f t="shared" si="137"/>
        <v>#DIV/0!</v>
      </c>
      <c r="DI353" s="189" t="e">
        <f t="shared" si="131"/>
        <v>#DIV/0!</v>
      </c>
      <c r="DJ353" s="189" t="e">
        <f t="shared" si="132"/>
        <v>#DIV/0!</v>
      </c>
      <c r="DK353" s="189" t="e">
        <f t="shared" si="133"/>
        <v>#DIV/0!</v>
      </c>
      <c r="DL353" s="189" t="e">
        <f t="shared" si="134"/>
        <v>#DIV/0!</v>
      </c>
    </row>
    <row r="354" spans="1:116" s="60" customFormat="1" ht="15" hidden="1" customHeight="1" x14ac:dyDescent="0.25">
      <c r="A354" s="193">
        <v>40262.67083333333</v>
      </c>
      <c r="B354" s="193"/>
      <c r="C354" s="190" t="s">
        <v>199</v>
      </c>
      <c r="D354" s="194"/>
      <c r="E354" s="195"/>
      <c r="F354" s="195"/>
      <c r="G354" s="195"/>
      <c r="H354" s="195"/>
      <c r="I354" s="195">
        <v>0.97758</v>
      </c>
      <c r="J354" s="195">
        <v>0</v>
      </c>
      <c r="K354" s="195">
        <v>30.083500000000001</v>
      </c>
      <c r="L354" s="195">
        <v>0</v>
      </c>
      <c r="M354" s="195">
        <v>2.9992700000000001</v>
      </c>
      <c r="N354" s="195">
        <v>0</v>
      </c>
      <c r="O354" s="195">
        <v>3.7280000000000001E-2</v>
      </c>
      <c r="P354" s="195">
        <v>2.23854</v>
      </c>
      <c r="Q354" s="195">
        <v>2.87E-2</v>
      </c>
      <c r="R354" s="195">
        <v>0</v>
      </c>
      <c r="S354" s="195">
        <v>0</v>
      </c>
      <c r="T354" s="195">
        <v>0</v>
      </c>
      <c r="U354" s="195">
        <v>0.93525999999999998</v>
      </c>
      <c r="V354" s="195">
        <v>0.84750999999999999</v>
      </c>
      <c r="W354" s="195">
        <v>3.8369399999999998</v>
      </c>
      <c r="X354" s="195">
        <v>0.40910000000000002</v>
      </c>
      <c r="Y354" s="195">
        <v>0.17580000000000001</v>
      </c>
      <c r="Z354" s="195">
        <v>1.49E-2</v>
      </c>
      <c r="AA354" s="195">
        <v>1.8490000000000003E-2</v>
      </c>
      <c r="AB354" s="196">
        <v>2984.06</v>
      </c>
      <c r="AC354" s="192">
        <f t="shared" si="135"/>
        <v>1603.5379962023346</v>
      </c>
      <c r="AD354" s="196">
        <v>4.7655700000000003</v>
      </c>
      <c r="AE354" s="195">
        <v>6.9360000000000005E-2</v>
      </c>
      <c r="AF354" s="192">
        <f t="shared" si="136"/>
        <v>69360</v>
      </c>
      <c r="AG354" s="195">
        <v>686.053</v>
      </c>
      <c r="AH354" s="189">
        <f t="shared" si="127"/>
        <v>47.584636079999996</v>
      </c>
      <c r="AI354" s="195">
        <v>2.8416100000000002</v>
      </c>
      <c r="AJ354" s="195" t="s">
        <v>129</v>
      </c>
      <c r="AK354" s="195">
        <v>16.301200000000001</v>
      </c>
      <c r="AL354" s="195" t="s">
        <v>129</v>
      </c>
      <c r="AM354" s="195">
        <v>13.7378</v>
      </c>
      <c r="AN354" s="195" t="s">
        <v>129</v>
      </c>
      <c r="AO354" s="195">
        <v>0.96367999999999998</v>
      </c>
      <c r="AP354" s="195" t="s">
        <v>129</v>
      </c>
      <c r="AQ354" s="195">
        <v>13.895</v>
      </c>
      <c r="AR354" s="195" t="s">
        <v>129</v>
      </c>
      <c r="AS354" s="195">
        <v>9.8600000000000007E-3</v>
      </c>
      <c r="AT354" s="195" t="s">
        <v>129</v>
      </c>
      <c r="AU354" s="195">
        <v>0</v>
      </c>
      <c r="AV354" s="195" t="s">
        <v>129</v>
      </c>
      <c r="AW354" s="195">
        <v>1.66737</v>
      </c>
      <c r="AX354" s="195" t="s">
        <v>129</v>
      </c>
      <c r="AY354" s="195">
        <v>42.439799999999998</v>
      </c>
      <c r="AZ354" s="195" t="s">
        <v>129</v>
      </c>
      <c r="BA354" s="197" t="e">
        <f>(L354*28*0.45+M354*30*0.125+N354*26*0.55+O354*42*0.55+P354*44*0.275+(Q354+R354+S354)*56*0.65+T354*54*0.95+(U354+V354)*58*0.325+W354*72*0.425+#REF!*78*0.85+#REF!*92*0.9+(#REF!+#REF!)*106*0.95)/100/AK354/BB354</f>
        <v>#REF!</v>
      </c>
      <c r="BB354" s="197" t="e">
        <f>(K354*16+L354*28+M354*30+N354*26+O354*42+P354*44+(Q354+R354+S354)*56+T354*54+(U354+V354)*58+W354*72+#REF!*78+#REF!*92+(#REF!+#REF!)*106)/100/AK354</f>
        <v>#REF!</v>
      </c>
      <c r="BC354" s="195">
        <f t="shared" si="122"/>
        <v>41.984580000000001</v>
      </c>
      <c r="BD354" s="198">
        <f t="shared" si="123"/>
        <v>133.07441276810655</v>
      </c>
      <c r="BE354" s="204">
        <f t="shared" si="124"/>
        <v>2984.06</v>
      </c>
      <c r="BF354" s="195"/>
      <c r="BG354" s="195"/>
      <c r="BH354" s="195"/>
      <c r="BI354" s="195"/>
      <c r="BJ354" s="195"/>
      <c r="BK354" s="195"/>
      <c r="BL354" s="195"/>
      <c r="BM354" s="195"/>
      <c r="BN354" s="195"/>
      <c r="BO354" s="195"/>
      <c r="BP354" s="195"/>
      <c r="BQ354" s="195"/>
      <c r="BR354" s="195"/>
      <c r="BS354" s="195"/>
      <c r="BT354" s="195"/>
      <c r="BU354" s="195"/>
      <c r="BV354" s="195"/>
      <c r="BW354" s="195"/>
      <c r="BX354" s="195"/>
      <c r="BY354" s="195"/>
      <c r="BZ354" s="195"/>
      <c r="CA354" s="195"/>
      <c r="CB354" s="195"/>
      <c r="CC354" s="195"/>
      <c r="CD354" s="195"/>
      <c r="CE354" s="195"/>
      <c r="CF354" s="195"/>
      <c r="CG354" s="195">
        <f t="shared" si="125"/>
        <v>70532.127573430174</v>
      </c>
      <c r="CH354" s="195">
        <f t="shared" si="126"/>
        <v>2984.06</v>
      </c>
      <c r="CI354" s="193">
        <v>40262.67083333333</v>
      </c>
      <c r="CJ354" s="195">
        <v>3.7456</v>
      </c>
      <c r="CK354" s="195" t="s">
        <v>129</v>
      </c>
      <c r="CL354" s="195">
        <v>69.921499999999995</v>
      </c>
      <c r="CM354" s="195" t="s">
        <v>129</v>
      </c>
      <c r="CN354" s="195">
        <v>6.8040000000000003E-2</v>
      </c>
      <c r="CO354" s="195" t="s">
        <v>129</v>
      </c>
      <c r="CP354" s="195">
        <v>3.107E-2</v>
      </c>
      <c r="CQ354" s="195" t="s">
        <v>129</v>
      </c>
      <c r="CR354" s="195">
        <v>0</v>
      </c>
      <c r="CS354" s="195" t="s">
        <v>129</v>
      </c>
      <c r="CT354" s="195">
        <v>3.662E-2</v>
      </c>
      <c r="CU354" s="195" t="s">
        <v>129</v>
      </c>
      <c r="CV354" s="195">
        <v>99.853499999999997</v>
      </c>
      <c r="CW354" s="195" t="s">
        <v>129</v>
      </c>
      <c r="CX354" s="195"/>
      <c r="CY354" s="195"/>
      <c r="CZ354" s="195"/>
      <c r="DA354" s="195"/>
      <c r="DB354" s="195"/>
      <c r="DC354" s="195"/>
      <c r="DD354" s="195"/>
      <c r="DE354" s="189" t="e">
        <f t="shared" si="128"/>
        <v>#DIV/0!</v>
      </c>
      <c r="DF354" s="189" t="e">
        <f t="shared" si="129"/>
        <v>#DIV/0!</v>
      </c>
      <c r="DG354" s="189" t="e">
        <f t="shared" si="130"/>
        <v>#DIV/0!</v>
      </c>
      <c r="DH354" s="189" t="e">
        <f t="shared" si="137"/>
        <v>#DIV/0!</v>
      </c>
      <c r="DI354" s="189" t="e">
        <f t="shared" si="131"/>
        <v>#DIV/0!</v>
      </c>
      <c r="DJ354" s="189" t="e">
        <f t="shared" si="132"/>
        <v>#DIV/0!</v>
      </c>
      <c r="DK354" s="189" t="e">
        <f t="shared" si="133"/>
        <v>#DIV/0!</v>
      </c>
      <c r="DL354" s="189" t="e">
        <f t="shared" si="134"/>
        <v>#DIV/0!</v>
      </c>
    </row>
    <row r="355" spans="1:116" s="60" customFormat="1" ht="15" hidden="1" customHeight="1" x14ac:dyDescent="0.25">
      <c r="A355" s="193">
        <v>40262.671527777777</v>
      </c>
      <c r="B355" s="193"/>
      <c r="C355" s="190" t="s">
        <v>199</v>
      </c>
      <c r="D355" s="194"/>
      <c r="E355" s="195"/>
      <c r="F355" s="195"/>
      <c r="G355" s="195"/>
      <c r="H355" s="195"/>
      <c r="I355" s="195">
        <v>0.97758</v>
      </c>
      <c r="J355" s="195">
        <v>0</v>
      </c>
      <c r="K355" s="195">
        <v>30.083500000000001</v>
      </c>
      <c r="L355" s="195">
        <v>0</v>
      </c>
      <c r="M355" s="195">
        <v>2.9992700000000001</v>
      </c>
      <c r="N355" s="195">
        <v>0</v>
      </c>
      <c r="O355" s="195">
        <v>3.7280000000000001E-2</v>
      </c>
      <c r="P355" s="195">
        <v>2.23854</v>
      </c>
      <c r="Q355" s="195">
        <v>2.87E-2</v>
      </c>
      <c r="R355" s="195">
        <v>0</v>
      </c>
      <c r="S355" s="195">
        <v>0</v>
      </c>
      <c r="T355" s="195">
        <v>0</v>
      </c>
      <c r="U355" s="195">
        <v>0.93525999999999998</v>
      </c>
      <c r="V355" s="195">
        <v>0.84750999999999999</v>
      </c>
      <c r="W355" s="195">
        <v>3.8369399999999998</v>
      </c>
      <c r="X355" s="195">
        <v>0.41239999999999999</v>
      </c>
      <c r="Y355" s="195">
        <v>0.1779</v>
      </c>
      <c r="Z355" s="195">
        <v>1.5800000000000002E-2</v>
      </c>
      <c r="AA355" s="195">
        <v>1.9609999999999999E-2</v>
      </c>
      <c r="AB355" s="196">
        <v>2984.06</v>
      </c>
      <c r="AC355" s="192">
        <f t="shared" si="135"/>
        <v>1604.6317791128411</v>
      </c>
      <c r="AD355" s="196">
        <v>4.62012</v>
      </c>
      <c r="AE355" s="195">
        <v>6.9360000000000005E-2</v>
      </c>
      <c r="AF355" s="192">
        <f t="shared" si="136"/>
        <v>69360</v>
      </c>
      <c r="AG355" s="195">
        <v>686.053</v>
      </c>
      <c r="AH355" s="189">
        <f t="shared" si="127"/>
        <v>47.584636079999996</v>
      </c>
      <c r="AI355" s="195">
        <v>2.8416100000000002</v>
      </c>
      <c r="AJ355" s="195" t="s">
        <v>129</v>
      </c>
      <c r="AK355" s="195">
        <v>16.301200000000001</v>
      </c>
      <c r="AL355" s="195" t="s">
        <v>129</v>
      </c>
      <c r="AM355" s="195">
        <v>13.64</v>
      </c>
      <c r="AN355" s="195" t="s">
        <v>129</v>
      </c>
      <c r="AO355" s="195">
        <v>0.96197999999999995</v>
      </c>
      <c r="AP355" s="195" t="s">
        <v>129</v>
      </c>
      <c r="AQ355" s="195">
        <v>13.895</v>
      </c>
      <c r="AR355" s="195" t="s">
        <v>129</v>
      </c>
      <c r="AS355" s="195">
        <v>9.8600000000000007E-3</v>
      </c>
      <c r="AT355" s="195" t="s">
        <v>129</v>
      </c>
      <c r="AU355" s="195">
        <v>0</v>
      </c>
      <c r="AV355" s="195" t="s">
        <v>129</v>
      </c>
      <c r="AW355" s="195">
        <v>1.66737</v>
      </c>
      <c r="AX355" s="195" t="s">
        <v>129</v>
      </c>
      <c r="AY355" s="195">
        <v>42.439799999999998</v>
      </c>
      <c r="AZ355" s="195" t="s">
        <v>129</v>
      </c>
      <c r="BA355" s="197" t="e">
        <f>(L355*28*0.45+M355*30*0.125+N355*26*0.55+O355*42*0.55+P355*44*0.275+(Q355+R355+S355)*56*0.65+T355*54*0.95+(U355+V355)*58*0.325+W355*72*0.425+#REF!*78*0.85+#REF!*92*0.9+(#REF!+#REF!)*106*0.95)/100/AK355/BB355</f>
        <v>#REF!</v>
      </c>
      <c r="BB355" s="197" t="e">
        <f>(K355*16+L355*28+M355*30+N355*26+O355*42+P355*44+(Q355+R355+S355)*56+T355*54+(U355+V355)*58+W355*72+#REF!*78+#REF!*92+(#REF!+#REF!)*106)/100/AK355</f>
        <v>#REF!</v>
      </c>
      <c r="BC355" s="195">
        <f t="shared" si="122"/>
        <v>41.984580000000001</v>
      </c>
      <c r="BD355" s="198">
        <f t="shared" si="123"/>
        <v>133.84260141460226</v>
      </c>
      <c r="BE355" s="204">
        <f t="shared" si="124"/>
        <v>2984.06</v>
      </c>
      <c r="BF355" s="195"/>
      <c r="BG355" s="195"/>
      <c r="BH355" s="195"/>
      <c r="BI355" s="195"/>
      <c r="BJ355" s="195"/>
      <c r="BK355" s="195"/>
      <c r="BL355" s="195"/>
      <c r="BM355" s="195"/>
      <c r="BN355" s="195"/>
      <c r="BO355" s="195"/>
      <c r="BP355" s="195"/>
      <c r="BQ355" s="195"/>
      <c r="BR355" s="195"/>
      <c r="BS355" s="195"/>
      <c r="BT355" s="195"/>
      <c r="BU355" s="195"/>
      <c r="BV355" s="195"/>
      <c r="BW355" s="195"/>
      <c r="BX355" s="195"/>
      <c r="BY355" s="195"/>
      <c r="BZ355" s="195"/>
      <c r="CA355" s="195"/>
      <c r="CB355" s="195"/>
      <c r="CC355" s="195"/>
      <c r="CD355" s="195"/>
      <c r="CE355" s="195"/>
      <c r="CF355" s="195"/>
      <c r="CG355" s="195">
        <f t="shared" si="125"/>
        <v>70532.127573430174</v>
      </c>
      <c r="CH355" s="195">
        <f t="shared" si="126"/>
        <v>2984.06</v>
      </c>
      <c r="CI355" s="193">
        <v>40262.671527777777</v>
      </c>
      <c r="CJ355" s="195">
        <v>3.78166</v>
      </c>
      <c r="CK355" s="195" t="s">
        <v>129</v>
      </c>
      <c r="CL355" s="195">
        <v>69.452500000000001</v>
      </c>
      <c r="CM355" s="195" t="s">
        <v>129</v>
      </c>
      <c r="CN355" s="195">
        <v>8.6860000000000007E-2</v>
      </c>
      <c r="CO355" s="195" t="s">
        <v>129</v>
      </c>
      <c r="CP355" s="195">
        <v>2.6020000000000001E-2</v>
      </c>
      <c r="CQ355" s="195" t="s">
        <v>129</v>
      </c>
      <c r="CR355" s="195">
        <v>0</v>
      </c>
      <c r="CS355" s="195" t="s">
        <v>129</v>
      </c>
      <c r="CT355" s="195">
        <v>6.1039999999999997E-2</v>
      </c>
      <c r="CU355" s="195" t="s">
        <v>129</v>
      </c>
      <c r="CV355" s="195">
        <v>99.865700000000004</v>
      </c>
      <c r="CW355" s="195" t="s">
        <v>129</v>
      </c>
      <c r="CX355" s="195"/>
      <c r="CY355" s="195"/>
      <c r="CZ355" s="195"/>
      <c r="DA355" s="195"/>
      <c r="DB355" s="195"/>
      <c r="DC355" s="195"/>
      <c r="DD355" s="195"/>
      <c r="DE355" s="189" t="e">
        <f t="shared" si="128"/>
        <v>#DIV/0!</v>
      </c>
      <c r="DF355" s="189" t="e">
        <f t="shared" si="129"/>
        <v>#DIV/0!</v>
      </c>
      <c r="DG355" s="189" t="e">
        <f t="shared" si="130"/>
        <v>#DIV/0!</v>
      </c>
      <c r="DH355" s="189" t="e">
        <f t="shared" si="137"/>
        <v>#DIV/0!</v>
      </c>
      <c r="DI355" s="189" t="e">
        <f t="shared" si="131"/>
        <v>#DIV/0!</v>
      </c>
      <c r="DJ355" s="189" t="e">
        <f t="shared" si="132"/>
        <v>#DIV/0!</v>
      </c>
      <c r="DK355" s="189" t="e">
        <f t="shared" si="133"/>
        <v>#DIV/0!</v>
      </c>
      <c r="DL355" s="189" t="e">
        <f t="shared" si="134"/>
        <v>#DIV/0!</v>
      </c>
    </row>
    <row r="356" spans="1:116" s="60" customFormat="1" ht="15" hidden="1" customHeight="1" x14ac:dyDescent="0.25">
      <c r="A356" s="193">
        <v>40262.672222222223</v>
      </c>
      <c r="B356" s="193"/>
      <c r="C356" s="190" t="s">
        <v>199</v>
      </c>
      <c r="D356" s="194">
        <v>0.99136986397376448</v>
      </c>
      <c r="E356" s="195">
        <v>39818.846218999999</v>
      </c>
      <c r="F356" s="195">
        <v>86.023307000000003</v>
      </c>
      <c r="G356" s="195">
        <v>103.058505</v>
      </c>
      <c r="H356" s="195">
        <v>2.7716859999999999</v>
      </c>
      <c r="I356" s="195">
        <v>0.97758</v>
      </c>
      <c r="J356" s="195">
        <v>0</v>
      </c>
      <c r="K356" s="195">
        <v>30.083500000000001</v>
      </c>
      <c r="L356" s="195">
        <v>0</v>
      </c>
      <c r="M356" s="195">
        <v>2.9992700000000001</v>
      </c>
      <c r="N356" s="195">
        <v>0</v>
      </c>
      <c r="O356" s="195">
        <v>3.7280000000000001E-2</v>
      </c>
      <c r="P356" s="195">
        <v>2.23854</v>
      </c>
      <c r="Q356" s="195">
        <v>2.87E-2</v>
      </c>
      <c r="R356" s="195">
        <v>0</v>
      </c>
      <c r="S356" s="195">
        <v>0</v>
      </c>
      <c r="T356" s="195">
        <v>0</v>
      </c>
      <c r="U356" s="195">
        <v>0.93525999999999998</v>
      </c>
      <c r="V356" s="195">
        <v>0.84750999999999999</v>
      </c>
      <c r="W356" s="195">
        <v>3.8369399999999998</v>
      </c>
      <c r="X356" s="195">
        <v>0.41239999999999999</v>
      </c>
      <c r="Y356" s="195">
        <v>0.1779</v>
      </c>
      <c r="Z356" s="195">
        <v>1.5800000000000002E-2</v>
      </c>
      <c r="AA356" s="195">
        <v>1.9609999999999999E-2</v>
      </c>
      <c r="AB356" s="196">
        <v>3121.62</v>
      </c>
      <c r="AC356" s="192">
        <f t="shared" si="135"/>
        <v>1678.6632337431909</v>
      </c>
      <c r="AD356" s="196">
        <v>4.5668800000000003</v>
      </c>
      <c r="AE356" s="195">
        <v>7.2559999999999999E-2</v>
      </c>
      <c r="AF356" s="192">
        <f t="shared" si="136"/>
        <v>72560</v>
      </c>
      <c r="AG356" s="195">
        <v>686.053</v>
      </c>
      <c r="AH356" s="189">
        <f t="shared" si="127"/>
        <v>49.780005680000002</v>
      </c>
      <c r="AI356" s="195">
        <v>2.9725999999999999</v>
      </c>
      <c r="AJ356" s="195" t="s">
        <v>129</v>
      </c>
      <c r="AK356" s="195">
        <v>16.301200000000001</v>
      </c>
      <c r="AL356" s="195" t="s">
        <v>129</v>
      </c>
      <c r="AM356" s="195">
        <v>12.112299999999999</v>
      </c>
      <c r="AN356" s="195" t="s">
        <v>129</v>
      </c>
      <c r="AO356" s="195">
        <v>0.96231999999999995</v>
      </c>
      <c r="AP356" s="195" t="s">
        <v>129</v>
      </c>
      <c r="AQ356" s="195">
        <v>13.895</v>
      </c>
      <c r="AR356" s="195" t="s">
        <v>129</v>
      </c>
      <c r="AS356" s="195">
        <v>9.8600000000000007E-3</v>
      </c>
      <c r="AT356" s="195" t="s">
        <v>129</v>
      </c>
      <c r="AU356" s="195">
        <v>0</v>
      </c>
      <c r="AV356" s="195" t="s">
        <v>129</v>
      </c>
      <c r="AW356" s="195">
        <v>1.66737</v>
      </c>
      <c r="AX356" s="195" t="s">
        <v>129</v>
      </c>
      <c r="AY356" s="195">
        <v>42.439799999999998</v>
      </c>
      <c r="AZ356" s="195" t="s">
        <v>129</v>
      </c>
      <c r="BA356" s="197" t="e">
        <f>(L356*28*0.45+M356*30*0.125+N356*26*0.55+O356*42*0.55+P356*44*0.275+(Q356+R356+S356)*56*0.65+T356*54*0.95+(U356+V356)*58*0.325+W356*72*0.425+#REF!*78*0.85+#REF!*92*0.9+(#REF!+#REF!)*106*0.95)/100/AK356/BB356</f>
        <v>#REF!</v>
      </c>
      <c r="BB356" s="197" t="e">
        <f>(K356*16+L356*28+M356*30+N356*26+O356*42+P356*44+(Q356+R356+S356)*56+T356*54+(U356+V356)*58+W356*72+#REF!*78+#REF!*92+(#REF!+#REF!)*106)/100/AK356</f>
        <v>#REF!</v>
      </c>
      <c r="BC356" s="195">
        <f t="shared" si="122"/>
        <v>41.984580000000001</v>
      </c>
      <c r="BD356" s="198">
        <f t="shared" si="123"/>
        <v>152.36665480994745</v>
      </c>
      <c r="BE356" s="204">
        <f t="shared" si="124"/>
        <v>3121.62</v>
      </c>
      <c r="BF356" s="201">
        <v>40262.672268518516</v>
      </c>
      <c r="BG356" s="195"/>
      <c r="BH356" s="195"/>
      <c r="BI356" s="195">
        <v>6189.11</v>
      </c>
      <c r="BJ356" s="195">
        <v>5.9034800000000001</v>
      </c>
      <c r="BK356" s="195">
        <v>50.628036999999999</v>
      </c>
      <c r="BL356" s="195">
        <v>2.4320400000000002</v>
      </c>
      <c r="BM356" s="195">
        <v>23.311900000000001</v>
      </c>
      <c r="BN356" s="195">
        <v>1.4835199999999999</v>
      </c>
      <c r="BO356" s="195">
        <v>36.477280999999998</v>
      </c>
      <c r="BP356" s="195">
        <v>4.4075499999999996</v>
      </c>
      <c r="BQ356" s="195">
        <v>39818.846218999999</v>
      </c>
      <c r="BR356" s="195">
        <v>6189.11</v>
      </c>
      <c r="BS356" s="195">
        <v>40165.479772999999</v>
      </c>
      <c r="BT356" s="195">
        <v>6189.2975072728768</v>
      </c>
      <c r="BU356" s="202">
        <v>1.3251919912976586E-3</v>
      </c>
      <c r="BV356" s="195" t="s">
        <v>308</v>
      </c>
      <c r="BW356" s="195">
        <v>300</v>
      </c>
      <c r="BX356" s="195">
        <v>760</v>
      </c>
      <c r="BY356" s="195">
        <v>1</v>
      </c>
      <c r="BZ356" s="195">
        <v>0</v>
      </c>
      <c r="CA356" s="195">
        <v>0</v>
      </c>
      <c r="CB356" s="195">
        <v>0</v>
      </c>
      <c r="CC356" s="195">
        <v>0</v>
      </c>
      <c r="CD356" s="195">
        <v>128</v>
      </c>
      <c r="CE356" s="195">
        <v>0</v>
      </c>
      <c r="CF356" s="195"/>
      <c r="CG356" s="195">
        <f t="shared" si="125"/>
        <v>73783.536549456476</v>
      </c>
      <c r="CH356" s="195">
        <f t="shared" si="126"/>
        <v>3121.62</v>
      </c>
      <c r="CI356" s="193">
        <v>40262.672222222223</v>
      </c>
      <c r="CJ356" s="195">
        <v>3.7497400000000001</v>
      </c>
      <c r="CK356" s="195" t="s">
        <v>129</v>
      </c>
      <c r="CL356" s="195">
        <v>69.832300000000004</v>
      </c>
      <c r="CM356" s="195" t="s">
        <v>129</v>
      </c>
      <c r="CN356" s="195">
        <v>6.7890000000000006E-2</v>
      </c>
      <c r="CO356" s="195" t="s">
        <v>129</v>
      </c>
      <c r="CP356" s="195">
        <v>3.1029999999999999E-2</v>
      </c>
      <c r="CQ356" s="195" t="s">
        <v>129</v>
      </c>
      <c r="CR356" s="195">
        <v>0</v>
      </c>
      <c r="CS356" s="195" t="s">
        <v>129</v>
      </c>
      <c r="CT356" s="195">
        <v>4.8829999999999998E-2</v>
      </c>
      <c r="CU356" s="195" t="s">
        <v>129</v>
      </c>
      <c r="CV356" s="195">
        <v>99.865700000000004</v>
      </c>
      <c r="CW356" s="195" t="s">
        <v>129</v>
      </c>
      <c r="CX356" s="195"/>
      <c r="CY356" s="195"/>
      <c r="CZ356" s="195"/>
      <c r="DA356" s="195"/>
      <c r="DB356" s="195"/>
      <c r="DC356" s="195"/>
      <c r="DD356" s="195"/>
      <c r="DE356" s="189">
        <f t="shared" si="128"/>
        <v>40165.479772999999</v>
      </c>
      <c r="DF356" s="189">
        <f t="shared" si="129"/>
        <v>1342621.9900465573</v>
      </c>
      <c r="DG356" s="189">
        <f t="shared" si="130"/>
        <v>8.38887144428619</v>
      </c>
      <c r="DH356" s="189">
        <f t="shared" si="137"/>
        <v>0.16851889287060823</v>
      </c>
      <c r="DI356" s="189">
        <f t="shared" si="131"/>
        <v>10.050119901636956</v>
      </c>
      <c r="DJ356" s="189">
        <f t="shared" si="132"/>
        <v>0.69503375684436086</v>
      </c>
      <c r="DK356" s="189">
        <f t="shared" si="133"/>
        <v>10.745153658481316</v>
      </c>
      <c r="DL356" s="189">
        <f t="shared" si="134"/>
        <v>0.21585280097302945</v>
      </c>
    </row>
    <row r="357" spans="1:116" s="60" customFormat="1" ht="15" hidden="1" customHeight="1" x14ac:dyDescent="0.25">
      <c r="A357" s="193">
        <v>40262.67291666667</v>
      </c>
      <c r="B357" s="193"/>
      <c r="C357" s="190" t="s">
        <v>199</v>
      </c>
      <c r="D357" s="194"/>
      <c r="E357" s="195"/>
      <c r="F357" s="195"/>
      <c r="G357" s="195"/>
      <c r="H357" s="195"/>
      <c r="I357" s="195">
        <v>0.97758</v>
      </c>
      <c r="J357" s="195">
        <v>0</v>
      </c>
      <c r="K357" s="195">
        <v>30.083500000000001</v>
      </c>
      <c r="L357" s="195">
        <v>0</v>
      </c>
      <c r="M357" s="195">
        <v>2.9992700000000001</v>
      </c>
      <c r="N357" s="195">
        <v>0</v>
      </c>
      <c r="O357" s="195">
        <v>3.7280000000000001E-2</v>
      </c>
      <c r="P357" s="195">
        <v>2.23854</v>
      </c>
      <c r="Q357" s="195">
        <v>2.87E-2</v>
      </c>
      <c r="R357" s="195">
        <v>0</v>
      </c>
      <c r="S357" s="195">
        <v>0</v>
      </c>
      <c r="T357" s="195">
        <v>0</v>
      </c>
      <c r="U357" s="195">
        <v>0.93525999999999998</v>
      </c>
      <c r="V357" s="195">
        <v>0.84750999999999999</v>
      </c>
      <c r="W357" s="195">
        <v>3.8369399999999998</v>
      </c>
      <c r="X357" s="195">
        <v>0.41239999999999999</v>
      </c>
      <c r="Y357" s="195">
        <v>0.1779</v>
      </c>
      <c r="Z357" s="195">
        <v>1.5800000000000002E-2</v>
      </c>
      <c r="AA357" s="195">
        <v>1.9609999999999999E-2</v>
      </c>
      <c r="AB357" s="196">
        <v>2994.64</v>
      </c>
      <c r="AC357" s="192">
        <f t="shared" si="135"/>
        <v>1610.1841382101168</v>
      </c>
      <c r="AD357" s="196">
        <v>3.8906299999999998</v>
      </c>
      <c r="AE357" s="195">
        <v>6.9599999999999995E-2</v>
      </c>
      <c r="AF357" s="192">
        <f t="shared" si="136"/>
        <v>69600</v>
      </c>
      <c r="AG357" s="195">
        <v>686.053</v>
      </c>
      <c r="AH357" s="189">
        <f t="shared" si="127"/>
        <v>47.749288799999995</v>
      </c>
      <c r="AI357" s="195">
        <v>2.8516900000000001</v>
      </c>
      <c r="AJ357" s="195" t="s">
        <v>129</v>
      </c>
      <c r="AK357" s="195">
        <v>16.301200000000001</v>
      </c>
      <c r="AL357" s="195" t="s">
        <v>129</v>
      </c>
      <c r="AM357" s="195">
        <v>12.112299999999999</v>
      </c>
      <c r="AN357" s="195" t="s">
        <v>129</v>
      </c>
      <c r="AO357" s="195">
        <v>0.96096000000000004</v>
      </c>
      <c r="AP357" s="195" t="s">
        <v>129</v>
      </c>
      <c r="AQ357" s="195">
        <v>13.895</v>
      </c>
      <c r="AR357" s="195" t="s">
        <v>129</v>
      </c>
      <c r="AS357" s="195">
        <v>9.8600000000000007E-3</v>
      </c>
      <c r="AT357" s="195" t="s">
        <v>129</v>
      </c>
      <c r="AU357" s="195">
        <v>0</v>
      </c>
      <c r="AV357" s="195" t="s">
        <v>129</v>
      </c>
      <c r="AW357" s="195">
        <v>1.66737</v>
      </c>
      <c r="AX357" s="195" t="s">
        <v>129</v>
      </c>
      <c r="AY357" s="195">
        <v>42.439799999999998</v>
      </c>
      <c r="AZ357" s="195" t="s">
        <v>129</v>
      </c>
      <c r="BA357" s="197" t="e">
        <f>(L357*28*0.45+M357*30*0.125+N357*26*0.55+O357*42*0.55+P357*44*0.275+(Q357+R357+S357)*56*0.65+T357*54*0.95+(U357+V357)*58*0.325+W357*72*0.425+#REF!*78*0.85+#REF!*92*0.9+(#REF!+#REF!)*106*0.95)/100/AK357/BB357</f>
        <v>#REF!</v>
      </c>
      <c r="BB357" s="197" t="e">
        <f>(K357*16+L357*28+M357*30+N357*26+O357*42+P357*44+(Q357+R357+S357)*56+T357*54+(U357+V357)*58+W357*72+#REF!*78+#REF!*92+(#REF!+#REF!)*106)/100/AK357</f>
        <v>#REF!</v>
      </c>
      <c r="BC357" s="195">
        <f t="shared" si="122"/>
        <v>41.984580000000001</v>
      </c>
      <c r="BD357" s="198">
        <f t="shared" si="123"/>
        <v>147.51577436146999</v>
      </c>
      <c r="BE357" s="204">
        <f t="shared" si="124"/>
        <v>2994.64</v>
      </c>
      <c r="BF357" s="195"/>
      <c r="BG357" s="195"/>
      <c r="BH357" s="195"/>
      <c r="BI357" s="195"/>
      <c r="BJ357" s="195"/>
      <c r="BK357" s="195"/>
      <c r="BL357" s="195"/>
      <c r="BM357" s="195"/>
      <c r="BN357" s="195"/>
      <c r="BO357" s="195"/>
      <c r="BP357" s="195"/>
      <c r="BQ357" s="195"/>
      <c r="BR357" s="195"/>
      <c r="BS357" s="195"/>
      <c r="BT357" s="195"/>
      <c r="BU357" s="195"/>
      <c r="BV357" s="195"/>
      <c r="BW357" s="195"/>
      <c r="BX357" s="195"/>
      <c r="BY357" s="195"/>
      <c r="BZ357" s="195"/>
      <c r="CA357" s="195"/>
      <c r="CB357" s="195"/>
      <c r="CC357" s="195"/>
      <c r="CD357" s="195"/>
      <c r="CE357" s="195"/>
      <c r="CF357" s="195"/>
      <c r="CG357" s="195">
        <f t="shared" si="125"/>
        <v>70782.19959266801</v>
      </c>
      <c r="CH357" s="195">
        <f t="shared" si="126"/>
        <v>2994.64</v>
      </c>
      <c r="CI357" s="193">
        <v>40262.67291666667</v>
      </c>
      <c r="CJ357" s="195">
        <v>3.7130700000000001</v>
      </c>
      <c r="CK357" s="195" t="s">
        <v>129</v>
      </c>
      <c r="CL357" s="195">
        <v>69.811000000000007</v>
      </c>
      <c r="CM357" s="195" t="s">
        <v>129</v>
      </c>
      <c r="CN357" s="195">
        <v>8.659E-2</v>
      </c>
      <c r="CO357" s="195" t="s">
        <v>129</v>
      </c>
      <c r="CP357" s="195">
        <v>2.5999999999999999E-2</v>
      </c>
      <c r="CQ357" s="195" t="s">
        <v>129</v>
      </c>
      <c r="CR357" s="195">
        <v>0</v>
      </c>
      <c r="CS357" s="195" t="s">
        <v>129</v>
      </c>
      <c r="CT357" s="195">
        <v>7.324E-2</v>
      </c>
      <c r="CU357" s="195" t="s">
        <v>129</v>
      </c>
      <c r="CV357" s="195">
        <v>99.841300000000004</v>
      </c>
      <c r="CW357" s="195" t="s">
        <v>129</v>
      </c>
      <c r="CX357" s="195"/>
      <c r="CY357" s="195"/>
      <c r="CZ357" s="195"/>
      <c r="DA357" s="195"/>
      <c r="DB357" s="195"/>
      <c r="DC357" s="195"/>
      <c r="DD357" s="195"/>
      <c r="DE357" s="189" t="e">
        <f t="shared" si="128"/>
        <v>#DIV/0!</v>
      </c>
      <c r="DF357" s="189" t="e">
        <f t="shared" si="129"/>
        <v>#DIV/0!</v>
      </c>
      <c r="DG357" s="189" t="e">
        <f t="shared" si="130"/>
        <v>#DIV/0!</v>
      </c>
      <c r="DH357" s="189" t="e">
        <f t="shared" si="137"/>
        <v>#DIV/0!</v>
      </c>
      <c r="DI357" s="189" t="e">
        <f t="shared" si="131"/>
        <v>#DIV/0!</v>
      </c>
      <c r="DJ357" s="189" t="e">
        <f t="shared" si="132"/>
        <v>#DIV/0!</v>
      </c>
      <c r="DK357" s="189" t="e">
        <f t="shared" si="133"/>
        <v>#DIV/0!</v>
      </c>
      <c r="DL357" s="189" t="e">
        <f t="shared" si="134"/>
        <v>#DIV/0!</v>
      </c>
    </row>
    <row r="358" spans="1:116" s="60" customFormat="1" ht="15" hidden="1" customHeight="1" x14ac:dyDescent="0.25">
      <c r="A358" s="193">
        <v>40262.673611111109</v>
      </c>
      <c r="B358" s="193"/>
      <c r="C358" s="190" t="s">
        <v>199</v>
      </c>
      <c r="D358" s="194"/>
      <c r="E358" s="195"/>
      <c r="F358" s="195"/>
      <c r="G358" s="195"/>
      <c r="H358" s="195"/>
      <c r="I358" s="195">
        <v>0.97675999999999996</v>
      </c>
      <c r="J358" s="195">
        <v>0</v>
      </c>
      <c r="K358" s="195">
        <v>29.533100000000001</v>
      </c>
      <c r="L358" s="195">
        <v>0</v>
      </c>
      <c r="M358" s="195">
        <v>3.04847</v>
      </c>
      <c r="N358" s="195">
        <v>0</v>
      </c>
      <c r="O358" s="195">
        <v>3.3599999999999998E-2</v>
      </c>
      <c r="P358" s="195">
        <v>2.30091</v>
      </c>
      <c r="Q358" s="195">
        <v>3.0679999999999999E-2</v>
      </c>
      <c r="R358" s="195">
        <v>0</v>
      </c>
      <c r="S358" s="195">
        <v>0</v>
      </c>
      <c r="T358" s="195">
        <v>0</v>
      </c>
      <c r="U358" s="195">
        <v>1.01431</v>
      </c>
      <c r="V358" s="195">
        <v>0.88658000000000003</v>
      </c>
      <c r="W358" s="195">
        <v>3.77521</v>
      </c>
      <c r="X358" s="195">
        <v>0.41239999999999999</v>
      </c>
      <c r="Y358" s="195">
        <v>0.1779</v>
      </c>
      <c r="Z358" s="195">
        <v>1.5800000000000002E-2</v>
      </c>
      <c r="AA358" s="195">
        <v>1.9609999999999999E-2</v>
      </c>
      <c r="AB358" s="196">
        <v>3349.46</v>
      </c>
      <c r="AC358" s="192">
        <f t="shared" si="135"/>
        <v>1809.8220194863814</v>
      </c>
      <c r="AD358" s="196">
        <v>4.0605500000000001</v>
      </c>
      <c r="AE358" s="195">
        <v>7.8340000000000007E-2</v>
      </c>
      <c r="AF358" s="192">
        <f t="shared" si="136"/>
        <v>78340</v>
      </c>
      <c r="AG358" s="195">
        <v>686.75599999999997</v>
      </c>
      <c r="AH358" s="189">
        <f t="shared" si="127"/>
        <v>53.800465039999999</v>
      </c>
      <c r="AI358" s="195">
        <v>3.2094100000000001</v>
      </c>
      <c r="AJ358" s="195" t="s">
        <v>129</v>
      </c>
      <c r="AK358" s="195">
        <v>16.207899999999999</v>
      </c>
      <c r="AL358" s="195" t="s">
        <v>129</v>
      </c>
      <c r="AM358" s="195">
        <v>11.146699999999999</v>
      </c>
      <c r="AN358" s="195" t="s">
        <v>129</v>
      </c>
      <c r="AO358" s="195">
        <v>0.96367999999999998</v>
      </c>
      <c r="AP358" s="195" t="s">
        <v>129</v>
      </c>
      <c r="AQ358" s="195">
        <v>13.5337</v>
      </c>
      <c r="AR358" s="195" t="s">
        <v>129</v>
      </c>
      <c r="AS358" s="195">
        <v>8.6099999999999996E-3</v>
      </c>
      <c r="AT358" s="195" t="s">
        <v>129</v>
      </c>
      <c r="AU358" s="195">
        <v>0</v>
      </c>
      <c r="AV358" s="195" t="s">
        <v>129</v>
      </c>
      <c r="AW358" s="195">
        <v>1.7164900000000001</v>
      </c>
      <c r="AX358" s="195" t="s">
        <v>129</v>
      </c>
      <c r="AY358" s="195">
        <v>43.144300000000001</v>
      </c>
      <c r="AZ358" s="195" t="s">
        <v>129</v>
      </c>
      <c r="BA358" s="197" t="e">
        <f>(L358*28*0.45+M358*30*0.125+N358*26*0.55+O358*42*0.55+P358*44*0.275+(Q358+R358+S358)*56*0.65+T358*54*0.95+(U358+V358)*58*0.325+W358*72*0.425+#REF!*78*0.85+#REF!*92*0.9+(#REF!+#REF!)*106*0.95)/100/AK358/BB358</f>
        <v>#REF!</v>
      </c>
      <c r="BB358" s="197" t="e">
        <f>(K358*16+L358*28+M358*30+N358*26+O358*42+P358*44+(Q358+R358+S358)*56+T358*54+(U358+V358)*58+W358*72+#REF!*78+#REF!*92+(#REF!+#REF!)*106)/100/AK358</f>
        <v>#REF!</v>
      </c>
      <c r="BC358" s="195">
        <f t="shared" si="122"/>
        <v>41.599620000000002</v>
      </c>
      <c r="BD358" s="198">
        <f t="shared" si="123"/>
        <v>172.22542914570047</v>
      </c>
      <c r="BE358" s="204">
        <f t="shared" si="124"/>
        <v>3349.46</v>
      </c>
      <c r="BF358" s="195"/>
      <c r="BG358" s="195"/>
      <c r="BH358" s="195"/>
      <c r="BI358" s="195"/>
      <c r="BJ358" s="195"/>
      <c r="BK358" s="195"/>
      <c r="BL358" s="195"/>
      <c r="BM358" s="195"/>
      <c r="BN358" s="195"/>
      <c r="BO358" s="195"/>
      <c r="BP358" s="195"/>
      <c r="BQ358" s="195"/>
      <c r="BR358" s="195"/>
      <c r="BS358" s="195"/>
      <c r="BT358" s="195"/>
      <c r="BU358" s="195"/>
      <c r="BV358" s="195"/>
      <c r="BW358" s="195"/>
      <c r="BX358" s="195"/>
      <c r="BY358" s="195"/>
      <c r="BZ358" s="195"/>
      <c r="CA358" s="195"/>
      <c r="CB358" s="195"/>
      <c r="CC358" s="195"/>
      <c r="CD358" s="195"/>
      <c r="CE358" s="195"/>
      <c r="CF358" s="195"/>
      <c r="CG358" s="195">
        <f t="shared" si="125"/>
        <v>79624.561972865093</v>
      </c>
      <c r="CH358" s="195">
        <f t="shared" si="126"/>
        <v>3349.46</v>
      </c>
      <c r="CI358" s="193">
        <v>40262.673611111109</v>
      </c>
      <c r="CJ358" s="195">
        <v>3.72533</v>
      </c>
      <c r="CK358" s="195" t="s">
        <v>129</v>
      </c>
      <c r="CL358" s="195">
        <v>70.202699999999993</v>
      </c>
      <c r="CM358" s="195" t="s">
        <v>129</v>
      </c>
      <c r="CN358" s="195">
        <v>6.7519999999999997E-2</v>
      </c>
      <c r="CO358" s="195" t="s">
        <v>129</v>
      </c>
      <c r="CP358" s="195">
        <v>2.5989999999999999E-2</v>
      </c>
      <c r="CQ358" s="195" t="s">
        <v>129</v>
      </c>
      <c r="CR358" s="195">
        <v>0</v>
      </c>
      <c r="CS358" s="195" t="s">
        <v>129</v>
      </c>
      <c r="CT358" s="195">
        <v>6.1039999999999997E-2</v>
      </c>
      <c r="CU358" s="195" t="s">
        <v>129</v>
      </c>
      <c r="CV358" s="195">
        <v>99.865700000000004</v>
      </c>
      <c r="CW358" s="195" t="s">
        <v>129</v>
      </c>
      <c r="CX358" s="195"/>
      <c r="CY358" s="195"/>
      <c r="CZ358" s="195"/>
      <c r="DA358" s="195"/>
      <c r="DB358" s="195"/>
      <c r="DC358" s="195"/>
      <c r="DD358" s="195"/>
      <c r="DE358" s="189" t="e">
        <f t="shared" si="128"/>
        <v>#DIV/0!</v>
      </c>
      <c r="DF358" s="189" t="e">
        <f t="shared" si="129"/>
        <v>#DIV/0!</v>
      </c>
      <c r="DG358" s="189" t="e">
        <f t="shared" si="130"/>
        <v>#DIV/0!</v>
      </c>
      <c r="DH358" s="189" t="e">
        <f t="shared" si="137"/>
        <v>#DIV/0!</v>
      </c>
      <c r="DI358" s="189" t="e">
        <f t="shared" si="131"/>
        <v>#DIV/0!</v>
      </c>
      <c r="DJ358" s="189" t="e">
        <f t="shared" si="132"/>
        <v>#DIV/0!</v>
      </c>
      <c r="DK358" s="189" t="e">
        <f t="shared" si="133"/>
        <v>#DIV/0!</v>
      </c>
      <c r="DL358" s="189" t="e">
        <f t="shared" si="134"/>
        <v>#DIV/0!</v>
      </c>
    </row>
    <row r="359" spans="1:116" s="60" customFormat="1" ht="15" hidden="1" customHeight="1" x14ac:dyDescent="0.25">
      <c r="A359" s="193">
        <v>40262.674305555556</v>
      </c>
      <c r="B359" s="193"/>
      <c r="C359" s="190" t="s">
        <v>199</v>
      </c>
      <c r="D359" s="194">
        <v>0.99314560247481043</v>
      </c>
      <c r="E359" s="195">
        <v>36626.184025000002</v>
      </c>
      <c r="F359" s="195">
        <v>49.531489000000001</v>
      </c>
      <c r="G359" s="195">
        <v>92.674341999999996</v>
      </c>
      <c r="H359" s="195">
        <v>6.4153000000000002E-2</v>
      </c>
      <c r="I359" s="195">
        <v>0.97675999999999996</v>
      </c>
      <c r="J359" s="195">
        <v>0</v>
      </c>
      <c r="K359" s="195">
        <v>29.533100000000001</v>
      </c>
      <c r="L359" s="195">
        <v>0</v>
      </c>
      <c r="M359" s="195">
        <v>3.04847</v>
      </c>
      <c r="N359" s="195">
        <v>0</v>
      </c>
      <c r="O359" s="195">
        <v>3.3599999999999998E-2</v>
      </c>
      <c r="P359" s="195">
        <v>2.30091</v>
      </c>
      <c r="Q359" s="195">
        <v>3.0679999999999999E-2</v>
      </c>
      <c r="R359" s="195">
        <v>0</v>
      </c>
      <c r="S359" s="195">
        <v>0</v>
      </c>
      <c r="T359" s="195">
        <v>0</v>
      </c>
      <c r="U359" s="195">
        <v>1.01431</v>
      </c>
      <c r="V359" s="195">
        <v>0.88658000000000003</v>
      </c>
      <c r="W359" s="195">
        <v>3.77521</v>
      </c>
      <c r="X359" s="195">
        <v>0.41239999999999999</v>
      </c>
      <c r="Y359" s="195">
        <v>0.1779</v>
      </c>
      <c r="Z359" s="195">
        <v>1.5800000000000002E-2</v>
      </c>
      <c r="AA359" s="195">
        <v>1.9609999999999999E-2</v>
      </c>
      <c r="AB359" s="196">
        <v>3486.17</v>
      </c>
      <c r="AC359" s="192">
        <f t="shared" si="135"/>
        <v>1883.517861229572</v>
      </c>
      <c r="AD359" s="196">
        <v>3.3221799999999999</v>
      </c>
      <c r="AE359" s="195">
        <v>8.1530000000000005E-2</v>
      </c>
      <c r="AF359" s="192">
        <f t="shared" si="136"/>
        <v>81530</v>
      </c>
      <c r="AG359" s="195">
        <v>686.75599999999997</v>
      </c>
      <c r="AH359" s="189">
        <f t="shared" si="127"/>
        <v>55.991216680000001</v>
      </c>
      <c r="AI359" s="195">
        <v>3.3403999999999998</v>
      </c>
      <c r="AJ359" s="195" t="s">
        <v>129</v>
      </c>
      <c r="AK359" s="195">
        <v>16.207899999999999</v>
      </c>
      <c r="AL359" s="195" t="s">
        <v>129</v>
      </c>
      <c r="AM359" s="195">
        <v>11.171099999999999</v>
      </c>
      <c r="AN359" s="195" t="s">
        <v>129</v>
      </c>
      <c r="AO359" s="195">
        <v>0.96028000000000002</v>
      </c>
      <c r="AP359" s="195" t="s">
        <v>129</v>
      </c>
      <c r="AQ359" s="195">
        <v>13.5337</v>
      </c>
      <c r="AR359" s="195" t="s">
        <v>129</v>
      </c>
      <c r="AS359" s="195">
        <v>8.6099999999999996E-3</v>
      </c>
      <c r="AT359" s="195" t="s">
        <v>129</v>
      </c>
      <c r="AU359" s="195">
        <v>0</v>
      </c>
      <c r="AV359" s="195" t="s">
        <v>129</v>
      </c>
      <c r="AW359" s="195">
        <v>1.7164900000000001</v>
      </c>
      <c r="AX359" s="195" t="s">
        <v>129</v>
      </c>
      <c r="AY359" s="195">
        <v>43.144300000000001</v>
      </c>
      <c r="AZ359" s="195" t="s">
        <v>129</v>
      </c>
      <c r="BA359" s="197" t="e">
        <f>(L359*28*0.45+M359*30*0.125+N359*26*0.55+O359*42*0.55+P359*44*0.275+(Q359+R359+S359)*56*0.65+T359*54*0.95+(U359+V359)*58*0.325+W359*72*0.425+#REF!*78*0.85+#REF!*92*0.9+(#REF!+#REF!)*106*0.95)/100/AK359/BB359</f>
        <v>#REF!</v>
      </c>
      <c r="BB359" s="197" t="e">
        <f>(K359*16+L359*28+M359*30+N359*26+O359*42+P359*44+(Q359+R359+S359)*56+T359*54+(U359+V359)*58+W359*72+#REF!*78+#REF!*92+(#REF!+#REF!)*106)/100/AK359</f>
        <v>#REF!</v>
      </c>
      <c r="BC359" s="195">
        <f t="shared" si="122"/>
        <v>41.599620000000002</v>
      </c>
      <c r="BD359" s="198">
        <f t="shared" si="123"/>
        <v>177.13693273615849</v>
      </c>
      <c r="BE359" s="204">
        <f t="shared" si="124"/>
        <v>3486.17</v>
      </c>
      <c r="BF359" s="201">
        <v>40262.674456018518</v>
      </c>
      <c r="BG359" s="195"/>
      <c r="BH359" s="195"/>
      <c r="BI359" s="195">
        <v>5230.93</v>
      </c>
      <c r="BJ359" s="195">
        <v>4.2554300000000005</v>
      </c>
      <c r="BK359" s="195">
        <v>56.573892000000001</v>
      </c>
      <c r="BL359" s="195">
        <v>2.8569599999999999</v>
      </c>
      <c r="BM359" s="195">
        <v>22.139099999999999</v>
      </c>
      <c r="BN359" s="195">
        <v>1.40889</v>
      </c>
      <c r="BO359" s="195">
        <v>17.485931000000001</v>
      </c>
      <c r="BP359" s="195">
        <v>4.3201599999999996</v>
      </c>
      <c r="BQ359" s="195">
        <v>36626.184025000002</v>
      </c>
      <c r="BR359" s="195">
        <v>5230.93</v>
      </c>
      <c r="BS359" s="195">
        <v>36878.967126000003</v>
      </c>
      <c r="BT359" s="195">
        <v>5231.1289280028514</v>
      </c>
      <c r="BU359" s="202">
        <v>9.6687385667027957E-4</v>
      </c>
      <c r="BV359" s="195" t="s">
        <v>309</v>
      </c>
      <c r="BW359" s="195">
        <v>300</v>
      </c>
      <c r="BX359" s="195">
        <v>760</v>
      </c>
      <c r="BY359" s="195">
        <v>1</v>
      </c>
      <c r="BZ359" s="195">
        <v>0</v>
      </c>
      <c r="CA359" s="195">
        <v>0</v>
      </c>
      <c r="CB359" s="195">
        <v>0</v>
      </c>
      <c r="CC359" s="195">
        <v>0</v>
      </c>
      <c r="CD359" s="195">
        <v>128</v>
      </c>
      <c r="CE359" s="195">
        <v>0</v>
      </c>
      <c r="CF359" s="195"/>
      <c r="CG359" s="195">
        <f t="shared" si="125"/>
        <v>82874.481024685505</v>
      </c>
      <c r="CH359" s="195">
        <f t="shared" si="126"/>
        <v>3486.17</v>
      </c>
      <c r="CI359" s="193">
        <v>40262.674305555556</v>
      </c>
      <c r="CJ359" s="195">
        <v>3.7537500000000001</v>
      </c>
      <c r="CK359" s="195" t="s">
        <v>129</v>
      </c>
      <c r="CL359" s="195">
        <v>70.087999999999994</v>
      </c>
      <c r="CM359" s="195" t="s">
        <v>129</v>
      </c>
      <c r="CN359" s="195">
        <v>4.0439999999999997E-2</v>
      </c>
      <c r="CO359" s="195" t="s">
        <v>129</v>
      </c>
      <c r="CP359" s="195">
        <v>2.5989999999999999E-2</v>
      </c>
      <c r="CQ359" s="195" t="s">
        <v>129</v>
      </c>
      <c r="CR359" s="195">
        <v>0</v>
      </c>
      <c r="CS359" s="195" t="s">
        <v>129</v>
      </c>
      <c r="CT359" s="195">
        <v>2.4410000000000001E-2</v>
      </c>
      <c r="CU359" s="195" t="s">
        <v>129</v>
      </c>
      <c r="CV359" s="195">
        <v>99.841300000000004</v>
      </c>
      <c r="CW359" s="195" t="s">
        <v>129</v>
      </c>
      <c r="CX359" s="195"/>
      <c r="CY359" s="195"/>
      <c r="CZ359" s="195"/>
      <c r="DA359" s="195"/>
      <c r="DB359" s="195"/>
      <c r="DC359" s="195"/>
      <c r="DD359" s="195"/>
      <c r="DE359" s="189">
        <f t="shared" si="128"/>
        <v>36878.967126000003</v>
      </c>
      <c r="DF359" s="189">
        <f t="shared" si="129"/>
        <v>1640718.7079092925</v>
      </c>
      <c r="DG359" s="189">
        <f t="shared" si="130"/>
        <v>5.9026789564754685</v>
      </c>
      <c r="DH359" s="189">
        <f t="shared" si="137"/>
        <v>0.10542151620334228</v>
      </c>
      <c r="DI359" s="189">
        <f t="shared" si="131"/>
        <v>11.044022688851745</v>
      </c>
      <c r="DJ359" s="189">
        <f t="shared" si="132"/>
        <v>1.9658900034584564E-2</v>
      </c>
      <c r="DK359" s="189">
        <f t="shared" si="133"/>
        <v>11.063681588886331</v>
      </c>
      <c r="DL359" s="189">
        <f t="shared" si="134"/>
        <v>0.19759673471854142</v>
      </c>
    </row>
    <row r="360" spans="1:116" s="60" customFormat="1" ht="15" hidden="1" customHeight="1" x14ac:dyDescent="0.25">
      <c r="A360" s="193">
        <v>40262.675000000003</v>
      </c>
      <c r="B360" s="193"/>
      <c r="C360" s="190" t="s">
        <v>199</v>
      </c>
      <c r="D360" s="194"/>
      <c r="E360" s="195"/>
      <c r="F360" s="195"/>
      <c r="G360" s="195"/>
      <c r="H360" s="195"/>
      <c r="I360" s="195">
        <v>0.97675999999999996</v>
      </c>
      <c r="J360" s="195">
        <v>0</v>
      </c>
      <c r="K360" s="195">
        <v>29.533100000000001</v>
      </c>
      <c r="L360" s="195">
        <v>0</v>
      </c>
      <c r="M360" s="195">
        <v>3.04847</v>
      </c>
      <c r="N360" s="195">
        <v>0</v>
      </c>
      <c r="O360" s="195">
        <v>3.3599999999999998E-2</v>
      </c>
      <c r="P360" s="195">
        <v>2.30091</v>
      </c>
      <c r="Q360" s="195">
        <v>3.0679999999999999E-2</v>
      </c>
      <c r="R360" s="195">
        <v>0</v>
      </c>
      <c r="S360" s="195">
        <v>0</v>
      </c>
      <c r="T360" s="195">
        <v>0</v>
      </c>
      <c r="U360" s="195">
        <v>1.01431</v>
      </c>
      <c r="V360" s="195">
        <v>0.88658000000000003</v>
      </c>
      <c r="W360" s="195">
        <v>3.77521</v>
      </c>
      <c r="X360" s="195">
        <v>0.41239999999999999</v>
      </c>
      <c r="Y360" s="195">
        <v>0.1779</v>
      </c>
      <c r="Z360" s="195">
        <v>1.5800000000000002E-2</v>
      </c>
      <c r="AA360" s="195">
        <v>1.9609999999999999E-2</v>
      </c>
      <c r="AB360" s="196">
        <v>3344.2</v>
      </c>
      <c r="AC360" s="192">
        <f t="shared" si="135"/>
        <v>1806.8187406692607</v>
      </c>
      <c r="AD360" s="196">
        <v>3.2450299999999999</v>
      </c>
      <c r="AE360" s="195">
        <v>7.8210000000000002E-2</v>
      </c>
      <c r="AF360" s="192">
        <f t="shared" si="136"/>
        <v>78210</v>
      </c>
      <c r="AG360" s="195">
        <v>686.75599999999997</v>
      </c>
      <c r="AH360" s="189">
        <f t="shared" si="127"/>
        <v>53.711186759999997</v>
      </c>
      <c r="AI360" s="195">
        <v>3.2043699999999999</v>
      </c>
      <c r="AJ360" s="195" t="s">
        <v>129</v>
      </c>
      <c r="AK360" s="195">
        <v>16.207899999999999</v>
      </c>
      <c r="AL360" s="195" t="s">
        <v>129</v>
      </c>
      <c r="AM360" s="195">
        <v>11.146699999999999</v>
      </c>
      <c r="AN360" s="195" t="s">
        <v>129</v>
      </c>
      <c r="AO360" s="195">
        <v>0.96197999999999995</v>
      </c>
      <c r="AP360" s="195" t="s">
        <v>129</v>
      </c>
      <c r="AQ360" s="195">
        <v>13.5337</v>
      </c>
      <c r="AR360" s="195" t="s">
        <v>129</v>
      </c>
      <c r="AS360" s="195">
        <v>8.6099999999999996E-3</v>
      </c>
      <c r="AT360" s="195" t="s">
        <v>129</v>
      </c>
      <c r="AU360" s="195">
        <v>0</v>
      </c>
      <c r="AV360" s="195" t="s">
        <v>129</v>
      </c>
      <c r="AW360" s="195">
        <v>1.7164900000000001</v>
      </c>
      <c r="AX360" s="195" t="s">
        <v>129</v>
      </c>
      <c r="AY360" s="195">
        <v>43.144300000000001</v>
      </c>
      <c r="AZ360" s="195" t="s">
        <v>129</v>
      </c>
      <c r="BA360" s="197" t="e">
        <f>(L360*28*0.45+M360*30*0.125+N360*26*0.55+O360*42*0.55+P360*44*0.275+(Q360+R360+S360)*56*0.65+T360*54*0.95+(U360+V360)*58*0.325+W360*72*0.425+#REF!*78*0.85+#REF!*92*0.9+(#REF!+#REF!)*106*0.95)/100/AK360/BB360</f>
        <v>#REF!</v>
      </c>
      <c r="BB360" s="197" t="e">
        <f>(K360*16+L360*28+M360*30+N360*26+O360*42+P360*44+(Q360+R360+S360)*56+T360*54+(U360+V360)*58+W360*72+#REF!*78+#REF!*92+(#REF!+#REF!)*106)/100/AK360</f>
        <v>#REF!</v>
      </c>
      <c r="BC360" s="195">
        <f t="shared" si="122"/>
        <v>41.599620000000002</v>
      </c>
      <c r="BD360" s="198">
        <f t="shared" si="123"/>
        <v>172.02326691522146</v>
      </c>
      <c r="BE360" s="204">
        <f t="shared" si="124"/>
        <v>3344.2</v>
      </c>
      <c r="BF360" s="195"/>
      <c r="BG360" s="195"/>
      <c r="BH360" s="195"/>
      <c r="BI360" s="195"/>
      <c r="BJ360" s="195"/>
      <c r="BK360" s="195"/>
      <c r="BL360" s="195"/>
      <c r="BM360" s="195"/>
      <c r="BN360" s="195"/>
      <c r="BO360" s="195"/>
      <c r="BP360" s="195"/>
      <c r="BQ360" s="195"/>
      <c r="BR360" s="195"/>
      <c r="BS360" s="195"/>
      <c r="BT360" s="195"/>
      <c r="BU360" s="195"/>
      <c r="BV360" s="195"/>
      <c r="BW360" s="195"/>
      <c r="BX360" s="195"/>
      <c r="BY360" s="195"/>
      <c r="BZ360" s="195"/>
      <c r="CA360" s="195"/>
      <c r="CB360" s="195"/>
      <c r="CC360" s="195"/>
      <c r="CD360" s="195"/>
      <c r="CE360" s="195"/>
      <c r="CF360" s="195"/>
      <c r="CG360" s="195">
        <f t="shared" si="125"/>
        <v>79499.519370183683</v>
      </c>
      <c r="CH360" s="195">
        <f t="shared" si="126"/>
        <v>3344.2</v>
      </c>
      <c r="CI360" s="193">
        <v>40262.675000000003</v>
      </c>
      <c r="CJ360" s="195">
        <v>3.7806700000000002</v>
      </c>
      <c r="CK360" s="195" t="s">
        <v>129</v>
      </c>
      <c r="CL360" s="195">
        <v>69.844099999999997</v>
      </c>
      <c r="CM360" s="195" t="s">
        <v>129</v>
      </c>
      <c r="CN360" s="195">
        <v>4.0579999999999998E-2</v>
      </c>
      <c r="CO360" s="195" t="s">
        <v>129</v>
      </c>
      <c r="CP360" s="195">
        <v>2.598E-2</v>
      </c>
      <c r="CQ360" s="195" t="s">
        <v>129</v>
      </c>
      <c r="CR360" s="195">
        <v>0</v>
      </c>
      <c r="CS360" s="195" t="s">
        <v>129</v>
      </c>
      <c r="CT360" s="195">
        <v>3.662E-2</v>
      </c>
      <c r="CU360" s="195" t="s">
        <v>129</v>
      </c>
      <c r="CV360" s="195">
        <v>99.829099999999997</v>
      </c>
      <c r="CW360" s="195" t="s">
        <v>129</v>
      </c>
      <c r="CX360" s="195"/>
      <c r="CY360" s="195"/>
      <c r="CZ360" s="195"/>
      <c r="DA360" s="195"/>
      <c r="DB360" s="195"/>
      <c r="DC360" s="195"/>
      <c r="DD360" s="195"/>
      <c r="DE360" s="189" t="e">
        <f t="shared" si="128"/>
        <v>#DIV/0!</v>
      </c>
      <c r="DF360" s="189" t="e">
        <f t="shared" si="129"/>
        <v>#DIV/0!</v>
      </c>
      <c r="DG360" s="189" t="e">
        <f t="shared" si="130"/>
        <v>#DIV/0!</v>
      </c>
      <c r="DH360" s="189" t="e">
        <f t="shared" si="137"/>
        <v>#DIV/0!</v>
      </c>
      <c r="DI360" s="189" t="e">
        <f t="shared" si="131"/>
        <v>#DIV/0!</v>
      </c>
      <c r="DJ360" s="189" t="e">
        <f t="shared" si="132"/>
        <v>#DIV/0!</v>
      </c>
      <c r="DK360" s="189" t="e">
        <f t="shared" si="133"/>
        <v>#DIV/0!</v>
      </c>
      <c r="DL360" s="189" t="e">
        <f t="shared" si="134"/>
        <v>#DIV/0!</v>
      </c>
    </row>
    <row r="361" spans="1:116" s="60" customFormat="1" ht="15" hidden="1" customHeight="1" x14ac:dyDescent="0.25">
      <c r="A361" s="193">
        <v>40262.675694444442</v>
      </c>
      <c r="B361" s="193"/>
      <c r="C361" s="190" t="s">
        <v>199</v>
      </c>
      <c r="D361" s="194"/>
      <c r="E361" s="195"/>
      <c r="F361" s="195"/>
      <c r="G361" s="195"/>
      <c r="H361" s="195"/>
      <c r="I361" s="195">
        <v>0.97675999999999996</v>
      </c>
      <c r="J361" s="195">
        <v>0</v>
      </c>
      <c r="K361" s="195">
        <v>29.533100000000001</v>
      </c>
      <c r="L361" s="195">
        <v>0</v>
      </c>
      <c r="M361" s="195">
        <v>3.04847</v>
      </c>
      <c r="N361" s="195">
        <v>0</v>
      </c>
      <c r="O361" s="195">
        <v>3.3599999999999998E-2</v>
      </c>
      <c r="P361" s="195">
        <v>2.30091</v>
      </c>
      <c r="Q361" s="195">
        <v>3.0679999999999999E-2</v>
      </c>
      <c r="R361" s="195">
        <v>0</v>
      </c>
      <c r="S361" s="195">
        <v>0</v>
      </c>
      <c r="T361" s="195">
        <v>0</v>
      </c>
      <c r="U361" s="195">
        <v>1.01431</v>
      </c>
      <c r="V361" s="195">
        <v>0.88658000000000003</v>
      </c>
      <c r="W361" s="195">
        <v>3.77521</v>
      </c>
      <c r="X361" s="195">
        <v>0.41239999999999999</v>
      </c>
      <c r="Y361" s="195">
        <v>0.1779</v>
      </c>
      <c r="Z361" s="195">
        <v>1.5800000000000002E-2</v>
      </c>
      <c r="AA361" s="195">
        <v>1.9609999999999999E-2</v>
      </c>
      <c r="AB361" s="196">
        <v>3344.2</v>
      </c>
      <c r="AC361" s="192">
        <f t="shared" si="135"/>
        <v>1806.8187406692607</v>
      </c>
      <c r="AD361" s="196">
        <v>3.35873</v>
      </c>
      <c r="AE361" s="195">
        <v>7.8210000000000002E-2</v>
      </c>
      <c r="AF361" s="192">
        <f t="shared" si="136"/>
        <v>78210</v>
      </c>
      <c r="AG361" s="195">
        <v>686.75599999999997</v>
      </c>
      <c r="AH361" s="189">
        <f t="shared" si="127"/>
        <v>53.711186759999997</v>
      </c>
      <c r="AI361" s="195">
        <v>3.2043699999999999</v>
      </c>
      <c r="AJ361" s="195" t="s">
        <v>129</v>
      </c>
      <c r="AK361" s="195">
        <v>16.207899999999999</v>
      </c>
      <c r="AL361" s="195" t="s">
        <v>129</v>
      </c>
      <c r="AM361" s="195">
        <v>11.146699999999999</v>
      </c>
      <c r="AN361" s="195" t="s">
        <v>129</v>
      </c>
      <c r="AO361" s="195">
        <v>0.96536999999999995</v>
      </c>
      <c r="AP361" s="195" t="s">
        <v>129</v>
      </c>
      <c r="AQ361" s="195">
        <v>13.5337</v>
      </c>
      <c r="AR361" s="195" t="s">
        <v>129</v>
      </c>
      <c r="AS361" s="195">
        <v>8.6099999999999996E-3</v>
      </c>
      <c r="AT361" s="195" t="s">
        <v>129</v>
      </c>
      <c r="AU361" s="195">
        <v>0</v>
      </c>
      <c r="AV361" s="195" t="s">
        <v>129</v>
      </c>
      <c r="AW361" s="195">
        <v>1.7164900000000001</v>
      </c>
      <c r="AX361" s="195" t="s">
        <v>129</v>
      </c>
      <c r="AY361" s="195">
        <v>43.144300000000001</v>
      </c>
      <c r="AZ361" s="195" t="s">
        <v>129</v>
      </c>
      <c r="BA361" s="197" t="e">
        <f>(L361*28*0.45+M361*30*0.125+N361*26*0.55+O361*42*0.55+P361*44*0.275+(Q361+R361+S361)*56*0.65+T361*54*0.95+(U361+V361)*58*0.325+W361*72*0.425+#REF!*78*0.85+#REF!*92*0.9+(#REF!+#REF!)*106*0.95)/100/AK361/BB361</f>
        <v>#REF!</v>
      </c>
      <c r="BB361" s="197" t="e">
        <f>(K361*16+L361*28+M361*30+N361*26+O361*42+P361*44+(Q361+R361+S361)*56+T361*54+(U361+V361)*58+W361*72+#REF!*78+#REF!*92+(#REF!+#REF!)*106)/100/AK361</f>
        <v>#REF!</v>
      </c>
      <c r="BC361" s="195">
        <f t="shared" si="122"/>
        <v>41.599620000000002</v>
      </c>
      <c r="BD361" s="198">
        <f t="shared" si="123"/>
        <v>172.02326691522146</v>
      </c>
      <c r="BE361" s="204">
        <f t="shared" si="124"/>
        <v>3344.2</v>
      </c>
      <c r="BF361" s="195"/>
      <c r="BG361" s="195"/>
      <c r="BH361" s="195"/>
      <c r="BI361" s="195"/>
      <c r="BJ361" s="195"/>
      <c r="BK361" s="195"/>
      <c r="BL361" s="195"/>
      <c r="BM361" s="195"/>
      <c r="BN361" s="195"/>
      <c r="BO361" s="195"/>
      <c r="BP361" s="195"/>
      <c r="BQ361" s="195"/>
      <c r="BR361" s="195"/>
      <c r="BS361" s="195"/>
      <c r="BT361" s="195"/>
      <c r="BU361" s="195"/>
      <c r="BV361" s="195"/>
      <c r="BW361" s="195"/>
      <c r="BX361" s="195"/>
      <c r="BY361" s="195"/>
      <c r="BZ361" s="195"/>
      <c r="CA361" s="195"/>
      <c r="CB361" s="195"/>
      <c r="CC361" s="195"/>
      <c r="CD361" s="195"/>
      <c r="CE361" s="195"/>
      <c r="CF361" s="195"/>
      <c r="CG361" s="195">
        <f t="shared" si="125"/>
        <v>79499.519370183683</v>
      </c>
      <c r="CH361" s="195">
        <f t="shared" si="126"/>
        <v>3344.2</v>
      </c>
      <c r="CI361" s="193">
        <v>40262.675694444442</v>
      </c>
      <c r="CJ361" s="195">
        <v>3.73854</v>
      </c>
      <c r="CK361" s="195" t="s">
        <v>129</v>
      </c>
      <c r="CL361" s="195">
        <v>69.921400000000006</v>
      </c>
      <c r="CM361" s="195" t="s">
        <v>129</v>
      </c>
      <c r="CN361" s="195">
        <v>6.7699999999999996E-2</v>
      </c>
      <c r="CO361" s="195" t="s">
        <v>129</v>
      </c>
      <c r="CP361" s="195">
        <v>2.5999999999999999E-2</v>
      </c>
      <c r="CQ361" s="195" t="s">
        <v>129</v>
      </c>
      <c r="CR361" s="195">
        <v>0</v>
      </c>
      <c r="CS361" s="195" t="s">
        <v>129</v>
      </c>
      <c r="CT361" s="195">
        <v>3.662E-2</v>
      </c>
      <c r="CU361" s="195" t="s">
        <v>129</v>
      </c>
      <c r="CV361" s="195">
        <v>99.865700000000004</v>
      </c>
      <c r="CW361" s="195" t="s">
        <v>129</v>
      </c>
      <c r="CX361" s="195"/>
      <c r="CY361" s="195"/>
      <c r="CZ361" s="195"/>
      <c r="DA361" s="195"/>
      <c r="DB361" s="195"/>
      <c r="DC361" s="195"/>
      <c r="DD361" s="195"/>
      <c r="DE361" s="189" t="e">
        <f t="shared" si="128"/>
        <v>#DIV/0!</v>
      </c>
      <c r="DF361" s="189" t="e">
        <f t="shared" si="129"/>
        <v>#DIV/0!</v>
      </c>
      <c r="DG361" s="189" t="e">
        <f t="shared" si="130"/>
        <v>#DIV/0!</v>
      </c>
      <c r="DH361" s="189" t="e">
        <f t="shared" si="137"/>
        <v>#DIV/0!</v>
      </c>
      <c r="DI361" s="189" t="e">
        <f t="shared" si="131"/>
        <v>#DIV/0!</v>
      </c>
      <c r="DJ361" s="189" t="e">
        <f t="shared" si="132"/>
        <v>#DIV/0!</v>
      </c>
      <c r="DK361" s="189" t="e">
        <f t="shared" si="133"/>
        <v>#DIV/0!</v>
      </c>
      <c r="DL361" s="189" t="e">
        <f t="shared" si="134"/>
        <v>#DIV/0!</v>
      </c>
    </row>
    <row r="362" spans="1:116" s="60" customFormat="1" ht="15" hidden="1" customHeight="1" x14ac:dyDescent="0.25">
      <c r="A362" s="193">
        <v>40262.676388888889</v>
      </c>
      <c r="B362" s="193"/>
      <c r="C362" s="190" t="s">
        <v>199</v>
      </c>
      <c r="D362" s="194">
        <v>0.99324812078204838</v>
      </c>
      <c r="E362" s="195">
        <v>27213.373040999999</v>
      </c>
      <c r="F362" s="195">
        <v>30.755883000000001</v>
      </c>
      <c r="G362" s="195">
        <v>73.326515000000001</v>
      </c>
      <c r="H362" s="195">
        <v>0</v>
      </c>
      <c r="I362" s="195">
        <v>0.97675999999999996</v>
      </c>
      <c r="J362" s="195">
        <v>0</v>
      </c>
      <c r="K362" s="195">
        <v>29.533100000000001</v>
      </c>
      <c r="L362" s="195">
        <v>0</v>
      </c>
      <c r="M362" s="195">
        <v>3.04847</v>
      </c>
      <c r="N362" s="195">
        <v>0</v>
      </c>
      <c r="O362" s="195">
        <v>3.3599999999999998E-2</v>
      </c>
      <c r="P362" s="195">
        <v>2.30091</v>
      </c>
      <c r="Q362" s="195">
        <v>3.0679999999999999E-2</v>
      </c>
      <c r="R362" s="195">
        <v>0</v>
      </c>
      <c r="S362" s="195">
        <v>0</v>
      </c>
      <c r="T362" s="195">
        <v>0</v>
      </c>
      <c r="U362" s="195">
        <v>1.01431</v>
      </c>
      <c r="V362" s="195">
        <v>0.88658000000000003</v>
      </c>
      <c r="W362" s="195">
        <v>3.77521</v>
      </c>
      <c r="X362" s="195">
        <v>0.41239999999999999</v>
      </c>
      <c r="Y362" s="195">
        <v>0.1779</v>
      </c>
      <c r="Z362" s="195">
        <v>1.5800000000000002E-2</v>
      </c>
      <c r="AA362" s="195">
        <v>1.9609999999999999E-2</v>
      </c>
      <c r="AB362" s="196">
        <v>3696.5</v>
      </c>
      <c r="AC362" s="192">
        <f t="shared" si="135"/>
        <v>1997.1804133852143</v>
      </c>
      <c r="AD362" s="196">
        <v>3.3461599999999998</v>
      </c>
      <c r="AE362" s="195">
        <v>8.6449999999999999E-2</v>
      </c>
      <c r="AF362" s="192">
        <f t="shared" si="136"/>
        <v>86450</v>
      </c>
      <c r="AG362" s="195">
        <v>686.75599999999997</v>
      </c>
      <c r="AH362" s="189">
        <f t="shared" si="127"/>
        <v>59.370056199999993</v>
      </c>
      <c r="AI362" s="195">
        <v>3.5419299999999998</v>
      </c>
      <c r="AJ362" s="195" t="s">
        <v>129</v>
      </c>
      <c r="AK362" s="195">
        <v>16.207899999999999</v>
      </c>
      <c r="AL362" s="195" t="s">
        <v>129</v>
      </c>
      <c r="AM362" s="195">
        <v>11.2445</v>
      </c>
      <c r="AN362" s="195" t="s">
        <v>129</v>
      </c>
      <c r="AO362" s="195">
        <v>0.96604999999999996</v>
      </c>
      <c r="AP362" s="195" t="s">
        <v>129</v>
      </c>
      <c r="AQ362" s="195">
        <v>13.5337</v>
      </c>
      <c r="AR362" s="195" t="s">
        <v>129</v>
      </c>
      <c r="AS362" s="195">
        <v>8.6099999999999996E-3</v>
      </c>
      <c r="AT362" s="195" t="s">
        <v>129</v>
      </c>
      <c r="AU362" s="195">
        <v>0</v>
      </c>
      <c r="AV362" s="195" t="s">
        <v>129</v>
      </c>
      <c r="AW362" s="195">
        <v>1.7164900000000001</v>
      </c>
      <c r="AX362" s="195" t="s">
        <v>129</v>
      </c>
      <c r="AY362" s="195">
        <v>43.144300000000001</v>
      </c>
      <c r="AZ362" s="195" t="s">
        <v>129</v>
      </c>
      <c r="BA362" s="197" t="e">
        <f>(L362*28*0.45+M362*30*0.125+N362*26*0.55+O362*42*0.55+P362*44*0.275+(Q362+R362+S362)*56*0.65+T362*54*0.95+(U362+V362)*58*0.325+W362*72*0.425+#REF!*78*0.85+#REF!*92*0.9+(#REF!+#REF!)*106*0.95)/100/AK362/BB362</f>
        <v>#REF!</v>
      </c>
      <c r="BB362" s="197" t="e">
        <f>(K362*16+L362*28+M362*30+N362*26+O362*42+P362*44+(Q362+R362+S362)*56+T362*54+(U362+V362)*58+W362*72+#REF!*78+#REF!*92+(#REF!+#REF!)*106)/100/AK362</f>
        <v>#REF!</v>
      </c>
      <c r="BC362" s="195">
        <f t="shared" si="122"/>
        <v>41.599620000000002</v>
      </c>
      <c r="BD362" s="198">
        <f t="shared" si="123"/>
        <v>184.04192993419576</v>
      </c>
      <c r="BE362" s="204">
        <f t="shared" si="124"/>
        <v>3696.5</v>
      </c>
      <c r="BF362" s="201">
        <v>40262.67664351852</v>
      </c>
      <c r="BG362" s="195"/>
      <c r="BH362" s="195"/>
      <c r="BI362" s="195">
        <v>3953.77</v>
      </c>
      <c r="BJ362" s="195">
        <v>3.0128400000000002</v>
      </c>
      <c r="BK362" s="195">
        <v>38.856963999999998</v>
      </c>
      <c r="BL362" s="195">
        <v>2.6818200000000001</v>
      </c>
      <c r="BM362" s="195">
        <v>17.965499999999999</v>
      </c>
      <c r="BN362" s="195">
        <v>1.1433</v>
      </c>
      <c r="BO362" s="195">
        <v>7.5815279999999996</v>
      </c>
      <c r="BP362" s="195">
        <v>3.9881200000000003</v>
      </c>
      <c r="BQ362" s="195">
        <v>27213.373040999999</v>
      </c>
      <c r="BR362" s="195">
        <v>3953.77</v>
      </c>
      <c r="BS362" s="195">
        <v>27398.363482000001</v>
      </c>
      <c r="BT362" s="195">
        <v>3953.9434060714757</v>
      </c>
      <c r="BU362" s="202">
        <v>9.6805571100643786E-4</v>
      </c>
      <c r="BV362" s="195" t="s">
        <v>310</v>
      </c>
      <c r="BW362" s="195">
        <v>300</v>
      </c>
      <c r="BX362" s="195">
        <v>760</v>
      </c>
      <c r="BY362" s="195">
        <v>1</v>
      </c>
      <c r="BZ362" s="195">
        <v>0</v>
      </c>
      <c r="CA362" s="195">
        <v>0</v>
      </c>
      <c r="CB362" s="195">
        <v>0</v>
      </c>
      <c r="CC362" s="195">
        <v>0</v>
      </c>
      <c r="CD362" s="195">
        <v>128</v>
      </c>
      <c r="CE362" s="195">
        <v>0</v>
      </c>
      <c r="CF362" s="195"/>
      <c r="CG362" s="195">
        <f t="shared" si="125"/>
        <v>87874.521066887144</v>
      </c>
      <c r="CH362" s="195">
        <f t="shared" si="126"/>
        <v>3696.5</v>
      </c>
      <c r="CI362" s="193">
        <v>40262.676388888889</v>
      </c>
      <c r="CJ362" s="195">
        <v>3.7129799999999999</v>
      </c>
      <c r="CK362" s="195" t="s">
        <v>129</v>
      </c>
      <c r="CL362" s="195">
        <v>69.600999999999999</v>
      </c>
      <c r="CM362" s="195" t="s">
        <v>129</v>
      </c>
      <c r="CN362" s="195">
        <v>6.7580000000000001E-2</v>
      </c>
      <c r="CO362" s="195" t="s">
        <v>129</v>
      </c>
      <c r="CP362" s="195">
        <v>0</v>
      </c>
      <c r="CQ362" s="195" t="s">
        <v>129</v>
      </c>
      <c r="CR362" s="195">
        <v>0</v>
      </c>
      <c r="CS362" s="195" t="s">
        <v>129</v>
      </c>
      <c r="CT362" s="195">
        <v>3.662E-2</v>
      </c>
      <c r="CU362" s="195" t="s">
        <v>129</v>
      </c>
      <c r="CV362" s="195">
        <v>99.865700000000004</v>
      </c>
      <c r="CW362" s="195" t="s">
        <v>129</v>
      </c>
      <c r="CX362" s="195"/>
      <c r="CY362" s="195"/>
      <c r="CZ362" s="195"/>
      <c r="DA362" s="195"/>
      <c r="DB362" s="195"/>
      <c r="DC362" s="195"/>
      <c r="DD362" s="195"/>
      <c r="DE362" s="189">
        <f t="shared" si="128"/>
        <v>27398.363482000001</v>
      </c>
      <c r="DF362" s="189">
        <f t="shared" si="129"/>
        <v>2341724.5640292005</v>
      </c>
      <c r="DG362" s="189">
        <f t="shared" si="130"/>
        <v>5.2311558699513014</v>
      </c>
      <c r="DH362" s="189">
        <f t="shared" si="137"/>
        <v>8.8111014285199588E-2</v>
      </c>
      <c r="DI362" s="189">
        <f t="shared" si="131"/>
        <v>12.471839269427644</v>
      </c>
      <c r="DJ362" s="189">
        <f t="shared" si="132"/>
        <v>0</v>
      </c>
      <c r="DK362" s="189">
        <f t="shared" si="133"/>
        <v>12.471839269427644</v>
      </c>
      <c r="DL362" s="189">
        <f t="shared" si="134"/>
        <v>0.21006952102948565</v>
      </c>
    </row>
    <row r="363" spans="1:116" s="60" customFormat="1" ht="15" hidden="1" customHeight="1" x14ac:dyDescent="0.25">
      <c r="A363" s="193">
        <v>40262.677083333336</v>
      </c>
      <c r="B363" s="193"/>
      <c r="C363" s="190" t="s">
        <v>199</v>
      </c>
      <c r="D363" s="194"/>
      <c r="E363" s="195"/>
      <c r="F363" s="195"/>
      <c r="G363" s="195"/>
      <c r="H363" s="195"/>
      <c r="I363" s="195">
        <v>0.97675999999999996</v>
      </c>
      <c r="J363" s="195">
        <v>0</v>
      </c>
      <c r="K363" s="195">
        <v>29.533100000000001</v>
      </c>
      <c r="L363" s="195">
        <v>0</v>
      </c>
      <c r="M363" s="195">
        <v>3.04847</v>
      </c>
      <c r="N363" s="195">
        <v>0</v>
      </c>
      <c r="O363" s="195">
        <v>3.3599999999999998E-2</v>
      </c>
      <c r="P363" s="195">
        <v>2.30091</v>
      </c>
      <c r="Q363" s="195">
        <v>3.0679999999999999E-2</v>
      </c>
      <c r="R363" s="195">
        <v>0</v>
      </c>
      <c r="S363" s="195">
        <v>0</v>
      </c>
      <c r="T363" s="195">
        <v>0</v>
      </c>
      <c r="U363" s="195">
        <v>1.01431</v>
      </c>
      <c r="V363" s="195">
        <v>0.88658000000000003</v>
      </c>
      <c r="W363" s="195">
        <v>3.77521</v>
      </c>
      <c r="X363" s="195">
        <v>0.41239999999999999</v>
      </c>
      <c r="Y363" s="195">
        <v>0.1779</v>
      </c>
      <c r="Z363" s="195">
        <v>1.5800000000000002E-2</v>
      </c>
      <c r="AA363" s="195">
        <v>1.9609999999999999E-2</v>
      </c>
      <c r="AB363" s="196">
        <v>3333.68</v>
      </c>
      <c r="AC363" s="192">
        <f t="shared" si="135"/>
        <v>1801.2742259299612</v>
      </c>
      <c r="AD363" s="196">
        <v>3.0419299999999998</v>
      </c>
      <c r="AE363" s="195">
        <v>7.7969999999999998E-2</v>
      </c>
      <c r="AF363" s="192">
        <f t="shared" si="136"/>
        <v>77970</v>
      </c>
      <c r="AG363" s="195">
        <v>686.75599999999997</v>
      </c>
      <c r="AH363" s="189">
        <f t="shared" si="127"/>
        <v>53.54636532</v>
      </c>
      <c r="AI363" s="195">
        <v>3.1942900000000001</v>
      </c>
      <c r="AJ363" s="195" t="s">
        <v>129</v>
      </c>
      <c r="AK363" s="195">
        <v>16.207899999999999</v>
      </c>
      <c r="AL363" s="195" t="s">
        <v>129</v>
      </c>
      <c r="AM363" s="195">
        <v>11.183400000000001</v>
      </c>
      <c r="AN363" s="195" t="s">
        <v>129</v>
      </c>
      <c r="AO363" s="195">
        <v>0.97146999999999994</v>
      </c>
      <c r="AP363" s="195" t="s">
        <v>129</v>
      </c>
      <c r="AQ363" s="195">
        <v>13.5337</v>
      </c>
      <c r="AR363" s="195" t="s">
        <v>129</v>
      </c>
      <c r="AS363" s="195">
        <v>8.6099999999999996E-3</v>
      </c>
      <c r="AT363" s="195" t="s">
        <v>129</v>
      </c>
      <c r="AU363" s="195">
        <v>0</v>
      </c>
      <c r="AV363" s="195" t="s">
        <v>129</v>
      </c>
      <c r="AW363" s="195">
        <v>1.7164900000000001</v>
      </c>
      <c r="AX363" s="195" t="s">
        <v>129</v>
      </c>
      <c r="AY363" s="195">
        <v>43.144300000000001</v>
      </c>
      <c r="AZ363" s="195" t="s">
        <v>129</v>
      </c>
      <c r="BA363" s="197" t="e">
        <f>(L363*28*0.45+M363*30*0.125+N363*26*0.55+O363*42*0.55+P363*44*0.275+(Q363+R363+S363)*56*0.65+T363*54*0.95+(U363+V363)*58*0.325+W363*72*0.425+#REF!*78*0.85+#REF!*92*0.9+(#REF!+#REF!)*106*0.95)/100/AK363/BB363</f>
        <v>#REF!</v>
      </c>
      <c r="BB363" s="197" t="e">
        <f>(K363*16+L363*28+M363*30+N363*26+O363*42+P363*44+(Q363+R363+S363)*56+T363*54+(U363+V363)*58+W363*72+#REF!*78+#REF!*92+(#REF!+#REF!)*106)/100/AK363</f>
        <v>#REF!</v>
      </c>
      <c r="BC363" s="195">
        <f t="shared" si="122"/>
        <v>41.599620000000002</v>
      </c>
      <c r="BD363" s="198">
        <f t="shared" si="123"/>
        <v>171.19554642215593</v>
      </c>
      <c r="BE363" s="204">
        <f t="shared" si="124"/>
        <v>3333.68</v>
      </c>
      <c r="BF363" s="195"/>
      <c r="BG363" s="195"/>
      <c r="BH363" s="195"/>
      <c r="BI363" s="195"/>
      <c r="BJ363" s="195"/>
      <c r="BK363" s="195"/>
      <c r="BL363" s="195"/>
      <c r="BM363" s="195"/>
      <c r="BN363" s="195"/>
      <c r="BO363" s="195"/>
      <c r="BP363" s="195"/>
      <c r="BQ363" s="195"/>
      <c r="BR363" s="195"/>
      <c r="BS363" s="195"/>
      <c r="BT363" s="195"/>
      <c r="BU363" s="195"/>
      <c r="BV363" s="195"/>
      <c r="BW363" s="195"/>
      <c r="BX363" s="195"/>
      <c r="BY363" s="195"/>
      <c r="BZ363" s="195"/>
      <c r="CA363" s="195"/>
      <c r="CB363" s="195"/>
      <c r="CC363" s="195"/>
      <c r="CD363" s="195"/>
      <c r="CE363" s="195"/>
      <c r="CF363" s="195"/>
      <c r="CG363" s="195">
        <f t="shared" si="125"/>
        <v>79249.434164820865</v>
      </c>
      <c r="CH363" s="195">
        <f t="shared" si="126"/>
        <v>3333.68</v>
      </c>
      <c r="CI363" s="193">
        <v>40262.677083333336</v>
      </c>
      <c r="CJ363" s="195">
        <v>3.77108</v>
      </c>
      <c r="CK363" s="195" t="s">
        <v>129</v>
      </c>
      <c r="CL363" s="195">
        <v>71.196700000000007</v>
      </c>
      <c r="CM363" s="195" t="s">
        <v>129</v>
      </c>
      <c r="CN363" s="195">
        <v>4.0320000000000002E-2</v>
      </c>
      <c r="CO363" s="195" t="s">
        <v>129</v>
      </c>
      <c r="CP363" s="195">
        <v>4.2700000000000002E-2</v>
      </c>
      <c r="CQ363" s="195" t="s">
        <v>129</v>
      </c>
      <c r="CR363" s="195">
        <v>0</v>
      </c>
      <c r="CS363" s="195" t="s">
        <v>129</v>
      </c>
      <c r="CT363" s="195">
        <v>3.662E-2</v>
      </c>
      <c r="CU363" s="195" t="s">
        <v>129</v>
      </c>
      <c r="CV363" s="195">
        <v>99.877899999999997</v>
      </c>
      <c r="CW363" s="195" t="s">
        <v>129</v>
      </c>
      <c r="CX363" s="195"/>
      <c r="CY363" s="195"/>
      <c r="CZ363" s="195"/>
      <c r="DA363" s="195"/>
      <c r="DB363" s="195"/>
      <c r="DC363" s="195"/>
      <c r="DD363" s="195"/>
      <c r="DE363" s="189" t="e">
        <f t="shared" si="128"/>
        <v>#DIV/0!</v>
      </c>
      <c r="DF363" s="189" t="e">
        <f t="shared" si="129"/>
        <v>#DIV/0!</v>
      </c>
      <c r="DG363" s="189" t="e">
        <f t="shared" si="130"/>
        <v>#DIV/0!</v>
      </c>
      <c r="DH363" s="189" t="e">
        <f t="shared" si="137"/>
        <v>#DIV/0!</v>
      </c>
      <c r="DI363" s="189" t="e">
        <f t="shared" si="131"/>
        <v>#DIV/0!</v>
      </c>
      <c r="DJ363" s="189" t="e">
        <f t="shared" si="132"/>
        <v>#DIV/0!</v>
      </c>
      <c r="DK363" s="189" t="e">
        <f t="shared" si="133"/>
        <v>#DIV/0!</v>
      </c>
      <c r="DL363" s="189" t="e">
        <f t="shared" si="134"/>
        <v>#DIV/0!</v>
      </c>
    </row>
    <row r="364" spans="1:116" s="60" customFormat="1" ht="15" hidden="1" customHeight="1" x14ac:dyDescent="0.25">
      <c r="A364" s="193">
        <v>40262.677777777775</v>
      </c>
      <c r="B364" s="193"/>
      <c r="C364" s="190" t="s">
        <v>199</v>
      </c>
      <c r="D364" s="194"/>
      <c r="E364" s="195"/>
      <c r="F364" s="195"/>
      <c r="G364" s="195"/>
      <c r="H364" s="195"/>
      <c r="I364" s="195">
        <v>0.97675999999999996</v>
      </c>
      <c r="J364" s="195">
        <v>0</v>
      </c>
      <c r="K364" s="195">
        <v>29.533100000000001</v>
      </c>
      <c r="L364" s="195">
        <v>0</v>
      </c>
      <c r="M364" s="195">
        <v>3.04847</v>
      </c>
      <c r="N364" s="195">
        <v>0</v>
      </c>
      <c r="O364" s="195">
        <v>3.3599999999999998E-2</v>
      </c>
      <c r="P364" s="195">
        <v>2.30091</v>
      </c>
      <c r="Q364" s="195">
        <v>3.0679999999999999E-2</v>
      </c>
      <c r="R364" s="195">
        <v>0</v>
      </c>
      <c r="S364" s="195">
        <v>0</v>
      </c>
      <c r="T364" s="195">
        <v>0</v>
      </c>
      <c r="U364" s="195">
        <v>1.01431</v>
      </c>
      <c r="V364" s="195">
        <v>0.88658000000000003</v>
      </c>
      <c r="W364" s="195">
        <v>3.77521</v>
      </c>
      <c r="X364" s="195">
        <v>0.41239999999999999</v>
      </c>
      <c r="Y364" s="195">
        <v>0.1779</v>
      </c>
      <c r="Z364" s="195">
        <v>1.5800000000000002E-2</v>
      </c>
      <c r="AA364" s="195">
        <v>1.9609999999999999E-2</v>
      </c>
      <c r="AB364" s="196">
        <v>3160.16</v>
      </c>
      <c r="AC364" s="192">
        <f t="shared" si="135"/>
        <v>1707.4795182568093</v>
      </c>
      <c r="AD364" s="196">
        <v>3.2896299999999998</v>
      </c>
      <c r="AE364" s="195">
        <v>7.3910000000000003E-2</v>
      </c>
      <c r="AF364" s="192">
        <f t="shared" si="136"/>
        <v>73910</v>
      </c>
      <c r="AG364" s="195">
        <v>686.75599999999997</v>
      </c>
      <c r="AH364" s="189">
        <f t="shared" si="127"/>
        <v>50.758135960000004</v>
      </c>
      <c r="AI364" s="195">
        <v>3.0280300000000002</v>
      </c>
      <c r="AJ364" s="195" t="s">
        <v>129</v>
      </c>
      <c r="AK364" s="195">
        <v>16.207899999999999</v>
      </c>
      <c r="AL364" s="195" t="s">
        <v>129</v>
      </c>
      <c r="AM364" s="195">
        <v>11.146699999999999</v>
      </c>
      <c r="AN364" s="195" t="s">
        <v>129</v>
      </c>
      <c r="AO364" s="195">
        <v>0.96808000000000005</v>
      </c>
      <c r="AP364" s="195" t="s">
        <v>129</v>
      </c>
      <c r="AQ364" s="195">
        <v>13.5337</v>
      </c>
      <c r="AR364" s="195" t="s">
        <v>129</v>
      </c>
      <c r="AS364" s="195">
        <v>8.6099999999999996E-3</v>
      </c>
      <c r="AT364" s="195" t="s">
        <v>129</v>
      </c>
      <c r="AU364" s="195">
        <v>0</v>
      </c>
      <c r="AV364" s="195" t="s">
        <v>129</v>
      </c>
      <c r="AW364" s="195">
        <v>1.7164900000000001</v>
      </c>
      <c r="AX364" s="195" t="s">
        <v>129</v>
      </c>
      <c r="AY364" s="195">
        <v>43.144300000000001</v>
      </c>
      <c r="AZ364" s="195" t="s">
        <v>129</v>
      </c>
      <c r="BA364" s="197" t="e">
        <f>(L364*28*0.45+M364*30*0.125+N364*26*0.55+O364*42*0.55+P364*44*0.275+(Q364+R364+S364)*56*0.65+T364*54*0.95+(U364+V364)*58*0.325+W364*72*0.425+#REF!*78*0.85+#REF!*92*0.9+(#REF!+#REF!)*106*0.95)/100/AK364/BB364</f>
        <v>#REF!</v>
      </c>
      <c r="BB364" s="197" t="e">
        <f>(K364*16+L364*28+M364*30+N364*26+O364*42+P364*44+(Q364+R364+S364)*56+T364*54+(U364+V364)*58+W364*72+#REF!*78+#REF!*92+(#REF!+#REF!)*106)/100/AK364</f>
        <v>#REF!</v>
      </c>
      <c r="BC364" s="195">
        <f t="shared" si="122"/>
        <v>41.599620000000002</v>
      </c>
      <c r="BD364" s="198">
        <f t="shared" si="123"/>
        <v>164.84848226835177</v>
      </c>
      <c r="BE364" s="204">
        <f t="shared" si="124"/>
        <v>3160.16</v>
      </c>
      <c r="BF364" s="195"/>
      <c r="BG364" s="195"/>
      <c r="BH364" s="195"/>
      <c r="BI364" s="195"/>
      <c r="BJ364" s="195"/>
      <c r="BK364" s="195"/>
      <c r="BL364" s="195"/>
      <c r="BM364" s="195"/>
      <c r="BN364" s="195"/>
      <c r="BO364" s="195"/>
      <c r="BP364" s="195"/>
      <c r="BQ364" s="195"/>
      <c r="BR364" s="195"/>
      <c r="BS364" s="195"/>
      <c r="BT364" s="195"/>
      <c r="BU364" s="195"/>
      <c r="BV364" s="195"/>
      <c r="BW364" s="195"/>
      <c r="BX364" s="195"/>
      <c r="BY364" s="195"/>
      <c r="BZ364" s="195"/>
      <c r="CA364" s="195"/>
      <c r="CB364" s="195"/>
      <c r="CC364" s="195"/>
      <c r="CD364" s="195"/>
      <c r="CE364" s="195"/>
      <c r="CF364" s="195"/>
      <c r="CG364" s="195">
        <f t="shared" si="125"/>
        <v>75124.454617809839</v>
      </c>
      <c r="CH364" s="195">
        <f t="shared" si="126"/>
        <v>3160.16</v>
      </c>
      <c r="CI364" s="193">
        <v>40262.677777777775</v>
      </c>
      <c r="CJ364" s="195">
        <v>3.6758000000000002</v>
      </c>
      <c r="CK364" s="195" t="s">
        <v>129</v>
      </c>
      <c r="CL364" s="195">
        <v>70.121700000000004</v>
      </c>
      <c r="CM364" s="195" t="s">
        <v>129</v>
      </c>
      <c r="CN364" s="195">
        <v>6.7349999999999993E-2</v>
      </c>
      <c r="CO364" s="195" t="s">
        <v>129</v>
      </c>
      <c r="CP364" s="195">
        <v>7.8259999999999996E-2</v>
      </c>
      <c r="CQ364" s="195" t="s">
        <v>129</v>
      </c>
      <c r="CR364" s="195">
        <v>0</v>
      </c>
      <c r="CS364" s="195" t="s">
        <v>129</v>
      </c>
      <c r="CT364" s="195">
        <v>6.1039999999999997E-2</v>
      </c>
      <c r="CU364" s="195" t="s">
        <v>129</v>
      </c>
      <c r="CV364" s="195">
        <v>99.877899999999997</v>
      </c>
      <c r="CW364" s="195" t="s">
        <v>129</v>
      </c>
      <c r="CX364" s="195"/>
      <c r="CY364" s="195"/>
      <c r="CZ364" s="195"/>
      <c r="DA364" s="195"/>
      <c r="DB364" s="195"/>
      <c r="DC364" s="195"/>
      <c r="DD364" s="195"/>
      <c r="DE364" s="189" t="e">
        <f t="shared" si="128"/>
        <v>#DIV/0!</v>
      </c>
      <c r="DF364" s="189" t="e">
        <f t="shared" si="129"/>
        <v>#DIV/0!</v>
      </c>
      <c r="DG364" s="189" t="e">
        <f t="shared" si="130"/>
        <v>#DIV/0!</v>
      </c>
      <c r="DH364" s="189" t="e">
        <f t="shared" si="137"/>
        <v>#DIV/0!</v>
      </c>
      <c r="DI364" s="189" t="e">
        <f t="shared" si="131"/>
        <v>#DIV/0!</v>
      </c>
      <c r="DJ364" s="189" t="e">
        <f t="shared" si="132"/>
        <v>#DIV/0!</v>
      </c>
      <c r="DK364" s="189" t="e">
        <f t="shared" si="133"/>
        <v>#DIV/0!</v>
      </c>
      <c r="DL364" s="189" t="e">
        <f t="shared" si="134"/>
        <v>#DIV/0!</v>
      </c>
    </row>
    <row r="365" spans="1:116" s="188" customFormat="1" ht="15" hidden="1" customHeight="1" x14ac:dyDescent="0.25">
      <c r="A365" s="190" t="s">
        <v>222</v>
      </c>
      <c r="B365" s="190"/>
      <c r="C365" s="190" t="s">
        <v>199</v>
      </c>
      <c r="D365" s="191">
        <f>AVERAGE(BU343:BU364)</f>
        <v>1.1636147565964644E-3</v>
      </c>
      <c r="E365" s="203">
        <f>AVERAGE(BI343:BI364)</f>
        <v>4921.1059999999998</v>
      </c>
      <c r="F365" s="203">
        <f>AVERAGE(BJ343:BJ364)</f>
        <v>4.309202</v>
      </c>
      <c r="G365" s="203">
        <f>AVERAGE(BM343:BM364)</f>
        <v>19.144439999999996</v>
      </c>
      <c r="H365" s="203">
        <f>AVERAGE(BN343:BN364)</f>
        <v>1.2183139999999999</v>
      </c>
      <c r="I365" s="192">
        <f t="shared" ref="I365:AB365" si="138">AVERAGE(I343:I364)</f>
        <v>0.84482181818181812</v>
      </c>
      <c r="J365" s="192">
        <f t="shared" si="138"/>
        <v>0</v>
      </c>
      <c r="K365" s="192">
        <f t="shared" si="138"/>
        <v>25.847259090909095</v>
      </c>
      <c r="L365" s="192">
        <f t="shared" si="138"/>
        <v>0</v>
      </c>
      <c r="M365" s="192">
        <f t="shared" si="138"/>
        <v>2.615663636363637</v>
      </c>
      <c r="N365" s="192">
        <f t="shared" si="138"/>
        <v>0</v>
      </c>
      <c r="O365" s="192">
        <f t="shared" si="138"/>
        <v>3.3916818181818166E-2</v>
      </c>
      <c r="P365" s="192">
        <f t="shared" si="138"/>
        <v>1.9747386363636368</v>
      </c>
      <c r="Q365" s="192">
        <f t="shared" si="138"/>
        <v>2.0198181818181813E-2</v>
      </c>
      <c r="R365" s="192">
        <f t="shared" si="138"/>
        <v>0</v>
      </c>
      <c r="S365" s="192">
        <f t="shared" si="138"/>
        <v>0</v>
      </c>
      <c r="T365" s="192">
        <f t="shared" si="138"/>
        <v>0</v>
      </c>
      <c r="U365" s="192">
        <f t="shared" si="138"/>
        <v>0.84679272727272736</v>
      </c>
      <c r="V365" s="192">
        <f t="shared" si="138"/>
        <v>0.75477272727272726</v>
      </c>
      <c r="W365" s="192">
        <f t="shared" si="138"/>
        <v>3.3027859090909089</v>
      </c>
      <c r="X365" s="192">
        <f t="shared" si="138"/>
        <v>0.41059999999999997</v>
      </c>
      <c r="Y365" s="192">
        <f t="shared" si="138"/>
        <v>0.17675454545454553</v>
      </c>
      <c r="Z365" s="192">
        <f t="shared" si="138"/>
        <v>1.5309090909090906E-2</v>
      </c>
      <c r="AA365" s="192">
        <f t="shared" si="138"/>
        <v>1.8999090909090917E-2</v>
      </c>
      <c r="AB365" s="192">
        <f t="shared" si="138"/>
        <v>3258.0877272727271</v>
      </c>
      <c r="AC365" s="192">
        <f t="shared" si="135"/>
        <v>1411.1316249012441</v>
      </c>
      <c r="AD365" s="192">
        <f>AVERAGE(AD343:AD364)</f>
        <v>3.9755690909090906</v>
      </c>
      <c r="AE365" s="192">
        <f>AVERAGE(AE343:AE364)</f>
        <v>6.9822272727272719E-2</v>
      </c>
      <c r="AF365" s="192">
        <f t="shared" si="136"/>
        <v>69822.272727272721</v>
      </c>
      <c r="AG365" s="192">
        <f>AVERAGE(AG343:AG364)</f>
        <v>594.74949999999978</v>
      </c>
      <c r="AH365" s="189">
        <f t="shared" si="127"/>
        <v>41.526761793409072</v>
      </c>
      <c r="AI365" s="192">
        <f>AVERAGE(AI343:AI364)</f>
        <v>2.8606168181818181</v>
      </c>
      <c r="AJ365" s="189"/>
      <c r="AK365" s="192">
        <f>AVERAGE(AK343:AK364)</f>
        <v>17.876486363636364</v>
      </c>
      <c r="AL365" s="189"/>
      <c r="AM365" s="192">
        <f>AVERAGE(AM343:AM364)</f>
        <v>12.708372727272728</v>
      </c>
      <c r="AN365" s="189"/>
      <c r="AO365" s="192">
        <f>AVERAGE(AO343:AO364)</f>
        <v>0.96538636363636376</v>
      </c>
      <c r="AP365" s="189"/>
      <c r="AQ365" s="192">
        <f>AVERAGE(AQ343:AQ364)</f>
        <v>25.397559090909077</v>
      </c>
      <c r="AR365" s="189"/>
      <c r="AS365" s="192">
        <f>AVERAGE(AS343:AS364)</f>
        <v>1.128545454545455E-2</v>
      </c>
      <c r="AT365" s="189"/>
      <c r="AU365" s="192">
        <f>AVERAGE(AU343:AU364)</f>
        <v>0</v>
      </c>
      <c r="AV365" s="189"/>
      <c r="AW365" s="192">
        <f>AVERAGE(AW343:AW364)</f>
        <v>1.4658336363636364</v>
      </c>
      <c r="AX365" s="189"/>
      <c r="AY365" s="192">
        <f>AVERAGE(AY343:AY364)</f>
        <v>36.876200000000011</v>
      </c>
      <c r="AZ365" s="189"/>
      <c r="BA365" s="192" t="e">
        <f t="shared" ref="BA365:BE365" si="139">AVERAGE(BA343:BA364)</f>
        <v>#REF!</v>
      </c>
      <c r="BB365" s="192" t="e">
        <f t="shared" si="139"/>
        <v>#REF!</v>
      </c>
      <c r="BC365" s="192">
        <f t="shared" si="139"/>
        <v>36.240949545454534</v>
      </c>
      <c r="BD365" s="192">
        <f t="shared" si="139"/>
        <v>126.65672551927246</v>
      </c>
      <c r="BE365" s="192">
        <f t="shared" si="139"/>
        <v>3258.0877272727271</v>
      </c>
      <c r="BF365" s="189"/>
      <c r="BG365" s="189"/>
      <c r="BH365" s="192"/>
      <c r="BI365" s="203">
        <f>AVERAGE(F343:F364)</f>
        <v>57.939250999999999</v>
      </c>
      <c r="BJ365" s="203">
        <f t="shared" ref="BJ365:CE365" si="140">AVERAGE(BK343:BK364)</f>
        <v>47.246024599999998</v>
      </c>
      <c r="BK365" s="203">
        <f t="shared" si="140"/>
        <v>2.2930479999999998</v>
      </c>
      <c r="BL365" s="203">
        <f>AVERAGE(G343:G364)</f>
        <v>84.088587600000011</v>
      </c>
      <c r="BM365" s="203">
        <f>AVERAGE(H343:H364)</f>
        <v>1.7475297999999999</v>
      </c>
      <c r="BN365" s="203">
        <f t="shared" si="140"/>
        <v>25.213767199999999</v>
      </c>
      <c r="BO365" s="203">
        <f t="shared" si="140"/>
        <v>3.69184</v>
      </c>
      <c r="BP365" s="203">
        <f t="shared" si="140"/>
        <v>32970.964599999992</v>
      </c>
      <c r="BQ365" s="203">
        <f t="shared" si="140"/>
        <v>4921.1059999999998</v>
      </c>
      <c r="BR365" s="203">
        <f t="shared" si="140"/>
        <v>33233.653737000001</v>
      </c>
      <c r="BS365" s="203">
        <f>AVERAGE(BT343:BT364)</f>
        <v>4921.2663647022291</v>
      </c>
      <c r="BT365" s="203">
        <f>AVERAGE(D343:D364)</f>
        <v>0.99212610698300785</v>
      </c>
      <c r="BU365" s="203" t="e">
        <f>AVERAGE(BV343:BV364)</f>
        <v>#DIV/0!</v>
      </c>
      <c r="BV365" s="203">
        <f t="shared" si="140"/>
        <v>300</v>
      </c>
      <c r="BW365" s="203">
        <f t="shared" si="140"/>
        <v>760</v>
      </c>
      <c r="BX365" s="203">
        <f t="shared" si="140"/>
        <v>1</v>
      </c>
      <c r="BY365" s="203">
        <f t="shared" si="140"/>
        <v>0</v>
      </c>
      <c r="BZ365" s="203">
        <f t="shared" si="140"/>
        <v>0</v>
      </c>
      <c r="CA365" s="203">
        <f t="shared" si="140"/>
        <v>0</v>
      </c>
      <c r="CB365" s="203">
        <f t="shared" si="140"/>
        <v>0</v>
      </c>
      <c r="CC365" s="203">
        <f t="shared" si="140"/>
        <v>128</v>
      </c>
      <c r="CD365" s="203">
        <f t="shared" si="140"/>
        <v>0</v>
      </c>
      <c r="CE365" s="203" t="e">
        <f t="shared" si="140"/>
        <v>#DIV/0!</v>
      </c>
      <c r="CF365" s="189"/>
      <c r="CG365" s="195"/>
      <c r="CH365" s="195"/>
      <c r="CI365" s="189"/>
      <c r="CJ365" s="189"/>
      <c r="CK365" s="189"/>
      <c r="CL365" s="189"/>
      <c r="CM365" s="189"/>
      <c r="CN365" s="189"/>
      <c r="CO365" s="189"/>
      <c r="CP365" s="189"/>
      <c r="CQ365" s="189"/>
      <c r="CR365" s="189"/>
      <c r="CS365" s="189"/>
      <c r="CT365" s="189"/>
      <c r="CU365" s="189"/>
      <c r="CV365" s="189"/>
      <c r="CW365" s="189"/>
      <c r="CX365" s="189"/>
      <c r="CY365" s="189"/>
      <c r="CZ365" s="189"/>
      <c r="DA365" s="189"/>
      <c r="DB365" s="189"/>
      <c r="DC365" s="189"/>
      <c r="DD365" s="189"/>
      <c r="DE365" s="189">
        <f t="shared" si="128"/>
        <v>4229153.9980071029</v>
      </c>
      <c r="DF365" s="189">
        <f t="shared" si="129"/>
        <v>10719.071348859481</v>
      </c>
      <c r="DG365" s="189">
        <f t="shared" si="130"/>
        <v>3.3549624473414872E-3</v>
      </c>
      <c r="DH365" s="189">
        <f t="shared" si="137"/>
        <v>8.0790369931372079E-5</v>
      </c>
      <c r="DI365" s="189">
        <f t="shared" si="131"/>
        <v>1.4905051393594972E-2</v>
      </c>
      <c r="DJ365" s="189">
        <f t="shared" si="132"/>
        <v>2.4390713820353722E-3</v>
      </c>
      <c r="DK365" s="189">
        <f t="shared" si="133"/>
        <v>1.7344122775630345E-2</v>
      </c>
      <c r="DL365" s="189">
        <f t="shared" si="134"/>
        <v>4.1766133516298206E-4</v>
      </c>
    </row>
    <row r="366" spans="1:116" s="60" customFormat="1" ht="15" hidden="1" customHeight="1" x14ac:dyDescent="0.25">
      <c r="A366" s="193">
        <v>40266.484027777777</v>
      </c>
      <c r="B366" s="193"/>
      <c r="C366" s="190" t="s">
        <v>180</v>
      </c>
      <c r="D366" s="194"/>
      <c r="E366" s="195"/>
      <c r="F366" s="195"/>
      <c r="G366" s="195"/>
      <c r="H366" s="195"/>
      <c r="I366" s="195">
        <v>0.44020999999999999</v>
      </c>
      <c r="J366" s="195">
        <v>0</v>
      </c>
      <c r="K366" s="195">
        <v>6.77597</v>
      </c>
      <c r="L366" s="195">
        <v>0</v>
      </c>
      <c r="M366" s="195">
        <v>1.97183</v>
      </c>
      <c r="N366" s="195">
        <v>0</v>
      </c>
      <c r="O366" s="195">
        <v>2.9729999999999999E-2</v>
      </c>
      <c r="P366" s="195">
        <v>1.85209</v>
      </c>
      <c r="Q366" s="195">
        <v>3.049E-2</v>
      </c>
      <c r="R366" s="195">
        <v>0</v>
      </c>
      <c r="S366" s="195">
        <v>0</v>
      </c>
      <c r="T366" s="195">
        <v>0</v>
      </c>
      <c r="U366" s="195">
        <v>0.82821999999999996</v>
      </c>
      <c r="V366" s="195">
        <v>0.81716</v>
      </c>
      <c r="W366" s="195">
        <v>3.1269499999999999</v>
      </c>
      <c r="X366" s="195">
        <v>0.59912265138477372</v>
      </c>
      <c r="Y366" s="195">
        <v>0.24482938718662955</v>
      </c>
      <c r="Z366" s="195">
        <v>2.3695620353778188E-2</v>
      </c>
      <c r="AA366" s="195">
        <v>0</v>
      </c>
      <c r="AB366" s="196">
        <v>3937.94</v>
      </c>
      <c r="AC366" s="192">
        <f t="shared" si="135"/>
        <v>919.3745295652667</v>
      </c>
      <c r="AD366" s="196">
        <v>5.8699199999999996</v>
      </c>
      <c r="AE366" s="195">
        <v>6.6159999999999997E-2</v>
      </c>
      <c r="AF366" s="192">
        <f t="shared" si="136"/>
        <v>66160</v>
      </c>
      <c r="AG366" s="195">
        <v>375.31900000000002</v>
      </c>
      <c r="AH366" s="189">
        <f t="shared" si="127"/>
        <v>24.831105040000004</v>
      </c>
      <c r="AI366" s="195">
        <v>2.71061</v>
      </c>
      <c r="AJ366" s="195" t="s">
        <v>129</v>
      </c>
      <c r="AK366" s="195">
        <v>22.675899999999999</v>
      </c>
      <c r="AL366" s="195" t="s">
        <v>129</v>
      </c>
      <c r="AM366" s="195">
        <v>11.7334</v>
      </c>
      <c r="AN366" s="195" t="s">
        <v>129</v>
      </c>
      <c r="AO366" s="195">
        <v>3.4000000000000002E-4</v>
      </c>
      <c r="AP366" s="195" t="s">
        <v>129</v>
      </c>
      <c r="AQ366" s="195">
        <v>56.558799999999998</v>
      </c>
      <c r="AR366" s="195" t="s">
        <v>129</v>
      </c>
      <c r="AS366" s="195">
        <v>2.8389999999999999E-2</v>
      </c>
      <c r="AT366" s="195" t="s">
        <v>129</v>
      </c>
      <c r="AU366" s="195">
        <v>0</v>
      </c>
      <c r="AV366" s="195" t="s">
        <v>129</v>
      </c>
      <c r="AW366" s="195">
        <v>1.0472999999999999</v>
      </c>
      <c r="AX366" s="195" t="s">
        <v>129</v>
      </c>
      <c r="AY366" s="195">
        <v>26.454699999999999</v>
      </c>
      <c r="AZ366" s="195" t="s">
        <v>129</v>
      </c>
      <c r="BA366" s="197" t="e">
        <f>(L366*28*0.45+M366*30*0.125+N366*26*0.55+O366*42*0.55+P366*44*0.275+(Q366+R366+S366)*56*0.65+T366*54*0.95+(U366+V366)*58*0.325+W366*72*0.425+#REF!*78*0.85+#REF!*92*0.9+(#REF!+#REF!)*106*0.95)/100/AK366/BB366</f>
        <v>#REF!</v>
      </c>
      <c r="BB366" s="197" t="e">
        <f>(K366*16+L366*28+M366*30+N366*26+O366*42+P366*44+(Q366+R366+S366)*56+T366*54+(U366+V366)*58+W366*72+#REF!*78+#REF!*92+(#REF!+#REF!)*106)/100/AK366</f>
        <v>#REF!</v>
      </c>
      <c r="BC366" s="195">
        <f t="shared" ref="BC366:BC409" si="141">SUM(I366:W366)</f>
        <v>15.87265</v>
      </c>
      <c r="BD366" s="198">
        <f t="shared" ref="BD366:BD409" si="142">(BE366/AK366*386*AG366+150*1000)/(BE366/AK366*386+AM366*1000/18*386+150)</f>
        <v>145.18472094651449</v>
      </c>
      <c r="BE366" s="195">
        <f t="shared" ref="BE366:BE409" si="143">IF(CT366&gt;99,CH366+CN366*1000000/24/385.3*2+(CJ366*1000000+CL366*1000)/24/385.3*28,AB366)</f>
        <v>9292.412103123108</v>
      </c>
      <c r="BF366" s="195"/>
      <c r="BG366" s="195"/>
      <c r="BH366" s="195"/>
      <c r="BI366" s="195"/>
      <c r="BJ366" s="195"/>
      <c r="BK366" s="195"/>
      <c r="BL366" s="195"/>
      <c r="BM366" s="195"/>
      <c r="BN366" s="195"/>
      <c r="BO366" s="195"/>
      <c r="BP366" s="195"/>
      <c r="BQ366" s="195"/>
      <c r="BR366" s="195"/>
      <c r="BS366" s="195"/>
      <c r="BT366" s="195"/>
      <c r="BU366" s="195"/>
      <c r="BV366" s="195"/>
      <c r="BW366" s="195"/>
      <c r="BX366" s="195"/>
      <c r="BY366" s="195"/>
      <c r="BZ366" s="195"/>
      <c r="CA366" s="195"/>
      <c r="CB366" s="195"/>
      <c r="CC366" s="195"/>
      <c r="CD366" s="195"/>
      <c r="CE366" s="195"/>
      <c r="CF366" s="195"/>
      <c r="CG366" s="189">
        <f t="shared" ref="CG366:CG409" si="144">CH366/AK366*385.3</f>
        <v>0</v>
      </c>
      <c r="CH366" s="195">
        <f t="shared" ref="CH366:CH409" si="145">$CI$8+$CF$811*(A366-$A$8)</f>
        <v>0</v>
      </c>
      <c r="CI366" s="193">
        <v>40266.484027777777</v>
      </c>
      <c r="CJ366" s="195">
        <v>2.99349</v>
      </c>
      <c r="CK366" s="195" t="s">
        <v>129</v>
      </c>
      <c r="CL366" s="195">
        <v>69.936899999999994</v>
      </c>
      <c r="CM366" s="195" t="s">
        <v>129</v>
      </c>
      <c r="CN366" s="195">
        <v>7.6420000000000002E-2</v>
      </c>
      <c r="CO366" s="195" t="s">
        <v>129</v>
      </c>
      <c r="CP366" s="195">
        <v>3.2300000000000002E-2</v>
      </c>
      <c r="CQ366" s="195" t="s">
        <v>129</v>
      </c>
      <c r="CR366" s="195"/>
      <c r="CS366" s="195"/>
      <c r="CT366" s="195">
        <v>99.816900000000004</v>
      </c>
      <c r="CU366" s="195" t="s">
        <v>129</v>
      </c>
      <c r="CV366" s="195"/>
      <c r="CW366" s="195"/>
      <c r="CX366" s="195">
        <f t="shared" ref="CX366:CX419" si="146">CJ366*1000000/24/385.3*28</f>
        <v>9064.1188684142217</v>
      </c>
      <c r="CY366" s="195"/>
      <c r="CZ366" s="195"/>
      <c r="DA366" s="195"/>
      <c r="DB366" s="195"/>
      <c r="DC366" s="195"/>
      <c r="DD366" s="195"/>
      <c r="DE366" s="189" t="e">
        <f t="shared" si="128"/>
        <v>#DIV/0!</v>
      </c>
      <c r="DF366" s="189" t="e">
        <f t="shared" si="129"/>
        <v>#DIV/0!</v>
      </c>
      <c r="DG366" s="189" t="e">
        <f t="shared" si="130"/>
        <v>#DIV/0!</v>
      </c>
      <c r="DH366" s="189" t="e">
        <f t="shared" si="137"/>
        <v>#DIV/0!</v>
      </c>
      <c r="DI366" s="189" t="e">
        <f t="shared" si="131"/>
        <v>#DIV/0!</v>
      </c>
      <c r="DJ366" s="189" t="e">
        <f t="shared" si="132"/>
        <v>#DIV/0!</v>
      </c>
      <c r="DK366" s="189" t="e">
        <f t="shared" si="133"/>
        <v>#DIV/0!</v>
      </c>
      <c r="DL366" s="189" t="e">
        <f t="shared" si="134"/>
        <v>#DIV/0!</v>
      </c>
    </row>
    <row r="367" spans="1:116" s="60" customFormat="1" ht="15" hidden="1" customHeight="1" x14ac:dyDescent="0.25">
      <c r="A367" s="193">
        <v>40266.484722222223</v>
      </c>
      <c r="B367" s="193"/>
      <c r="C367" s="190" t="s">
        <v>180</v>
      </c>
      <c r="D367" s="194"/>
      <c r="E367" s="195"/>
      <c r="F367" s="195"/>
      <c r="G367" s="195"/>
      <c r="H367" s="195"/>
      <c r="I367" s="195">
        <v>0.44020999999999999</v>
      </c>
      <c r="J367" s="195">
        <v>0</v>
      </c>
      <c r="K367" s="195">
        <v>6.77597</v>
      </c>
      <c r="L367" s="195">
        <v>0</v>
      </c>
      <c r="M367" s="195">
        <v>1.97183</v>
      </c>
      <c r="N367" s="195">
        <v>0</v>
      </c>
      <c r="O367" s="195">
        <v>2.9729999999999999E-2</v>
      </c>
      <c r="P367" s="195">
        <v>1.85209</v>
      </c>
      <c r="Q367" s="195">
        <v>3.049E-2</v>
      </c>
      <c r="R367" s="195">
        <v>0</v>
      </c>
      <c r="S367" s="195">
        <v>0</v>
      </c>
      <c r="T367" s="195">
        <v>0</v>
      </c>
      <c r="U367" s="195">
        <v>0.82821999999999996</v>
      </c>
      <c r="V367" s="195">
        <v>0.81716</v>
      </c>
      <c r="W367" s="195">
        <v>3.1269499999999999</v>
      </c>
      <c r="X367" s="195">
        <v>0.59912265138477372</v>
      </c>
      <c r="Y367" s="195">
        <v>0.24482938718662955</v>
      </c>
      <c r="Z367" s="195">
        <v>2.3695620353778188E-2</v>
      </c>
      <c r="AA367" s="195">
        <v>0</v>
      </c>
      <c r="AB367" s="196">
        <v>4033.09</v>
      </c>
      <c r="AC367" s="192">
        <f t="shared" si="135"/>
        <v>941.60849642295159</v>
      </c>
      <c r="AD367" s="196">
        <v>3.0239500000000001</v>
      </c>
      <c r="AE367" s="195">
        <v>6.7760000000000001E-2</v>
      </c>
      <c r="AF367" s="192">
        <f t="shared" si="136"/>
        <v>67760</v>
      </c>
      <c r="AG367" s="195">
        <v>375.31900000000002</v>
      </c>
      <c r="AH367" s="189">
        <f t="shared" si="127"/>
        <v>25.431615440000002</v>
      </c>
      <c r="AI367" s="195">
        <v>2.7761100000000001</v>
      </c>
      <c r="AJ367" s="195" t="s">
        <v>129</v>
      </c>
      <c r="AK367" s="195">
        <v>22.675899999999999</v>
      </c>
      <c r="AL367" s="195" t="s">
        <v>129</v>
      </c>
      <c r="AM367" s="195">
        <v>8.7633600000000005</v>
      </c>
      <c r="AN367" s="195" t="s">
        <v>129</v>
      </c>
      <c r="AO367" s="195">
        <v>0</v>
      </c>
      <c r="AP367" s="195" t="s">
        <v>129</v>
      </c>
      <c r="AQ367" s="195">
        <v>56.558799999999998</v>
      </c>
      <c r="AR367" s="195" t="s">
        <v>129</v>
      </c>
      <c r="AS367" s="195">
        <v>2.8389999999999999E-2</v>
      </c>
      <c r="AT367" s="195" t="s">
        <v>129</v>
      </c>
      <c r="AU367" s="195">
        <v>0</v>
      </c>
      <c r="AV367" s="195" t="s">
        <v>129</v>
      </c>
      <c r="AW367" s="195">
        <v>1.0472999999999999</v>
      </c>
      <c r="AX367" s="195" t="s">
        <v>129</v>
      </c>
      <c r="AY367" s="195">
        <v>26.454699999999999</v>
      </c>
      <c r="AZ367" s="195" t="s">
        <v>129</v>
      </c>
      <c r="BA367" s="197" t="e">
        <f>(L367*28*0.45+M367*30*0.125+N367*26*0.55+O367*42*0.55+P367*44*0.275+(Q367+R367+S367)*56*0.65+T367*54*0.95+(U367+V367)*58*0.325+W367*72*0.425+#REF!*78*0.85+#REF!*92*0.9+(#REF!+#REF!)*106*0.95)/100/AK367/BB367</f>
        <v>#REF!</v>
      </c>
      <c r="BB367" s="197" t="e">
        <f>(K367*16+L367*28+M367*30+N367*26+O367*42+P367*44+(Q367+R367+S367)*56+T367*54+(U367+V367)*58+W367*72+#REF!*78+#REF!*92+(#REF!+#REF!)*106)/100/AK367</f>
        <v>#REF!</v>
      </c>
      <c r="BC367" s="195">
        <f t="shared" si="141"/>
        <v>15.87265</v>
      </c>
      <c r="BD367" s="198">
        <f t="shared" si="142"/>
        <v>172.06966075087877</v>
      </c>
      <c r="BE367" s="195">
        <f t="shared" si="143"/>
        <v>9310.3646941776969</v>
      </c>
      <c r="BF367" s="195"/>
      <c r="BG367" s="195"/>
      <c r="BH367" s="195"/>
      <c r="BI367" s="195"/>
      <c r="BJ367" s="195"/>
      <c r="BK367" s="195"/>
      <c r="BL367" s="195"/>
      <c r="BM367" s="195"/>
      <c r="BN367" s="195"/>
      <c r="BO367" s="195"/>
      <c r="BP367" s="195"/>
      <c r="BQ367" s="195"/>
      <c r="BR367" s="195"/>
      <c r="BS367" s="195"/>
      <c r="BT367" s="195"/>
      <c r="BU367" s="195"/>
      <c r="BV367" s="195"/>
      <c r="BW367" s="195"/>
      <c r="BX367" s="195"/>
      <c r="BY367" s="195"/>
      <c r="BZ367" s="195"/>
      <c r="CA367" s="195"/>
      <c r="CB367" s="195"/>
      <c r="CC367" s="195"/>
      <c r="CD367" s="195"/>
      <c r="CE367" s="195"/>
      <c r="CF367" s="195"/>
      <c r="CG367" s="189">
        <f t="shared" si="144"/>
        <v>0</v>
      </c>
      <c r="CH367" s="195">
        <f t="shared" si="145"/>
        <v>0</v>
      </c>
      <c r="CI367" s="193">
        <v>40266.484722222223</v>
      </c>
      <c r="CJ367" s="195">
        <v>3.0002800000000001</v>
      </c>
      <c r="CK367" s="195" t="s">
        <v>129</v>
      </c>
      <c r="CL367" s="195">
        <v>70.697299999999998</v>
      </c>
      <c r="CM367" s="195" t="s">
        <v>129</v>
      </c>
      <c r="CN367" s="195">
        <v>5.3719999999999997E-2</v>
      </c>
      <c r="CO367" s="195" t="s">
        <v>129</v>
      </c>
      <c r="CP367" s="195">
        <v>4.02E-2</v>
      </c>
      <c r="CQ367" s="195" t="s">
        <v>129</v>
      </c>
      <c r="CR367" s="195"/>
      <c r="CS367" s="195"/>
      <c r="CT367" s="195">
        <v>99.804699999999997</v>
      </c>
      <c r="CU367" s="195" t="s">
        <v>129</v>
      </c>
      <c r="CV367" s="195">
        <v>2.36816</v>
      </c>
      <c r="CW367" s="195" t="s">
        <v>129</v>
      </c>
      <c r="CX367" s="195">
        <f t="shared" si="146"/>
        <v>9084.6786054156928</v>
      </c>
      <c r="CY367" s="195"/>
      <c r="CZ367" s="195"/>
      <c r="DA367" s="195"/>
      <c r="DB367" s="195"/>
      <c r="DC367" s="195"/>
      <c r="DD367" s="195"/>
      <c r="DE367" s="189" t="e">
        <f t="shared" si="128"/>
        <v>#DIV/0!</v>
      </c>
      <c r="DF367" s="189" t="e">
        <f t="shared" si="129"/>
        <v>#DIV/0!</v>
      </c>
      <c r="DG367" s="189" t="e">
        <f t="shared" si="130"/>
        <v>#DIV/0!</v>
      </c>
      <c r="DH367" s="189" t="e">
        <f t="shared" si="137"/>
        <v>#DIV/0!</v>
      </c>
      <c r="DI367" s="189" t="e">
        <f t="shared" si="131"/>
        <v>#DIV/0!</v>
      </c>
      <c r="DJ367" s="189" t="e">
        <f t="shared" si="132"/>
        <v>#DIV/0!</v>
      </c>
      <c r="DK367" s="189" t="e">
        <f t="shared" si="133"/>
        <v>#DIV/0!</v>
      </c>
      <c r="DL367" s="189" t="e">
        <f t="shared" si="134"/>
        <v>#DIV/0!</v>
      </c>
    </row>
    <row r="368" spans="1:116" s="60" customFormat="1" ht="15" hidden="1" customHeight="1" x14ac:dyDescent="0.25">
      <c r="A368" s="193">
        <v>40266.48541666667</v>
      </c>
      <c r="B368" s="193"/>
      <c r="C368" s="190" t="s">
        <v>180</v>
      </c>
      <c r="D368" s="194">
        <v>0.97905280108556103</v>
      </c>
      <c r="E368" s="195">
        <v>5865.6797290000004</v>
      </c>
      <c r="F368" s="195">
        <v>30.983847999999998</v>
      </c>
      <c r="G368" s="195">
        <v>21.876196</v>
      </c>
      <c r="H368" s="195">
        <v>6.6895340000000001</v>
      </c>
      <c r="I368" s="195">
        <v>0.44020999999999999</v>
      </c>
      <c r="J368" s="195">
        <v>0</v>
      </c>
      <c r="K368" s="195">
        <v>6.77597</v>
      </c>
      <c r="L368" s="195">
        <v>0</v>
      </c>
      <c r="M368" s="195">
        <v>1.97183</v>
      </c>
      <c r="N368" s="195">
        <v>0</v>
      </c>
      <c r="O368" s="195">
        <v>2.9729999999999999E-2</v>
      </c>
      <c r="P368" s="195">
        <v>1.85209</v>
      </c>
      <c r="Q368" s="195">
        <v>3.049E-2</v>
      </c>
      <c r="R368" s="195">
        <v>0</v>
      </c>
      <c r="S368" s="195">
        <v>0</v>
      </c>
      <c r="T368" s="195">
        <v>0</v>
      </c>
      <c r="U368" s="195">
        <v>0.82821999999999996</v>
      </c>
      <c r="V368" s="195">
        <v>0.81716</v>
      </c>
      <c r="W368" s="195">
        <v>3.1269499999999999</v>
      </c>
      <c r="X368" s="195">
        <v>0.59912265138477372</v>
      </c>
      <c r="Y368" s="195">
        <v>0.24482938718662955</v>
      </c>
      <c r="Z368" s="195">
        <v>2.3695620353778188E-2</v>
      </c>
      <c r="AA368" s="195">
        <v>0</v>
      </c>
      <c r="AB368" s="196">
        <v>4172.16</v>
      </c>
      <c r="AC368" s="192">
        <f t="shared" si="135"/>
        <v>974.12567295231565</v>
      </c>
      <c r="AD368" s="196">
        <v>2.1707399999999999</v>
      </c>
      <c r="AE368" s="195">
        <v>7.0099999999999996E-2</v>
      </c>
      <c r="AF368" s="192">
        <f t="shared" si="136"/>
        <v>70100</v>
      </c>
      <c r="AG368" s="195">
        <v>375.31900000000002</v>
      </c>
      <c r="AH368" s="189">
        <f t="shared" si="127"/>
        <v>26.309861900000001</v>
      </c>
      <c r="AI368" s="195">
        <v>2.8718400000000002</v>
      </c>
      <c r="AJ368" s="195" t="s">
        <v>129</v>
      </c>
      <c r="AK368" s="195">
        <v>22.675899999999999</v>
      </c>
      <c r="AL368" s="195" t="s">
        <v>129</v>
      </c>
      <c r="AM368" s="195">
        <v>10.0467</v>
      </c>
      <c r="AN368" s="195" t="s">
        <v>129</v>
      </c>
      <c r="AO368" s="195">
        <v>0</v>
      </c>
      <c r="AP368" s="195" t="s">
        <v>129</v>
      </c>
      <c r="AQ368" s="195">
        <v>56.558799999999998</v>
      </c>
      <c r="AR368" s="195" t="s">
        <v>129</v>
      </c>
      <c r="AS368" s="195">
        <v>2.8389999999999999E-2</v>
      </c>
      <c r="AT368" s="195" t="s">
        <v>129</v>
      </c>
      <c r="AU368" s="195">
        <v>0</v>
      </c>
      <c r="AV368" s="195" t="s">
        <v>129</v>
      </c>
      <c r="AW368" s="195">
        <v>1.0472999999999999</v>
      </c>
      <c r="AX368" s="195" t="s">
        <v>129</v>
      </c>
      <c r="AY368" s="195">
        <v>26.454699999999999</v>
      </c>
      <c r="AZ368" s="195" t="s">
        <v>129</v>
      </c>
      <c r="BA368" s="197" t="e">
        <f>(L368*28*0.45+M368*30*0.125+N368*26*0.55+O368*42*0.55+P368*44*0.275+(Q368+R368+S368)*56*0.65+T368*54*0.95+(U368+V368)*58*0.325+W368*72*0.425+#REF!*78*0.85+#REF!*92*0.9+(#REF!+#REF!)*106*0.95)/100/AK368/BB368</f>
        <v>#REF!</v>
      </c>
      <c r="BB368" s="197" t="e">
        <f>(K368*16+L368*28+M368*30+N368*26+O368*42+P368*44+(Q368+R368+S368)*56+T368*54+(U368+V368)*58+W368*72+#REF!*78+#REF!*92+(#REF!+#REF!)*106)/100/AK368</f>
        <v>#REF!</v>
      </c>
      <c r="BC368" s="195">
        <f t="shared" si="141"/>
        <v>15.87265</v>
      </c>
      <c r="BD368" s="198">
        <f t="shared" si="142"/>
        <v>93.523409999671145</v>
      </c>
      <c r="BE368" s="195">
        <f t="shared" si="143"/>
        <v>4172.16</v>
      </c>
      <c r="BF368" s="201">
        <v>40266.485775462963</v>
      </c>
      <c r="BG368" s="201"/>
      <c r="BH368" s="201"/>
      <c r="BI368" s="195">
        <v>1475.53</v>
      </c>
      <c r="BJ368" s="195">
        <v>1.5982099999999999</v>
      </c>
      <c r="BK368" s="195">
        <v>3.5968789999999999</v>
      </c>
      <c r="BL368" s="195">
        <v>0.55935400000000002</v>
      </c>
      <c r="BM368" s="195">
        <v>4.0216599999999998</v>
      </c>
      <c r="BN368" s="195">
        <v>0.25593199999999999</v>
      </c>
      <c r="BO368" s="195">
        <v>7.2801859999999996</v>
      </c>
      <c r="BP368" s="195">
        <v>1.00424</v>
      </c>
      <c r="BQ368" s="195">
        <v>5865.6797290000004</v>
      </c>
      <c r="BR368" s="195">
        <v>1475.53</v>
      </c>
      <c r="BS368" s="195">
        <v>5991.1781289999999</v>
      </c>
      <c r="BT368" s="195">
        <v>1475.5540674929616</v>
      </c>
      <c r="BU368" s="195">
        <v>5.1550223349782088E-3</v>
      </c>
      <c r="BV368" s="195"/>
      <c r="BW368" s="195"/>
      <c r="BX368" s="195"/>
      <c r="BY368" s="195"/>
      <c r="BZ368" s="195"/>
      <c r="CA368" s="195"/>
      <c r="CB368" s="195"/>
      <c r="CC368" s="195"/>
      <c r="CD368" s="195"/>
      <c r="CE368" s="195"/>
      <c r="CF368" s="195"/>
      <c r="CG368" s="189">
        <f t="shared" si="144"/>
        <v>0</v>
      </c>
      <c r="CH368" s="195">
        <f t="shared" si="145"/>
        <v>0</v>
      </c>
      <c r="CI368" s="193">
        <v>40266.48541666667</v>
      </c>
      <c r="CJ368" s="195">
        <v>3.0113799999999999</v>
      </c>
      <c r="CK368" s="195" t="s">
        <v>129</v>
      </c>
      <c r="CL368" s="195">
        <v>69.557199999999995</v>
      </c>
      <c r="CM368" s="195" t="s">
        <v>129</v>
      </c>
      <c r="CN368" s="195">
        <v>7.5840000000000005E-2</v>
      </c>
      <c r="CO368" s="195" t="s">
        <v>129</v>
      </c>
      <c r="CP368" s="195">
        <v>4.02E-2</v>
      </c>
      <c r="CQ368" s="195" t="s">
        <v>129</v>
      </c>
      <c r="CR368" s="195"/>
      <c r="CS368" s="195"/>
      <c r="CT368" s="195"/>
      <c r="CU368" s="195"/>
      <c r="CV368" s="195">
        <v>2.3315399999999999</v>
      </c>
      <c r="CW368" s="195" t="s">
        <v>129</v>
      </c>
      <c r="CX368" s="195">
        <f t="shared" si="146"/>
        <v>9118.2887793061673</v>
      </c>
      <c r="CY368" s="195"/>
      <c r="CZ368" s="195"/>
      <c r="DA368" s="195"/>
      <c r="DB368" s="195"/>
      <c r="DC368" s="195"/>
      <c r="DD368" s="195"/>
      <c r="DE368" s="189">
        <f t="shared" si="128"/>
        <v>5991.1781289999999</v>
      </c>
      <c r="DF368" s="189">
        <f t="shared" si="129"/>
        <v>5223311.1033900194</v>
      </c>
      <c r="DG368" s="189">
        <f t="shared" si="130"/>
        <v>11.754790567979667</v>
      </c>
      <c r="DH368" s="189">
        <f t="shared" si="137"/>
        <v>0.44678267839861469</v>
      </c>
      <c r="DI368" s="189">
        <f t="shared" si="131"/>
        <v>8.2994888951196302</v>
      </c>
      <c r="DJ368" s="189">
        <f t="shared" si="132"/>
        <v>6.5260421264507489</v>
      </c>
      <c r="DK368" s="189">
        <f t="shared" si="133"/>
        <v>14.825531021570379</v>
      </c>
      <c r="DL368" s="189">
        <f t="shared" si="134"/>
        <v>0.56349710530295027</v>
      </c>
    </row>
    <row r="369" spans="1:116" s="60" customFormat="1" ht="15" hidden="1" customHeight="1" x14ac:dyDescent="0.25">
      <c r="A369" s="193">
        <v>40266.486111111109</v>
      </c>
      <c r="B369" s="193"/>
      <c r="C369" s="190" t="s">
        <v>180</v>
      </c>
      <c r="D369" s="194"/>
      <c r="E369" s="195"/>
      <c r="F369" s="195"/>
      <c r="G369" s="195"/>
      <c r="H369" s="195"/>
      <c r="I369" s="195">
        <v>0.44020999999999999</v>
      </c>
      <c r="J369" s="195">
        <v>0</v>
      </c>
      <c r="K369" s="195">
        <v>6.77597</v>
      </c>
      <c r="L369" s="195">
        <v>0</v>
      </c>
      <c r="M369" s="195">
        <v>1.97183</v>
      </c>
      <c r="N369" s="195">
        <v>0</v>
      </c>
      <c r="O369" s="195">
        <v>2.9729999999999999E-2</v>
      </c>
      <c r="P369" s="195">
        <v>1.85209</v>
      </c>
      <c r="Q369" s="195">
        <v>3.049E-2</v>
      </c>
      <c r="R369" s="195">
        <v>0</v>
      </c>
      <c r="S369" s="195">
        <v>0</v>
      </c>
      <c r="T369" s="195">
        <v>0</v>
      </c>
      <c r="U369" s="195">
        <v>0.82821999999999996</v>
      </c>
      <c r="V369" s="195">
        <v>0.81716</v>
      </c>
      <c r="W369" s="195">
        <v>3.1269499999999999</v>
      </c>
      <c r="X369" s="195">
        <v>0.59912265138477372</v>
      </c>
      <c r="Y369" s="195">
        <v>0.24482938718662955</v>
      </c>
      <c r="Z369" s="195">
        <v>2.3695620353778188E-2</v>
      </c>
      <c r="AA369" s="195">
        <v>0</v>
      </c>
      <c r="AB369" s="196">
        <v>3967.22</v>
      </c>
      <c r="AC369" s="192">
        <f t="shared" si="135"/>
        <v>926.18368191543277</v>
      </c>
      <c r="AD369" s="196">
        <v>2.4086500000000002</v>
      </c>
      <c r="AE369" s="195">
        <v>6.6650000000000001E-2</v>
      </c>
      <c r="AF369" s="192">
        <f t="shared" si="136"/>
        <v>66650</v>
      </c>
      <c r="AG369" s="195">
        <v>375.31900000000002</v>
      </c>
      <c r="AH369" s="189">
        <f t="shared" si="127"/>
        <v>25.015011350000002</v>
      </c>
      <c r="AI369" s="195">
        <v>2.7307700000000001</v>
      </c>
      <c r="AJ369" s="195" t="s">
        <v>129</v>
      </c>
      <c r="AK369" s="195">
        <v>22.675899999999999</v>
      </c>
      <c r="AL369" s="195" t="s">
        <v>129</v>
      </c>
      <c r="AM369" s="195">
        <v>11.3789</v>
      </c>
      <c r="AN369" s="195" t="s">
        <v>129</v>
      </c>
      <c r="AO369" s="195">
        <v>0</v>
      </c>
      <c r="AP369" s="195" t="s">
        <v>129</v>
      </c>
      <c r="AQ369" s="195">
        <v>56.558799999999998</v>
      </c>
      <c r="AR369" s="195" t="s">
        <v>129</v>
      </c>
      <c r="AS369" s="195">
        <v>2.8389999999999999E-2</v>
      </c>
      <c r="AT369" s="195" t="s">
        <v>129</v>
      </c>
      <c r="AU369" s="195">
        <v>0</v>
      </c>
      <c r="AV369" s="195" t="s">
        <v>129</v>
      </c>
      <c r="AW369" s="195">
        <v>1.0472999999999999</v>
      </c>
      <c r="AX369" s="195" t="s">
        <v>129</v>
      </c>
      <c r="AY369" s="195">
        <v>26.454699999999999</v>
      </c>
      <c r="AZ369" s="195" t="s">
        <v>129</v>
      </c>
      <c r="BA369" s="197" t="e">
        <f>(L369*28*0.45+M369*30*0.125+N369*26*0.55+O369*42*0.55+P369*44*0.275+(Q369+R369+S369)*56*0.65+T369*54*0.95+(U369+V369)*58*0.325+W369*72*0.425+#REF!*78*0.85+#REF!*92*0.9+(#REF!+#REF!)*106*0.95)/100/AK369/BB369</f>
        <v>#REF!</v>
      </c>
      <c r="BB369" s="197" t="e">
        <f>(K369*16+L369*28+M369*30+N369*26+O369*42+P369*44+(Q369+R369+S369)*56+T369*54+(U369+V369)*58+W369*72+#REF!*78+#REF!*92+(#REF!+#REF!)*106)/100/AK369</f>
        <v>#REF!</v>
      </c>
      <c r="BC369" s="195">
        <f t="shared" si="141"/>
        <v>15.87265</v>
      </c>
      <c r="BD369" s="198">
        <f t="shared" si="142"/>
        <v>147.77925575680615</v>
      </c>
      <c r="BE369" s="195">
        <f t="shared" si="143"/>
        <v>9276.9713210485334</v>
      </c>
      <c r="BF369" s="195"/>
      <c r="BG369" s="195"/>
      <c r="BH369" s="195"/>
      <c r="BI369" s="195"/>
      <c r="BJ369" s="195"/>
      <c r="BK369" s="195"/>
      <c r="BL369" s="195"/>
      <c r="BM369" s="195"/>
      <c r="BN369" s="195"/>
      <c r="BO369" s="195"/>
      <c r="BP369" s="195"/>
      <c r="BQ369" s="195"/>
      <c r="BR369" s="195"/>
      <c r="BS369" s="195"/>
      <c r="BT369" s="195"/>
      <c r="BU369" s="195"/>
      <c r="BV369" s="195"/>
      <c r="BW369" s="195"/>
      <c r="BX369" s="195"/>
      <c r="BY369" s="195"/>
      <c r="BZ369" s="195"/>
      <c r="CA369" s="195"/>
      <c r="CB369" s="195"/>
      <c r="CC369" s="195"/>
      <c r="CD369" s="195"/>
      <c r="CE369" s="195"/>
      <c r="CF369" s="195"/>
      <c r="CG369" s="189">
        <f t="shared" si="144"/>
        <v>0</v>
      </c>
      <c r="CH369" s="195">
        <f t="shared" si="145"/>
        <v>0</v>
      </c>
      <c r="CI369" s="193">
        <v>40266.486111111109</v>
      </c>
      <c r="CJ369" s="195">
        <v>2.9899200000000001</v>
      </c>
      <c r="CK369" s="195" t="s">
        <v>129</v>
      </c>
      <c r="CL369" s="195">
        <v>70.093900000000005</v>
      </c>
      <c r="CM369" s="195" t="s">
        <v>129</v>
      </c>
      <c r="CN369" s="195">
        <v>5.2810000000000003E-2</v>
      </c>
      <c r="CO369" s="195" t="s">
        <v>129</v>
      </c>
      <c r="CP369" s="195">
        <v>5.7759999999999999E-2</v>
      </c>
      <c r="CQ369" s="195" t="s">
        <v>129</v>
      </c>
      <c r="CR369" s="195"/>
      <c r="CS369" s="195"/>
      <c r="CT369" s="195">
        <v>99.829099999999997</v>
      </c>
      <c r="CU369" s="195" t="s">
        <v>129</v>
      </c>
      <c r="CV369" s="195">
        <v>2.3071299999999999</v>
      </c>
      <c r="CW369" s="195" t="s">
        <v>129</v>
      </c>
      <c r="CX369" s="195">
        <f t="shared" si="146"/>
        <v>9053.3091097845827</v>
      </c>
      <c r="CY369" s="195"/>
      <c r="CZ369" s="195"/>
      <c r="DA369" s="195"/>
      <c r="DB369" s="195"/>
      <c r="DC369" s="195"/>
      <c r="DD369" s="195"/>
      <c r="DE369" s="189" t="e">
        <f t="shared" si="128"/>
        <v>#DIV/0!</v>
      </c>
      <c r="DF369" s="189" t="e">
        <f t="shared" si="129"/>
        <v>#DIV/0!</v>
      </c>
      <c r="DG369" s="189" t="e">
        <f t="shared" si="130"/>
        <v>#DIV/0!</v>
      </c>
      <c r="DH369" s="189" t="e">
        <f t="shared" si="137"/>
        <v>#DIV/0!</v>
      </c>
      <c r="DI369" s="189" t="e">
        <f t="shared" si="131"/>
        <v>#DIV/0!</v>
      </c>
      <c r="DJ369" s="189" t="e">
        <f t="shared" si="132"/>
        <v>#DIV/0!</v>
      </c>
      <c r="DK369" s="189" t="e">
        <f t="shared" si="133"/>
        <v>#DIV/0!</v>
      </c>
      <c r="DL369" s="189" t="e">
        <f t="shared" si="134"/>
        <v>#DIV/0!</v>
      </c>
    </row>
    <row r="370" spans="1:116" s="60" customFormat="1" ht="15" hidden="1" customHeight="1" x14ac:dyDescent="0.25">
      <c r="A370" s="193">
        <v>40266.486805555556</v>
      </c>
      <c r="B370" s="193"/>
      <c r="C370" s="190" t="s">
        <v>180</v>
      </c>
      <c r="D370" s="194"/>
      <c r="E370" s="195"/>
      <c r="F370" s="195"/>
      <c r="G370" s="195"/>
      <c r="H370" s="195"/>
      <c r="I370" s="195">
        <v>0.44020999999999999</v>
      </c>
      <c r="J370" s="195">
        <v>0</v>
      </c>
      <c r="K370" s="195">
        <v>6.77597</v>
      </c>
      <c r="L370" s="195">
        <v>0</v>
      </c>
      <c r="M370" s="195">
        <v>1.97183</v>
      </c>
      <c r="N370" s="195">
        <v>0</v>
      </c>
      <c r="O370" s="195">
        <v>2.9729999999999999E-2</v>
      </c>
      <c r="P370" s="195">
        <v>1.85209</v>
      </c>
      <c r="Q370" s="195">
        <v>3.049E-2</v>
      </c>
      <c r="R370" s="195">
        <v>0</v>
      </c>
      <c r="S370" s="195">
        <v>0</v>
      </c>
      <c r="T370" s="195">
        <v>0</v>
      </c>
      <c r="U370" s="195">
        <v>0.82821999999999996</v>
      </c>
      <c r="V370" s="195">
        <v>0.81716</v>
      </c>
      <c r="W370" s="195">
        <v>3.1269499999999999</v>
      </c>
      <c r="X370" s="195">
        <v>0.62837133846672466</v>
      </c>
      <c r="Y370" s="195">
        <v>0.25970095630111956</v>
      </c>
      <c r="Z370" s="195">
        <v>2.5445216720188776E-2</v>
      </c>
      <c r="AA370" s="195">
        <v>0</v>
      </c>
      <c r="AB370" s="196">
        <v>4018.45</v>
      </c>
      <c r="AC370" s="192">
        <f t="shared" si="135"/>
        <v>944.30416754079101</v>
      </c>
      <c r="AD370" s="196">
        <v>2.891</v>
      </c>
      <c r="AE370" s="195">
        <v>6.7510000000000001E-2</v>
      </c>
      <c r="AF370" s="192">
        <f t="shared" si="136"/>
        <v>67510</v>
      </c>
      <c r="AG370" s="195">
        <v>375.31900000000002</v>
      </c>
      <c r="AH370" s="189">
        <f t="shared" si="127"/>
        <v>25.33778569</v>
      </c>
      <c r="AI370" s="195">
        <v>2.7660300000000002</v>
      </c>
      <c r="AJ370" s="195" t="s">
        <v>129</v>
      </c>
      <c r="AK370" s="195">
        <v>22.675899999999999</v>
      </c>
      <c r="AL370" s="195" t="s">
        <v>129</v>
      </c>
      <c r="AM370" s="195">
        <v>13.578900000000001</v>
      </c>
      <c r="AN370" s="195" t="s">
        <v>129</v>
      </c>
      <c r="AO370" s="195">
        <v>0</v>
      </c>
      <c r="AP370" s="195" t="s">
        <v>129</v>
      </c>
      <c r="AQ370" s="195">
        <v>56.558799999999998</v>
      </c>
      <c r="AR370" s="195" t="s">
        <v>129</v>
      </c>
      <c r="AS370" s="195">
        <v>2.8389999999999999E-2</v>
      </c>
      <c r="AT370" s="195" t="s">
        <v>129</v>
      </c>
      <c r="AU370" s="195">
        <v>0</v>
      </c>
      <c r="AV370" s="195" t="s">
        <v>129</v>
      </c>
      <c r="AW370" s="195">
        <v>1.0472999999999999</v>
      </c>
      <c r="AX370" s="195" t="s">
        <v>129</v>
      </c>
      <c r="AY370" s="195">
        <v>26.454699999999999</v>
      </c>
      <c r="AZ370" s="195" t="s">
        <v>129</v>
      </c>
      <c r="BA370" s="197" t="e">
        <f>(L370*28*0.45+M370*30*0.125+N370*26*0.55+O370*42*0.55+P370*44*0.275+(Q370+R370+S370)*56*0.65+T370*54*0.95+(U370+V370)*58*0.325+W370*72*0.425+#REF!*78*0.85+#REF!*92*0.9+(#REF!+#REF!)*106*0.95)/100/AK370/BB370</f>
        <v>#REF!</v>
      </c>
      <c r="BB370" s="197" t="e">
        <f>(K370*16+L370*28+M370*30+N370*26+O370*42+P370*44+(Q370+R370+S370)*56+T370*54+(U370+V370)*58+W370*72+#REF!*78+#REF!*92+(#REF!+#REF!)*106)/100/AK370</f>
        <v>#REF!</v>
      </c>
      <c r="BC370" s="195">
        <f t="shared" si="141"/>
        <v>15.87265</v>
      </c>
      <c r="BD370" s="198">
        <f t="shared" si="142"/>
        <v>132.53316931110726</v>
      </c>
      <c r="BE370" s="195">
        <f t="shared" si="143"/>
        <v>9306.6013063413775</v>
      </c>
      <c r="BF370" s="195"/>
      <c r="BG370" s="195"/>
      <c r="BH370" s="195"/>
      <c r="BI370" s="195"/>
      <c r="BJ370" s="195"/>
      <c r="BK370" s="195"/>
      <c r="BL370" s="195"/>
      <c r="BM370" s="195"/>
      <c r="BN370" s="195"/>
      <c r="BO370" s="195"/>
      <c r="BP370" s="195"/>
      <c r="BQ370" s="195"/>
      <c r="BR370" s="195"/>
      <c r="BS370" s="195"/>
      <c r="BT370" s="195"/>
      <c r="BU370" s="195"/>
      <c r="BV370" s="195"/>
      <c r="BW370" s="195"/>
      <c r="BX370" s="195"/>
      <c r="BY370" s="195"/>
      <c r="BZ370" s="195"/>
      <c r="CA370" s="195"/>
      <c r="CB370" s="195"/>
      <c r="CC370" s="195"/>
      <c r="CD370" s="195"/>
      <c r="CE370" s="195"/>
      <c r="CF370" s="195"/>
      <c r="CG370" s="189">
        <f t="shared" si="144"/>
        <v>0</v>
      </c>
      <c r="CH370" s="195">
        <f t="shared" si="145"/>
        <v>0</v>
      </c>
      <c r="CI370" s="193">
        <v>40266.486805555556</v>
      </c>
      <c r="CJ370" s="195">
        <v>2.9995699999999998</v>
      </c>
      <c r="CK370" s="195" t="s">
        <v>129</v>
      </c>
      <c r="CL370" s="195">
        <v>70.298699999999997</v>
      </c>
      <c r="CM370" s="195" t="s">
        <v>129</v>
      </c>
      <c r="CN370" s="195">
        <v>5.1839999999999997E-2</v>
      </c>
      <c r="CO370" s="195" t="s">
        <v>129</v>
      </c>
      <c r="CP370" s="195">
        <v>5.2549999999999999E-2</v>
      </c>
      <c r="CQ370" s="195" t="s">
        <v>129</v>
      </c>
      <c r="CR370" s="195"/>
      <c r="CS370" s="195"/>
      <c r="CT370" s="195">
        <v>99.804699999999997</v>
      </c>
      <c r="CU370" s="195" t="s">
        <v>129</v>
      </c>
      <c r="CV370" s="195"/>
      <c r="CW370" s="195"/>
      <c r="CX370" s="195">
        <f t="shared" si="146"/>
        <v>9082.5287654641397</v>
      </c>
      <c r="CY370" s="195"/>
      <c r="CZ370" s="195"/>
      <c r="DA370" s="195"/>
      <c r="DB370" s="195"/>
      <c r="DC370" s="195"/>
      <c r="DD370" s="195"/>
      <c r="DE370" s="189" t="e">
        <f t="shared" si="128"/>
        <v>#DIV/0!</v>
      </c>
      <c r="DF370" s="189" t="e">
        <f t="shared" si="129"/>
        <v>#DIV/0!</v>
      </c>
      <c r="DG370" s="189" t="e">
        <f t="shared" si="130"/>
        <v>#DIV/0!</v>
      </c>
      <c r="DH370" s="189" t="e">
        <f t="shared" si="137"/>
        <v>#DIV/0!</v>
      </c>
      <c r="DI370" s="189" t="e">
        <f t="shared" si="131"/>
        <v>#DIV/0!</v>
      </c>
      <c r="DJ370" s="189" t="e">
        <f t="shared" si="132"/>
        <v>#DIV/0!</v>
      </c>
      <c r="DK370" s="189" t="e">
        <f t="shared" si="133"/>
        <v>#DIV/0!</v>
      </c>
      <c r="DL370" s="189" t="e">
        <f t="shared" si="134"/>
        <v>#DIV/0!</v>
      </c>
    </row>
    <row r="371" spans="1:116" s="60" customFormat="1" ht="15" hidden="1" customHeight="1" x14ac:dyDescent="0.25">
      <c r="A371" s="193">
        <v>40266.487500000003</v>
      </c>
      <c r="B371" s="193"/>
      <c r="C371" s="190" t="s">
        <v>180</v>
      </c>
      <c r="D371" s="194"/>
      <c r="E371" s="195"/>
      <c r="F371" s="195"/>
      <c r="G371" s="195"/>
      <c r="H371" s="195"/>
      <c r="I371" s="195">
        <v>0.42585000000000001</v>
      </c>
      <c r="J371" s="195">
        <v>0</v>
      </c>
      <c r="K371" s="195">
        <v>5.2989199999999999</v>
      </c>
      <c r="L371" s="195">
        <v>0</v>
      </c>
      <c r="M371" s="195">
        <v>1.9479599999999999</v>
      </c>
      <c r="N371" s="195">
        <v>0</v>
      </c>
      <c r="O371" s="195">
        <v>2.3470000000000001E-2</v>
      </c>
      <c r="P371" s="195">
        <v>1.83768</v>
      </c>
      <c r="Q371" s="195">
        <v>2.6190000000000001E-2</v>
      </c>
      <c r="R371" s="195">
        <v>0</v>
      </c>
      <c r="S371" s="195">
        <v>0</v>
      </c>
      <c r="T371" s="195">
        <v>0</v>
      </c>
      <c r="U371" s="195">
        <v>0.83472999999999997</v>
      </c>
      <c r="V371" s="195">
        <v>0.82262999999999997</v>
      </c>
      <c r="W371" s="195">
        <v>3.3196599999999998</v>
      </c>
      <c r="X371" s="195">
        <v>0.62837133846672466</v>
      </c>
      <c r="Y371" s="195">
        <v>0.25970095630111956</v>
      </c>
      <c r="Z371" s="195">
        <v>2.5445216720188776E-2</v>
      </c>
      <c r="AA371" s="195">
        <v>0</v>
      </c>
      <c r="AB371" s="196">
        <v>3539.07</v>
      </c>
      <c r="AC371" s="192">
        <f t="shared" si="135"/>
        <v>812.88165004832103</v>
      </c>
      <c r="AD371" s="196">
        <v>3.3915000000000002</v>
      </c>
      <c r="AE371" s="195">
        <v>5.8909999999999997E-2</v>
      </c>
      <c r="AF371" s="192">
        <f t="shared" si="136"/>
        <v>58910</v>
      </c>
      <c r="AG371" s="195">
        <v>368.88200000000001</v>
      </c>
      <c r="AH371" s="189">
        <f t="shared" si="127"/>
        <v>21.73083862</v>
      </c>
      <c r="AI371" s="195">
        <v>2.4133499999999999</v>
      </c>
      <c r="AJ371" s="195" t="s">
        <v>129</v>
      </c>
      <c r="AK371" s="195">
        <v>22.875</v>
      </c>
      <c r="AL371" s="195" t="s">
        <v>129</v>
      </c>
      <c r="AM371" s="195">
        <v>14.226699999999999</v>
      </c>
      <c r="AN371" s="195" t="s">
        <v>129</v>
      </c>
      <c r="AO371" s="195">
        <v>0</v>
      </c>
      <c r="AP371" s="195" t="s">
        <v>129</v>
      </c>
      <c r="AQ371" s="195">
        <v>57.698399999999999</v>
      </c>
      <c r="AR371" s="195" t="s">
        <v>129</v>
      </c>
      <c r="AS371" s="195">
        <v>2.835E-2</v>
      </c>
      <c r="AT371" s="195" t="s">
        <v>129</v>
      </c>
      <c r="AU371" s="195">
        <v>0</v>
      </c>
      <c r="AV371" s="195" t="s">
        <v>129</v>
      </c>
      <c r="AW371" s="195">
        <v>1.02213</v>
      </c>
      <c r="AX371" s="195" t="s">
        <v>129</v>
      </c>
      <c r="AY371" s="195">
        <v>26.6722</v>
      </c>
      <c r="AZ371" s="195" t="s">
        <v>129</v>
      </c>
      <c r="BA371" s="197" t="e">
        <f>(L371*28*0.45+M371*30*0.125+N371*26*0.55+O371*42*0.55+P371*44*0.275+(Q371+R371+S371)*56*0.65+T371*54*0.95+(U371+V371)*58*0.325+W371*72*0.425+#REF!*78*0.85+#REF!*92*0.9+(#REF!+#REF!)*106*0.95)/100/AK371/BB371</f>
        <v>#REF!</v>
      </c>
      <c r="BB371" s="197" t="e">
        <f>(K371*16+L371*28+M371*30+N371*26+O371*42+P371*44+(Q371+R371+S371)*56+T371*54+(U371+V371)*58+W371*72+#REF!*78+#REF!*92+(#REF!+#REF!)*106)/100/AK371</f>
        <v>#REF!</v>
      </c>
      <c r="BC371" s="195">
        <f t="shared" si="141"/>
        <v>14.537089999999999</v>
      </c>
      <c r="BD371" s="198">
        <f t="shared" si="142"/>
        <v>125.93653364990915</v>
      </c>
      <c r="BE371" s="195">
        <f t="shared" si="143"/>
        <v>9340.0924387922823</v>
      </c>
      <c r="BF371" s="195"/>
      <c r="BG371" s="195"/>
      <c r="BH371" s="195"/>
      <c r="BI371" s="195"/>
      <c r="BJ371" s="195"/>
      <c r="BK371" s="195"/>
      <c r="BL371" s="195"/>
      <c r="BM371" s="195"/>
      <c r="BN371" s="195"/>
      <c r="BO371" s="195"/>
      <c r="BP371" s="195"/>
      <c r="BQ371" s="195"/>
      <c r="BR371" s="195"/>
      <c r="BS371" s="195"/>
      <c r="BT371" s="195"/>
      <c r="BU371" s="195"/>
      <c r="BV371" s="195"/>
      <c r="BW371" s="195"/>
      <c r="BX371" s="195"/>
      <c r="BY371" s="195"/>
      <c r="BZ371" s="195"/>
      <c r="CA371" s="195"/>
      <c r="CB371" s="195"/>
      <c r="CC371" s="195"/>
      <c r="CD371" s="195"/>
      <c r="CE371" s="195"/>
      <c r="CF371" s="195"/>
      <c r="CG371" s="189">
        <f t="shared" si="144"/>
        <v>0</v>
      </c>
      <c r="CH371" s="195">
        <f t="shared" si="145"/>
        <v>0</v>
      </c>
      <c r="CI371" s="193">
        <v>40266.487500000003</v>
      </c>
      <c r="CJ371" s="195">
        <v>3.0108199999999998</v>
      </c>
      <c r="CK371" s="195" t="s">
        <v>129</v>
      </c>
      <c r="CL371" s="195">
        <v>70.155100000000004</v>
      </c>
      <c r="CM371" s="195" t="s">
        <v>129</v>
      </c>
      <c r="CN371" s="195">
        <v>5.1200000000000002E-2</v>
      </c>
      <c r="CO371" s="195" t="s">
        <v>129</v>
      </c>
      <c r="CP371" s="195">
        <v>3.6409999999999998E-2</v>
      </c>
      <c r="CQ371" s="195" t="s">
        <v>129</v>
      </c>
      <c r="CR371" s="195"/>
      <c r="CS371" s="195"/>
      <c r="CT371" s="195">
        <v>99.841300000000004</v>
      </c>
      <c r="CU371" s="195" t="s">
        <v>129</v>
      </c>
      <c r="CV371" s="195"/>
      <c r="CW371" s="195"/>
      <c r="CX371" s="195">
        <f t="shared" si="146"/>
        <v>9116.5931308936761</v>
      </c>
      <c r="CY371" s="195"/>
      <c r="CZ371" s="195"/>
      <c r="DA371" s="195"/>
      <c r="DB371" s="195"/>
      <c r="DC371" s="195"/>
      <c r="DD371" s="195"/>
      <c r="DE371" s="189" t="e">
        <f t="shared" si="128"/>
        <v>#DIV/0!</v>
      </c>
      <c r="DF371" s="189" t="e">
        <f t="shared" si="129"/>
        <v>#DIV/0!</v>
      </c>
      <c r="DG371" s="189" t="e">
        <f t="shared" si="130"/>
        <v>#DIV/0!</v>
      </c>
      <c r="DH371" s="189" t="e">
        <f t="shared" si="137"/>
        <v>#DIV/0!</v>
      </c>
      <c r="DI371" s="189" t="e">
        <f t="shared" si="131"/>
        <v>#DIV/0!</v>
      </c>
      <c r="DJ371" s="189" t="e">
        <f t="shared" si="132"/>
        <v>#DIV/0!</v>
      </c>
      <c r="DK371" s="189" t="e">
        <f t="shared" si="133"/>
        <v>#DIV/0!</v>
      </c>
      <c r="DL371" s="189" t="e">
        <f t="shared" si="134"/>
        <v>#DIV/0!</v>
      </c>
    </row>
    <row r="372" spans="1:116" s="60" customFormat="1" ht="15" hidden="1" customHeight="1" x14ac:dyDescent="0.25">
      <c r="A372" s="193">
        <v>40266.488194444442</v>
      </c>
      <c r="B372" s="193"/>
      <c r="C372" s="190" t="s">
        <v>180</v>
      </c>
      <c r="D372" s="194">
        <v>0.97462445135403786</v>
      </c>
      <c r="E372" s="195">
        <v>4589.1098030000003</v>
      </c>
      <c r="F372" s="195">
        <v>36.423434</v>
      </c>
      <c r="G372" s="195">
        <v>14.845618999999999</v>
      </c>
      <c r="H372" s="195">
        <v>7.1789300000000003</v>
      </c>
      <c r="I372" s="195">
        <v>0.42585000000000001</v>
      </c>
      <c r="J372" s="195">
        <v>0</v>
      </c>
      <c r="K372" s="195">
        <v>5.2989199999999999</v>
      </c>
      <c r="L372" s="195">
        <v>0</v>
      </c>
      <c r="M372" s="195">
        <v>1.9479599999999999</v>
      </c>
      <c r="N372" s="195">
        <v>0</v>
      </c>
      <c r="O372" s="195">
        <v>2.3470000000000001E-2</v>
      </c>
      <c r="P372" s="195">
        <v>1.83768</v>
      </c>
      <c r="Q372" s="195">
        <v>2.6190000000000001E-2</v>
      </c>
      <c r="R372" s="195">
        <v>0</v>
      </c>
      <c r="S372" s="195">
        <v>0</v>
      </c>
      <c r="T372" s="195">
        <v>0</v>
      </c>
      <c r="U372" s="195">
        <v>0.83472999999999997</v>
      </c>
      <c r="V372" s="195">
        <v>0.82262999999999997</v>
      </c>
      <c r="W372" s="195">
        <v>3.3196599999999998</v>
      </c>
      <c r="X372" s="195">
        <v>0.62837133846672466</v>
      </c>
      <c r="Y372" s="195">
        <v>0.25970095630111956</v>
      </c>
      <c r="Z372" s="195">
        <v>2.5445216720188776E-2</v>
      </c>
      <c r="AA372" s="195">
        <v>0</v>
      </c>
      <c r="AB372" s="196">
        <v>3576.01</v>
      </c>
      <c r="AC372" s="192">
        <f t="shared" si="135"/>
        <v>821.29885946148477</v>
      </c>
      <c r="AD372" s="196">
        <v>3.9715500000000001</v>
      </c>
      <c r="AE372" s="195">
        <v>5.9520000000000003E-2</v>
      </c>
      <c r="AF372" s="192">
        <f t="shared" si="136"/>
        <v>59520</v>
      </c>
      <c r="AG372" s="195">
        <v>368.88200000000001</v>
      </c>
      <c r="AH372" s="189">
        <f t="shared" si="127"/>
        <v>21.95585664</v>
      </c>
      <c r="AI372" s="195">
        <v>2.4385400000000002</v>
      </c>
      <c r="AJ372" s="195" t="s">
        <v>129</v>
      </c>
      <c r="AK372" s="195">
        <v>22.875</v>
      </c>
      <c r="AL372" s="195" t="s">
        <v>129</v>
      </c>
      <c r="AM372" s="195">
        <v>13.0534</v>
      </c>
      <c r="AN372" s="195" t="s">
        <v>129</v>
      </c>
      <c r="AO372" s="195">
        <v>3.4000000000000002E-4</v>
      </c>
      <c r="AP372" s="195" t="s">
        <v>129</v>
      </c>
      <c r="AQ372" s="195">
        <v>57.698399999999999</v>
      </c>
      <c r="AR372" s="195" t="s">
        <v>129</v>
      </c>
      <c r="AS372" s="195">
        <v>2.835E-2</v>
      </c>
      <c r="AT372" s="195" t="s">
        <v>129</v>
      </c>
      <c r="AU372" s="195">
        <v>0</v>
      </c>
      <c r="AV372" s="195" t="s">
        <v>129</v>
      </c>
      <c r="AW372" s="195">
        <v>1.02213</v>
      </c>
      <c r="AX372" s="195" t="s">
        <v>129</v>
      </c>
      <c r="AY372" s="195">
        <v>26.6722</v>
      </c>
      <c r="AZ372" s="195" t="s">
        <v>129</v>
      </c>
      <c r="BA372" s="197" t="e">
        <f>(L372*28*0.45+M372*30*0.125+N372*26*0.55+O372*42*0.55+P372*44*0.275+(Q372+R372+S372)*56*0.65+T372*54*0.95+(U372+V372)*58*0.325+W372*72*0.425+#REF!*78*0.85+#REF!*92*0.9+(#REF!+#REF!)*106*0.95)/100/AK372/BB372</f>
        <v>#REF!</v>
      </c>
      <c r="BB372" s="197" t="e">
        <f>(K372*16+L372*28+M372*30+N372*26+O372*42+P372*44+(Q372+R372+S372)*56+T372*54+(U372+V372)*58+W372*72+#REF!*78+#REF!*92+(#REF!+#REF!)*106)/100/AK372</f>
        <v>#REF!</v>
      </c>
      <c r="BC372" s="195">
        <f t="shared" si="141"/>
        <v>14.537089999999999</v>
      </c>
      <c r="BD372" s="198">
        <f t="shared" si="142"/>
        <v>132.86570863991443</v>
      </c>
      <c r="BE372" s="195">
        <f t="shared" si="143"/>
        <v>9305.9705424344684</v>
      </c>
      <c r="BF372" s="201">
        <v>40266.488379629627</v>
      </c>
      <c r="BG372" s="195"/>
      <c r="BH372" s="195"/>
      <c r="BI372" s="195">
        <v>1645.79</v>
      </c>
      <c r="BJ372" s="195">
        <v>1.9014800000000001</v>
      </c>
      <c r="BK372" s="195">
        <v>2.7427220000000001</v>
      </c>
      <c r="BL372" s="195">
        <v>0.49768799999999996</v>
      </c>
      <c r="BM372" s="195">
        <v>3.3053599999999999</v>
      </c>
      <c r="BN372" s="195">
        <v>0.21034699999999998</v>
      </c>
      <c r="BO372" s="195">
        <v>6.7054150000000003</v>
      </c>
      <c r="BP372" s="195">
        <v>0.99272799999999994</v>
      </c>
      <c r="BQ372" s="195">
        <v>4589.1098030000003</v>
      </c>
      <c r="BR372" s="195">
        <v>1645.79</v>
      </c>
      <c r="BS372" s="195">
        <v>4708.5929319999996</v>
      </c>
      <c r="BT372" s="195">
        <v>1645.8052425003368</v>
      </c>
      <c r="BU372" s="202">
        <v>8.8663363122337847E-3</v>
      </c>
      <c r="BV372" s="195"/>
      <c r="BW372" s="195"/>
      <c r="BX372" s="195"/>
      <c r="BY372" s="195"/>
      <c r="BZ372" s="195"/>
      <c r="CA372" s="195"/>
      <c r="CB372" s="195"/>
      <c r="CC372" s="195"/>
      <c r="CD372" s="195"/>
      <c r="CE372" s="195"/>
      <c r="CF372" s="195"/>
      <c r="CG372" s="189">
        <f t="shared" si="144"/>
        <v>0</v>
      </c>
      <c r="CH372" s="195">
        <f t="shared" si="145"/>
        <v>0</v>
      </c>
      <c r="CI372" s="193">
        <v>40266.488194444442</v>
      </c>
      <c r="CJ372" s="195">
        <v>2.9995799999999999</v>
      </c>
      <c r="CK372" s="195" t="s">
        <v>129</v>
      </c>
      <c r="CL372" s="195">
        <v>70.1661</v>
      </c>
      <c r="CM372" s="195" t="s">
        <v>129</v>
      </c>
      <c r="CN372" s="195">
        <v>5.0639999999999998E-2</v>
      </c>
      <c r="CO372" s="195" t="s">
        <v>129</v>
      </c>
      <c r="CP372" s="195">
        <v>4.3569999999999998E-2</v>
      </c>
      <c r="CQ372" s="195" t="s">
        <v>129</v>
      </c>
      <c r="CR372" s="195"/>
      <c r="CS372" s="195"/>
      <c r="CT372" s="195">
        <v>99.841300000000004</v>
      </c>
      <c r="CU372" s="195" t="s">
        <v>129</v>
      </c>
      <c r="CV372" s="195">
        <v>2.2705099999999998</v>
      </c>
      <c r="CW372" s="195" t="s">
        <v>129</v>
      </c>
      <c r="CX372" s="195">
        <f t="shared" si="146"/>
        <v>9082.5590449000774</v>
      </c>
      <c r="CY372" s="195"/>
      <c r="CZ372" s="195"/>
      <c r="DA372" s="195"/>
      <c r="DB372" s="195"/>
      <c r="DC372" s="195"/>
      <c r="DD372" s="195"/>
      <c r="DE372" s="189">
        <f t="shared" si="128"/>
        <v>4708.5929319999996</v>
      </c>
      <c r="DF372" s="189">
        <f t="shared" si="129"/>
        <v>5603420.4360480485</v>
      </c>
      <c r="DG372" s="189">
        <f t="shared" si="130"/>
        <v>14.824079906475031</v>
      </c>
      <c r="DH372" s="189">
        <f t="shared" si="137"/>
        <v>0.67517656676023141</v>
      </c>
      <c r="DI372" s="189">
        <f t="shared" si="131"/>
        <v>6.0420618856828252</v>
      </c>
      <c r="DJ372" s="189">
        <f t="shared" si="132"/>
        <v>7.5131324023579928</v>
      </c>
      <c r="DK372" s="189">
        <f t="shared" si="133"/>
        <v>13.555194288040818</v>
      </c>
      <c r="DL372" s="189">
        <f t="shared" si="134"/>
        <v>0.61738398598146516</v>
      </c>
    </row>
    <row r="373" spans="1:116" s="60" customFormat="1" ht="15" hidden="1" customHeight="1" x14ac:dyDescent="0.25">
      <c r="A373" s="193">
        <v>40266.488888888889</v>
      </c>
      <c r="B373" s="193"/>
      <c r="C373" s="190" t="s">
        <v>180</v>
      </c>
      <c r="D373" s="194"/>
      <c r="E373" s="195"/>
      <c r="F373" s="195"/>
      <c r="G373" s="195"/>
      <c r="H373" s="195"/>
      <c r="I373" s="195">
        <v>0.42585000000000001</v>
      </c>
      <c r="J373" s="195">
        <v>0</v>
      </c>
      <c r="K373" s="195">
        <v>5.2989199999999999</v>
      </c>
      <c r="L373" s="195">
        <v>0</v>
      </c>
      <c r="M373" s="195">
        <v>1.9479599999999999</v>
      </c>
      <c r="N373" s="195">
        <v>0</v>
      </c>
      <c r="O373" s="195">
        <v>2.3470000000000001E-2</v>
      </c>
      <c r="P373" s="195">
        <v>1.83768</v>
      </c>
      <c r="Q373" s="195">
        <v>2.6190000000000001E-2</v>
      </c>
      <c r="R373" s="195">
        <v>0</v>
      </c>
      <c r="S373" s="195">
        <v>0</v>
      </c>
      <c r="T373" s="195">
        <v>0</v>
      </c>
      <c r="U373" s="195">
        <v>0.83472999999999997</v>
      </c>
      <c r="V373" s="195">
        <v>0.82262999999999997</v>
      </c>
      <c r="W373" s="195">
        <v>3.3196599999999998</v>
      </c>
      <c r="X373" s="195">
        <v>0.62837133846672466</v>
      </c>
      <c r="Y373" s="195">
        <v>0.25970095630111956</v>
      </c>
      <c r="Z373" s="195">
        <v>2.5445216720188776E-2</v>
      </c>
      <c r="AA373" s="195">
        <v>0</v>
      </c>
      <c r="AB373" s="196">
        <v>3524.29</v>
      </c>
      <c r="AC373" s="192">
        <f t="shared" si="135"/>
        <v>809.4319740593196</v>
      </c>
      <c r="AD373" s="196">
        <v>3.6284299999999998</v>
      </c>
      <c r="AE373" s="195">
        <v>5.8659999999999997E-2</v>
      </c>
      <c r="AF373" s="192">
        <f t="shared" si="136"/>
        <v>58660</v>
      </c>
      <c r="AG373" s="195">
        <v>368.88200000000001</v>
      </c>
      <c r="AH373" s="189">
        <f t="shared" si="127"/>
        <v>21.63861812</v>
      </c>
      <c r="AI373" s="195">
        <v>2.4032800000000001</v>
      </c>
      <c r="AJ373" s="195" t="s">
        <v>129</v>
      </c>
      <c r="AK373" s="195">
        <v>22.875</v>
      </c>
      <c r="AL373" s="195" t="s">
        <v>129</v>
      </c>
      <c r="AM373" s="195">
        <v>11.146699999999999</v>
      </c>
      <c r="AN373" s="195" t="s">
        <v>129</v>
      </c>
      <c r="AO373" s="195">
        <v>0</v>
      </c>
      <c r="AP373" s="195" t="s">
        <v>129</v>
      </c>
      <c r="AQ373" s="195">
        <v>57.698399999999999</v>
      </c>
      <c r="AR373" s="195" t="s">
        <v>129</v>
      </c>
      <c r="AS373" s="195">
        <v>2.835E-2</v>
      </c>
      <c r="AT373" s="195" t="s">
        <v>129</v>
      </c>
      <c r="AU373" s="195">
        <v>0</v>
      </c>
      <c r="AV373" s="195" t="s">
        <v>129</v>
      </c>
      <c r="AW373" s="195">
        <v>1.02213</v>
      </c>
      <c r="AX373" s="195" t="s">
        <v>129</v>
      </c>
      <c r="AY373" s="195">
        <v>26.6722</v>
      </c>
      <c r="AZ373" s="195" t="s">
        <v>129</v>
      </c>
      <c r="BA373" s="197" t="e">
        <f>(L373*28*0.45+M373*30*0.125+N373*26*0.55+O373*42*0.55+P373*44*0.275+(Q373+R373+S373)*56*0.65+T373*54*0.95+(U373+V373)*58*0.325+W373*72*0.425+#REF!*78*0.85+#REF!*92*0.9+(#REF!+#REF!)*106*0.95)/100/AK373/BB373</f>
        <v>#REF!</v>
      </c>
      <c r="BB373" s="197" t="e">
        <f>(K373*16+L373*28+M373*30+N373*26+O373*42+P373*44+(Q373+R373+S373)*56+T373*54+(U373+V373)*58+W373*72+#REF!*78+#REF!*92+(#REF!+#REF!)*106)/100/AK373</f>
        <v>#REF!</v>
      </c>
      <c r="BC373" s="195">
        <f t="shared" si="141"/>
        <v>14.537089999999999</v>
      </c>
      <c r="BD373" s="198">
        <f t="shared" si="142"/>
        <v>146.8722202733083</v>
      </c>
      <c r="BE373" s="195">
        <f t="shared" si="143"/>
        <v>9337.1974651786477</v>
      </c>
      <c r="BF373" s="195"/>
      <c r="BG373" s="195"/>
      <c r="BH373" s="195"/>
      <c r="BI373" s="195"/>
      <c r="BJ373" s="195"/>
      <c r="BK373" s="195"/>
      <c r="BL373" s="195"/>
      <c r="BM373" s="195"/>
      <c r="BN373" s="195"/>
      <c r="BO373" s="195"/>
      <c r="BP373" s="195"/>
      <c r="BQ373" s="195"/>
      <c r="BR373" s="195"/>
      <c r="BS373" s="195"/>
      <c r="BT373" s="195"/>
      <c r="BU373" s="195"/>
      <c r="BV373" s="195"/>
      <c r="BW373" s="195"/>
      <c r="BX373" s="195"/>
      <c r="BY373" s="195"/>
      <c r="BZ373" s="195"/>
      <c r="CA373" s="195"/>
      <c r="CB373" s="195"/>
      <c r="CC373" s="195"/>
      <c r="CD373" s="195"/>
      <c r="CE373" s="195"/>
      <c r="CF373" s="195"/>
      <c r="CG373" s="189">
        <f t="shared" si="144"/>
        <v>0</v>
      </c>
      <c r="CH373" s="195">
        <f t="shared" si="145"/>
        <v>0</v>
      </c>
      <c r="CI373" s="193">
        <v>40266.488888888889</v>
      </c>
      <c r="CJ373" s="195">
        <v>3.0085000000000002</v>
      </c>
      <c r="CK373" s="195" t="s">
        <v>129</v>
      </c>
      <c r="CL373" s="195">
        <v>69.943299999999994</v>
      </c>
      <c r="CM373" s="195" t="s">
        <v>129</v>
      </c>
      <c r="CN373" s="195">
        <v>7.3260000000000006E-2</v>
      </c>
      <c r="CO373" s="195" t="s">
        <v>129</v>
      </c>
      <c r="CP373" s="195">
        <v>4.9709999999999997E-2</v>
      </c>
      <c r="CQ373" s="195" t="s">
        <v>129</v>
      </c>
      <c r="CR373" s="195"/>
      <c r="CS373" s="195"/>
      <c r="CT373" s="195">
        <v>99.865700000000004</v>
      </c>
      <c r="CU373" s="195" t="s">
        <v>129</v>
      </c>
      <c r="CV373" s="195">
        <v>2.2705099999999998</v>
      </c>
      <c r="CW373" s="195" t="s">
        <v>129</v>
      </c>
      <c r="CX373" s="195">
        <f t="shared" si="146"/>
        <v>9109.5683017562078</v>
      </c>
      <c r="CY373" s="195"/>
      <c r="CZ373" s="195"/>
      <c r="DA373" s="195"/>
      <c r="DB373" s="195"/>
      <c r="DC373" s="195"/>
      <c r="DD373" s="195"/>
      <c r="DE373" s="189" t="e">
        <f t="shared" si="128"/>
        <v>#DIV/0!</v>
      </c>
      <c r="DF373" s="189" t="e">
        <f t="shared" si="129"/>
        <v>#DIV/0!</v>
      </c>
      <c r="DG373" s="189" t="e">
        <f t="shared" si="130"/>
        <v>#DIV/0!</v>
      </c>
      <c r="DH373" s="189" t="e">
        <f t="shared" si="137"/>
        <v>#DIV/0!</v>
      </c>
      <c r="DI373" s="189" t="e">
        <f t="shared" si="131"/>
        <v>#DIV/0!</v>
      </c>
      <c r="DJ373" s="189" t="e">
        <f t="shared" si="132"/>
        <v>#DIV/0!</v>
      </c>
      <c r="DK373" s="189" t="e">
        <f t="shared" si="133"/>
        <v>#DIV/0!</v>
      </c>
      <c r="DL373" s="189" t="e">
        <f t="shared" si="134"/>
        <v>#DIV/0!</v>
      </c>
    </row>
    <row r="374" spans="1:116" s="60" customFormat="1" ht="15" hidden="1" customHeight="1" x14ac:dyDescent="0.25">
      <c r="A374" s="193">
        <v>40266.489583333336</v>
      </c>
      <c r="B374" s="193"/>
      <c r="C374" s="190" t="s">
        <v>180</v>
      </c>
      <c r="D374" s="194"/>
      <c r="E374" s="195"/>
      <c r="F374" s="195"/>
      <c r="G374" s="195"/>
      <c r="H374" s="195"/>
      <c r="I374" s="195">
        <v>0.42585000000000001</v>
      </c>
      <c r="J374" s="195">
        <v>0</v>
      </c>
      <c r="K374" s="195">
        <v>5.2989199999999999</v>
      </c>
      <c r="L374" s="195">
        <v>0</v>
      </c>
      <c r="M374" s="195">
        <v>1.9479599999999999</v>
      </c>
      <c r="N374" s="195">
        <v>0</v>
      </c>
      <c r="O374" s="195">
        <v>2.3470000000000001E-2</v>
      </c>
      <c r="P374" s="195">
        <v>1.83768</v>
      </c>
      <c r="Q374" s="195">
        <v>2.6190000000000001E-2</v>
      </c>
      <c r="R374" s="195">
        <v>0</v>
      </c>
      <c r="S374" s="195">
        <v>0</v>
      </c>
      <c r="T374" s="195">
        <v>0</v>
      </c>
      <c r="U374" s="195">
        <v>0.83472999999999997</v>
      </c>
      <c r="V374" s="195">
        <v>0.82262999999999997</v>
      </c>
      <c r="W374" s="195">
        <v>3.3196599999999998</v>
      </c>
      <c r="X374" s="195">
        <v>0.62837133846672466</v>
      </c>
      <c r="Y374" s="195">
        <v>0.25970095630111956</v>
      </c>
      <c r="Z374" s="195">
        <v>2.5445216720188776E-2</v>
      </c>
      <c r="AA374" s="195">
        <v>0</v>
      </c>
      <c r="AB374" s="196">
        <v>3502.13</v>
      </c>
      <c r="AC374" s="192">
        <f t="shared" si="135"/>
        <v>804.3264535955974</v>
      </c>
      <c r="AD374" s="196">
        <v>3.0547599999999999</v>
      </c>
      <c r="AE374" s="195">
        <v>5.8290000000000002E-2</v>
      </c>
      <c r="AF374" s="192">
        <f t="shared" si="136"/>
        <v>58290</v>
      </c>
      <c r="AG374" s="195">
        <v>368.88200000000001</v>
      </c>
      <c r="AH374" s="189">
        <f t="shared" si="127"/>
        <v>21.502131780000003</v>
      </c>
      <c r="AI374" s="195">
        <v>2.3881600000000001</v>
      </c>
      <c r="AJ374" s="195" t="s">
        <v>129</v>
      </c>
      <c r="AK374" s="195">
        <v>22.875</v>
      </c>
      <c r="AL374" s="195" t="s">
        <v>129</v>
      </c>
      <c r="AM374" s="195">
        <v>11.3423</v>
      </c>
      <c r="AN374" s="195" t="s">
        <v>129</v>
      </c>
      <c r="AO374" s="195">
        <v>3.4000000000000002E-4</v>
      </c>
      <c r="AP374" s="195" t="s">
        <v>129</v>
      </c>
      <c r="AQ374" s="195">
        <v>57.698399999999999</v>
      </c>
      <c r="AR374" s="195" t="s">
        <v>129</v>
      </c>
      <c r="AS374" s="195">
        <v>2.835E-2</v>
      </c>
      <c r="AT374" s="195" t="s">
        <v>129</v>
      </c>
      <c r="AU374" s="195">
        <v>0</v>
      </c>
      <c r="AV374" s="195" t="s">
        <v>129</v>
      </c>
      <c r="AW374" s="195">
        <v>1.02213</v>
      </c>
      <c r="AX374" s="195" t="s">
        <v>129</v>
      </c>
      <c r="AY374" s="195">
        <v>26.6722</v>
      </c>
      <c r="AZ374" s="195" t="s">
        <v>129</v>
      </c>
      <c r="BA374" s="197" t="e">
        <f>(L374*28*0.45+M374*30*0.125+N374*26*0.55+O374*42*0.55+P374*44*0.275+(Q374+R374+S374)*56*0.65+T374*54*0.95+(U374+V374)*58*0.325+W374*72*0.425+#REF!*78*0.85+#REF!*92*0.9+(#REF!+#REF!)*106*0.95)/100/AK374/BB374</f>
        <v>#REF!</v>
      </c>
      <c r="BB374" s="197" t="e">
        <f>(K374*16+L374*28+M374*30+N374*26+O374*42+P374*44+(Q374+R374+S374)*56+T374*54+(U374+V374)*58+W374*72+#REF!*78+#REF!*92+(#REF!+#REF!)*106)/100/AK374</f>
        <v>#REF!</v>
      </c>
      <c r="BC374" s="195">
        <f t="shared" si="141"/>
        <v>14.537089999999999</v>
      </c>
      <c r="BD374" s="198">
        <f t="shared" si="142"/>
        <v>145.56109027798419</v>
      </c>
      <c r="BE374" s="195">
        <f t="shared" si="143"/>
        <v>9361.1807682325471</v>
      </c>
      <c r="BF374" s="195"/>
      <c r="BG374" s="195"/>
      <c r="BH374" s="195"/>
      <c r="BI374" s="195"/>
      <c r="BJ374" s="195"/>
      <c r="BK374" s="195"/>
      <c r="BL374" s="195"/>
      <c r="BM374" s="195"/>
      <c r="BN374" s="195"/>
      <c r="BO374" s="195"/>
      <c r="BP374" s="195"/>
      <c r="BQ374" s="195"/>
      <c r="BR374" s="195"/>
      <c r="BS374" s="195"/>
      <c r="BT374" s="195"/>
      <c r="BU374" s="195"/>
      <c r="BV374" s="195"/>
      <c r="BW374" s="195"/>
      <c r="BX374" s="195"/>
      <c r="BY374" s="195"/>
      <c r="BZ374" s="195"/>
      <c r="CA374" s="195"/>
      <c r="CB374" s="195"/>
      <c r="CC374" s="195"/>
      <c r="CD374" s="195"/>
      <c r="CE374" s="195"/>
      <c r="CF374" s="195"/>
      <c r="CG374" s="189">
        <f t="shared" si="144"/>
        <v>0</v>
      </c>
      <c r="CH374" s="195">
        <f t="shared" si="145"/>
        <v>0</v>
      </c>
      <c r="CI374" s="193">
        <v>40266.489583333336</v>
      </c>
      <c r="CJ374" s="195">
        <v>3.0181100000000001</v>
      </c>
      <c r="CK374" s="195" t="s">
        <v>129</v>
      </c>
      <c r="CL374" s="195">
        <v>70.006100000000004</v>
      </c>
      <c r="CM374" s="195" t="s">
        <v>129</v>
      </c>
      <c r="CN374" s="195">
        <v>4.8730000000000002E-2</v>
      </c>
      <c r="CO374" s="195" t="s">
        <v>129</v>
      </c>
      <c r="CP374" s="195">
        <v>4.6719999999999998E-2</v>
      </c>
      <c r="CQ374" s="195" t="s">
        <v>129</v>
      </c>
      <c r="CR374" s="195"/>
      <c r="CS374" s="195"/>
      <c r="CT374" s="195">
        <v>99.841300000000004</v>
      </c>
      <c r="CU374" s="195" t="s">
        <v>129</v>
      </c>
      <c r="CV374" s="195">
        <v>2.2338900000000002</v>
      </c>
      <c r="CW374" s="195" t="s">
        <v>129</v>
      </c>
      <c r="CX374" s="195">
        <f t="shared" si="146"/>
        <v>9138.666839692014</v>
      </c>
      <c r="CY374" s="195"/>
      <c r="CZ374" s="195"/>
      <c r="DA374" s="195"/>
      <c r="DB374" s="195"/>
      <c r="DC374" s="195"/>
      <c r="DD374" s="195"/>
      <c r="DE374" s="189" t="e">
        <f t="shared" si="128"/>
        <v>#DIV/0!</v>
      </c>
      <c r="DF374" s="189" t="e">
        <f t="shared" si="129"/>
        <v>#DIV/0!</v>
      </c>
      <c r="DG374" s="189" t="e">
        <f t="shared" si="130"/>
        <v>#DIV/0!</v>
      </c>
      <c r="DH374" s="189" t="e">
        <f t="shared" si="137"/>
        <v>#DIV/0!</v>
      </c>
      <c r="DI374" s="189" t="e">
        <f t="shared" si="131"/>
        <v>#DIV/0!</v>
      </c>
      <c r="DJ374" s="189" t="e">
        <f t="shared" si="132"/>
        <v>#DIV/0!</v>
      </c>
      <c r="DK374" s="189" t="e">
        <f t="shared" si="133"/>
        <v>#DIV/0!</v>
      </c>
      <c r="DL374" s="189" t="e">
        <f t="shared" si="134"/>
        <v>#DIV/0!</v>
      </c>
    </row>
    <row r="375" spans="1:116" s="60" customFormat="1" ht="15" hidden="1" customHeight="1" x14ac:dyDescent="0.25">
      <c r="A375" s="193">
        <v>40266.490277777775</v>
      </c>
      <c r="B375" s="193"/>
      <c r="C375" s="190" t="s">
        <v>180</v>
      </c>
      <c r="D375" s="194"/>
      <c r="E375" s="195"/>
      <c r="F375" s="195"/>
      <c r="G375" s="195"/>
      <c r="H375" s="195"/>
      <c r="I375" s="195">
        <v>0.42585000000000001</v>
      </c>
      <c r="J375" s="195">
        <v>0</v>
      </c>
      <c r="K375" s="195">
        <v>5.2989199999999999</v>
      </c>
      <c r="L375" s="195">
        <v>0</v>
      </c>
      <c r="M375" s="195">
        <v>1.9479599999999999</v>
      </c>
      <c r="N375" s="195">
        <v>0</v>
      </c>
      <c r="O375" s="195">
        <v>2.3470000000000001E-2</v>
      </c>
      <c r="P375" s="195">
        <v>1.83768</v>
      </c>
      <c r="Q375" s="195">
        <v>2.6190000000000001E-2</v>
      </c>
      <c r="R375" s="195">
        <v>0</v>
      </c>
      <c r="S375" s="195">
        <v>0</v>
      </c>
      <c r="T375" s="195">
        <v>0</v>
      </c>
      <c r="U375" s="195">
        <v>0.83472999999999997</v>
      </c>
      <c r="V375" s="195">
        <v>0.82262999999999997</v>
      </c>
      <c r="W375" s="195">
        <v>3.3196599999999998</v>
      </c>
      <c r="X375" s="195">
        <v>0.62837133846672466</v>
      </c>
      <c r="Y375" s="195">
        <v>0.25970095630111956</v>
      </c>
      <c r="Z375" s="195">
        <v>2.5445216720188776E-2</v>
      </c>
      <c r="AA375" s="195">
        <v>0</v>
      </c>
      <c r="AB375" s="196">
        <v>3908.49</v>
      </c>
      <c r="AC375" s="192">
        <f t="shared" si="135"/>
        <v>897.60569233819876</v>
      </c>
      <c r="AD375" s="196">
        <v>3.2521599999999999</v>
      </c>
      <c r="AE375" s="195">
        <v>6.5049999999999997E-2</v>
      </c>
      <c r="AF375" s="192">
        <f t="shared" si="136"/>
        <v>65050</v>
      </c>
      <c r="AG375" s="195">
        <v>368.88200000000001</v>
      </c>
      <c r="AH375" s="189">
        <f t="shared" si="127"/>
        <v>23.995774100000002</v>
      </c>
      <c r="AI375" s="195">
        <v>2.66527</v>
      </c>
      <c r="AJ375" s="195" t="s">
        <v>129</v>
      </c>
      <c r="AK375" s="195">
        <v>22.875</v>
      </c>
      <c r="AL375" s="195" t="s">
        <v>129</v>
      </c>
      <c r="AM375" s="195">
        <v>10.78</v>
      </c>
      <c r="AN375" s="195" t="s">
        <v>129</v>
      </c>
      <c r="AO375" s="195">
        <v>3.4000000000000002E-4</v>
      </c>
      <c r="AP375" s="195" t="s">
        <v>129</v>
      </c>
      <c r="AQ375" s="195">
        <v>57.698399999999999</v>
      </c>
      <c r="AR375" s="195" t="s">
        <v>129</v>
      </c>
      <c r="AS375" s="195">
        <v>2.835E-2</v>
      </c>
      <c r="AT375" s="195" t="s">
        <v>129</v>
      </c>
      <c r="AU375" s="195">
        <v>0</v>
      </c>
      <c r="AV375" s="195" t="s">
        <v>129</v>
      </c>
      <c r="AW375" s="195">
        <v>1.02213</v>
      </c>
      <c r="AX375" s="195" t="s">
        <v>129</v>
      </c>
      <c r="AY375" s="195">
        <v>26.6722</v>
      </c>
      <c r="AZ375" s="195" t="s">
        <v>129</v>
      </c>
      <c r="BA375" s="197" t="e">
        <f>(L375*28*0.45+M375*30*0.125+N375*26*0.55+O375*42*0.55+P375*44*0.275+(Q375+R375+S375)*56*0.65+T375*54*0.95+(U375+V375)*58*0.325+W375*72*0.425+#REF!*78*0.85+#REF!*92*0.9+(#REF!+#REF!)*106*0.95)/100/AK375/BB375</f>
        <v>#REF!</v>
      </c>
      <c r="BB375" s="197" t="e">
        <f>(K375*16+L375*28+M375*30+N375*26+O375*42+P375*44+(Q375+R375+S375)*56+T375*54+(U375+V375)*58+W375*72+#REF!*78+#REF!*92+(#REF!+#REF!)*106)/100/AK375</f>
        <v>#REF!</v>
      </c>
      <c r="BC375" s="195">
        <f t="shared" si="141"/>
        <v>14.537089999999999</v>
      </c>
      <c r="BD375" s="198">
        <f t="shared" si="142"/>
        <v>149.64934878238429</v>
      </c>
      <c r="BE375" s="195">
        <f t="shared" si="143"/>
        <v>9316.9276321481102</v>
      </c>
      <c r="BF375" s="195"/>
      <c r="BG375" s="195"/>
      <c r="BH375" s="195"/>
      <c r="BI375" s="195"/>
      <c r="BJ375" s="195"/>
      <c r="BK375" s="195"/>
      <c r="BL375" s="195"/>
      <c r="BM375" s="195"/>
      <c r="BN375" s="195"/>
      <c r="BO375" s="195"/>
      <c r="BP375" s="195"/>
      <c r="BQ375" s="195"/>
      <c r="BR375" s="195"/>
      <c r="BS375" s="195"/>
      <c r="BT375" s="195"/>
      <c r="BU375" s="195"/>
      <c r="BV375" s="195"/>
      <c r="BW375" s="195"/>
      <c r="BX375" s="195"/>
      <c r="BY375" s="195"/>
      <c r="BZ375" s="195"/>
      <c r="CA375" s="195"/>
      <c r="CB375" s="195"/>
      <c r="CC375" s="195"/>
      <c r="CD375" s="195"/>
      <c r="CE375" s="195"/>
      <c r="CF375" s="195"/>
      <c r="CG375" s="189">
        <f t="shared" si="144"/>
        <v>0</v>
      </c>
      <c r="CH375" s="195">
        <f t="shared" si="145"/>
        <v>0</v>
      </c>
      <c r="CI375" s="193">
        <v>40266.490277777775</v>
      </c>
      <c r="CJ375" s="195">
        <v>3.0020099999999998</v>
      </c>
      <c r="CK375" s="195" t="s">
        <v>129</v>
      </c>
      <c r="CL375" s="195">
        <v>69.806899999999999</v>
      </c>
      <c r="CM375" s="195" t="s">
        <v>129</v>
      </c>
      <c r="CN375" s="195">
        <v>7.2309999999999999E-2</v>
      </c>
      <c r="CO375" s="195" t="s">
        <v>129</v>
      </c>
      <c r="CP375" s="195">
        <v>2.734E-2</v>
      </c>
      <c r="CQ375" s="195" t="s">
        <v>129</v>
      </c>
      <c r="CR375" s="195"/>
      <c r="CS375" s="195"/>
      <c r="CT375" s="195">
        <v>99.890100000000004</v>
      </c>
      <c r="CU375" s="195" t="s">
        <v>129</v>
      </c>
      <c r="CV375" s="195">
        <v>2.2827099999999998</v>
      </c>
      <c r="CW375" s="195" t="s">
        <v>129</v>
      </c>
      <c r="CX375" s="195">
        <f t="shared" si="146"/>
        <v>9089.9169478328567</v>
      </c>
      <c r="CY375" s="195"/>
      <c r="CZ375" s="195"/>
      <c r="DA375" s="195"/>
      <c r="DB375" s="195"/>
      <c r="DC375" s="195"/>
      <c r="DD375" s="195"/>
      <c r="DE375" s="189" t="e">
        <f t="shared" si="128"/>
        <v>#DIV/0!</v>
      </c>
      <c r="DF375" s="189" t="e">
        <f t="shared" si="129"/>
        <v>#DIV/0!</v>
      </c>
      <c r="DG375" s="189" t="e">
        <f t="shared" si="130"/>
        <v>#DIV/0!</v>
      </c>
      <c r="DH375" s="189" t="e">
        <f t="shared" si="137"/>
        <v>#DIV/0!</v>
      </c>
      <c r="DI375" s="189" t="e">
        <f t="shared" si="131"/>
        <v>#DIV/0!</v>
      </c>
      <c r="DJ375" s="189" t="e">
        <f t="shared" si="132"/>
        <v>#DIV/0!</v>
      </c>
      <c r="DK375" s="189" t="e">
        <f t="shared" si="133"/>
        <v>#DIV/0!</v>
      </c>
      <c r="DL375" s="189" t="e">
        <f t="shared" si="134"/>
        <v>#DIV/0!</v>
      </c>
    </row>
    <row r="376" spans="1:116" s="60" customFormat="1" ht="15" hidden="1" customHeight="1" x14ac:dyDescent="0.25">
      <c r="A376" s="193">
        <v>40266.490972222222</v>
      </c>
      <c r="B376" s="193"/>
      <c r="C376" s="190" t="s">
        <v>180</v>
      </c>
      <c r="D376" s="194">
        <v>0.96709627005793874</v>
      </c>
      <c r="E376" s="195">
        <v>7978.3671130000002</v>
      </c>
      <c r="F376" s="195">
        <v>65.653498999999996</v>
      </c>
      <c r="G376" s="195">
        <v>39.571272</v>
      </c>
      <c r="H376" s="195">
        <v>16.580883</v>
      </c>
      <c r="I376" s="195">
        <v>0.42585000000000001</v>
      </c>
      <c r="J376" s="195">
        <v>0</v>
      </c>
      <c r="K376" s="195">
        <v>5.2989199999999999</v>
      </c>
      <c r="L376" s="195">
        <v>0</v>
      </c>
      <c r="M376" s="195">
        <v>1.9479599999999999</v>
      </c>
      <c r="N376" s="195">
        <v>0</v>
      </c>
      <c r="O376" s="195">
        <v>2.3470000000000001E-2</v>
      </c>
      <c r="P376" s="195">
        <v>1.83768</v>
      </c>
      <c r="Q376" s="195">
        <v>2.6190000000000001E-2</v>
      </c>
      <c r="R376" s="195">
        <v>0</v>
      </c>
      <c r="S376" s="195">
        <v>0</v>
      </c>
      <c r="T376" s="195">
        <v>0</v>
      </c>
      <c r="U376" s="195">
        <v>0.83472999999999997</v>
      </c>
      <c r="V376" s="195">
        <v>0.82262999999999997</v>
      </c>
      <c r="W376" s="195">
        <v>3.3196599999999998</v>
      </c>
      <c r="X376" s="195">
        <v>0.62837133846672466</v>
      </c>
      <c r="Y376" s="195">
        <v>0.25970095630111956</v>
      </c>
      <c r="Z376" s="195">
        <v>2.5445216720188776E-2</v>
      </c>
      <c r="AA376" s="195">
        <v>0</v>
      </c>
      <c r="AB376" s="196">
        <v>3546.46</v>
      </c>
      <c r="AC376" s="192">
        <f t="shared" si="135"/>
        <v>814.5374945230418</v>
      </c>
      <c r="AD376" s="196">
        <v>2.8157299999999998</v>
      </c>
      <c r="AE376" s="195">
        <v>5.9029999999999999E-2</v>
      </c>
      <c r="AF376" s="192">
        <f t="shared" si="136"/>
        <v>59030</v>
      </c>
      <c r="AG376" s="195">
        <v>368.88200000000001</v>
      </c>
      <c r="AH376" s="189">
        <f t="shared" si="127"/>
        <v>21.775104460000001</v>
      </c>
      <c r="AI376" s="195">
        <v>2.41839</v>
      </c>
      <c r="AJ376" s="195" t="s">
        <v>129</v>
      </c>
      <c r="AK376" s="195">
        <v>22.875</v>
      </c>
      <c r="AL376" s="195" t="s">
        <v>129</v>
      </c>
      <c r="AM376" s="195">
        <v>10.9145</v>
      </c>
      <c r="AN376" s="195" t="s">
        <v>129</v>
      </c>
      <c r="AO376" s="195">
        <v>3.4000000000000002E-4</v>
      </c>
      <c r="AP376" s="195" t="s">
        <v>129</v>
      </c>
      <c r="AQ376" s="195">
        <v>57.698399999999999</v>
      </c>
      <c r="AR376" s="195" t="s">
        <v>129</v>
      </c>
      <c r="AS376" s="195">
        <v>2.835E-2</v>
      </c>
      <c r="AT376" s="195" t="s">
        <v>129</v>
      </c>
      <c r="AU376" s="195">
        <v>0</v>
      </c>
      <c r="AV376" s="195" t="s">
        <v>129</v>
      </c>
      <c r="AW376" s="195">
        <v>1.02213</v>
      </c>
      <c r="AX376" s="195" t="s">
        <v>129</v>
      </c>
      <c r="AY376" s="195">
        <v>26.6722</v>
      </c>
      <c r="AZ376" s="195" t="s">
        <v>129</v>
      </c>
      <c r="BA376" s="197" t="e">
        <f>(L376*28*0.45+M376*30*0.125+N376*26*0.55+O376*42*0.55+P376*44*0.275+(Q376+R376+S376)*56*0.65+T376*54*0.95+(U376+V376)*58*0.325+W376*72*0.425+#REF!*78*0.85+#REF!*92*0.9+(#REF!+#REF!)*106*0.95)/100/AK376/BB376</f>
        <v>#REF!</v>
      </c>
      <c r="BB376" s="197" t="e">
        <f>(K376*16+L376*28+M376*30+N376*26+O376*42+P376*44+(Q376+R376+S376)*56+T376*54+(U376+V376)*58+W376*72+#REF!*78+#REF!*92+(#REF!+#REF!)*106)/100/AK376</f>
        <v>#REF!</v>
      </c>
      <c r="BC376" s="195">
        <f t="shared" si="141"/>
        <v>14.537089999999999</v>
      </c>
      <c r="BD376" s="198">
        <f t="shared" si="142"/>
        <v>148.39941885535785</v>
      </c>
      <c r="BE376" s="195">
        <f t="shared" si="143"/>
        <v>9301.4404360238768</v>
      </c>
      <c r="BF376" s="201">
        <v>40266.491180555553</v>
      </c>
      <c r="BG376" s="195"/>
      <c r="BH376" s="195"/>
      <c r="BI376" s="195">
        <v>2674.47</v>
      </c>
      <c r="BJ376" s="195">
        <v>3.20383</v>
      </c>
      <c r="BK376" s="195">
        <v>10.505559999999999</v>
      </c>
      <c r="BL376" s="195">
        <v>0.75540599999999991</v>
      </c>
      <c r="BM376" s="195">
        <v>6.57613</v>
      </c>
      <c r="BN376" s="195">
        <v>0.418493</v>
      </c>
      <c r="BO376" s="195">
        <v>18.877960999999999</v>
      </c>
      <c r="BP376" s="195">
        <v>1.6575899999999999</v>
      </c>
      <c r="BQ376" s="195">
        <v>7978.3671130000002</v>
      </c>
      <c r="BR376" s="195">
        <v>2674.47</v>
      </c>
      <c r="BS376" s="195">
        <v>8249.8168590000005</v>
      </c>
      <c r="BT376" s="195">
        <v>2674.5061552531347</v>
      </c>
      <c r="BU376" s="202">
        <v>1.0662669791481326E-2</v>
      </c>
      <c r="BV376" s="195"/>
      <c r="BW376" s="195"/>
      <c r="BX376" s="195"/>
      <c r="BY376" s="195"/>
      <c r="BZ376" s="195"/>
      <c r="CA376" s="195"/>
      <c r="CB376" s="195"/>
      <c r="CC376" s="195"/>
      <c r="CD376" s="195"/>
      <c r="CE376" s="195"/>
      <c r="CF376" s="195"/>
      <c r="CG376" s="189">
        <f t="shared" si="144"/>
        <v>0</v>
      </c>
      <c r="CH376" s="195">
        <f t="shared" si="145"/>
        <v>0</v>
      </c>
      <c r="CI376" s="193">
        <v>40266.490972222222</v>
      </c>
      <c r="CJ376" s="195">
        <v>2.9969700000000001</v>
      </c>
      <c r="CK376" s="195" t="s">
        <v>129</v>
      </c>
      <c r="CL376" s="195">
        <v>69.775000000000006</v>
      </c>
      <c r="CM376" s="195" t="s">
        <v>129</v>
      </c>
      <c r="CN376" s="195">
        <v>7.1709999999999996E-2</v>
      </c>
      <c r="CO376" s="195" t="s">
        <v>129</v>
      </c>
      <c r="CP376" s="195">
        <v>2.146E-2</v>
      </c>
      <c r="CQ376" s="195" t="s">
        <v>129</v>
      </c>
      <c r="CR376" s="195"/>
      <c r="CS376" s="195"/>
      <c r="CT376" s="195">
        <v>99.853499999999997</v>
      </c>
      <c r="CU376" s="195" t="s">
        <v>129</v>
      </c>
      <c r="CV376" s="195">
        <v>2.2705099999999998</v>
      </c>
      <c r="CW376" s="195" t="s">
        <v>129</v>
      </c>
      <c r="CX376" s="195">
        <f t="shared" si="146"/>
        <v>9074.656112120425</v>
      </c>
      <c r="CY376" s="195"/>
      <c r="CZ376" s="195"/>
      <c r="DA376" s="195"/>
      <c r="DB376" s="195"/>
      <c r="DC376" s="195"/>
      <c r="DD376" s="195"/>
      <c r="DE376" s="189">
        <f t="shared" si="128"/>
        <v>8249.8168590000005</v>
      </c>
      <c r="DF376" s="189">
        <f t="shared" si="129"/>
        <v>3171830.0489308741</v>
      </c>
      <c r="DG376" s="189">
        <f t="shared" si="130"/>
        <v>15.125210756104504</v>
      </c>
      <c r="DH376" s="189">
        <f t="shared" si="137"/>
        <v>0.69461025015466238</v>
      </c>
      <c r="DI376" s="189">
        <f t="shared" si="131"/>
        <v>9.1164041216925398</v>
      </c>
      <c r="DJ376" s="189">
        <f t="shared" si="132"/>
        <v>9.8225823384666935</v>
      </c>
      <c r="DK376" s="189">
        <f t="shared" si="133"/>
        <v>18.938986460159235</v>
      </c>
      <c r="DL376" s="189">
        <f t="shared" si="134"/>
        <v>0.86975410358877492</v>
      </c>
    </row>
    <row r="377" spans="1:116" s="60" customFormat="1" ht="15" hidden="1" customHeight="1" x14ac:dyDescent="0.25">
      <c r="A377" s="193">
        <v>40266.491666666669</v>
      </c>
      <c r="B377" s="193"/>
      <c r="C377" s="190" t="s">
        <v>180</v>
      </c>
      <c r="D377" s="194"/>
      <c r="E377" s="195"/>
      <c r="F377" s="195"/>
      <c r="G377" s="195"/>
      <c r="H377" s="195"/>
      <c r="I377" s="195">
        <v>0.42585000000000001</v>
      </c>
      <c r="J377" s="195">
        <v>0</v>
      </c>
      <c r="K377" s="195">
        <v>5.2989199999999999</v>
      </c>
      <c r="L377" s="195">
        <v>0</v>
      </c>
      <c r="M377" s="195">
        <v>1.9479599999999999</v>
      </c>
      <c r="N377" s="195">
        <v>0</v>
      </c>
      <c r="O377" s="195">
        <v>2.3470000000000001E-2</v>
      </c>
      <c r="P377" s="195">
        <v>1.83768</v>
      </c>
      <c r="Q377" s="195">
        <v>2.6190000000000001E-2</v>
      </c>
      <c r="R377" s="195">
        <v>0</v>
      </c>
      <c r="S377" s="195">
        <v>0</v>
      </c>
      <c r="T377" s="195">
        <v>0</v>
      </c>
      <c r="U377" s="195">
        <v>0.83472999999999997</v>
      </c>
      <c r="V377" s="195">
        <v>0.82262999999999997</v>
      </c>
      <c r="W377" s="195">
        <v>3.3196599999999998</v>
      </c>
      <c r="X377" s="195">
        <v>0.62837133846672466</v>
      </c>
      <c r="Y377" s="195">
        <v>0.25970095630111956</v>
      </c>
      <c r="Z377" s="195">
        <v>2.5445216720188776E-2</v>
      </c>
      <c r="AA377" s="195">
        <v>0</v>
      </c>
      <c r="AB377" s="196">
        <v>3376.52</v>
      </c>
      <c r="AC377" s="192">
        <f t="shared" si="135"/>
        <v>775.48716232754452</v>
      </c>
      <c r="AD377" s="196">
        <v>3.0701800000000001</v>
      </c>
      <c r="AE377" s="195">
        <v>5.62E-2</v>
      </c>
      <c r="AF377" s="192">
        <f t="shared" si="136"/>
        <v>56200</v>
      </c>
      <c r="AG377" s="195">
        <v>368.88200000000001</v>
      </c>
      <c r="AH377" s="189">
        <f t="shared" si="127"/>
        <v>20.731168399999998</v>
      </c>
      <c r="AI377" s="195">
        <v>2.3025099999999998</v>
      </c>
      <c r="AJ377" s="195" t="s">
        <v>129</v>
      </c>
      <c r="AK377" s="195">
        <v>22.875</v>
      </c>
      <c r="AL377" s="195" t="s">
        <v>129</v>
      </c>
      <c r="AM377" s="195">
        <v>11.3545</v>
      </c>
      <c r="AN377" s="195" t="s">
        <v>129</v>
      </c>
      <c r="AO377" s="195">
        <v>3.4000000000000002E-4</v>
      </c>
      <c r="AP377" s="195" t="s">
        <v>129</v>
      </c>
      <c r="AQ377" s="195">
        <v>57.698399999999999</v>
      </c>
      <c r="AR377" s="195" t="s">
        <v>129</v>
      </c>
      <c r="AS377" s="195">
        <v>2.835E-2</v>
      </c>
      <c r="AT377" s="195" t="s">
        <v>129</v>
      </c>
      <c r="AU377" s="200">
        <v>0</v>
      </c>
      <c r="AV377" s="195" t="s">
        <v>129</v>
      </c>
      <c r="AW377" s="195">
        <v>1.02213</v>
      </c>
      <c r="AX377" s="195" t="s">
        <v>129</v>
      </c>
      <c r="AY377" s="195">
        <v>26.6722</v>
      </c>
      <c r="AZ377" s="195" t="s">
        <v>129</v>
      </c>
      <c r="BA377" s="197" t="e">
        <f>(L377*28*0.45+M377*30*0.125+N377*26*0.55+O377*42*0.55+P377*44*0.275+(Q377+R377+S377)*56*0.65+T377*54*0.95+(U377+V377)*58*0.325+W377*72*0.425+#REF!*78*0.85+#REF!*92*0.9+(#REF!+#REF!)*106*0.95)/100/AK377/BB377</f>
        <v>#REF!</v>
      </c>
      <c r="BB377" s="197" t="e">
        <f>(K377*16+L377*28+M377*30+N377*26+O377*42+P377*44+(Q377+R377+S377)*56+T377*54+(U377+V377)*58+W377*72+#REF!*78+#REF!*92+(#REF!+#REF!)*106)/100/AK377</f>
        <v>#REF!</v>
      </c>
      <c r="BC377" s="195">
        <f t="shared" si="141"/>
        <v>14.537089999999999</v>
      </c>
      <c r="BD377" s="198">
        <f t="shared" si="142"/>
        <v>145.19484921083045</v>
      </c>
      <c r="BE377" s="195">
        <f t="shared" si="143"/>
        <v>9332.3027511030377</v>
      </c>
      <c r="BF377" s="195"/>
      <c r="BG377" s="195"/>
      <c r="BH377" s="195"/>
      <c r="BI377" s="195"/>
      <c r="BJ377" s="195"/>
      <c r="BK377" s="195"/>
      <c r="BL377" s="195"/>
      <c r="BM377" s="195"/>
      <c r="BN377" s="195"/>
      <c r="BO377" s="195"/>
      <c r="BP377" s="195"/>
      <c r="BQ377" s="195"/>
      <c r="BR377" s="195"/>
      <c r="BS377" s="195"/>
      <c r="BT377" s="195"/>
      <c r="BU377" s="195"/>
      <c r="BV377" s="195"/>
      <c r="BW377" s="195"/>
      <c r="BX377" s="195"/>
      <c r="BY377" s="195"/>
      <c r="BZ377" s="195"/>
      <c r="CA377" s="195"/>
      <c r="CB377" s="195"/>
      <c r="CC377" s="195"/>
      <c r="CD377" s="195"/>
      <c r="CE377" s="195"/>
      <c r="CF377" s="195"/>
      <c r="CG377" s="189">
        <f t="shared" si="144"/>
        <v>0</v>
      </c>
      <c r="CH377" s="195">
        <f t="shared" si="145"/>
        <v>0</v>
      </c>
      <c r="CI377" s="193">
        <v>40266.491666666669</v>
      </c>
      <c r="CJ377" s="195">
        <v>3.00684</v>
      </c>
      <c r="CK377" s="195" t="s">
        <v>129</v>
      </c>
      <c r="CL377" s="195">
        <v>70.137500000000003</v>
      </c>
      <c r="CM377" s="195" t="s">
        <v>129</v>
      </c>
      <c r="CN377" s="195">
        <v>7.1150000000000005E-2</v>
      </c>
      <c r="CO377" s="195" t="s">
        <v>129</v>
      </c>
      <c r="CP377" s="195">
        <v>3.6330000000000001E-2</v>
      </c>
      <c r="CQ377" s="195" t="s">
        <v>129</v>
      </c>
      <c r="CR377" s="195"/>
      <c r="CS377" s="195"/>
      <c r="CT377" s="195">
        <v>99.829099999999997</v>
      </c>
      <c r="CU377" s="195" t="s">
        <v>129</v>
      </c>
      <c r="CV377" s="195">
        <v>2.3559600000000001</v>
      </c>
      <c r="CW377" s="195" t="s">
        <v>129</v>
      </c>
      <c r="CX377" s="195">
        <f t="shared" si="146"/>
        <v>9104.5419153906041</v>
      </c>
      <c r="CY377" s="195"/>
      <c r="CZ377" s="195"/>
      <c r="DA377" s="195"/>
      <c r="DB377" s="195"/>
      <c r="DC377" s="195"/>
      <c r="DD377" s="195"/>
      <c r="DE377" s="189" t="e">
        <f t="shared" si="128"/>
        <v>#DIV/0!</v>
      </c>
      <c r="DF377" s="189" t="e">
        <f t="shared" si="129"/>
        <v>#DIV/0!</v>
      </c>
      <c r="DG377" s="189" t="e">
        <f t="shared" si="130"/>
        <v>#DIV/0!</v>
      </c>
      <c r="DH377" s="189" t="e">
        <f t="shared" si="137"/>
        <v>#DIV/0!</v>
      </c>
      <c r="DI377" s="189" t="e">
        <f t="shared" si="131"/>
        <v>#DIV/0!</v>
      </c>
      <c r="DJ377" s="189" t="e">
        <f t="shared" si="132"/>
        <v>#DIV/0!</v>
      </c>
      <c r="DK377" s="189" t="e">
        <f t="shared" si="133"/>
        <v>#DIV/0!</v>
      </c>
      <c r="DL377" s="189" t="e">
        <f t="shared" si="134"/>
        <v>#DIV/0!</v>
      </c>
    </row>
    <row r="378" spans="1:116" s="60" customFormat="1" ht="15" hidden="1" customHeight="1" x14ac:dyDescent="0.25">
      <c r="A378" s="193">
        <v>40266.492361111108</v>
      </c>
      <c r="B378" s="193"/>
      <c r="C378" s="190" t="s">
        <v>180</v>
      </c>
      <c r="D378" s="194"/>
      <c r="E378" s="195"/>
      <c r="F378" s="195"/>
      <c r="G378" s="195"/>
      <c r="H378" s="195"/>
      <c r="I378" s="195">
        <v>0.42585000000000001</v>
      </c>
      <c r="J378" s="195">
        <v>0</v>
      </c>
      <c r="K378" s="195">
        <v>5.2989199999999999</v>
      </c>
      <c r="L378" s="195">
        <v>0</v>
      </c>
      <c r="M378" s="195">
        <v>1.9479599999999999</v>
      </c>
      <c r="N378" s="195">
        <v>0</v>
      </c>
      <c r="O378" s="195">
        <v>2.3470000000000001E-2</v>
      </c>
      <c r="P378" s="195">
        <v>1.83768</v>
      </c>
      <c r="Q378" s="195">
        <v>2.6190000000000001E-2</v>
      </c>
      <c r="R378" s="195">
        <v>0</v>
      </c>
      <c r="S378" s="195">
        <v>0</v>
      </c>
      <c r="T378" s="195">
        <v>0</v>
      </c>
      <c r="U378" s="195">
        <v>0.83472999999999997</v>
      </c>
      <c r="V378" s="195">
        <v>0.82262999999999997</v>
      </c>
      <c r="W378" s="195">
        <v>3.3196599999999998</v>
      </c>
      <c r="X378" s="195">
        <v>0.62837133846672466</v>
      </c>
      <c r="Y378" s="195">
        <v>0.25970095630111956</v>
      </c>
      <c r="Z378" s="195">
        <v>2.5445216720188776E-2</v>
      </c>
      <c r="AA378" s="195">
        <v>0</v>
      </c>
      <c r="AB378" s="196">
        <v>3841.99</v>
      </c>
      <c r="AC378" s="192">
        <f t="shared" si="135"/>
        <v>882.42711798659218</v>
      </c>
      <c r="AD378" s="196">
        <v>3.3517299999999999</v>
      </c>
      <c r="AE378" s="195">
        <v>6.3950000000000007E-2</v>
      </c>
      <c r="AF378" s="192">
        <f t="shared" si="136"/>
        <v>63950.000000000007</v>
      </c>
      <c r="AG378" s="195">
        <v>368.88200000000001</v>
      </c>
      <c r="AH378" s="189">
        <f t="shared" si="127"/>
        <v>23.590003900000003</v>
      </c>
      <c r="AI378" s="195">
        <v>2.61992</v>
      </c>
      <c r="AJ378" s="195" t="s">
        <v>129</v>
      </c>
      <c r="AK378" s="195">
        <v>22.875</v>
      </c>
      <c r="AL378" s="195" t="s">
        <v>129</v>
      </c>
      <c r="AM378" s="195">
        <v>11.3178</v>
      </c>
      <c r="AN378" s="195" t="s">
        <v>129</v>
      </c>
      <c r="AO378" s="195">
        <v>3.4000000000000002E-4</v>
      </c>
      <c r="AP378" s="195" t="s">
        <v>129</v>
      </c>
      <c r="AQ378" s="195">
        <v>57.698399999999999</v>
      </c>
      <c r="AR378" s="195" t="s">
        <v>129</v>
      </c>
      <c r="AS378" s="195">
        <v>2.835E-2</v>
      </c>
      <c r="AT378" s="195" t="s">
        <v>129</v>
      </c>
      <c r="AU378" s="195">
        <v>0</v>
      </c>
      <c r="AV378" s="195" t="s">
        <v>129</v>
      </c>
      <c r="AW378" s="195">
        <v>1.02213</v>
      </c>
      <c r="AX378" s="195" t="s">
        <v>129</v>
      </c>
      <c r="AY378" s="195">
        <v>26.6722</v>
      </c>
      <c r="AZ378" s="195" t="s">
        <v>129</v>
      </c>
      <c r="BA378" s="197" t="e">
        <f>(L378*28*0.45+M378*30*0.125+N378*26*0.55+O378*42*0.55+P378*44*0.275+(Q378+R378+S378)*56*0.65+T378*54*0.95+(U378+V378)*58*0.325+W378*72*0.425+#REF!*78*0.85+#REF!*92*0.9+(#REF!+#REF!)*106*0.95)/100/AK378/BB378</f>
        <v>#REF!</v>
      </c>
      <c r="BB378" s="197" t="e">
        <f>(K378*16+L378*28+M378*30+N378*26+O378*42+P378*44+(Q378+R378+S378)*56+T378*54+(U378+V378)*58+W378*72+#REF!*78+#REF!*92+(#REF!+#REF!)*106)/100/AK378</f>
        <v>#REF!</v>
      </c>
      <c r="BC378" s="195">
        <f t="shared" si="141"/>
        <v>14.537089999999999</v>
      </c>
      <c r="BD378" s="198">
        <f t="shared" si="142"/>
        <v>144.72545115948239</v>
      </c>
      <c r="BE378" s="195">
        <f t="shared" si="143"/>
        <v>9252.4124491738057</v>
      </c>
      <c r="BF378" s="195"/>
      <c r="BG378" s="195"/>
      <c r="BH378" s="195"/>
      <c r="BI378" s="195"/>
      <c r="BJ378" s="195"/>
      <c r="BK378" s="195"/>
      <c r="BL378" s="195"/>
      <c r="BM378" s="195"/>
      <c r="BN378" s="195"/>
      <c r="BO378" s="195"/>
      <c r="BP378" s="195"/>
      <c r="BQ378" s="195"/>
      <c r="BR378" s="195"/>
      <c r="BS378" s="195"/>
      <c r="BT378" s="195"/>
      <c r="BU378" s="195"/>
      <c r="BV378" s="195"/>
      <c r="BW378" s="195"/>
      <c r="BX378" s="195"/>
      <c r="BY378" s="195"/>
      <c r="BZ378" s="195"/>
      <c r="CA378" s="195"/>
      <c r="CB378" s="195"/>
      <c r="CC378" s="195"/>
      <c r="CD378" s="195"/>
      <c r="CE378" s="195"/>
      <c r="CF378" s="195"/>
      <c r="CG378" s="189">
        <f t="shared" si="144"/>
        <v>0</v>
      </c>
      <c r="CH378" s="195">
        <f t="shared" si="145"/>
        <v>0</v>
      </c>
      <c r="CI378" s="193">
        <v>40266.492361111108</v>
      </c>
      <c r="CJ378" s="195">
        <v>2.9808599999999998</v>
      </c>
      <c r="CK378" s="195" t="s">
        <v>129</v>
      </c>
      <c r="CL378" s="195">
        <v>69.750299999999996</v>
      </c>
      <c r="CM378" s="195" t="s">
        <v>129</v>
      </c>
      <c r="CN378" s="195">
        <v>7.0910000000000001E-2</v>
      </c>
      <c r="CO378" s="195" t="s">
        <v>129</v>
      </c>
      <c r="CP378" s="195">
        <v>3.2140000000000002E-2</v>
      </c>
      <c r="CQ378" s="195" t="s">
        <v>129</v>
      </c>
      <c r="CR378" s="195"/>
      <c r="CS378" s="195"/>
      <c r="CT378" s="195">
        <v>99.829099999999997</v>
      </c>
      <c r="CU378" s="195" t="s">
        <v>129</v>
      </c>
      <c r="CV378" s="195">
        <v>2.3559600000000001</v>
      </c>
      <c r="CW378" s="195" t="s">
        <v>129</v>
      </c>
      <c r="CX378" s="195">
        <f t="shared" si="146"/>
        <v>9025.87594082533</v>
      </c>
      <c r="CY378" s="195"/>
      <c r="CZ378" s="195"/>
      <c r="DA378" s="195"/>
      <c r="DB378" s="195"/>
      <c r="DC378" s="195"/>
      <c r="DD378" s="195"/>
      <c r="DE378" s="189" t="e">
        <f t="shared" si="128"/>
        <v>#DIV/0!</v>
      </c>
      <c r="DF378" s="189" t="e">
        <f t="shared" si="129"/>
        <v>#DIV/0!</v>
      </c>
      <c r="DG378" s="189" t="e">
        <f t="shared" si="130"/>
        <v>#DIV/0!</v>
      </c>
      <c r="DH378" s="189" t="e">
        <f t="shared" si="137"/>
        <v>#DIV/0!</v>
      </c>
      <c r="DI378" s="189" t="e">
        <f t="shared" si="131"/>
        <v>#DIV/0!</v>
      </c>
      <c r="DJ378" s="189" t="e">
        <f t="shared" si="132"/>
        <v>#DIV/0!</v>
      </c>
      <c r="DK378" s="189" t="e">
        <f t="shared" si="133"/>
        <v>#DIV/0!</v>
      </c>
      <c r="DL378" s="189" t="e">
        <f t="shared" si="134"/>
        <v>#DIV/0!</v>
      </c>
    </row>
    <row r="379" spans="1:116" s="60" customFormat="1" ht="15" hidden="1" customHeight="1" x14ac:dyDescent="0.25">
      <c r="A379" s="193">
        <v>40266.493055555555</v>
      </c>
      <c r="B379" s="193"/>
      <c r="C379" s="190" t="s">
        <v>180</v>
      </c>
      <c r="D379" s="194"/>
      <c r="E379" s="195"/>
      <c r="F379" s="195"/>
      <c r="G379" s="195"/>
      <c r="H379" s="195"/>
      <c r="I379" s="195">
        <v>0.43137999999999999</v>
      </c>
      <c r="J379" s="195">
        <v>0</v>
      </c>
      <c r="K379" s="195">
        <v>5.3603300000000003</v>
      </c>
      <c r="L379" s="195">
        <v>0</v>
      </c>
      <c r="M379" s="195">
        <v>1.95428</v>
      </c>
      <c r="N379" s="195">
        <v>0</v>
      </c>
      <c r="O379" s="195">
        <v>2.8809999999999999E-2</v>
      </c>
      <c r="P379" s="195">
        <v>1.8521000000000001</v>
      </c>
      <c r="Q379" s="195">
        <v>2.7859999999999999E-2</v>
      </c>
      <c r="R379" s="195">
        <v>0</v>
      </c>
      <c r="S379" s="195">
        <v>0</v>
      </c>
      <c r="T379" s="195">
        <v>0</v>
      </c>
      <c r="U379" s="195">
        <v>0.86506000000000005</v>
      </c>
      <c r="V379" s="195">
        <v>0.86628000000000005</v>
      </c>
      <c r="W379" s="195">
        <v>3.5312899999999998</v>
      </c>
      <c r="X379" s="195">
        <v>0.62837133846672466</v>
      </c>
      <c r="Y379" s="195">
        <v>0.25970095630111956</v>
      </c>
      <c r="Z379" s="195">
        <v>2.5445216720188776E-2</v>
      </c>
      <c r="AA379" s="195">
        <v>0</v>
      </c>
      <c r="AB379" s="196">
        <v>3256.23</v>
      </c>
      <c r="AC379" s="192">
        <f t="shared" si="135"/>
        <v>773.61853274822022</v>
      </c>
      <c r="AD379" s="196">
        <v>2.9521799999999998</v>
      </c>
      <c r="AE379" s="195">
        <v>5.423E-2</v>
      </c>
      <c r="AF379" s="192">
        <f t="shared" si="136"/>
        <v>54230</v>
      </c>
      <c r="AG379" s="195">
        <v>381.49900000000002</v>
      </c>
      <c r="AH379" s="189">
        <f t="shared" si="127"/>
        <v>20.688690770000001</v>
      </c>
      <c r="AI379" s="195">
        <v>2.2219000000000002</v>
      </c>
      <c r="AJ379" s="195" t="s">
        <v>129</v>
      </c>
      <c r="AK379" s="195">
        <v>22.8443</v>
      </c>
      <c r="AL379" s="195" t="s">
        <v>129</v>
      </c>
      <c r="AM379" s="195">
        <v>11.3056</v>
      </c>
      <c r="AN379" s="195" t="s">
        <v>129</v>
      </c>
      <c r="AO379" s="195">
        <v>3.4000000000000002E-4</v>
      </c>
      <c r="AP379" s="195" t="s">
        <v>129</v>
      </c>
      <c r="AQ379" s="195">
        <v>56.738599999999998</v>
      </c>
      <c r="AR379" s="195" t="s">
        <v>129</v>
      </c>
      <c r="AS379" s="195">
        <v>2.887E-2</v>
      </c>
      <c r="AT379" s="195" t="s">
        <v>129</v>
      </c>
      <c r="AU379" s="195">
        <v>0</v>
      </c>
      <c r="AV379" s="195" t="s">
        <v>129</v>
      </c>
      <c r="AW379" s="195">
        <v>1.04372</v>
      </c>
      <c r="AX379" s="195" t="s">
        <v>129</v>
      </c>
      <c r="AY379" s="195">
        <v>27.228100000000001</v>
      </c>
      <c r="AZ379" s="195" t="s">
        <v>129</v>
      </c>
      <c r="BA379" s="197" t="e">
        <f>(L379*28*0.45+M379*30*0.125+N379*26*0.55+O379*42*0.55+P379*44*0.275+(Q379+R379+S379)*56*0.65+T379*54*0.95+(U379+V379)*58*0.325+W379*72*0.425+#REF!*78*0.85+#REF!*92*0.9+(#REF!+#REF!)*106*0.95)/100/AK379/BB379</f>
        <v>#REF!</v>
      </c>
      <c r="BB379" s="197" t="e">
        <f>(K379*16+L379*28+M379*30+N379*26+O379*42+P379*44+(Q379+R379+S379)*56+T379*54+(U379+V379)*58+W379*72+#REF!*78+#REF!*92+(#REF!+#REF!)*106)/100/AK379</f>
        <v>#REF!</v>
      </c>
      <c r="BC379" s="195">
        <f t="shared" si="141"/>
        <v>14.917389999999999</v>
      </c>
      <c r="BD379" s="198">
        <f t="shared" si="142"/>
        <v>150.48676819957737</v>
      </c>
      <c r="BE379" s="195">
        <f t="shared" si="143"/>
        <v>9314.1411021714684</v>
      </c>
      <c r="BF379" s="195"/>
      <c r="BG379" s="195"/>
      <c r="BH379" s="195"/>
      <c r="BI379" s="195"/>
      <c r="BJ379" s="195"/>
      <c r="BK379" s="195"/>
      <c r="BL379" s="195"/>
      <c r="BM379" s="195"/>
      <c r="BN379" s="195"/>
      <c r="BO379" s="195"/>
      <c r="BP379" s="195"/>
      <c r="BQ379" s="195"/>
      <c r="BR379" s="195"/>
      <c r="BS379" s="195"/>
      <c r="BT379" s="195"/>
      <c r="BU379" s="195"/>
      <c r="BV379" s="195"/>
      <c r="BW379" s="195"/>
      <c r="BX379" s="195"/>
      <c r="BY379" s="195"/>
      <c r="BZ379" s="195"/>
      <c r="CA379" s="195"/>
      <c r="CB379" s="195"/>
      <c r="CC379" s="195"/>
      <c r="CD379" s="195"/>
      <c r="CE379" s="195"/>
      <c r="CF379" s="195"/>
      <c r="CG379" s="189">
        <f t="shared" si="144"/>
        <v>0</v>
      </c>
      <c r="CH379" s="195">
        <f t="shared" si="145"/>
        <v>0</v>
      </c>
      <c r="CI379" s="193">
        <v>40266.493055555555</v>
      </c>
      <c r="CJ379" s="195">
        <v>3.0015100000000001</v>
      </c>
      <c r="CK379" s="195" t="s">
        <v>129</v>
      </c>
      <c r="CL379" s="195">
        <v>69.515199999999993</v>
      </c>
      <c r="CM379" s="195" t="s">
        <v>129</v>
      </c>
      <c r="CN379" s="195">
        <v>7.0510000000000003E-2</v>
      </c>
      <c r="CO379" s="195" t="s">
        <v>129</v>
      </c>
      <c r="CP379" s="195">
        <v>4.0070000000000001E-2</v>
      </c>
      <c r="CQ379" s="195" t="s">
        <v>129</v>
      </c>
      <c r="CR379" s="195"/>
      <c r="CS379" s="195"/>
      <c r="CT379" s="195">
        <v>99.804699999999997</v>
      </c>
      <c r="CU379" s="195" t="s">
        <v>129</v>
      </c>
      <c r="CV379" s="195"/>
      <c r="CW379" s="195"/>
      <c r="CX379" s="195">
        <f t="shared" si="146"/>
        <v>9088.4029760359881</v>
      </c>
      <c r="CY379" s="195"/>
      <c r="CZ379" s="195"/>
      <c r="DA379" s="195"/>
      <c r="DB379" s="195"/>
      <c r="DC379" s="195"/>
      <c r="DD379" s="195"/>
      <c r="DE379" s="189" t="e">
        <f t="shared" si="128"/>
        <v>#DIV/0!</v>
      </c>
      <c r="DF379" s="189" t="e">
        <f t="shared" si="129"/>
        <v>#DIV/0!</v>
      </c>
      <c r="DG379" s="189" t="e">
        <f t="shared" si="130"/>
        <v>#DIV/0!</v>
      </c>
      <c r="DH379" s="189" t="e">
        <f t="shared" si="137"/>
        <v>#DIV/0!</v>
      </c>
      <c r="DI379" s="189" t="e">
        <f t="shared" si="131"/>
        <v>#DIV/0!</v>
      </c>
      <c r="DJ379" s="189" t="e">
        <f t="shared" si="132"/>
        <v>#DIV/0!</v>
      </c>
      <c r="DK379" s="189" t="e">
        <f t="shared" si="133"/>
        <v>#DIV/0!</v>
      </c>
      <c r="DL379" s="189" t="e">
        <f t="shared" si="134"/>
        <v>#DIV/0!</v>
      </c>
    </row>
    <row r="380" spans="1:116" s="60" customFormat="1" ht="15" hidden="1" customHeight="1" x14ac:dyDescent="0.25">
      <c r="A380" s="193">
        <v>40266.493750000001</v>
      </c>
      <c r="B380" s="193"/>
      <c r="C380" s="190" t="s">
        <v>180</v>
      </c>
      <c r="D380" s="194">
        <v>0.97726766230587681</v>
      </c>
      <c r="E380" s="195">
        <v>6194.0696289999996</v>
      </c>
      <c r="F380" s="195">
        <v>35.108490000000003</v>
      </c>
      <c r="G380" s="195">
        <v>29.821791000000001</v>
      </c>
      <c r="H380" s="195">
        <v>6.2763629999999999</v>
      </c>
      <c r="I380" s="195">
        <v>0.43137999999999999</v>
      </c>
      <c r="J380" s="195">
        <v>0</v>
      </c>
      <c r="K380" s="195">
        <v>5.3603300000000003</v>
      </c>
      <c r="L380" s="195">
        <v>0</v>
      </c>
      <c r="M380" s="195">
        <v>1.95428</v>
      </c>
      <c r="N380" s="195">
        <v>0</v>
      </c>
      <c r="O380" s="195">
        <v>2.8809999999999999E-2</v>
      </c>
      <c r="P380" s="195">
        <v>1.8521000000000001</v>
      </c>
      <c r="Q380" s="195">
        <v>2.7859999999999999E-2</v>
      </c>
      <c r="R380" s="195">
        <v>0</v>
      </c>
      <c r="S380" s="195">
        <v>0</v>
      </c>
      <c r="T380" s="195">
        <v>0</v>
      </c>
      <c r="U380" s="195">
        <v>0.86506000000000005</v>
      </c>
      <c r="V380" s="195">
        <v>0.86628000000000005</v>
      </c>
      <c r="W380" s="195">
        <v>3.5312899999999998</v>
      </c>
      <c r="X380" s="195">
        <v>0.62837133846672466</v>
      </c>
      <c r="Y380" s="195">
        <v>0.25970095630111956</v>
      </c>
      <c r="Z380" s="195">
        <v>2.5445216720188776E-2</v>
      </c>
      <c r="AA380" s="195">
        <v>0</v>
      </c>
      <c r="AB380" s="196">
        <v>3736.17</v>
      </c>
      <c r="AC380" s="192">
        <f t="shared" si="135"/>
        <v>887.74260175035488</v>
      </c>
      <c r="AD380" s="196">
        <v>3.1864400000000002</v>
      </c>
      <c r="AE380" s="195">
        <v>6.2230000000000001E-2</v>
      </c>
      <c r="AF380" s="192">
        <f t="shared" si="136"/>
        <v>62230</v>
      </c>
      <c r="AG380" s="195">
        <v>381.49900000000002</v>
      </c>
      <c r="AH380" s="189">
        <f t="shared" si="127"/>
        <v>23.740682770000003</v>
      </c>
      <c r="AI380" s="195">
        <v>2.5493899999999998</v>
      </c>
      <c r="AJ380" s="195" t="s">
        <v>129</v>
      </c>
      <c r="AK380" s="195">
        <v>22.8443</v>
      </c>
      <c r="AL380" s="195" t="s">
        <v>129</v>
      </c>
      <c r="AM380" s="195">
        <v>11.3056</v>
      </c>
      <c r="AN380" s="195" t="s">
        <v>129</v>
      </c>
      <c r="AO380" s="195">
        <v>3.4000000000000002E-4</v>
      </c>
      <c r="AP380" s="195" t="s">
        <v>129</v>
      </c>
      <c r="AQ380" s="195">
        <v>56.738599999999998</v>
      </c>
      <c r="AR380" s="195" t="s">
        <v>129</v>
      </c>
      <c r="AS380" s="195">
        <v>2.887E-2</v>
      </c>
      <c r="AT380" s="195" t="s">
        <v>129</v>
      </c>
      <c r="AU380" s="195">
        <v>0</v>
      </c>
      <c r="AV380" s="195" t="s">
        <v>129</v>
      </c>
      <c r="AW380" s="195">
        <v>1.04372</v>
      </c>
      <c r="AX380" s="195" t="s">
        <v>129</v>
      </c>
      <c r="AY380" s="195">
        <v>27.228100000000001</v>
      </c>
      <c r="AZ380" s="195" t="s">
        <v>129</v>
      </c>
      <c r="BA380" s="197" t="e">
        <f>(L380*28*0.45+M380*30*0.125+N380*26*0.55+O380*42*0.55+P380*44*0.275+(Q380+R380+S380)*56*0.65+T380*54*0.95+(U380+V380)*58*0.325+W380*72*0.425+#REF!*78*0.85+#REF!*92*0.9+(#REF!+#REF!)*106*0.95)/100/AK380/BB380</f>
        <v>#REF!</v>
      </c>
      <c r="BB380" s="197" t="e">
        <f>(K380*16+L380*28+M380*30+N380*26+O380*42+P380*44+(Q380+R380+S380)*56+T380*54+(U380+V380)*58+W380*72+#REF!*78+#REF!*92+(#REF!+#REF!)*106)/100/AK380</f>
        <v>#REF!</v>
      </c>
      <c r="BC380" s="195">
        <f t="shared" si="141"/>
        <v>14.917389999999999</v>
      </c>
      <c r="BD380" s="198">
        <f t="shared" si="142"/>
        <v>150.91002097787654</v>
      </c>
      <c r="BE380" s="195">
        <f t="shared" si="143"/>
        <v>9357.5904057444423</v>
      </c>
      <c r="BF380" s="201">
        <v>40266.49386574074</v>
      </c>
      <c r="BG380" s="195"/>
      <c r="BH380" s="195"/>
      <c r="BI380" s="195">
        <v>1685.2</v>
      </c>
      <c r="BJ380" s="195">
        <v>1.83012</v>
      </c>
      <c r="BK380" s="195">
        <v>6.178356</v>
      </c>
      <c r="BL380" s="195">
        <v>0.78387399999999996</v>
      </c>
      <c r="BM380" s="195">
        <v>4.3660300000000003</v>
      </c>
      <c r="BN380" s="195">
        <v>0.27784599999999998</v>
      </c>
      <c r="BO380" s="195">
        <v>8.5325509999999998</v>
      </c>
      <c r="BP380" s="195">
        <v>1.1407799999999999</v>
      </c>
      <c r="BQ380" s="195">
        <v>6194.0696289999996</v>
      </c>
      <c r="BR380" s="195">
        <v>1685.2</v>
      </c>
      <c r="BS380" s="195">
        <v>6338.1506090000003</v>
      </c>
      <c r="BT380" s="195">
        <v>1685.2249705076335</v>
      </c>
      <c r="BU380" s="202">
        <v>6.0402686799750352E-3</v>
      </c>
      <c r="BV380" s="195"/>
      <c r="BW380" s="195"/>
      <c r="BX380" s="195"/>
      <c r="BY380" s="195"/>
      <c r="BZ380" s="195"/>
      <c r="CA380" s="195"/>
      <c r="CB380" s="195"/>
      <c r="CC380" s="195"/>
      <c r="CD380" s="195"/>
      <c r="CE380" s="195"/>
      <c r="CF380" s="195"/>
      <c r="CG380" s="189">
        <f t="shared" si="144"/>
        <v>0</v>
      </c>
      <c r="CH380" s="195">
        <f t="shared" si="145"/>
        <v>0</v>
      </c>
      <c r="CI380" s="193">
        <v>40266.493750000001</v>
      </c>
      <c r="CJ380" s="195">
        <v>3.01702</v>
      </c>
      <c r="CK380" s="195" t="s">
        <v>129</v>
      </c>
      <c r="CL380" s="195">
        <v>70.167500000000004</v>
      </c>
      <c r="CM380" s="195" t="s">
        <v>129</v>
      </c>
      <c r="CN380" s="195">
        <v>4.5130000000000003E-2</v>
      </c>
      <c r="CO380" s="195" t="s">
        <v>129</v>
      </c>
      <c r="CP380" s="195">
        <v>1.307E-2</v>
      </c>
      <c r="CQ380" s="195" t="s">
        <v>129</v>
      </c>
      <c r="CR380" s="195"/>
      <c r="CS380" s="195"/>
      <c r="CT380" s="195">
        <v>99.755899999999997</v>
      </c>
      <c r="CU380" s="195" t="s">
        <v>129</v>
      </c>
      <c r="CV380" s="195">
        <v>2.3803700000000001</v>
      </c>
      <c r="CW380" s="195" t="s">
        <v>129</v>
      </c>
      <c r="CX380" s="195">
        <f t="shared" si="146"/>
        <v>9135.3663811748429</v>
      </c>
      <c r="CY380" s="195"/>
      <c r="CZ380" s="195"/>
      <c r="DA380" s="195"/>
      <c r="DB380" s="195"/>
      <c r="DC380" s="195"/>
      <c r="DD380" s="195"/>
      <c r="DE380" s="189">
        <f t="shared" si="128"/>
        <v>6338.1506090000003</v>
      </c>
      <c r="DF380" s="189">
        <f t="shared" si="129"/>
        <v>4499535.091629778</v>
      </c>
      <c r="DG380" s="189">
        <f t="shared" si="130"/>
        <v>11.473962950806042</v>
      </c>
      <c r="DH380" s="189">
        <f t="shared" si="137"/>
        <v>0.48330383173752506</v>
      </c>
      <c r="DI380" s="189">
        <f t="shared" si="131"/>
        <v>9.7461931589960447</v>
      </c>
      <c r="DJ380" s="189">
        <f t="shared" si="132"/>
        <v>5.2745305337849189</v>
      </c>
      <c r="DK380" s="189">
        <f t="shared" si="133"/>
        <v>15.020723692780964</v>
      </c>
      <c r="DL380" s="189">
        <f t="shared" si="134"/>
        <v>0.63269973480973152</v>
      </c>
    </row>
    <row r="381" spans="1:116" s="60" customFormat="1" ht="15" hidden="1" customHeight="1" x14ac:dyDescent="0.25">
      <c r="A381" s="193">
        <v>40266.494444444441</v>
      </c>
      <c r="B381" s="193"/>
      <c r="C381" s="190" t="s">
        <v>180</v>
      </c>
      <c r="D381" s="194"/>
      <c r="E381" s="195"/>
      <c r="F381" s="195"/>
      <c r="G381" s="195"/>
      <c r="H381" s="195"/>
      <c r="I381" s="195">
        <v>0.43137999999999999</v>
      </c>
      <c r="J381" s="195">
        <v>0</v>
      </c>
      <c r="K381" s="195">
        <v>5.3603300000000003</v>
      </c>
      <c r="L381" s="195">
        <v>0</v>
      </c>
      <c r="M381" s="195">
        <v>1.95428</v>
      </c>
      <c r="N381" s="195">
        <v>0</v>
      </c>
      <c r="O381" s="195">
        <v>2.8809999999999999E-2</v>
      </c>
      <c r="P381" s="195">
        <v>1.8521000000000001</v>
      </c>
      <c r="Q381" s="195">
        <v>2.7859999999999999E-2</v>
      </c>
      <c r="R381" s="195">
        <v>0</v>
      </c>
      <c r="S381" s="195">
        <v>0</v>
      </c>
      <c r="T381" s="195">
        <v>0</v>
      </c>
      <c r="U381" s="195">
        <v>0.86506000000000005</v>
      </c>
      <c r="V381" s="195">
        <v>0.86628000000000005</v>
      </c>
      <c r="W381" s="195">
        <v>3.5312899999999998</v>
      </c>
      <c r="X381" s="195">
        <v>0.62837133846672466</v>
      </c>
      <c r="Y381" s="195">
        <v>0.25970095630111956</v>
      </c>
      <c r="Z381" s="195">
        <v>2.5445216720188776E-2</v>
      </c>
      <c r="AA381" s="195">
        <v>0</v>
      </c>
      <c r="AB381" s="196">
        <v>3920.76</v>
      </c>
      <c r="AC381" s="192">
        <f t="shared" si="135"/>
        <v>931.53771322992407</v>
      </c>
      <c r="AD381" s="196">
        <v>3.0841099999999999</v>
      </c>
      <c r="AE381" s="195">
        <v>6.5299999999999997E-2</v>
      </c>
      <c r="AF381" s="192">
        <f t="shared" si="136"/>
        <v>65300</v>
      </c>
      <c r="AG381" s="195">
        <v>381.49900000000002</v>
      </c>
      <c r="AH381" s="189">
        <f t="shared" si="127"/>
        <v>24.911884700000002</v>
      </c>
      <c r="AI381" s="195">
        <v>2.6753399999999998</v>
      </c>
      <c r="AJ381" s="195" t="s">
        <v>129</v>
      </c>
      <c r="AK381" s="195">
        <v>22.8443</v>
      </c>
      <c r="AL381" s="195" t="s">
        <v>129</v>
      </c>
      <c r="AM381" s="195">
        <v>11.2689</v>
      </c>
      <c r="AN381" s="195" t="s">
        <v>129</v>
      </c>
      <c r="AO381" s="195">
        <v>0</v>
      </c>
      <c r="AP381" s="195" t="s">
        <v>129</v>
      </c>
      <c r="AQ381" s="195">
        <v>56.738599999999998</v>
      </c>
      <c r="AR381" s="195" t="s">
        <v>129</v>
      </c>
      <c r="AS381" s="195">
        <v>2.887E-2</v>
      </c>
      <c r="AT381" s="195" t="s">
        <v>129</v>
      </c>
      <c r="AU381" s="195">
        <v>0</v>
      </c>
      <c r="AV381" s="195" t="s">
        <v>129</v>
      </c>
      <c r="AW381" s="195">
        <v>1.04372</v>
      </c>
      <c r="AX381" s="195" t="s">
        <v>129</v>
      </c>
      <c r="AY381" s="195">
        <v>27.228100000000001</v>
      </c>
      <c r="AZ381" s="195" t="s">
        <v>129</v>
      </c>
      <c r="BA381" s="197" t="e">
        <f>(L381*28*0.45+M381*30*0.125+N381*26*0.55+O381*42*0.55+P381*44*0.275+(Q381+R381+S381)*56*0.65+T381*54*0.95+(U381+V381)*58*0.325+W381*72*0.425+#REF!*78*0.85+#REF!*92*0.9+(#REF!+#REF!)*106*0.95)/100/AK381/BB381</f>
        <v>#REF!</v>
      </c>
      <c r="BB381" s="197" t="e">
        <f>(K381*16+L381*28+M381*30+N381*26+O381*42+P381*44+(Q381+R381+S381)*56+T381*54+(U381+V381)*58+W381*72+#REF!*78+#REF!*92+(#REF!+#REF!)*106)/100/AK381</f>
        <v>#REF!</v>
      </c>
      <c r="BC381" s="195">
        <f t="shared" si="141"/>
        <v>14.917389999999999</v>
      </c>
      <c r="BD381" s="198">
        <f t="shared" si="142"/>
        <v>150.97012706988667</v>
      </c>
      <c r="BE381" s="195">
        <f t="shared" si="143"/>
        <v>9333.2709576953021</v>
      </c>
      <c r="BF381" s="195"/>
      <c r="BG381" s="195"/>
      <c r="BH381" s="195"/>
      <c r="BI381" s="195"/>
      <c r="BJ381" s="195"/>
      <c r="BK381" s="195"/>
      <c r="BL381" s="195"/>
      <c r="BM381" s="195"/>
      <c r="BN381" s="195"/>
      <c r="BO381" s="195"/>
      <c r="BP381" s="195"/>
      <c r="BQ381" s="195"/>
      <c r="BR381" s="195"/>
      <c r="BS381" s="195"/>
      <c r="BT381" s="195"/>
      <c r="BU381" s="195"/>
      <c r="BV381" s="195"/>
      <c r="BW381" s="195"/>
      <c r="BX381" s="195"/>
      <c r="BY381" s="195"/>
      <c r="BZ381" s="195"/>
      <c r="CA381" s="195"/>
      <c r="CB381" s="195"/>
      <c r="CC381" s="195"/>
      <c r="CD381" s="195"/>
      <c r="CE381" s="195"/>
      <c r="CF381" s="195"/>
      <c r="CG381" s="189">
        <f t="shared" si="144"/>
        <v>0</v>
      </c>
      <c r="CH381" s="195">
        <f t="shared" si="145"/>
        <v>0</v>
      </c>
      <c r="CI381" s="193">
        <v>40266.494444444441</v>
      </c>
      <c r="CJ381" s="195">
        <v>3.0068700000000002</v>
      </c>
      <c r="CK381" s="195" t="s">
        <v>129</v>
      </c>
      <c r="CL381" s="195">
        <v>70.499399999999994</v>
      </c>
      <c r="CM381" s="195" t="s">
        <v>129</v>
      </c>
      <c r="CN381" s="195">
        <v>7.0139999999999994E-2</v>
      </c>
      <c r="CO381" s="195" t="s">
        <v>129</v>
      </c>
      <c r="CP381" s="195">
        <v>2.138E-2</v>
      </c>
      <c r="CQ381" s="195" t="s">
        <v>129</v>
      </c>
      <c r="CR381" s="195"/>
      <c r="CS381" s="195"/>
      <c r="CT381" s="195">
        <v>99.731399999999994</v>
      </c>
      <c r="CU381" s="195" t="s">
        <v>129</v>
      </c>
      <c r="CV381" s="195"/>
      <c r="CW381" s="195"/>
      <c r="CX381" s="195">
        <f t="shared" si="146"/>
        <v>9104.6327536984154</v>
      </c>
      <c r="CY381" s="195"/>
      <c r="CZ381" s="195"/>
      <c r="DA381" s="195"/>
      <c r="DB381" s="195"/>
      <c r="DC381" s="195"/>
      <c r="DD381" s="195"/>
      <c r="DE381" s="189" t="e">
        <f t="shared" si="128"/>
        <v>#DIV/0!</v>
      </c>
      <c r="DF381" s="189" t="e">
        <f t="shared" si="129"/>
        <v>#DIV/0!</v>
      </c>
      <c r="DG381" s="189" t="e">
        <f t="shared" si="130"/>
        <v>#DIV/0!</v>
      </c>
      <c r="DH381" s="189" t="e">
        <f t="shared" si="137"/>
        <v>#DIV/0!</v>
      </c>
      <c r="DI381" s="189" t="e">
        <f t="shared" si="131"/>
        <v>#DIV/0!</v>
      </c>
      <c r="DJ381" s="189" t="e">
        <f t="shared" si="132"/>
        <v>#DIV/0!</v>
      </c>
      <c r="DK381" s="189" t="e">
        <f t="shared" si="133"/>
        <v>#DIV/0!</v>
      </c>
      <c r="DL381" s="189" t="e">
        <f t="shared" si="134"/>
        <v>#DIV/0!</v>
      </c>
    </row>
    <row r="382" spans="1:116" s="60" customFormat="1" ht="15" hidden="1" customHeight="1" x14ac:dyDescent="0.25">
      <c r="A382" s="193">
        <v>40266.495138888888</v>
      </c>
      <c r="B382" s="193"/>
      <c r="C382" s="190" t="s">
        <v>180</v>
      </c>
      <c r="D382" s="194"/>
      <c r="E382" s="195"/>
      <c r="F382" s="195"/>
      <c r="G382" s="195"/>
      <c r="H382" s="195"/>
      <c r="I382" s="195">
        <v>0.43137999999999999</v>
      </c>
      <c r="J382" s="195">
        <v>0</v>
      </c>
      <c r="K382" s="195">
        <v>5.3603300000000003</v>
      </c>
      <c r="L382" s="195">
        <v>0</v>
      </c>
      <c r="M382" s="195">
        <v>1.95428</v>
      </c>
      <c r="N382" s="195">
        <v>0</v>
      </c>
      <c r="O382" s="195">
        <v>2.8809999999999999E-2</v>
      </c>
      <c r="P382" s="195">
        <v>1.8521000000000001</v>
      </c>
      <c r="Q382" s="195">
        <v>2.7859999999999999E-2</v>
      </c>
      <c r="R382" s="195">
        <v>0</v>
      </c>
      <c r="S382" s="195">
        <v>0</v>
      </c>
      <c r="T382" s="195">
        <v>0</v>
      </c>
      <c r="U382" s="195">
        <v>0.86506000000000005</v>
      </c>
      <c r="V382" s="195">
        <v>0.86628000000000005</v>
      </c>
      <c r="W382" s="195">
        <v>3.5312899999999998</v>
      </c>
      <c r="X382" s="195">
        <v>0.62837133846672466</v>
      </c>
      <c r="Y382" s="195">
        <v>0.25970095630111956</v>
      </c>
      <c r="Z382" s="195">
        <v>2.5445216720188776E-2</v>
      </c>
      <c r="AA382" s="195">
        <v>0</v>
      </c>
      <c r="AB382" s="196">
        <v>4001.99</v>
      </c>
      <c r="AC382" s="192">
        <f t="shared" si="135"/>
        <v>950.7961498740342</v>
      </c>
      <c r="AD382" s="196">
        <v>2.85886</v>
      </c>
      <c r="AE382" s="195">
        <v>6.6650000000000001E-2</v>
      </c>
      <c r="AF382" s="192">
        <f t="shared" si="136"/>
        <v>66650</v>
      </c>
      <c r="AG382" s="195">
        <v>381.49900000000002</v>
      </c>
      <c r="AH382" s="189">
        <f t="shared" si="127"/>
        <v>25.426908350000001</v>
      </c>
      <c r="AI382" s="195">
        <v>2.7307700000000001</v>
      </c>
      <c r="AJ382" s="195" t="s">
        <v>129</v>
      </c>
      <c r="AK382" s="195">
        <v>22.8443</v>
      </c>
      <c r="AL382" s="195" t="s">
        <v>129</v>
      </c>
      <c r="AM382" s="195">
        <v>11.2689</v>
      </c>
      <c r="AN382" s="195" t="s">
        <v>129</v>
      </c>
      <c r="AO382" s="195">
        <v>0</v>
      </c>
      <c r="AP382" s="195" t="s">
        <v>129</v>
      </c>
      <c r="AQ382" s="195">
        <v>56.738599999999998</v>
      </c>
      <c r="AR382" s="195" t="s">
        <v>129</v>
      </c>
      <c r="AS382" s="195">
        <v>2.887E-2</v>
      </c>
      <c r="AT382" s="195" t="s">
        <v>129</v>
      </c>
      <c r="AU382" s="195">
        <v>0</v>
      </c>
      <c r="AV382" s="195" t="s">
        <v>129</v>
      </c>
      <c r="AW382" s="195">
        <v>1.04372</v>
      </c>
      <c r="AX382" s="195" t="s">
        <v>129</v>
      </c>
      <c r="AY382" s="195">
        <v>27.228100000000001</v>
      </c>
      <c r="AZ382" s="195" t="s">
        <v>129</v>
      </c>
      <c r="BA382" s="197" t="e">
        <f>(L382*28*0.45+M382*30*0.125+N382*26*0.55+O382*42*0.55+P382*44*0.275+(Q382+R382+S382)*56*0.65+T382*54*0.95+(U382+V382)*58*0.325+W382*72*0.425+#REF!*78*0.85+#REF!*92*0.9+(#REF!+#REF!)*106*0.95)/100/AK382/BB382</f>
        <v>#REF!</v>
      </c>
      <c r="BB382" s="197" t="e">
        <f>(K382*16+L382*28+M382*30+N382*26+O382*42+P382*44+(Q382+R382+S382)*56+T382*54+(U382+V382)*58+W382*72+#REF!*78+#REF!*92+(#REF!+#REF!)*106)/100/AK382</f>
        <v>#REF!</v>
      </c>
      <c r="BC382" s="195">
        <f t="shared" si="141"/>
        <v>14.917389999999999</v>
      </c>
      <c r="BD382" s="198">
        <f t="shared" si="142"/>
        <v>150.75003324334449</v>
      </c>
      <c r="BE382" s="195">
        <f t="shared" si="143"/>
        <v>9310.7189203218277</v>
      </c>
      <c r="BF382" s="195"/>
      <c r="BG382" s="195"/>
      <c r="BH382" s="195"/>
      <c r="BI382" s="195"/>
      <c r="BJ382" s="195"/>
      <c r="BK382" s="195"/>
      <c r="BL382" s="195"/>
      <c r="BM382" s="195"/>
      <c r="BN382" s="195"/>
      <c r="BO382" s="195"/>
      <c r="BP382" s="195"/>
      <c r="BQ382" s="195"/>
      <c r="BR382" s="195"/>
      <c r="BS382" s="195"/>
      <c r="BT382" s="195"/>
      <c r="BU382" s="195"/>
      <c r="BV382" s="195"/>
      <c r="BW382" s="195"/>
      <c r="BX382" s="195"/>
      <c r="BY382" s="195"/>
      <c r="BZ382" s="195"/>
      <c r="CA382" s="195"/>
      <c r="CB382" s="195"/>
      <c r="CC382" s="195"/>
      <c r="CD382" s="195"/>
      <c r="CE382" s="195"/>
      <c r="CF382" s="195"/>
      <c r="CG382" s="189">
        <f t="shared" si="144"/>
        <v>0</v>
      </c>
      <c r="CH382" s="195">
        <f t="shared" si="145"/>
        <v>0</v>
      </c>
      <c r="CI382" s="193">
        <v>40266.495138888888</v>
      </c>
      <c r="CJ382" s="195">
        <v>2.99865</v>
      </c>
      <c r="CK382" s="195" t="s">
        <v>129</v>
      </c>
      <c r="CL382" s="195">
        <v>69.97</v>
      </c>
      <c r="CM382" s="195" t="s">
        <v>129</v>
      </c>
      <c r="CN382" s="195">
        <v>8.8359999999999994E-2</v>
      </c>
      <c r="CO382" s="195" t="s">
        <v>129</v>
      </c>
      <c r="CP382" s="195">
        <v>3.2099999999999997E-2</v>
      </c>
      <c r="CQ382" s="195" t="s">
        <v>129</v>
      </c>
      <c r="CR382" s="195"/>
      <c r="CS382" s="195"/>
      <c r="CT382" s="195">
        <v>99.768100000000004</v>
      </c>
      <c r="CU382" s="195" t="s">
        <v>129</v>
      </c>
      <c r="CV382" s="195">
        <v>2.3803700000000001</v>
      </c>
      <c r="CW382" s="195" t="s">
        <v>129</v>
      </c>
      <c r="CX382" s="195">
        <f t="shared" si="146"/>
        <v>9079.743057357904</v>
      </c>
      <c r="CY382" s="195"/>
      <c r="CZ382" s="195"/>
      <c r="DA382" s="195"/>
      <c r="DB382" s="195"/>
      <c r="DC382" s="195"/>
      <c r="DD382" s="195"/>
      <c r="DE382" s="189" t="e">
        <f t="shared" si="128"/>
        <v>#DIV/0!</v>
      </c>
      <c r="DF382" s="189" t="e">
        <f t="shared" si="129"/>
        <v>#DIV/0!</v>
      </c>
      <c r="DG382" s="189" t="e">
        <f t="shared" si="130"/>
        <v>#DIV/0!</v>
      </c>
      <c r="DH382" s="189" t="e">
        <f t="shared" si="137"/>
        <v>#DIV/0!</v>
      </c>
      <c r="DI382" s="189" t="e">
        <f t="shared" si="131"/>
        <v>#DIV/0!</v>
      </c>
      <c r="DJ382" s="189" t="e">
        <f t="shared" si="132"/>
        <v>#DIV/0!</v>
      </c>
      <c r="DK382" s="189" t="e">
        <f t="shared" si="133"/>
        <v>#DIV/0!</v>
      </c>
      <c r="DL382" s="189" t="e">
        <f t="shared" si="134"/>
        <v>#DIV/0!</v>
      </c>
    </row>
    <row r="383" spans="1:116" s="60" customFormat="1" ht="15" hidden="1" customHeight="1" x14ac:dyDescent="0.25">
      <c r="A383" s="193">
        <v>40266.495833333334</v>
      </c>
      <c r="B383" s="193"/>
      <c r="C383" s="190" t="s">
        <v>180</v>
      </c>
      <c r="D383" s="194"/>
      <c r="E383" s="195"/>
      <c r="F383" s="195"/>
      <c r="G383" s="195"/>
      <c r="H383" s="195"/>
      <c r="I383" s="195">
        <v>0.43137999999999999</v>
      </c>
      <c r="J383" s="195">
        <v>0</v>
      </c>
      <c r="K383" s="195">
        <v>5.3603300000000003</v>
      </c>
      <c r="L383" s="195">
        <v>0</v>
      </c>
      <c r="M383" s="195">
        <v>1.95428</v>
      </c>
      <c r="N383" s="195">
        <v>0</v>
      </c>
      <c r="O383" s="195">
        <v>2.8809999999999999E-2</v>
      </c>
      <c r="P383" s="195">
        <v>1.8521000000000001</v>
      </c>
      <c r="Q383" s="195">
        <v>2.7859999999999999E-2</v>
      </c>
      <c r="R383" s="195">
        <v>0</v>
      </c>
      <c r="S383" s="195">
        <v>0</v>
      </c>
      <c r="T383" s="195">
        <v>0</v>
      </c>
      <c r="U383" s="195">
        <v>0.86506000000000005</v>
      </c>
      <c r="V383" s="195">
        <v>0.86628000000000005</v>
      </c>
      <c r="W383" s="195">
        <v>3.5312899999999998</v>
      </c>
      <c r="X383" s="195">
        <v>0.62837133846672466</v>
      </c>
      <c r="Y383" s="195">
        <v>0.25970095630111956</v>
      </c>
      <c r="Z383" s="195">
        <v>2.5445216720188776E-2</v>
      </c>
      <c r="AA383" s="195">
        <v>0</v>
      </c>
      <c r="AB383" s="196">
        <v>4046.29</v>
      </c>
      <c r="AC383" s="192">
        <f t="shared" si="135"/>
        <v>961.3526262567317</v>
      </c>
      <c r="AD383" s="196">
        <v>2.8437899999999998</v>
      </c>
      <c r="AE383" s="195">
        <v>6.7390000000000005E-2</v>
      </c>
      <c r="AF383" s="192">
        <f t="shared" si="136"/>
        <v>67390</v>
      </c>
      <c r="AG383" s="195">
        <v>381.49900000000002</v>
      </c>
      <c r="AH383" s="189">
        <f t="shared" si="127"/>
        <v>25.709217610000003</v>
      </c>
      <c r="AI383" s="195">
        <v>2.7610000000000001</v>
      </c>
      <c r="AJ383" s="195" t="s">
        <v>129</v>
      </c>
      <c r="AK383" s="195">
        <v>22.8443</v>
      </c>
      <c r="AL383" s="195" t="s">
        <v>129</v>
      </c>
      <c r="AM383" s="195">
        <v>11.2689</v>
      </c>
      <c r="AN383" s="195" t="s">
        <v>129</v>
      </c>
      <c r="AO383" s="195">
        <v>0</v>
      </c>
      <c r="AP383" s="195" t="s">
        <v>129</v>
      </c>
      <c r="AQ383" s="195">
        <v>56.738599999999998</v>
      </c>
      <c r="AR383" s="195" t="s">
        <v>129</v>
      </c>
      <c r="AS383" s="195">
        <v>2.887E-2</v>
      </c>
      <c r="AT383" s="195" t="s">
        <v>129</v>
      </c>
      <c r="AU383" s="195">
        <v>0</v>
      </c>
      <c r="AV383" s="195" t="s">
        <v>129</v>
      </c>
      <c r="AW383" s="195">
        <v>1.04372</v>
      </c>
      <c r="AX383" s="195" t="s">
        <v>129</v>
      </c>
      <c r="AY383" s="195">
        <v>27.228100000000001</v>
      </c>
      <c r="AZ383" s="195" t="s">
        <v>129</v>
      </c>
      <c r="BA383" s="197" t="e">
        <f>(L383*28*0.45+M383*30*0.125+N383*26*0.55+O383*42*0.55+P383*44*0.275+(Q383+R383+S383)*56*0.65+T383*54*0.95+(U383+V383)*58*0.325+W383*72*0.425+#REF!*78*0.85+#REF!*92*0.9+(#REF!+#REF!)*106*0.95)/100/AK383/BB383</f>
        <v>#REF!</v>
      </c>
      <c r="BB383" s="197" t="e">
        <f>(K383*16+L383*28+M383*30+N383*26+O383*42+P383*44+(Q383+R383+S383)*56+T383*54+(U383+V383)*58+W383*72+#REF!*78+#REF!*92+(#REF!+#REF!)*106)/100/AK383</f>
        <v>#REF!</v>
      </c>
      <c r="BC383" s="195">
        <f t="shared" si="141"/>
        <v>14.917389999999999</v>
      </c>
      <c r="BD383" s="198">
        <f t="shared" si="142"/>
        <v>150.82024395960602</v>
      </c>
      <c r="BE383" s="195">
        <f t="shared" si="143"/>
        <v>9317.9084263344575</v>
      </c>
      <c r="BF383" s="195"/>
      <c r="BG383" s="195"/>
      <c r="BH383" s="195"/>
      <c r="BI383" s="195"/>
      <c r="BJ383" s="195"/>
      <c r="BK383" s="195"/>
      <c r="BL383" s="195"/>
      <c r="BM383" s="195"/>
      <c r="BN383" s="195"/>
      <c r="BO383" s="195"/>
      <c r="BP383" s="195"/>
      <c r="BQ383" s="195"/>
      <c r="BR383" s="195"/>
      <c r="BS383" s="195"/>
      <c r="BT383" s="195"/>
      <c r="BU383" s="195"/>
      <c r="BV383" s="195"/>
      <c r="BW383" s="195"/>
      <c r="BX383" s="195"/>
      <c r="BY383" s="195"/>
      <c r="BZ383" s="195"/>
      <c r="CA383" s="195"/>
      <c r="CB383" s="195"/>
      <c r="CC383" s="195"/>
      <c r="CD383" s="195"/>
      <c r="CE383" s="195"/>
      <c r="CF383" s="195"/>
      <c r="CG383" s="189">
        <f t="shared" si="144"/>
        <v>0</v>
      </c>
      <c r="CH383" s="195">
        <f t="shared" si="145"/>
        <v>0</v>
      </c>
      <c r="CI383" s="193">
        <v>40266.495833333334</v>
      </c>
      <c r="CJ383" s="195">
        <v>3.0029400000000002</v>
      </c>
      <c r="CK383" s="195" t="s">
        <v>129</v>
      </c>
      <c r="CL383" s="195">
        <v>69.390100000000004</v>
      </c>
      <c r="CM383" s="195" t="s">
        <v>129</v>
      </c>
      <c r="CN383" s="195">
        <v>6.966E-2</v>
      </c>
      <c r="CO383" s="195" t="s">
        <v>129</v>
      </c>
      <c r="CP383" s="195">
        <v>4.9639999999999997E-2</v>
      </c>
      <c r="CQ383" s="195" t="s">
        <v>129</v>
      </c>
      <c r="CR383" s="195"/>
      <c r="CS383" s="195"/>
      <c r="CT383" s="195">
        <v>99.755899999999997</v>
      </c>
      <c r="CU383" s="195" t="s">
        <v>129</v>
      </c>
      <c r="CV383" s="195">
        <v>2.3925800000000002</v>
      </c>
      <c r="CW383" s="195" t="s">
        <v>129</v>
      </c>
      <c r="CX383" s="195">
        <f t="shared" si="146"/>
        <v>9092.732935375032</v>
      </c>
      <c r="CY383" s="195"/>
      <c r="CZ383" s="195"/>
      <c r="DA383" s="195"/>
      <c r="DB383" s="195"/>
      <c r="DC383" s="195"/>
      <c r="DD383" s="195"/>
      <c r="DE383" s="189" t="e">
        <f t="shared" si="128"/>
        <v>#DIV/0!</v>
      </c>
      <c r="DF383" s="189" t="e">
        <f t="shared" si="129"/>
        <v>#DIV/0!</v>
      </c>
      <c r="DG383" s="189" t="e">
        <f t="shared" si="130"/>
        <v>#DIV/0!</v>
      </c>
      <c r="DH383" s="189" t="e">
        <f t="shared" si="137"/>
        <v>#DIV/0!</v>
      </c>
      <c r="DI383" s="189" t="e">
        <f t="shared" si="131"/>
        <v>#DIV/0!</v>
      </c>
      <c r="DJ383" s="189" t="e">
        <f t="shared" si="132"/>
        <v>#DIV/0!</v>
      </c>
      <c r="DK383" s="189" t="e">
        <f t="shared" si="133"/>
        <v>#DIV/0!</v>
      </c>
      <c r="DL383" s="189" t="e">
        <f t="shared" si="134"/>
        <v>#DIV/0!</v>
      </c>
    </row>
    <row r="384" spans="1:116" s="60" customFormat="1" ht="15" hidden="1" customHeight="1" x14ac:dyDescent="0.25">
      <c r="A384" s="193">
        <v>40266.496527777781</v>
      </c>
      <c r="B384" s="193"/>
      <c r="C384" s="190" t="s">
        <v>180</v>
      </c>
      <c r="D384" s="194">
        <v>0.97336639937227865</v>
      </c>
      <c r="E384" s="195">
        <v>9127.8220990000009</v>
      </c>
      <c r="F384" s="195">
        <v>64.224705999999998</v>
      </c>
      <c r="G384" s="195">
        <v>44.793860000000002</v>
      </c>
      <c r="H384" s="195">
        <v>11.896471999999999</v>
      </c>
      <c r="I384" s="195">
        <v>0.43137999999999999</v>
      </c>
      <c r="J384" s="195">
        <v>0</v>
      </c>
      <c r="K384" s="195">
        <v>5.3603300000000003</v>
      </c>
      <c r="L384" s="195">
        <v>0</v>
      </c>
      <c r="M384" s="195">
        <v>1.95428</v>
      </c>
      <c r="N384" s="195">
        <v>0</v>
      </c>
      <c r="O384" s="195">
        <v>2.8809999999999999E-2</v>
      </c>
      <c r="P384" s="195">
        <v>1.8521000000000001</v>
      </c>
      <c r="Q384" s="195">
        <v>2.7859999999999999E-2</v>
      </c>
      <c r="R384" s="195">
        <v>0</v>
      </c>
      <c r="S384" s="195">
        <v>0</v>
      </c>
      <c r="T384" s="195">
        <v>0</v>
      </c>
      <c r="U384" s="195">
        <v>0.86506000000000005</v>
      </c>
      <c r="V384" s="195">
        <v>0.86628000000000005</v>
      </c>
      <c r="W384" s="195">
        <v>3.5312899999999998</v>
      </c>
      <c r="X384" s="195">
        <v>0.62837133846672466</v>
      </c>
      <c r="Y384" s="195">
        <v>0.25970095630111956</v>
      </c>
      <c r="Z384" s="195">
        <v>2.5445216720188776E-2</v>
      </c>
      <c r="AA384" s="195">
        <v>0</v>
      </c>
      <c r="AB384" s="196">
        <v>3987.22</v>
      </c>
      <c r="AC384" s="192">
        <f t="shared" si="135"/>
        <v>947.37242780397025</v>
      </c>
      <c r="AD384" s="196">
        <v>2.7970899999999999</v>
      </c>
      <c r="AE384" s="195">
        <v>6.6409999999999997E-2</v>
      </c>
      <c r="AF384" s="192">
        <f t="shared" si="136"/>
        <v>66410</v>
      </c>
      <c r="AG384" s="195">
        <v>381.49900000000002</v>
      </c>
      <c r="AH384" s="189">
        <f t="shared" si="127"/>
        <v>25.335348589999999</v>
      </c>
      <c r="AI384" s="195">
        <v>2.7206899999999998</v>
      </c>
      <c r="AJ384" s="195" t="s">
        <v>129</v>
      </c>
      <c r="AK384" s="195">
        <v>22.8443</v>
      </c>
      <c r="AL384" s="195" t="s">
        <v>129</v>
      </c>
      <c r="AM384" s="195">
        <v>11.2811</v>
      </c>
      <c r="AN384" s="195" t="s">
        <v>129</v>
      </c>
      <c r="AO384" s="195">
        <v>3.4000000000000002E-4</v>
      </c>
      <c r="AP384" s="195" t="s">
        <v>129</v>
      </c>
      <c r="AQ384" s="195">
        <v>56.738599999999998</v>
      </c>
      <c r="AR384" s="195" t="s">
        <v>129</v>
      </c>
      <c r="AS384" s="195">
        <v>2.887E-2</v>
      </c>
      <c r="AT384" s="195" t="s">
        <v>129</v>
      </c>
      <c r="AU384" s="195">
        <v>0</v>
      </c>
      <c r="AV384" s="195" t="s">
        <v>129</v>
      </c>
      <c r="AW384" s="195">
        <v>1.04372</v>
      </c>
      <c r="AX384" s="195" t="s">
        <v>129</v>
      </c>
      <c r="AY384" s="195">
        <v>27.228100000000001</v>
      </c>
      <c r="AZ384" s="195" t="s">
        <v>129</v>
      </c>
      <c r="BA384" s="197" t="e">
        <f>(L384*28*0.45+M384*30*0.125+N384*26*0.55+O384*42*0.55+P384*44*0.275+(Q384+R384+S384)*56*0.65+T384*54*0.95+(U384+V384)*58*0.325+W384*72*0.425+#REF!*78*0.85+#REF!*92*0.9+(#REF!+#REF!)*106*0.95)/100/AK384/BB384</f>
        <v>#REF!</v>
      </c>
      <c r="BB384" s="197" t="e">
        <f>(K384*16+L384*28+M384*30+N384*26+O384*42+P384*44+(Q384+R384+S384)*56+T384*54+(U384+V384)*58+W384*72+#REF!*78+#REF!*92+(#REF!+#REF!)*106)/100/AK384</f>
        <v>#REF!</v>
      </c>
      <c r="BC384" s="195">
        <f t="shared" si="141"/>
        <v>14.917389999999999</v>
      </c>
      <c r="BD384" s="198">
        <f t="shared" si="142"/>
        <v>150.83594947342692</v>
      </c>
      <c r="BE384" s="195">
        <f t="shared" si="143"/>
        <v>9329.6421835798938</v>
      </c>
      <c r="BF384" s="201">
        <v>40266.496655092589</v>
      </c>
      <c r="BG384" s="195"/>
      <c r="BH384" s="195"/>
      <c r="BI384" s="195">
        <v>2826.35</v>
      </c>
      <c r="BJ384" s="195">
        <v>3.4423500000000002</v>
      </c>
      <c r="BK384" s="195">
        <v>71.320278999999999</v>
      </c>
      <c r="BL384" s="195">
        <v>4.7122299999999999</v>
      </c>
      <c r="BM384" s="195">
        <v>6.9024200000000002</v>
      </c>
      <c r="BN384" s="195">
        <v>0.43925699999999995</v>
      </c>
      <c r="BO384" s="195">
        <v>18.619250999999998</v>
      </c>
      <c r="BP384" s="195">
        <v>1.6338400000000002</v>
      </c>
      <c r="BQ384" s="195">
        <v>9127.8220990000009</v>
      </c>
      <c r="BR384" s="195">
        <v>2826.35</v>
      </c>
      <c r="BS384" s="195">
        <v>9377.5808419999994</v>
      </c>
      <c r="BT384" s="195">
        <v>2826.3877241653659</v>
      </c>
      <c r="BU384" s="202">
        <v>8.0233014214247476E-3</v>
      </c>
      <c r="BV384" s="195"/>
      <c r="BW384" s="195"/>
      <c r="BX384" s="195"/>
      <c r="BY384" s="195"/>
      <c r="BZ384" s="195"/>
      <c r="CA384" s="195"/>
      <c r="CB384" s="195"/>
      <c r="CC384" s="195"/>
      <c r="CD384" s="195"/>
      <c r="CE384" s="195"/>
      <c r="CF384" s="195"/>
      <c r="CG384" s="189">
        <f t="shared" si="144"/>
        <v>0</v>
      </c>
      <c r="CH384" s="195">
        <f t="shared" si="145"/>
        <v>0</v>
      </c>
      <c r="CI384" s="193">
        <v>40266.496527777781</v>
      </c>
      <c r="CJ384" s="195">
        <v>3.0045899999999999</v>
      </c>
      <c r="CK384" s="195" t="s">
        <v>129</v>
      </c>
      <c r="CL384" s="195">
        <v>70.322400000000002</v>
      </c>
      <c r="CM384" s="195" t="s">
        <v>129</v>
      </c>
      <c r="CN384" s="195">
        <v>8.7760000000000005E-2</v>
      </c>
      <c r="CO384" s="195" t="s">
        <v>129</v>
      </c>
      <c r="CP384" s="195">
        <v>4.0030000000000003E-2</v>
      </c>
      <c r="CQ384" s="195" t="s">
        <v>129</v>
      </c>
      <c r="CR384" s="195"/>
      <c r="CS384" s="195"/>
      <c r="CT384" s="195">
        <v>99.792500000000004</v>
      </c>
      <c r="CU384" s="195" t="s">
        <v>129</v>
      </c>
      <c r="CV384" s="195">
        <v>2.34375</v>
      </c>
      <c r="CW384" s="195" t="s">
        <v>129</v>
      </c>
      <c r="CX384" s="195">
        <f t="shared" si="146"/>
        <v>9097.7290423046979</v>
      </c>
      <c r="CY384" s="195"/>
      <c r="CZ384" s="195"/>
      <c r="DA384" s="195"/>
      <c r="DB384" s="195"/>
      <c r="DC384" s="195"/>
      <c r="DD384" s="195"/>
      <c r="DE384" s="189">
        <f t="shared" si="128"/>
        <v>9377.5808419999994</v>
      </c>
      <c r="DF384" s="189">
        <f t="shared" si="129"/>
        <v>3245436.0837812494</v>
      </c>
      <c r="DG384" s="189">
        <f t="shared" si="130"/>
        <v>15.139405948207468</v>
      </c>
      <c r="DH384" s="189">
        <f t="shared" si="137"/>
        <v>0.5975605938251457</v>
      </c>
      <c r="DI384" s="189">
        <f t="shared" si="131"/>
        <v>10.559058542473867</v>
      </c>
      <c r="DJ384" s="189">
        <f t="shared" si="132"/>
        <v>7.2110641864890166</v>
      </c>
      <c r="DK384" s="189">
        <f t="shared" si="133"/>
        <v>17.770122728962882</v>
      </c>
      <c r="DL384" s="189">
        <f t="shared" si="134"/>
        <v>0.70139641717725754</v>
      </c>
    </row>
    <row r="385" spans="1:116" s="60" customFormat="1" ht="15" hidden="1" customHeight="1" x14ac:dyDescent="0.25">
      <c r="A385" s="193">
        <v>40266.49722222222</v>
      </c>
      <c r="B385" s="193"/>
      <c r="C385" s="190" t="s">
        <v>180</v>
      </c>
      <c r="D385" s="194"/>
      <c r="E385" s="195"/>
      <c r="F385" s="195"/>
      <c r="G385" s="195"/>
      <c r="H385" s="195"/>
      <c r="I385" s="195">
        <v>0.43137999999999999</v>
      </c>
      <c r="J385" s="195">
        <v>0</v>
      </c>
      <c r="K385" s="195">
        <v>5.3603300000000003</v>
      </c>
      <c r="L385" s="195">
        <v>0</v>
      </c>
      <c r="M385" s="195">
        <v>1.95428</v>
      </c>
      <c r="N385" s="195">
        <v>0</v>
      </c>
      <c r="O385" s="195">
        <v>2.8809999999999999E-2</v>
      </c>
      <c r="P385" s="195">
        <v>1.8521000000000001</v>
      </c>
      <c r="Q385" s="195">
        <v>2.7859999999999999E-2</v>
      </c>
      <c r="R385" s="195">
        <v>0</v>
      </c>
      <c r="S385" s="195">
        <v>0</v>
      </c>
      <c r="T385" s="195">
        <v>0</v>
      </c>
      <c r="U385" s="195">
        <v>0.86506000000000005</v>
      </c>
      <c r="V385" s="195">
        <v>0.86628000000000005</v>
      </c>
      <c r="W385" s="195">
        <v>3.5312899999999998</v>
      </c>
      <c r="X385" s="195">
        <v>0.62837133846672466</v>
      </c>
      <c r="Y385" s="195">
        <v>0.25970095630111956</v>
      </c>
      <c r="Z385" s="195">
        <v>2.5445216720188776E-2</v>
      </c>
      <c r="AA385" s="195">
        <v>0</v>
      </c>
      <c r="AB385" s="196">
        <v>3522.04</v>
      </c>
      <c r="AC385" s="192">
        <f t="shared" si="135"/>
        <v>836.81473595815214</v>
      </c>
      <c r="AD385" s="196">
        <v>2.7961499999999999</v>
      </c>
      <c r="AE385" s="195">
        <v>5.8659999999999997E-2</v>
      </c>
      <c r="AF385" s="192">
        <f t="shared" si="136"/>
        <v>58660</v>
      </c>
      <c r="AG385" s="195">
        <v>381.49900000000002</v>
      </c>
      <c r="AH385" s="189">
        <f t="shared" si="127"/>
        <v>22.378731339999998</v>
      </c>
      <c r="AI385" s="195">
        <v>2.4032800000000001</v>
      </c>
      <c r="AJ385" s="195" t="s">
        <v>129</v>
      </c>
      <c r="AK385" s="195">
        <v>22.8443</v>
      </c>
      <c r="AL385" s="195" t="s">
        <v>129</v>
      </c>
      <c r="AM385" s="195">
        <v>12.3445</v>
      </c>
      <c r="AN385" s="195" t="s">
        <v>129</v>
      </c>
      <c r="AO385" s="195">
        <v>3.4000000000000002E-4</v>
      </c>
      <c r="AP385" s="195" t="s">
        <v>129</v>
      </c>
      <c r="AQ385" s="195">
        <v>56.738599999999998</v>
      </c>
      <c r="AR385" s="195" t="s">
        <v>129</v>
      </c>
      <c r="AS385" s="195">
        <v>2.887E-2</v>
      </c>
      <c r="AT385" s="195" t="s">
        <v>129</v>
      </c>
      <c r="AU385" s="195">
        <v>0</v>
      </c>
      <c r="AV385" s="195" t="s">
        <v>129</v>
      </c>
      <c r="AW385" s="195">
        <v>1.04372</v>
      </c>
      <c r="AX385" s="195" t="s">
        <v>129</v>
      </c>
      <c r="AY385" s="195">
        <v>27.228100000000001</v>
      </c>
      <c r="AZ385" s="195" t="s">
        <v>129</v>
      </c>
      <c r="BA385" s="197" t="e">
        <f>(L385*28*0.45+M385*30*0.125+N385*26*0.55+O385*42*0.55+P385*44*0.275+(Q385+R385+S385)*56*0.65+T385*54*0.95+(U385+V385)*58*0.325+W385*72*0.425+#REF!*78*0.85+#REF!*92*0.9+(#REF!+#REF!)*106*0.95)/100/AK385/BB385</f>
        <v>#REF!</v>
      </c>
      <c r="BB385" s="197" t="e">
        <f>(K385*16+L385*28+M385*30+N385*26+O385*42+P385*44+(Q385+R385+S385)*56+T385*54+(U385+V385)*58+W385*72+#REF!*78+#REF!*92+(#REF!+#REF!)*106)/100/AK385</f>
        <v>#REF!</v>
      </c>
      <c r="BC385" s="195">
        <f t="shared" si="141"/>
        <v>14.917389999999999</v>
      </c>
      <c r="BD385" s="198">
        <f t="shared" si="142"/>
        <v>142.32069276875708</v>
      </c>
      <c r="BE385" s="195">
        <f t="shared" si="143"/>
        <v>9290.5102517518808</v>
      </c>
      <c r="BF385" s="195"/>
      <c r="BG385" s="195"/>
      <c r="BH385" s="195"/>
      <c r="BI385" s="195"/>
      <c r="BJ385" s="195"/>
      <c r="BK385" s="195"/>
      <c r="BL385" s="195"/>
      <c r="BM385" s="195"/>
      <c r="BN385" s="195"/>
      <c r="BO385" s="195"/>
      <c r="BP385" s="195"/>
      <c r="BQ385" s="195"/>
      <c r="BR385" s="195"/>
      <c r="BS385" s="195"/>
      <c r="BT385" s="195"/>
      <c r="BU385" s="195"/>
      <c r="BV385" s="195"/>
      <c r="BW385" s="195"/>
      <c r="BX385" s="195"/>
      <c r="BY385" s="195"/>
      <c r="BZ385" s="195"/>
      <c r="CA385" s="195"/>
      <c r="CB385" s="195"/>
      <c r="CC385" s="195"/>
      <c r="CD385" s="195"/>
      <c r="CE385" s="195"/>
      <c r="CF385" s="195"/>
      <c r="CG385" s="189">
        <f t="shared" si="144"/>
        <v>0</v>
      </c>
      <c r="CH385" s="195">
        <f t="shared" si="145"/>
        <v>0</v>
      </c>
      <c r="CI385" s="193">
        <v>40266.49722222222</v>
      </c>
      <c r="CJ385" s="195">
        <v>2.9933100000000001</v>
      </c>
      <c r="CK385" s="195" t="s">
        <v>129</v>
      </c>
      <c r="CL385" s="195">
        <v>70.018799999999999</v>
      </c>
      <c r="CM385" s="195" t="s">
        <v>129</v>
      </c>
      <c r="CN385" s="195">
        <v>6.9000000000000006E-2</v>
      </c>
      <c r="CO385" s="195" t="s">
        <v>129</v>
      </c>
      <c r="CP385" s="195">
        <v>4.9610000000000001E-2</v>
      </c>
      <c r="CQ385" s="195" t="s">
        <v>129</v>
      </c>
      <c r="CR385" s="195"/>
      <c r="CS385" s="195"/>
      <c r="CT385" s="195">
        <v>99.755899999999997</v>
      </c>
      <c r="CU385" s="195" t="s">
        <v>129</v>
      </c>
      <c r="CV385" s="195">
        <v>2.3803700000000001</v>
      </c>
      <c r="CW385" s="195" t="s">
        <v>129</v>
      </c>
      <c r="CX385" s="195">
        <f t="shared" si="146"/>
        <v>9063.5738385673503</v>
      </c>
      <c r="CY385" s="195"/>
      <c r="CZ385" s="195"/>
      <c r="DA385" s="195"/>
      <c r="DB385" s="195"/>
      <c r="DC385" s="195"/>
      <c r="DD385" s="195"/>
      <c r="DE385" s="189" t="e">
        <f t="shared" si="128"/>
        <v>#DIV/0!</v>
      </c>
      <c r="DF385" s="189" t="e">
        <f t="shared" si="129"/>
        <v>#DIV/0!</v>
      </c>
      <c r="DG385" s="189" t="e">
        <f t="shared" si="130"/>
        <v>#DIV/0!</v>
      </c>
      <c r="DH385" s="189" t="e">
        <f t="shared" si="137"/>
        <v>#DIV/0!</v>
      </c>
      <c r="DI385" s="189" t="e">
        <f t="shared" si="131"/>
        <v>#DIV/0!</v>
      </c>
      <c r="DJ385" s="189" t="e">
        <f t="shared" si="132"/>
        <v>#DIV/0!</v>
      </c>
      <c r="DK385" s="189" t="e">
        <f t="shared" si="133"/>
        <v>#DIV/0!</v>
      </c>
      <c r="DL385" s="189" t="e">
        <f t="shared" si="134"/>
        <v>#DIV/0!</v>
      </c>
    </row>
    <row r="386" spans="1:116" s="60" customFormat="1" ht="15" hidden="1" customHeight="1" x14ac:dyDescent="0.25">
      <c r="A386" s="193">
        <v>40266.497916666667</v>
      </c>
      <c r="B386" s="193"/>
      <c r="C386" s="190" t="s">
        <v>180</v>
      </c>
      <c r="D386" s="194"/>
      <c r="E386" s="195"/>
      <c r="F386" s="195"/>
      <c r="G386" s="195"/>
      <c r="H386" s="195"/>
      <c r="I386" s="195">
        <v>0.43137999999999999</v>
      </c>
      <c r="J386" s="195">
        <v>0</v>
      </c>
      <c r="K386" s="195">
        <v>5.3603300000000003</v>
      </c>
      <c r="L386" s="195">
        <v>0</v>
      </c>
      <c r="M386" s="195">
        <v>1.95428</v>
      </c>
      <c r="N386" s="195">
        <v>0</v>
      </c>
      <c r="O386" s="195">
        <v>2.8809999999999999E-2</v>
      </c>
      <c r="P386" s="195">
        <v>1.8521000000000001</v>
      </c>
      <c r="Q386" s="195">
        <v>2.7859999999999999E-2</v>
      </c>
      <c r="R386" s="195">
        <v>0</v>
      </c>
      <c r="S386" s="195">
        <v>0</v>
      </c>
      <c r="T386" s="195">
        <v>0</v>
      </c>
      <c r="U386" s="195">
        <v>0.86506000000000005</v>
      </c>
      <c r="V386" s="195">
        <v>0.86628000000000005</v>
      </c>
      <c r="W386" s="195">
        <v>3.5312899999999998</v>
      </c>
      <c r="X386" s="195">
        <v>0.62837133846672466</v>
      </c>
      <c r="Y386" s="195">
        <v>0.25970095630111956</v>
      </c>
      <c r="Z386" s="195">
        <v>2.5445216720188776E-2</v>
      </c>
      <c r="AA386" s="195">
        <v>0</v>
      </c>
      <c r="AB386" s="196">
        <v>3493.97</v>
      </c>
      <c r="AC386" s="192">
        <f t="shared" si="135"/>
        <v>838.52659699318417</v>
      </c>
      <c r="AD386" s="196">
        <v>3.5266500000000001</v>
      </c>
      <c r="AE386" s="195">
        <v>5.8779999999999999E-2</v>
      </c>
      <c r="AF386" s="192">
        <f t="shared" si="136"/>
        <v>58780</v>
      </c>
      <c r="AG386" s="195">
        <v>381.49900000000002</v>
      </c>
      <c r="AH386" s="189">
        <f t="shared" si="127"/>
        <v>22.424511220000003</v>
      </c>
      <c r="AI386" s="195">
        <v>2.4083100000000002</v>
      </c>
      <c r="AJ386" s="195" t="s">
        <v>129</v>
      </c>
      <c r="AK386" s="195">
        <v>22.8443</v>
      </c>
      <c r="AL386" s="195" t="s">
        <v>129</v>
      </c>
      <c r="AM386" s="195">
        <v>13.224500000000001</v>
      </c>
      <c r="AN386" s="195" t="s">
        <v>129</v>
      </c>
      <c r="AO386" s="195">
        <v>3.4000000000000002E-4</v>
      </c>
      <c r="AP386" s="195" t="s">
        <v>129</v>
      </c>
      <c r="AQ386" s="195">
        <v>56.738599999999998</v>
      </c>
      <c r="AR386" s="195" t="s">
        <v>129</v>
      </c>
      <c r="AS386" s="195">
        <v>2.887E-2</v>
      </c>
      <c r="AT386" s="195" t="s">
        <v>129</v>
      </c>
      <c r="AU386" s="195">
        <v>0</v>
      </c>
      <c r="AV386" s="195" t="s">
        <v>129</v>
      </c>
      <c r="AW386" s="195">
        <v>1.04372</v>
      </c>
      <c r="AX386" s="195" t="s">
        <v>129</v>
      </c>
      <c r="AY386" s="195">
        <v>27.228100000000001</v>
      </c>
      <c r="AZ386" s="195" t="s">
        <v>129</v>
      </c>
      <c r="BA386" s="197" t="e">
        <f>(L386*28*0.45+M386*30*0.125+N386*26*0.55+O386*42*0.55+P386*44*0.275+(Q386+R386+S386)*56*0.65+T386*54*0.95+(U386+V386)*58*0.325+W386*72*0.425+#REF!*78*0.85+#REF!*92*0.9+(#REF!+#REF!)*106*0.95)/100/AK386/BB386</f>
        <v>#REF!</v>
      </c>
      <c r="BB386" s="197" t="e">
        <f>(K386*16+L386*28+M386*30+N386*26+O386*42+P386*44+(Q386+R386+S386)*56+T386*54+(U386+V386)*58+W386*72+#REF!*78+#REF!*92+(#REF!+#REF!)*106)/100/AK386</f>
        <v>#REF!</v>
      </c>
      <c r="BC386" s="195">
        <f t="shared" si="141"/>
        <v>14.917389999999999</v>
      </c>
      <c r="BD386" s="198">
        <f t="shared" si="142"/>
        <v>66.143897047344623</v>
      </c>
      <c r="BE386" s="195">
        <f t="shared" si="143"/>
        <v>3493.97</v>
      </c>
      <c r="BF386" s="195"/>
      <c r="BG386" s="195"/>
      <c r="BH386" s="195"/>
      <c r="BI386" s="195"/>
      <c r="BJ386" s="195"/>
      <c r="BK386" s="195"/>
      <c r="BL386" s="195"/>
      <c r="BM386" s="195"/>
      <c r="BN386" s="195"/>
      <c r="BO386" s="195"/>
      <c r="BP386" s="195"/>
      <c r="BQ386" s="195"/>
      <c r="BR386" s="195"/>
      <c r="BS386" s="195"/>
      <c r="BT386" s="195"/>
      <c r="BU386" s="195"/>
      <c r="BV386" s="195"/>
      <c r="BW386" s="195"/>
      <c r="BX386" s="195"/>
      <c r="BY386" s="195"/>
      <c r="BZ386" s="195"/>
      <c r="CA386" s="195"/>
      <c r="CB386" s="195"/>
      <c r="CC386" s="195"/>
      <c r="CD386" s="195"/>
      <c r="CE386" s="195"/>
      <c r="CF386" s="195"/>
      <c r="CG386" s="189">
        <f t="shared" si="144"/>
        <v>0</v>
      </c>
      <c r="CH386" s="195">
        <f t="shared" si="145"/>
        <v>0</v>
      </c>
      <c r="CI386" s="193">
        <v>40266.497916666667</v>
      </c>
      <c r="CJ386" s="195">
        <v>3.0181300000000002</v>
      </c>
      <c r="CK386" s="195" t="s">
        <v>129</v>
      </c>
      <c r="CL386" s="195">
        <v>70.031899999999993</v>
      </c>
      <c r="CM386" s="195" t="s">
        <v>129</v>
      </c>
      <c r="CN386" s="195">
        <v>6.8080000000000002E-2</v>
      </c>
      <c r="CO386" s="195" t="s">
        <v>129</v>
      </c>
      <c r="CP386" s="195">
        <v>4.3439999999999999E-2</v>
      </c>
      <c r="CQ386" s="195" t="s">
        <v>129</v>
      </c>
      <c r="CR386" s="195"/>
      <c r="CS386" s="195"/>
      <c r="CT386" s="195"/>
      <c r="CU386" s="195"/>
      <c r="CV386" s="195">
        <v>2.34375</v>
      </c>
      <c r="CW386" s="195" t="s">
        <v>129</v>
      </c>
      <c r="CX386" s="195">
        <f t="shared" si="146"/>
        <v>9138.7273985638894</v>
      </c>
      <c r="CY386" s="195"/>
      <c r="CZ386" s="195"/>
      <c r="DA386" s="195"/>
      <c r="DB386" s="195"/>
      <c r="DC386" s="195"/>
      <c r="DD386" s="195"/>
      <c r="DE386" s="189" t="e">
        <f t="shared" si="128"/>
        <v>#DIV/0!</v>
      </c>
      <c r="DF386" s="189" t="e">
        <f t="shared" si="129"/>
        <v>#DIV/0!</v>
      </c>
      <c r="DG386" s="189" t="e">
        <f t="shared" si="130"/>
        <v>#DIV/0!</v>
      </c>
      <c r="DH386" s="189" t="e">
        <f t="shared" si="137"/>
        <v>#DIV/0!</v>
      </c>
      <c r="DI386" s="189" t="e">
        <f t="shared" si="131"/>
        <v>#DIV/0!</v>
      </c>
      <c r="DJ386" s="189" t="e">
        <f t="shared" si="132"/>
        <v>#DIV/0!</v>
      </c>
      <c r="DK386" s="189" t="e">
        <f t="shared" si="133"/>
        <v>#DIV/0!</v>
      </c>
      <c r="DL386" s="189" t="e">
        <f t="shared" si="134"/>
        <v>#DIV/0!</v>
      </c>
    </row>
    <row r="387" spans="1:116" s="60" customFormat="1" ht="15" hidden="1" customHeight="1" x14ac:dyDescent="0.25">
      <c r="A387" s="193">
        <v>40266.498611111114</v>
      </c>
      <c r="B387" s="193"/>
      <c r="C387" s="190" t="s">
        <v>180</v>
      </c>
      <c r="D387" s="194">
        <v>0.96138506381701627</v>
      </c>
      <c r="E387" s="195">
        <v>7433.4802380000001</v>
      </c>
      <c r="F387" s="195">
        <v>62.407071999999999</v>
      </c>
      <c r="G387" s="195">
        <v>44.596504000000003</v>
      </c>
      <c r="H387" s="195">
        <v>19.447863000000002</v>
      </c>
      <c r="I387" s="195">
        <v>0.4375</v>
      </c>
      <c r="J387" s="195">
        <v>0</v>
      </c>
      <c r="K387" s="195">
        <v>5.3657300000000001</v>
      </c>
      <c r="L387" s="195">
        <v>0</v>
      </c>
      <c r="M387" s="195">
        <v>1.9283600000000001</v>
      </c>
      <c r="N387" s="195">
        <v>0</v>
      </c>
      <c r="O387" s="195">
        <v>3.1370000000000002E-2</v>
      </c>
      <c r="P387" s="195">
        <v>1.7689900000000001</v>
      </c>
      <c r="Q387" s="195">
        <v>2.0049999999999998E-2</v>
      </c>
      <c r="R387" s="195">
        <v>0</v>
      </c>
      <c r="S387" s="195">
        <v>0</v>
      </c>
      <c r="T387" s="195">
        <v>0</v>
      </c>
      <c r="U387" s="195">
        <v>0.80378000000000005</v>
      </c>
      <c r="V387" s="195">
        <v>0.78134000000000003</v>
      </c>
      <c r="W387" s="195">
        <v>3.22722</v>
      </c>
      <c r="X387" s="195">
        <v>0.63723342440963049</v>
      </c>
      <c r="Y387" s="195">
        <v>0.26285783670138213</v>
      </c>
      <c r="Z387" s="195">
        <v>3.1188456966449622E-2</v>
      </c>
      <c r="AA387" s="195">
        <v>0</v>
      </c>
      <c r="AB387" s="196">
        <v>3742.49</v>
      </c>
      <c r="AC387" s="192">
        <f t="shared" si="135"/>
        <v>853.13441986019495</v>
      </c>
      <c r="AD387" s="196">
        <v>3.7788599999999999</v>
      </c>
      <c r="AE387" s="195">
        <v>6.2960000000000002E-2</v>
      </c>
      <c r="AF387" s="192">
        <f t="shared" si="136"/>
        <v>62960</v>
      </c>
      <c r="AG387" s="195">
        <v>364.387</v>
      </c>
      <c r="AH387" s="189">
        <f t="shared" si="127"/>
        <v>22.941805519999999</v>
      </c>
      <c r="AI387" s="195">
        <v>2.5796199999999998</v>
      </c>
      <c r="AJ387" s="195" t="s">
        <v>129</v>
      </c>
      <c r="AK387" s="195">
        <v>22.6371</v>
      </c>
      <c r="AL387" s="195" t="s">
        <v>129</v>
      </c>
      <c r="AM387" s="195">
        <v>12.894500000000001</v>
      </c>
      <c r="AN387" s="195" t="s">
        <v>129</v>
      </c>
      <c r="AO387" s="195">
        <v>0</v>
      </c>
      <c r="AP387" s="195" t="s">
        <v>129</v>
      </c>
      <c r="AQ387" s="195">
        <v>57.1447</v>
      </c>
      <c r="AR387" s="195" t="s">
        <v>129</v>
      </c>
      <c r="AS387" s="195">
        <v>2.843E-2</v>
      </c>
      <c r="AT387" s="195" t="s">
        <v>129</v>
      </c>
      <c r="AU387" s="195">
        <v>0</v>
      </c>
      <c r="AV387" s="195" t="s">
        <v>129</v>
      </c>
      <c r="AW387" s="195">
        <v>1.1205000000000001</v>
      </c>
      <c r="AX387" s="195" t="s">
        <v>129</v>
      </c>
      <c r="AY387" s="195">
        <v>27.303599999999999</v>
      </c>
      <c r="AZ387" s="195" t="s">
        <v>129</v>
      </c>
      <c r="BA387" s="197" t="e">
        <f>(L387*28*0.45+M387*30*0.125+N387*26*0.55+O387*42*0.55+P387*44*0.275+(Q387+R387+S387)*56*0.65+T387*54*0.95+(U387+V387)*58*0.325+W387*72*0.425+#REF!*78*0.85+#REF!*92*0.9+(#REF!+#REF!)*106*0.95)/100/AK387/BB387</f>
        <v>#REF!</v>
      </c>
      <c r="BB387" s="197" t="e">
        <f>(K387*16+L387*28+M387*30+N387*26+O387*42+P387*44+(Q387+R387+S387)*56+T387*54+(U387+V387)*58+W387*72+#REF!*78+#REF!*92+(#REF!+#REF!)*106)/100/AK387</f>
        <v>#REF!</v>
      </c>
      <c r="BC387" s="195">
        <f t="shared" si="141"/>
        <v>14.364339999999999</v>
      </c>
      <c r="BD387" s="198">
        <f t="shared" si="142"/>
        <v>133.41411564481555</v>
      </c>
      <c r="BE387" s="195">
        <f t="shared" si="143"/>
        <v>9333.8455316203799</v>
      </c>
      <c r="BF387" s="201">
        <v>40266.499189814815</v>
      </c>
      <c r="BG387" s="195"/>
      <c r="BH387" s="195"/>
      <c r="BI387" s="195">
        <v>2466.56</v>
      </c>
      <c r="BJ387" s="195">
        <v>3.0827300000000002</v>
      </c>
      <c r="BK387" s="195">
        <v>60.891871999999999</v>
      </c>
      <c r="BL387" s="195">
        <v>2.1859500000000001</v>
      </c>
      <c r="BM387" s="195">
        <v>7.00746</v>
      </c>
      <c r="BN387" s="195">
        <v>0.44594200000000001</v>
      </c>
      <c r="BO387" s="195">
        <v>20.561543</v>
      </c>
      <c r="BP387" s="195">
        <v>1.5986800000000001</v>
      </c>
      <c r="BQ387" s="195">
        <v>7433.4802380000001</v>
      </c>
      <c r="BR387" s="195">
        <v>2466.56</v>
      </c>
      <c r="BS387" s="195">
        <v>7732.0529699999997</v>
      </c>
      <c r="BT387" s="195">
        <v>2466.6039634687804</v>
      </c>
      <c r="BU387" s="202">
        <v>1.2312873636361046E-2</v>
      </c>
      <c r="BV387" s="195"/>
      <c r="BW387" s="195"/>
      <c r="BX387" s="195"/>
      <c r="BY387" s="195"/>
      <c r="BZ387" s="195"/>
      <c r="CA387" s="195"/>
      <c r="CB387" s="195"/>
      <c r="CC387" s="195"/>
      <c r="CD387" s="195"/>
      <c r="CE387" s="195"/>
      <c r="CF387" s="195"/>
      <c r="CG387" s="189">
        <f t="shared" si="144"/>
        <v>0</v>
      </c>
      <c r="CH387" s="195">
        <f t="shared" si="145"/>
        <v>0</v>
      </c>
      <c r="CI387" s="193">
        <v>40266.498611111114</v>
      </c>
      <c r="CJ387" s="195">
        <v>3.0078299999999998</v>
      </c>
      <c r="CK387" s="195" t="s">
        <v>129</v>
      </c>
      <c r="CL387" s="195">
        <v>69.901300000000006</v>
      </c>
      <c r="CM387" s="195" t="s">
        <v>129</v>
      </c>
      <c r="CN387" s="195">
        <v>6.7729999999999999E-2</v>
      </c>
      <c r="CO387" s="195" t="s">
        <v>129</v>
      </c>
      <c r="CP387" s="195">
        <v>0</v>
      </c>
      <c r="CQ387" s="195" t="s">
        <v>129</v>
      </c>
      <c r="CR387" s="195"/>
      <c r="CS387" s="195"/>
      <c r="CT387" s="195">
        <v>99.780299999999997</v>
      </c>
      <c r="CU387" s="195" t="s">
        <v>129</v>
      </c>
      <c r="CV387" s="195">
        <v>2.34375</v>
      </c>
      <c r="CW387" s="195" t="s">
        <v>129</v>
      </c>
      <c r="CX387" s="195">
        <f t="shared" si="146"/>
        <v>9107.5395795484037</v>
      </c>
      <c r="CY387" s="195"/>
      <c r="CZ387" s="195"/>
      <c r="DA387" s="195"/>
      <c r="DB387" s="195"/>
      <c r="DC387" s="195"/>
      <c r="DD387" s="195"/>
      <c r="DE387" s="189">
        <f t="shared" si="128"/>
        <v>7732.0529699999997</v>
      </c>
      <c r="DF387" s="189">
        <f t="shared" si="129"/>
        <v>3544588.1377619128</v>
      </c>
      <c r="DG387" s="189">
        <f t="shared" si="130"/>
        <v>16.066942359175879</v>
      </c>
      <c r="DH387" s="189">
        <f t="shared" si="137"/>
        <v>0.70033469445851526</v>
      </c>
      <c r="DI387" s="189">
        <f t="shared" si="131"/>
        <v>11.48154265575473</v>
      </c>
      <c r="DJ387" s="189">
        <f t="shared" si="132"/>
        <v>12.874956792769273</v>
      </c>
      <c r="DK387" s="189">
        <f t="shared" si="133"/>
        <v>24.356499448524005</v>
      </c>
      <c r="DL387" s="189">
        <f t="shared" si="134"/>
        <v>1.0616644547566545</v>
      </c>
    </row>
    <row r="388" spans="1:116" s="60" customFormat="1" ht="15" hidden="1" customHeight="1" x14ac:dyDescent="0.25">
      <c r="A388" s="193">
        <v>40266.499305555553</v>
      </c>
      <c r="B388" s="193"/>
      <c r="C388" s="190" t="s">
        <v>180</v>
      </c>
      <c r="D388" s="194"/>
      <c r="E388" s="195"/>
      <c r="F388" s="195"/>
      <c r="G388" s="195"/>
      <c r="H388" s="195"/>
      <c r="I388" s="195">
        <v>0.4375</v>
      </c>
      <c r="J388" s="195">
        <v>0</v>
      </c>
      <c r="K388" s="195">
        <v>5.3657300000000001</v>
      </c>
      <c r="L388" s="195">
        <v>0</v>
      </c>
      <c r="M388" s="195">
        <v>1.9283600000000001</v>
      </c>
      <c r="N388" s="195">
        <v>0</v>
      </c>
      <c r="O388" s="195">
        <v>3.1370000000000002E-2</v>
      </c>
      <c r="P388" s="195">
        <v>1.7689900000000001</v>
      </c>
      <c r="Q388" s="195">
        <v>2.0049999999999998E-2</v>
      </c>
      <c r="R388" s="195">
        <v>0</v>
      </c>
      <c r="S388" s="195">
        <v>0</v>
      </c>
      <c r="T388" s="195">
        <v>0</v>
      </c>
      <c r="U388" s="195">
        <v>0.80378000000000005</v>
      </c>
      <c r="V388" s="195">
        <v>0.78134000000000003</v>
      </c>
      <c r="W388" s="195">
        <v>3.22722</v>
      </c>
      <c r="X388" s="195">
        <v>0.63723342440963049</v>
      </c>
      <c r="Y388" s="195">
        <v>0.26285783670138213</v>
      </c>
      <c r="Z388" s="195">
        <v>3.1188456966449622E-2</v>
      </c>
      <c r="AA388" s="195">
        <v>0</v>
      </c>
      <c r="AB388" s="196">
        <v>3552.44</v>
      </c>
      <c r="AC388" s="192">
        <f t="shared" si="135"/>
        <v>809.90858124275496</v>
      </c>
      <c r="AD388" s="196">
        <v>3.4720499999999999</v>
      </c>
      <c r="AE388" s="195">
        <v>5.9769999999999997E-2</v>
      </c>
      <c r="AF388" s="192">
        <f t="shared" si="136"/>
        <v>59770</v>
      </c>
      <c r="AG388" s="195">
        <v>364.387</v>
      </c>
      <c r="AH388" s="189">
        <f t="shared" si="127"/>
        <v>21.779410989999999</v>
      </c>
      <c r="AI388" s="195">
        <v>2.44862</v>
      </c>
      <c r="AJ388" s="195" t="s">
        <v>129</v>
      </c>
      <c r="AK388" s="195">
        <v>22.6371</v>
      </c>
      <c r="AL388" s="195" t="s">
        <v>129</v>
      </c>
      <c r="AM388" s="195">
        <v>11.928900000000001</v>
      </c>
      <c r="AN388" s="195" t="s">
        <v>129</v>
      </c>
      <c r="AO388" s="195">
        <v>0</v>
      </c>
      <c r="AP388" s="195" t="s">
        <v>129</v>
      </c>
      <c r="AQ388" s="195">
        <v>57.1447</v>
      </c>
      <c r="AR388" s="195" t="s">
        <v>129</v>
      </c>
      <c r="AS388" s="195">
        <v>2.843E-2</v>
      </c>
      <c r="AT388" s="195" t="s">
        <v>129</v>
      </c>
      <c r="AU388" s="195">
        <v>0</v>
      </c>
      <c r="AV388" s="195" t="s">
        <v>129</v>
      </c>
      <c r="AW388" s="195">
        <v>1.1205000000000001</v>
      </c>
      <c r="AX388" s="195" t="s">
        <v>129</v>
      </c>
      <c r="AY388" s="195">
        <v>27.303599999999999</v>
      </c>
      <c r="AZ388" s="195" t="s">
        <v>129</v>
      </c>
      <c r="BA388" s="197" t="e">
        <f>(L388*28*0.45+M388*30*0.125+N388*26*0.55+O388*42*0.55+P388*44*0.275+(Q388+R388+S388)*56*0.65+T388*54*0.95+(U388+V388)*58*0.325+W388*72*0.425+#REF!*78*0.85+#REF!*92*0.9+(#REF!+#REF!)*106*0.95)/100/AK388/BB388</f>
        <v>#REF!</v>
      </c>
      <c r="BB388" s="197" t="e">
        <f>(K388*16+L388*28+M388*30+N388*26+O388*42+P388*44+(Q388+R388+S388)*56+T388*54+(U388+V388)*58+W388*72+#REF!*78+#REF!*92+(#REF!+#REF!)*106)/100/AK388</f>
        <v>#REF!</v>
      </c>
      <c r="BC388" s="195">
        <f t="shared" si="141"/>
        <v>14.364339999999999</v>
      </c>
      <c r="BD388" s="198">
        <f t="shared" si="142"/>
        <v>140.03662042054273</v>
      </c>
      <c r="BE388" s="195">
        <f t="shared" si="143"/>
        <v>9330.325806730687</v>
      </c>
      <c r="BF388" s="195"/>
      <c r="BG388" s="195"/>
      <c r="BH388" s="195"/>
      <c r="BI388" s="195"/>
      <c r="BJ388" s="195"/>
      <c r="BK388" s="195"/>
      <c r="BL388" s="195"/>
      <c r="BM388" s="195"/>
      <c r="BN388" s="195"/>
      <c r="BO388" s="195"/>
      <c r="BP388" s="195"/>
      <c r="BQ388" s="195"/>
      <c r="BR388" s="195"/>
      <c r="BS388" s="195"/>
      <c r="BT388" s="195"/>
      <c r="BU388" s="195"/>
      <c r="BV388" s="195"/>
      <c r="BW388" s="195"/>
      <c r="BX388" s="195"/>
      <c r="BY388" s="195"/>
      <c r="BZ388" s="195"/>
      <c r="CA388" s="195"/>
      <c r="CB388" s="195"/>
      <c r="CC388" s="195"/>
      <c r="CD388" s="195"/>
      <c r="CE388" s="195"/>
      <c r="CF388" s="195"/>
      <c r="CG388" s="189">
        <f t="shared" si="144"/>
        <v>0</v>
      </c>
      <c r="CH388" s="195">
        <f t="shared" si="145"/>
        <v>0</v>
      </c>
      <c r="CI388" s="193">
        <v>40266.499305555553</v>
      </c>
      <c r="CJ388" s="195">
        <v>3.00698</v>
      </c>
      <c r="CK388" s="195" t="s">
        <v>129</v>
      </c>
      <c r="CL388" s="195">
        <v>69.619600000000005</v>
      </c>
      <c r="CM388" s="195" t="s">
        <v>129</v>
      </c>
      <c r="CN388" s="195">
        <v>6.7299999999999999E-2</v>
      </c>
      <c r="CO388" s="195" t="s">
        <v>129</v>
      </c>
      <c r="CP388" s="195">
        <v>0.18673999999999999</v>
      </c>
      <c r="CQ388" s="195" t="s">
        <v>129</v>
      </c>
      <c r="CR388" s="195"/>
      <c r="CS388" s="195"/>
      <c r="CT388" s="195">
        <v>99.768100000000004</v>
      </c>
      <c r="CU388" s="195" t="s">
        <v>129</v>
      </c>
      <c r="CV388" s="195">
        <v>2.3315399999999999</v>
      </c>
      <c r="CW388" s="195" t="s">
        <v>129</v>
      </c>
      <c r="CX388" s="195">
        <f t="shared" si="146"/>
        <v>9104.9658274937283</v>
      </c>
      <c r="CY388" s="195"/>
      <c r="CZ388" s="195"/>
      <c r="DA388" s="195"/>
      <c r="DB388" s="195"/>
      <c r="DC388" s="195"/>
      <c r="DD388" s="195"/>
      <c r="DE388" s="189" t="e">
        <f t="shared" si="128"/>
        <v>#DIV/0!</v>
      </c>
      <c r="DF388" s="189" t="e">
        <f t="shared" si="129"/>
        <v>#DIV/0!</v>
      </c>
      <c r="DG388" s="189" t="e">
        <f t="shared" si="130"/>
        <v>#DIV/0!</v>
      </c>
      <c r="DH388" s="189" t="e">
        <f t="shared" si="137"/>
        <v>#DIV/0!</v>
      </c>
      <c r="DI388" s="189" t="e">
        <f t="shared" si="131"/>
        <v>#DIV/0!</v>
      </c>
      <c r="DJ388" s="189" t="e">
        <f t="shared" si="132"/>
        <v>#DIV/0!</v>
      </c>
      <c r="DK388" s="189" t="e">
        <f t="shared" si="133"/>
        <v>#DIV/0!</v>
      </c>
      <c r="DL388" s="189" t="e">
        <f t="shared" si="134"/>
        <v>#DIV/0!</v>
      </c>
    </row>
    <row r="389" spans="1:116" s="60" customFormat="1" ht="15" hidden="1" customHeight="1" x14ac:dyDescent="0.25">
      <c r="A389" s="193">
        <v>40266.5</v>
      </c>
      <c r="B389" s="193"/>
      <c r="C389" s="190" t="s">
        <v>180</v>
      </c>
      <c r="D389" s="194"/>
      <c r="E389" s="195"/>
      <c r="F389" s="195"/>
      <c r="G389" s="195"/>
      <c r="H389" s="195"/>
      <c r="I389" s="195">
        <v>0.4375</v>
      </c>
      <c r="J389" s="195">
        <v>0</v>
      </c>
      <c r="K389" s="195">
        <v>5.3657300000000001</v>
      </c>
      <c r="L389" s="195">
        <v>0</v>
      </c>
      <c r="M389" s="195">
        <v>1.9283600000000001</v>
      </c>
      <c r="N389" s="195">
        <v>0</v>
      </c>
      <c r="O389" s="195">
        <v>3.1370000000000002E-2</v>
      </c>
      <c r="P389" s="195">
        <v>1.7689900000000001</v>
      </c>
      <c r="Q389" s="195">
        <v>2.0049999999999998E-2</v>
      </c>
      <c r="R389" s="195">
        <v>0</v>
      </c>
      <c r="S389" s="195">
        <v>0</v>
      </c>
      <c r="T389" s="195">
        <v>0</v>
      </c>
      <c r="U389" s="195">
        <v>0.80378000000000005</v>
      </c>
      <c r="V389" s="195">
        <v>0.78134000000000003</v>
      </c>
      <c r="W389" s="195">
        <v>3.22722</v>
      </c>
      <c r="X389" s="195">
        <v>0.63723342440963049</v>
      </c>
      <c r="Y389" s="195">
        <v>0.26285783670138213</v>
      </c>
      <c r="Z389" s="195">
        <v>3.1188456966449622E-2</v>
      </c>
      <c r="AA389" s="195">
        <v>0</v>
      </c>
      <c r="AB389" s="196">
        <v>3793.66</v>
      </c>
      <c r="AC389" s="192">
        <f t="shared" si="135"/>
        <v>864.78778074138575</v>
      </c>
      <c r="AD389" s="196">
        <v>3.41079</v>
      </c>
      <c r="AE389" s="195">
        <v>6.3820000000000002E-2</v>
      </c>
      <c r="AF389" s="192">
        <f t="shared" si="136"/>
        <v>63820</v>
      </c>
      <c r="AG389" s="195">
        <v>364.387</v>
      </c>
      <c r="AH389" s="189">
        <f t="shared" si="127"/>
        <v>23.255178340000001</v>
      </c>
      <c r="AI389" s="195">
        <v>2.6148799999999999</v>
      </c>
      <c r="AJ389" s="195" t="s">
        <v>129</v>
      </c>
      <c r="AK389" s="195">
        <v>22.6371</v>
      </c>
      <c r="AL389" s="195" t="s">
        <v>129</v>
      </c>
      <c r="AM389" s="195">
        <v>11.7089</v>
      </c>
      <c r="AN389" s="195" t="s">
        <v>129</v>
      </c>
      <c r="AO389" s="195">
        <v>0</v>
      </c>
      <c r="AP389" s="195" t="s">
        <v>129</v>
      </c>
      <c r="AQ389" s="195">
        <v>57.1447</v>
      </c>
      <c r="AR389" s="195" t="s">
        <v>129</v>
      </c>
      <c r="AS389" s="195">
        <v>2.843E-2</v>
      </c>
      <c r="AT389" s="195" t="s">
        <v>129</v>
      </c>
      <c r="AU389" s="195">
        <v>0</v>
      </c>
      <c r="AV389" s="195" t="s">
        <v>129</v>
      </c>
      <c r="AW389" s="195">
        <v>1.1205000000000001</v>
      </c>
      <c r="AX389" s="195" t="s">
        <v>129</v>
      </c>
      <c r="AY389" s="195">
        <v>27.303599999999999</v>
      </c>
      <c r="AZ389" s="195" t="s">
        <v>129</v>
      </c>
      <c r="BA389" s="197" t="e">
        <f>(L389*28*0.45+M389*30*0.125+N389*26*0.55+O389*42*0.55+P389*44*0.275+(Q389+R389+S389)*56*0.65+T389*54*0.95+(U389+V389)*58*0.325+W389*72*0.425+#REF!*78*0.85+#REF!*92*0.9+(#REF!+#REF!)*106*0.95)/100/AK389/BB389</f>
        <v>#REF!</v>
      </c>
      <c r="BB389" s="197" t="e">
        <f>(K389*16+L389*28+M389*30+N389*26+O389*42+P389*44+(Q389+R389+S389)*56+T389*54+(U389+V389)*58+W389*72+#REF!*78+#REF!*92+(#REF!+#REF!)*106)/100/AK389</f>
        <v>#REF!</v>
      </c>
      <c r="BC389" s="195">
        <f t="shared" si="141"/>
        <v>14.364339999999999</v>
      </c>
      <c r="BD389" s="198">
        <f t="shared" si="142"/>
        <v>141.00543075891983</v>
      </c>
      <c r="BE389" s="195">
        <f t="shared" si="143"/>
        <v>9261.2473397352696</v>
      </c>
      <c r="BF389" s="195"/>
      <c r="BG389" s="195"/>
      <c r="BH389" s="195"/>
      <c r="BI389" s="195"/>
      <c r="BJ389" s="195"/>
      <c r="BK389" s="195"/>
      <c r="BL389" s="195"/>
      <c r="BM389" s="195"/>
      <c r="BN389" s="195"/>
      <c r="BO389" s="195"/>
      <c r="BP389" s="195"/>
      <c r="BQ389" s="195"/>
      <c r="BR389" s="195"/>
      <c r="BS389" s="195"/>
      <c r="BT389" s="195"/>
      <c r="BU389" s="195"/>
      <c r="BV389" s="195"/>
      <c r="BW389" s="195"/>
      <c r="BX389" s="195"/>
      <c r="BY389" s="195"/>
      <c r="BZ389" s="195"/>
      <c r="CA389" s="195"/>
      <c r="CB389" s="195"/>
      <c r="CC389" s="195"/>
      <c r="CD389" s="195"/>
      <c r="CE389" s="195"/>
      <c r="CF389" s="195"/>
      <c r="CG389" s="189">
        <f t="shared" si="144"/>
        <v>0</v>
      </c>
      <c r="CH389" s="195">
        <f t="shared" si="145"/>
        <v>0</v>
      </c>
      <c r="CI389" s="193">
        <v>40266.5</v>
      </c>
      <c r="CJ389" s="195">
        <v>2.9839699999999998</v>
      </c>
      <c r="CK389" s="195" t="s">
        <v>129</v>
      </c>
      <c r="CL389" s="195">
        <v>69.823800000000006</v>
      </c>
      <c r="CM389" s="195" t="s">
        <v>129</v>
      </c>
      <c r="CN389" s="195">
        <v>6.719E-2</v>
      </c>
      <c r="CO389" s="195" t="s">
        <v>129</v>
      </c>
      <c r="CP389" s="195">
        <v>0</v>
      </c>
      <c r="CQ389" s="195" t="s">
        <v>129</v>
      </c>
      <c r="CR389" s="195"/>
      <c r="CS389" s="195"/>
      <c r="CT389" s="195">
        <v>99.804699999999997</v>
      </c>
      <c r="CU389" s="195" t="s">
        <v>129</v>
      </c>
      <c r="CV389" s="195">
        <v>2.2949199999999998</v>
      </c>
      <c r="CW389" s="195" t="s">
        <v>129</v>
      </c>
      <c r="CX389" s="195">
        <f t="shared" si="146"/>
        <v>9035.2928454018511</v>
      </c>
      <c r="CY389" s="195"/>
      <c r="CZ389" s="195"/>
      <c r="DA389" s="195"/>
      <c r="DB389" s="195"/>
      <c r="DC389" s="195"/>
      <c r="DD389" s="195"/>
      <c r="DE389" s="189" t="e">
        <f t="shared" si="128"/>
        <v>#DIV/0!</v>
      </c>
      <c r="DF389" s="189" t="e">
        <f t="shared" si="129"/>
        <v>#DIV/0!</v>
      </c>
      <c r="DG389" s="189" t="e">
        <f t="shared" si="130"/>
        <v>#DIV/0!</v>
      </c>
      <c r="DH389" s="189" t="e">
        <f t="shared" si="137"/>
        <v>#DIV/0!</v>
      </c>
      <c r="DI389" s="189" t="e">
        <f t="shared" si="131"/>
        <v>#DIV/0!</v>
      </c>
      <c r="DJ389" s="189" t="e">
        <f t="shared" si="132"/>
        <v>#DIV/0!</v>
      </c>
      <c r="DK389" s="189" t="e">
        <f t="shared" si="133"/>
        <v>#DIV/0!</v>
      </c>
      <c r="DL389" s="189" t="e">
        <f t="shared" si="134"/>
        <v>#DIV/0!</v>
      </c>
    </row>
    <row r="390" spans="1:116" s="60" customFormat="1" ht="15" hidden="1" customHeight="1" x14ac:dyDescent="0.25">
      <c r="A390" s="193">
        <v>40266.500694444447</v>
      </c>
      <c r="B390" s="193"/>
      <c r="C390" s="190" t="s">
        <v>180</v>
      </c>
      <c r="D390" s="194"/>
      <c r="E390" s="195"/>
      <c r="F390" s="195"/>
      <c r="G390" s="195"/>
      <c r="H390" s="195"/>
      <c r="I390" s="195">
        <v>0.4375</v>
      </c>
      <c r="J390" s="195">
        <v>0</v>
      </c>
      <c r="K390" s="195">
        <v>5.3657300000000001</v>
      </c>
      <c r="L390" s="195">
        <v>0</v>
      </c>
      <c r="M390" s="195">
        <v>1.9283600000000001</v>
      </c>
      <c r="N390" s="195">
        <v>0</v>
      </c>
      <c r="O390" s="195">
        <v>3.1370000000000002E-2</v>
      </c>
      <c r="P390" s="195">
        <v>1.7689900000000001</v>
      </c>
      <c r="Q390" s="195">
        <v>2.0049999999999998E-2</v>
      </c>
      <c r="R390" s="195">
        <v>0</v>
      </c>
      <c r="S390" s="195">
        <v>0</v>
      </c>
      <c r="T390" s="195">
        <v>0</v>
      </c>
      <c r="U390" s="195">
        <v>0.80378000000000005</v>
      </c>
      <c r="V390" s="195">
        <v>0.78134000000000003</v>
      </c>
      <c r="W390" s="195">
        <v>3.22722</v>
      </c>
      <c r="X390" s="195">
        <v>0.63723342440963049</v>
      </c>
      <c r="Y390" s="195">
        <v>0.26285783670138213</v>
      </c>
      <c r="Z390" s="195">
        <v>3.1188456966449622E-2</v>
      </c>
      <c r="AA390" s="195">
        <v>0</v>
      </c>
      <c r="AB390" s="196">
        <v>3559.75</v>
      </c>
      <c r="AC390" s="192">
        <f t="shared" si="135"/>
        <v>811.53463159827004</v>
      </c>
      <c r="AD390" s="196">
        <v>3.0933700000000002</v>
      </c>
      <c r="AE390" s="195">
        <v>5.9889999999999999E-2</v>
      </c>
      <c r="AF390" s="192">
        <f t="shared" si="136"/>
        <v>59890</v>
      </c>
      <c r="AG390" s="195">
        <v>364.387</v>
      </c>
      <c r="AH390" s="189">
        <f t="shared" si="127"/>
        <v>21.823137429999999</v>
      </c>
      <c r="AI390" s="195">
        <v>2.4536600000000002</v>
      </c>
      <c r="AJ390" s="195" t="s">
        <v>129</v>
      </c>
      <c r="AK390" s="195">
        <v>22.6371</v>
      </c>
      <c r="AL390" s="195" t="s">
        <v>129</v>
      </c>
      <c r="AM390" s="195">
        <v>11.77</v>
      </c>
      <c r="AN390" s="195" t="s">
        <v>129</v>
      </c>
      <c r="AO390" s="195">
        <v>0</v>
      </c>
      <c r="AP390" s="195" t="s">
        <v>129</v>
      </c>
      <c r="AQ390" s="195">
        <v>57.1447</v>
      </c>
      <c r="AR390" s="195" t="s">
        <v>129</v>
      </c>
      <c r="AS390" s="195">
        <v>2.843E-2</v>
      </c>
      <c r="AT390" s="195" t="s">
        <v>129</v>
      </c>
      <c r="AU390" s="195">
        <v>0</v>
      </c>
      <c r="AV390" s="195" t="s">
        <v>129</v>
      </c>
      <c r="AW390" s="195">
        <v>1.1205000000000001</v>
      </c>
      <c r="AX390" s="195" t="s">
        <v>129</v>
      </c>
      <c r="AY390" s="195">
        <v>27.303599999999999</v>
      </c>
      <c r="AZ390" s="195" t="s">
        <v>129</v>
      </c>
      <c r="BA390" s="197" t="e">
        <f>(L390*28*0.45+M390*30*0.125+N390*26*0.55+O390*42*0.55+P390*44*0.275+(Q390+R390+S390)*56*0.65+T390*54*0.95+(U390+V390)*58*0.325+W390*72*0.425+#REF!*78*0.85+#REF!*92*0.9+(#REF!+#REF!)*106*0.95)/100/AK390/BB390</f>
        <v>#REF!</v>
      </c>
      <c r="BB390" s="197" t="e">
        <f>(K390*16+L390*28+M390*30+N390*26+O390*42+P390*44+(Q390+R390+S390)*56+T390*54+(U390+V390)*58+W390*72+#REF!*78+#REF!*92+(#REF!+#REF!)*106)/100/AK390</f>
        <v>#REF!</v>
      </c>
      <c r="BC390" s="195">
        <f t="shared" si="141"/>
        <v>14.364339999999999</v>
      </c>
      <c r="BD390" s="198">
        <f t="shared" si="142"/>
        <v>140.9041863398682</v>
      </c>
      <c r="BE390" s="195">
        <f t="shared" si="143"/>
        <v>9298.8239899645287</v>
      </c>
      <c r="BF390" s="195"/>
      <c r="BG390" s="195"/>
      <c r="BH390" s="195"/>
      <c r="BI390" s="195"/>
      <c r="BJ390" s="195"/>
      <c r="BK390" s="195"/>
      <c r="BL390" s="195"/>
      <c r="BM390" s="195"/>
      <c r="BN390" s="195"/>
      <c r="BO390" s="195"/>
      <c r="BP390" s="195"/>
      <c r="BQ390" s="195"/>
      <c r="BR390" s="195"/>
      <c r="BS390" s="195"/>
      <c r="BT390" s="195"/>
      <c r="BU390" s="195"/>
      <c r="BV390" s="195"/>
      <c r="BW390" s="195"/>
      <c r="BX390" s="195"/>
      <c r="BY390" s="195"/>
      <c r="BZ390" s="195"/>
      <c r="CA390" s="195"/>
      <c r="CB390" s="195"/>
      <c r="CC390" s="195"/>
      <c r="CD390" s="195"/>
      <c r="CE390" s="195"/>
      <c r="CF390" s="195"/>
      <c r="CG390" s="189">
        <f t="shared" si="144"/>
        <v>0</v>
      </c>
      <c r="CH390" s="195">
        <f t="shared" si="145"/>
        <v>0</v>
      </c>
      <c r="CI390" s="193">
        <v>40266.500694444447</v>
      </c>
      <c r="CJ390" s="195">
        <v>2.99824</v>
      </c>
      <c r="CK390" s="195" t="s">
        <v>129</v>
      </c>
      <c r="CL390" s="195">
        <v>69.925899999999999</v>
      </c>
      <c r="CM390" s="195" t="s">
        <v>129</v>
      </c>
      <c r="CN390" s="195">
        <v>3.9719999999999998E-2</v>
      </c>
      <c r="CO390" s="195" t="s">
        <v>129</v>
      </c>
      <c r="CP390" s="195"/>
      <c r="CQ390" s="195"/>
      <c r="CR390" s="195"/>
      <c r="CS390" s="195"/>
      <c r="CT390" s="195">
        <v>99.829099999999997</v>
      </c>
      <c r="CU390" s="195" t="s">
        <v>129</v>
      </c>
      <c r="CV390" s="195">
        <v>2.31934</v>
      </c>
      <c r="CW390" s="195" t="s">
        <v>129</v>
      </c>
      <c r="CX390" s="195">
        <f t="shared" si="146"/>
        <v>9078.5016004844711</v>
      </c>
      <c r="CY390" s="195"/>
      <c r="CZ390" s="195"/>
      <c r="DA390" s="195"/>
      <c r="DB390" s="195"/>
      <c r="DC390" s="195"/>
      <c r="DD390" s="195"/>
      <c r="DE390" s="189" t="e">
        <f t="shared" si="128"/>
        <v>#DIV/0!</v>
      </c>
      <c r="DF390" s="189" t="e">
        <f t="shared" si="129"/>
        <v>#DIV/0!</v>
      </c>
      <c r="DG390" s="189" t="e">
        <f t="shared" si="130"/>
        <v>#DIV/0!</v>
      </c>
      <c r="DH390" s="189" t="e">
        <f t="shared" si="137"/>
        <v>#DIV/0!</v>
      </c>
      <c r="DI390" s="189" t="e">
        <f t="shared" si="131"/>
        <v>#DIV/0!</v>
      </c>
      <c r="DJ390" s="189" t="e">
        <f t="shared" si="132"/>
        <v>#DIV/0!</v>
      </c>
      <c r="DK390" s="189" t="e">
        <f t="shared" si="133"/>
        <v>#DIV/0!</v>
      </c>
      <c r="DL390" s="189" t="e">
        <f t="shared" si="134"/>
        <v>#DIV/0!</v>
      </c>
    </row>
    <row r="391" spans="1:116" s="60" customFormat="1" ht="15" hidden="1" customHeight="1" x14ac:dyDescent="0.25">
      <c r="A391" s="193">
        <v>40266.501388888886</v>
      </c>
      <c r="B391" s="193"/>
      <c r="C391" s="190" t="s">
        <v>180</v>
      </c>
      <c r="D391" s="194"/>
      <c r="E391" s="195"/>
      <c r="F391" s="195"/>
      <c r="G391" s="195"/>
      <c r="H391" s="195"/>
      <c r="I391" s="195">
        <v>0.4375</v>
      </c>
      <c r="J391" s="195">
        <v>0</v>
      </c>
      <c r="K391" s="195">
        <v>5.3657300000000001</v>
      </c>
      <c r="L391" s="195">
        <v>0</v>
      </c>
      <c r="M391" s="195">
        <v>1.9283600000000001</v>
      </c>
      <c r="N391" s="195">
        <v>0</v>
      </c>
      <c r="O391" s="195">
        <v>3.1370000000000002E-2</v>
      </c>
      <c r="P391" s="195">
        <v>1.7689900000000001</v>
      </c>
      <c r="Q391" s="195">
        <v>2.0049999999999998E-2</v>
      </c>
      <c r="R391" s="195">
        <v>0</v>
      </c>
      <c r="S391" s="195">
        <v>0</v>
      </c>
      <c r="T391" s="195">
        <v>0</v>
      </c>
      <c r="U391" s="195">
        <v>0.80378000000000005</v>
      </c>
      <c r="V391" s="195">
        <v>0.78134000000000003</v>
      </c>
      <c r="W391" s="195">
        <v>3.22722</v>
      </c>
      <c r="X391" s="195">
        <v>0.63723342440963049</v>
      </c>
      <c r="Y391" s="195">
        <v>0.26285783670138213</v>
      </c>
      <c r="Z391" s="195">
        <v>3.1188456966449622E-2</v>
      </c>
      <c r="AA391" s="195">
        <v>0</v>
      </c>
      <c r="AB391" s="196">
        <v>3969.09</v>
      </c>
      <c r="AC391" s="192">
        <f t="shared" si="135"/>
        <v>904.89702284408872</v>
      </c>
      <c r="AD391" s="196">
        <v>3.27311</v>
      </c>
      <c r="AE391" s="195">
        <v>6.6780000000000006E-2</v>
      </c>
      <c r="AF391" s="192">
        <f t="shared" si="136"/>
        <v>66780</v>
      </c>
      <c r="AG391" s="195">
        <v>364.387</v>
      </c>
      <c r="AH391" s="189">
        <f t="shared" si="127"/>
        <v>24.333763859999998</v>
      </c>
      <c r="AI391" s="195">
        <v>2.7357999999999998</v>
      </c>
      <c r="AJ391" s="195" t="s">
        <v>129</v>
      </c>
      <c r="AK391" s="200">
        <v>22.6371</v>
      </c>
      <c r="AL391" s="195" t="s">
        <v>129</v>
      </c>
      <c r="AM391" s="195">
        <v>11.794499999999999</v>
      </c>
      <c r="AN391" s="195" t="s">
        <v>129</v>
      </c>
      <c r="AO391" s="195">
        <v>3.4000000000000002E-4</v>
      </c>
      <c r="AP391" s="195" t="s">
        <v>129</v>
      </c>
      <c r="AQ391" s="195">
        <v>57.1447</v>
      </c>
      <c r="AR391" s="195" t="s">
        <v>129</v>
      </c>
      <c r="AS391" s="195">
        <v>2.843E-2</v>
      </c>
      <c r="AT391" s="195" t="s">
        <v>129</v>
      </c>
      <c r="AU391" s="195">
        <v>0</v>
      </c>
      <c r="AV391" s="195" t="s">
        <v>129</v>
      </c>
      <c r="AW391" s="195">
        <v>1.1205000000000001</v>
      </c>
      <c r="AX391" s="195" t="s">
        <v>129</v>
      </c>
      <c r="AY391" s="195">
        <v>27.303599999999999</v>
      </c>
      <c r="AZ391" s="195" t="s">
        <v>129</v>
      </c>
      <c r="BA391" s="197" t="e">
        <f>(L391*28*0.45+M391*30*0.125+N391*26*0.55+O391*42*0.55+P391*44*0.275+(Q391+R391+S391)*56*0.65+T391*54*0.95+(U391+V391)*58*0.325+W391*72*0.425+#REF!*78*0.85+#REF!*92*0.9+(#REF!+#REF!)*106*0.95)/100/AK391/BB391</f>
        <v>#REF!</v>
      </c>
      <c r="BB391" s="197" t="e">
        <f>(K391*16+L391*28+M391*30+N391*26+O391*42+P391*44+(Q391+R391+S391)*56+T391*54+(U391+V391)*58+W391*72+#REF!*78+#REF!*92+(#REF!+#REF!)*106)/100/AK391</f>
        <v>#REF!</v>
      </c>
      <c r="BC391" s="195">
        <f t="shared" si="141"/>
        <v>14.364339999999999</v>
      </c>
      <c r="BD391" s="198">
        <f t="shared" si="142"/>
        <v>140.92940328452616</v>
      </c>
      <c r="BE391" s="195">
        <f t="shared" si="143"/>
        <v>9320.9769011160115</v>
      </c>
      <c r="BF391" s="195"/>
      <c r="BG391" s="195"/>
      <c r="BH391" s="195"/>
      <c r="BI391" s="195"/>
      <c r="BJ391" s="195"/>
      <c r="BK391" s="195"/>
      <c r="BL391" s="195"/>
      <c r="BM391" s="195"/>
      <c r="BN391" s="195"/>
      <c r="BO391" s="195"/>
      <c r="BP391" s="195"/>
      <c r="BQ391" s="195"/>
      <c r="BR391" s="195"/>
      <c r="BS391" s="195"/>
      <c r="BT391" s="195"/>
      <c r="BU391" s="195"/>
      <c r="BV391" s="195"/>
      <c r="BW391" s="195"/>
      <c r="BX391" s="195"/>
      <c r="BY391" s="195"/>
      <c r="BZ391" s="195"/>
      <c r="CA391" s="195"/>
      <c r="CB391" s="195"/>
      <c r="CC391" s="195"/>
      <c r="CD391" s="195"/>
      <c r="CE391" s="195"/>
      <c r="CF391" s="195"/>
      <c r="CG391" s="189">
        <f t="shared" si="144"/>
        <v>0</v>
      </c>
      <c r="CH391" s="195">
        <f t="shared" si="145"/>
        <v>0</v>
      </c>
      <c r="CI391" s="193">
        <v>40266.501388888886</v>
      </c>
      <c r="CJ391" s="195">
        <v>3.0060899999999999</v>
      </c>
      <c r="CK391" s="195" t="s">
        <v>129</v>
      </c>
      <c r="CL391" s="195">
        <v>69.374200000000002</v>
      </c>
      <c r="CM391" s="195" t="s">
        <v>129</v>
      </c>
      <c r="CN391" s="195">
        <v>3.9969999999999999E-2</v>
      </c>
      <c r="CO391" s="195" t="s">
        <v>129</v>
      </c>
      <c r="CP391" s="195">
        <v>0</v>
      </c>
      <c r="CQ391" s="195" t="s">
        <v>129</v>
      </c>
      <c r="CR391" s="195"/>
      <c r="CS391" s="195"/>
      <c r="CT391" s="195">
        <v>99.841300000000004</v>
      </c>
      <c r="CU391" s="195" t="s">
        <v>129</v>
      </c>
      <c r="CV391" s="195">
        <v>2.2705099999999998</v>
      </c>
      <c r="CW391" s="195" t="s">
        <v>129</v>
      </c>
      <c r="CX391" s="195">
        <f t="shared" si="146"/>
        <v>9102.2709576953021</v>
      </c>
      <c r="CY391" s="195"/>
      <c r="CZ391" s="195"/>
      <c r="DA391" s="195"/>
      <c r="DB391" s="195"/>
      <c r="DC391" s="195"/>
      <c r="DD391" s="195"/>
      <c r="DE391" s="189" t="e">
        <f t="shared" si="128"/>
        <v>#DIV/0!</v>
      </c>
      <c r="DF391" s="189" t="e">
        <f t="shared" si="129"/>
        <v>#DIV/0!</v>
      </c>
      <c r="DG391" s="189" t="e">
        <f t="shared" si="130"/>
        <v>#DIV/0!</v>
      </c>
      <c r="DH391" s="189" t="e">
        <f t="shared" si="137"/>
        <v>#DIV/0!</v>
      </c>
      <c r="DI391" s="189" t="e">
        <f t="shared" si="131"/>
        <v>#DIV/0!</v>
      </c>
      <c r="DJ391" s="189" t="e">
        <f t="shared" si="132"/>
        <v>#DIV/0!</v>
      </c>
      <c r="DK391" s="189" t="e">
        <f t="shared" si="133"/>
        <v>#DIV/0!</v>
      </c>
      <c r="DL391" s="189" t="e">
        <f t="shared" si="134"/>
        <v>#DIV/0!</v>
      </c>
    </row>
    <row r="392" spans="1:116" s="60" customFormat="1" ht="15" hidden="1" customHeight="1" x14ac:dyDescent="0.25">
      <c r="A392" s="193">
        <v>40266.502083333333</v>
      </c>
      <c r="B392" s="193"/>
      <c r="C392" s="190" t="s">
        <v>180</v>
      </c>
      <c r="D392" s="194"/>
      <c r="E392" s="195"/>
      <c r="F392" s="195"/>
      <c r="G392" s="195"/>
      <c r="H392" s="195"/>
      <c r="I392" s="195">
        <v>0.4375</v>
      </c>
      <c r="J392" s="195">
        <v>0</v>
      </c>
      <c r="K392" s="195">
        <v>5.3657300000000001</v>
      </c>
      <c r="L392" s="195">
        <v>0</v>
      </c>
      <c r="M392" s="195">
        <v>1.9283600000000001</v>
      </c>
      <c r="N392" s="195">
        <v>0</v>
      </c>
      <c r="O392" s="195">
        <v>3.1370000000000002E-2</v>
      </c>
      <c r="P392" s="195">
        <v>1.7689900000000001</v>
      </c>
      <c r="Q392" s="195">
        <v>2.0049999999999998E-2</v>
      </c>
      <c r="R392" s="195">
        <v>0</v>
      </c>
      <c r="S392" s="195">
        <v>0</v>
      </c>
      <c r="T392" s="195">
        <v>0</v>
      </c>
      <c r="U392" s="195">
        <v>0.80378000000000005</v>
      </c>
      <c r="V392" s="195">
        <v>0.78134000000000003</v>
      </c>
      <c r="W392" s="195">
        <v>3.22722</v>
      </c>
      <c r="X392" s="195">
        <v>0.63723342440963049</v>
      </c>
      <c r="Y392" s="195">
        <v>0.26285783670138213</v>
      </c>
      <c r="Z392" s="195">
        <v>3.1188456966449622E-2</v>
      </c>
      <c r="AA392" s="195">
        <v>0</v>
      </c>
      <c r="AB392" s="196">
        <v>3720.56</v>
      </c>
      <c r="AC392" s="192">
        <f t="shared" si="135"/>
        <v>848.12076459735727</v>
      </c>
      <c r="AD392" s="196">
        <v>2.9955799999999999</v>
      </c>
      <c r="AE392" s="195">
        <v>6.2590000000000007E-2</v>
      </c>
      <c r="AF392" s="192">
        <f t="shared" si="136"/>
        <v>62590.000000000007</v>
      </c>
      <c r="AG392" s="195">
        <v>364.387</v>
      </c>
      <c r="AH392" s="189">
        <f t="shared" si="127"/>
        <v>22.80698233</v>
      </c>
      <c r="AI392" s="195">
        <v>2.5644999999999998</v>
      </c>
      <c r="AJ392" s="195" t="s">
        <v>129</v>
      </c>
      <c r="AK392" s="195">
        <v>22.6371</v>
      </c>
      <c r="AL392" s="195" t="s">
        <v>129</v>
      </c>
      <c r="AM392" s="195">
        <v>11.77</v>
      </c>
      <c r="AN392" s="195" t="s">
        <v>129</v>
      </c>
      <c r="AO392" s="195">
        <v>3.4000000000000002E-4</v>
      </c>
      <c r="AP392" s="195" t="s">
        <v>129</v>
      </c>
      <c r="AQ392" s="195">
        <v>57.1447</v>
      </c>
      <c r="AR392" s="195" t="s">
        <v>129</v>
      </c>
      <c r="AS392" s="195">
        <v>2.843E-2</v>
      </c>
      <c r="AT392" s="195" t="s">
        <v>129</v>
      </c>
      <c r="AU392" s="195">
        <v>0</v>
      </c>
      <c r="AV392" s="195" t="s">
        <v>129</v>
      </c>
      <c r="AW392" s="195">
        <v>1.1205000000000001</v>
      </c>
      <c r="AX392" s="195" t="s">
        <v>129</v>
      </c>
      <c r="AY392" s="195">
        <v>27.303599999999999</v>
      </c>
      <c r="AZ392" s="195" t="s">
        <v>129</v>
      </c>
      <c r="BA392" s="197" t="e">
        <f>(L392*28*0.45+M392*30*0.125+N392*26*0.55+O392*42*0.55+P392*44*0.275+(Q392+R392+S392)*56*0.65+T392*54*0.95+(U392+V392)*58*0.325+W392*72*0.425+#REF!*78*0.85+#REF!*92*0.9+(#REF!+#REF!)*106*0.95)/100/AK392/BB392</f>
        <v>#REF!</v>
      </c>
      <c r="BB392" s="197" t="e">
        <f>(K392*16+L392*28+M392*30+N392*26+O392*42+P392*44+(Q392+R392+S392)*56+T392*54+(U392+V392)*58+W392*72+#REF!*78+#REF!*92+(#REF!+#REF!)*106)/100/AK392</f>
        <v>#REF!</v>
      </c>
      <c r="BC392" s="195">
        <f t="shared" si="141"/>
        <v>14.364339999999999</v>
      </c>
      <c r="BD392" s="198">
        <f t="shared" si="142"/>
        <v>140.44559734606841</v>
      </c>
      <c r="BE392" s="195">
        <f t="shared" si="143"/>
        <v>9249.451812440524</v>
      </c>
      <c r="BF392" s="195"/>
      <c r="BG392" s="195"/>
      <c r="BH392" s="195"/>
      <c r="BI392" s="195"/>
      <c r="BJ392" s="195"/>
      <c r="BK392" s="195"/>
      <c r="BL392" s="195"/>
      <c r="BM392" s="195"/>
      <c r="BN392" s="195"/>
      <c r="BO392" s="195"/>
      <c r="BP392" s="195"/>
      <c r="BQ392" s="195"/>
      <c r="BR392" s="195"/>
      <c r="BS392" s="195"/>
      <c r="BT392" s="195"/>
      <c r="BU392" s="195"/>
      <c r="BV392" s="195"/>
      <c r="BW392" s="195"/>
      <c r="BX392" s="195"/>
      <c r="BY392" s="195"/>
      <c r="BZ392" s="195"/>
      <c r="CA392" s="195"/>
      <c r="CB392" s="195"/>
      <c r="CC392" s="195"/>
      <c r="CD392" s="195"/>
      <c r="CE392" s="195"/>
      <c r="CF392" s="195"/>
      <c r="CG392" s="189">
        <f t="shared" si="144"/>
        <v>0</v>
      </c>
      <c r="CH392" s="195">
        <f t="shared" si="145"/>
        <v>0</v>
      </c>
      <c r="CI392" s="193">
        <v>40266.502083333333</v>
      </c>
      <c r="CJ392" s="195">
        <v>2.98237</v>
      </c>
      <c r="CK392" s="195" t="s">
        <v>129</v>
      </c>
      <c r="CL392" s="195">
        <v>69.5411</v>
      </c>
      <c r="CM392" s="195" t="s">
        <v>129</v>
      </c>
      <c r="CN392" s="195">
        <v>3.9010000000000003E-2</v>
      </c>
      <c r="CO392" s="195" t="s">
        <v>129</v>
      </c>
      <c r="CP392" s="195">
        <v>6.2390000000000001E-2</v>
      </c>
      <c r="CQ392" s="195" t="s">
        <v>129</v>
      </c>
      <c r="CR392" s="195"/>
      <c r="CS392" s="195"/>
      <c r="CT392" s="195">
        <v>99.841300000000004</v>
      </c>
      <c r="CU392" s="195" t="s">
        <v>129</v>
      </c>
      <c r="CV392" s="195">
        <v>2.2827099999999998</v>
      </c>
      <c r="CW392" s="195" t="s">
        <v>129</v>
      </c>
      <c r="CX392" s="195">
        <f t="shared" si="146"/>
        <v>9030.4481356518736</v>
      </c>
      <c r="CY392" s="195"/>
      <c r="CZ392" s="195"/>
      <c r="DA392" s="195"/>
      <c r="DB392" s="195"/>
      <c r="DC392" s="195"/>
      <c r="DD392" s="195"/>
      <c r="DE392" s="189" t="e">
        <f t="shared" si="128"/>
        <v>#DIV/0!</v>
      </c>
      <c r="DF392" s="189" t="e">
        <f t="shared" si="129"/>
        <v>#DIV/0!</v>
      </c>
      <c r="DG392" s="189" t="e">
        <f t="shared" si="130"/>
        <v>#DIV/0!</v>
      </c>
      <c r="DH392" s="189" t="e">
        <f t="shared" si="137"/>
        <v>#DIV/0!</v>
      </c>
      <c r="DI392" s="189" t="e">
        <f t="shared" si="131"/>
        <v>#DIV/0!</v>
      </c>
      <c r="DJ392" s="189" t="e">
        <f t="shared" si="132"/>
        <v>#DIV/0!</v>
      </c>
      <c r="DK392" s="189" t="e">
        <f t="shared" si="133"/>
        <v>#DIV/0!</v>
      </c>
      <c r="DL392" s="189" t="e">
        <f t="shared" si="134"/>
        <v>#DIV/0!</v>
      </c>
    </row>
    <row r="393" spans="1:116" s="60" customFormat="1" ht="15" hidden="1" customHeight="1" x14ac:dyDescent="0.25">
      <c r="A393" s="193">
        <v>40266.50277777778</v>
      </c>
      <c r="B393" s="193"/>
      <c r="C393" s="190" t="s">
        <v>180</v>
      </c>
      <c r="D393" s="194"/>
      <c r="E393" s="195"/>
      <c r="F393" s="195"/>
      <c r="G393" s="195"/>
      <c r="H393" s="195"/>
      <c r="I393" s="195">
        <v>0.4375</v>
      </c>
      <c r="J393" s="195">
        <v>0</v>
      </c>
      <c r="K393" s="195">
        <v>5.3657300000000001</v>
      </c>
      <c r="L393" s="195">
        <v>0</v>
      </c>
      <c r="M393" s="195">
        <v>1.9283600000000001</v>
      </c>
      <c r="N393" s="195">
        <v>0</v>
      </c>
      <c r="O393" s="195">
        <v>3.1370000000000002E-2</v>
      </c>
      <c r="P393" s="195">
        <v>1.7689900000000001</v>
      </c>
      <c r="Q393" s="195">
        <v>2.0049999999999998E-2</v>
      </c>
      <c r="R393" s="195">
        <v>0</v>
      </c>
      <c r="S393" s="195">
        <v>0</v>
      </c>
      <c r="T393" s="195">
        <v>0</v>
      </c>
      <c r="U393" s="195">
        <v>0.80378000000000005</v>
      </c>
      <c r="V393" s="195">
        <v>0.78134000000000003</v>
      </c>
      <c r="W393" s="195">
        <v>3.22722</v>
      </c>
      <c r="X393" s="195">
        <v>0.63723342440963049</v>
      </c>
      <c r="Y393" s="195">
        <v>0.26285783670138213</v>
      </c>
      <c r="Z393" s="195">
        <v>3.1188456966449622E-2</v>
      </c>
      <c r="AA393" s="195">
        <v>0</v>
      </c>
      <c r="AB393" s="196">
        <v>3917.92</v>
      </c>
      <c r="AC393" s="192">
        <f t="shared" si="135"/>
        <v>893.10815776660502</v>
      </c>
      <c r="AD393" s="196">
        <v>3.0970599999999999</v>
      </c>
      <c r="AE393" s="195">
        <v>6.5909999999999996E-2</v>
      </c>
      <c r="AF393" s="192">
        <f t="shared" si="136"/>
        <v>65910</v>
      </c>
      <c r="AG393" s="195">
        <v>364.387</v>
      </c>
      <c r="AH393" s="189">
        <f t="shared" si="127"/>
        <v>24.016747170000002</v>
      </c>
      <c r="AI393" s="195">
        <v>2.7005400000000002</v>
      </c>
      <c r="AJ393" s="195" t="s">
        <v>129</v>
      </c>
      <c r="AK393" s="195">
        <v>22.6371</v>
      </c>
      <c r="AL393" s="195" t="s">
        <v>129</v>
      </c>
      <c r="AM393" s="195">
        <v>11.831200000000001</v>
      </c>
      <c r="AN393" s="195" t="s">
        <v>129</v>
      </c>
      <c r="AO393" s="195">
        <v>0</v>
      </c>
      <c r="AP393" s="195" t="s">
        <v>129</v>
      </c>
      <c r="AQ393" s="195">
        <v>57.1447</v>
      </c>
      <c r="AR393" s="195" t="s">
        <v>129</v>
      </c>
      <c r="AS393" s="195">
        <v>2.843E-2</v>
      </c>
      <c r="AT393" s="195" t="s">
        <v>129</v>
      </c>
      <c r="AU393" s="195">
        <v>0</v>
      </c>
      <c r="AV393" s="195" t="s">
        <v>129</v>
      </c>
      <c r="AW393" s="195">
        <v>1.1205000000000001</v>
      </c>
      <c r="AX393" s="195" t="s">
        <v>129</v>
      </c>
      <c r="AY393" s="195">
        <v>27.303599999999999</v>
      </c>
      <c r="AZ393" s="195" t="s">
        <v>129</v>
      </c>
      <c r="BA393" s="197" t="e">
        <f>(L393*28*0.45+M393*30*0.125+N393*26*0.55+O393*42*0.55+P393*44*0.275+(Q393+R393+S393)*56*0.65+T393*54*0.95+(U393+V393)*58*0.325+W393*72*0.425+#REF!*78*0.85+#REF!*92*0.9+(#REF!+#REF!)*106*0.95)/100/AK393/BB393</f>
        <v>#REF!</v>
      </c>
      <c r="BB393" s="197" t="e">
        <f>(K393*16+L393*28+M393*30+N393*26+O393*42+P393*44+(Q393+R393+S393)*56+T393*54+(U393+V393)*58+W393*72+#REF!*78+#REF!*92+(#REF!+#REF!)*106)/100/AK393</f>
        <v>#REF!</v>
      </c>
      <c r="BC393" s="195">
        <f t="shared" si="141"/>
        <v>14.364339999999999</v>
      </c>
      <c r="BD393" s="198">
        <f t="shared" si="142"/>
        <v>76.382474529899511</v>
      </c>
      <c r="BE393" s="195">
        <f t="shared" si="143"/>
        <v>3917.92</v>
      </c>
      <c r="BF393" s="195"/>
      <c r="BG393" s="195"/>
      <c r="BH393" s="195"/>
      <c r="BI393" s="195"/>
      <c r="BJ393" s="195"/>
      <c r="BK393" s="195"/>
      <c r="BL393" s="195"/>
      <c r="BM393" s="195"/>
      <c r="BN393" s="195"/>
      <c r="BO393" s="195"/>
      <c r="BP393" s="195"/>
      <c r="BQ393" s="195"/>
      <c r="BR393" s="195"/>
      <c r="BS393" s="195"/>
      <c r="BT393" s="195"/>
      <c r="BU393" s="195"/>
      <c r="BV393" s="195"/>
      <c r="BW393" s="195"/>
      <c r="BX393" s="195"/>
      <c r="BY393" s="195"/>
      <c r="BZ393" s="195"/>
      <c r="CA393" s="195"/>
      <c r="CB393" s="195"/>
      <c r="CC393" s="195"/>
      <c r="CD393" s="195"/>
      <c r="CE393" s="195"/>
      <c r="CF393" s="195"/>
      <c r="CG393" s="189">
        <f t="shared" si="144"/>
        <v>0</v>
      </c>
      <c r="CH393" s="195">
        <f t="shared" si="145"/>
        <v>0</v>
      </c>
      <c r="CI393" s="193">
        <v>40266.50277777778</v>
      </c>
      <c r="CJ393" s="195">
        <v>3.0013100000000001</v>
      </c>
      <c r="CK393" s="195" t="s">
        <v>129</v>
      </c>
      <c r="CL393" s="195">
        <v>70.077100000000002</v>
      </c>
      <c r="CM393" s="195" t="s">
        <v>129</v>
      </c>
      <c r="CN393" s="195">
        <v>3.9059999999999997E-2</v>
      </c>
      <c r="CO393" s="195" t="s">
        <v>129</v>
      </c>
      <c r="CP393" s="195">
        <v>4.3400000000000001E-2</v>
      </c>
      <c r="CQ393" s="195" t="s">
        <v>129</v>
      </c>
      <c r="CR393" s="195"/>
      <c r="CS393" s="195"/>
      <c r="CT393" s="195"/>
      <c r="CU393" s="195"/>
      <c r="CV393" s="195">
        <v>2.3315399999999999</v>
      </c>
      <c r="CW393" s="195" t="s">
        <v>129</v>
      </c>
      <c r="CX393" s="195">
        <f t="shared" si="146"/>
        <v>9087.7973873172414</v>
      </c>
      <c r="CY393" s="195"/>
      <c r="CZ393" s="195"/>
      <c r="DA393" s="195"/>
      <c r="DB393" s="195"/>
      <c r="DC393" s="195"/>
      <c r="DD393" s="195"/>
      <c r="DE393" s="189" t="e">
        <f t="shared" si="128"/>
        <v>#DIV/0!</v>
      </c>
      <c r="DF393" s="189" t="e">
        <f t="shared" si="129"/>
        <v>#DIV/0!</v>
      </c>
      <c r="DG393" s="189" t="e">
        <f t="shared" si="130"/>
        <v>#DIV/0!</v>
      </c>
      <c r="DH393" s="189" t="e">
        <f t="shared" si="137"/>
        <v>#DIV/0!</v>
      </c>
      <c r="DI393" s="189" t="e">
        <f t="shared" si="131"/>
        <v>#DIV/0!</v>
      </c>
      <c r="DJ393" s="189" t="e">
        <f t="shared" si="132"/>
        <v>#DIV/0!</v>
      </c>
      <c r="DK393" s="189" t="e">
        <f t="shared" si="133"/>
        <v>#DIV/0!</v>
      </c>
      <c r="DL393" s="189" t="e">
        <f t="shared" si="134"/>
        <v>#DIV/0!</v>
      </c>
    </row>
    <row r="394" spans="1:116" s="60" customFormat="1" ht="15" hidden="1" customHeight="1" x14ac:dyDescent="0.25">
      <c r="A394" s="193">
        <v>40266.503472222219</v>
      </c>
      <c r="B394" s="193"/>
      <c r="C394" s="190" t="s">
        <v>180</v>
      </c>
      <c r="D394" s="194"/>
      <c r="E394" s="195"/>
      <c r="F394" s="195"/>
      <c r="G394" s="195"/>
      <c r="H394" s="195"/>
      <c r="I394" s="195">
        <v>0.4375</v>
      </c>
      <c r="J394" s="195">
        <v>0</v>
      </c>
      <c r="K394" s="195">
        <v>5.3657300000000001</v>
      </c>
      <c r="L394" s="195">
        <v>0</v>
      </c>
      <c r="M394" s="195">
        <v>1.9283600000000001</v>
      </c>
      <c r="N394" s="195">
        <v>0</v>
      </c>
      <c r="O394" s="195">
        <v>3.1370000000000002E-2</v>
      </c>
      <c r="P394" s="195">
        <v>1.7689900000000001</v>
      </c>
      <c r="Q394" s="195">
        <v>2.0049999999999998E-2</v>
      </c>
      <c r="R394" s="195">
        <v>0</v>
      </c>
      <c r="S394" s="195">
        <v>0</v>
      </c>
      <c r="T394" s="195">
        <v>0</v>
      </c>
      <c r="U394" s="195">
        <v>0.80378000000000005</v>
      </c>
      <c r="V394" s="195">
        <v>0.78134000000000003</v>
      </c>
      <c r="W394" s="195">
        <v>3.22722</v>
      </c>
      <c r="X394" s="195">
        <v>0.63723342440963049</v>
      </c>
      <c r="Y394" s="195">
        <v>0.26285783670138213</v>
      </c>
      <c r="Z394" s="195">
        <v>3.1188456966449622E-2</v>
      </c>
      <c r="AA394" s="195">
        <v>0</v>
      </c>
      <c r="AB394" s="196">
        <v>3757.55</v>
      </c>
      <c r="AC394" s="192">
        <f t="shared" si="135"/>
        <v>856.52202476751791</v>
      </c>
      <c r="AD394" s="196">
        <v>3.05078</v>
      </c>
      <c r="AE394" s="195">
        <v>6.3210000000000002E-2</v>
      </c>
      <c r="AF394" s="192">
        <f t="shared" si="136"/>
        <v>63210</v>
      </c>
      <c r="AG394" s="195">
        <v>367.52699999999999</v>
      </c>
      <c r="AH394" s="189">
        <f t="shared" si="127"/>
        <v>23.231381669999998</v>
      </c>
      <c r="AI394" s="195">
        <v>2.58969</v>
      </c>
      <c r="AJ394" s="195" t="s">
        <v>129</v>
      </c>
      <c r="AK394" s="195">
        <v>22.634699999999999</v>
      </c>
      <c r="AL394" s="195" t="s">
        <v>129</v>
      </c>
      <c r="AM394" s="195">
        <v>11.831200000000001</v>
      </c>
      <c r="AN394" s="195" t="s">
        <v>129</v>
      </c>
      <c r="AO394" s="195">
        <v>0</v>
      </c>
      <c r="AP394" s="195" t="s">
        <v>129</v>
      </c>
      <c r="AQ394" s="195">
        <v>57.1447</v>
      </c>
      <c r="AR394" s="195" t="s">
        <v>129</v>
      </c>
      <c r="AS394" s="195">
        <v>2.843E-2</v>
      </c>
      <c r="AT394" s="195" t="s">
        <v>129</v>
      </c>
      <c r="AU394" s="195">
        <v>0</v>
      </c>
      <c r="AV394" s="195" t="s">
        <v>129</v>
      </c>
      <c r="AW394" s="195">
        <v>1.1205000000000001</v>
      </c>
      <c r="AX394" s="195" t="s">
        <v>129</v>
      </c>
      <c r="AY394" s="195">
        <v>27.303599999999999</v>
      </c>
      <c r="AZ394" s="195" t="s">
        <v>129</v>
      </c>
      <c r="BA394" s="197" t="e">
        <f>(L394*28*0.45+M394*30*0.125+N394*26*0.55+O394*42*0.55+P394*44*0.275+(Q394+R394+S394)*56*0.65+T394*54*0.95+(U394+V394)*58*0.325+W394*72*0.425+#REF!*78*0.85+#REF!*92*0.9+(#REF!+#REF!)*106*0.95)/100/AK394/BB394</f>
        <v>#REF!</v>
      </c>
      <c r="BB394" s="197" t="e">
        <f>(K394*16+L394*28+M394*30+N394*26+O394*42+P394*44+(Q394+R394+S394)*56+T394*54+(U394+V394)*58+W394*72+#REF!*78+#REF!*92+(#REF!+#REF!)*106)/100/AK394</f>
        <v>#REF!</v>
      </c>
      <c r="BC394" s="195">
        <f t="shared" si="141"/>
        <v>14.364339999999999</v>
      </c>
      <c r="BD394" s="198">
        <f t="shared" si="142"/>
        <v>74.544394560389108</v>
      </c>
      <c r="BE394" s="195">
        <f t="shared" si="143"/>
        <v>3757.55</v>
      </c>
      <c r="BF394" s="195"/>
      <c r="BG394" s="195"/>
      <c r="BH394" s="195"/>
      <c r="BI394" s="195"/>
      <c r="BJ394" s="195"/>
      <c r="BK394" s="195"/>
      <c r="BL394" s="195"/>
      <c r="BM394" s="195"/>
      <c r="BN394" s="195"/>
      <c r="BO394" s="195"/>
      <c r="BP394" s="195"/>
      <c r="BQ394" s="195"/>
      <c r="BR394" s="195"/>
      <c r="BS394" s="195"/>
      <c r="BT394" s="195"/>
      <c r="BU394" s="195"/>
      <c r="BV394" s="195"/>
      <c r="BW394" s="195"/>
      <c r="BX394" s="195"/>
      <c r="BY394" s="195"/>
      <c r="BZ394" s="195"/>
      <c r="CA394" s="195"/>
      <c r="CB394" s="195"/>
      <c r="CC394" s="195"/>
      <c r="CD394" s="195"/>
      <c r="CE394" s="195"/>
      <c r="CF394" s="195"/>
      <c r="CG394" s="189">
        <f t="shared" si="144"/>
        <v>0</v>
      </c>
      <c r="CH394" s="195">
        <f t="shared" si="145"/>
        <v>0</v>
      </c>
      <c r="CI394" s="193">
        <v>40266.503472222219</v>
      </c>
      <c r="CJ394" s="195">
        <v>3.0088699999999999</v>
      </c>
      <c r="CK394" s="195" t="s">
        <v>129</v>
      </c>
      <c r="CL394" s="195">
        <v>70.144000000000005</v>
      </c>
      <c r="CM394" s="195" t="s">
        <v>129</v>
      </c>
      <c r="CN394" s="195">
        <v>3.9759999999999997E-2</v>
      </c>
      <c r="CO394" s="195" t="s">
        <v>129</v>
      </c>
      <c r="CP394" s="195">
        <v>0</v>
      </c>
      <c r="CQ394" s="195" t="s">
        <v>129</v>
      </c>
      <c r="CR394" s="195"/>
      <c r="CS394" s="195"/>
      <c r="CT394" s="195"/>
      <c r="CU394" s="195"/>
      <c r="CV394" s="195">
        <v>2.31934</v>
      </c>
      <c r="CW394" s="195" t="s">
        <v>129</v>
      </c>
      <c r="CX394" s="195">
        <f t="shared" si="146"/>
        <v>9110.6886408858882</v>
      </c>
      <c r="CY394" s="195"/>
      <c r="CZ394" s="195"/>
      <c r="DA394" s="195"/>
      <c r="DB394" s="195"/>
      <c r="DC394" s="195"/>
      <c r="DD394" s="195"/>
      <c r="DE394" s="189" t="e">
        <f t="shared" si="128"/>
        <v>#DIV/0!</v>
      </c>
      <c r="DF394" s="189" t="e">
        <f t="shared" si="129"/>
        <v>#DIV/0!</v>
      </c>
      <c r="DG394" s="189" t="e">
        <f t="shared" si="130"/>
        <v>#DIV/0!</v>
      </c>
      <c r="DH394" s="189" t="e">
        <f t="shared" si="137"/>
        <v>#DIV/0!</v>
      </c>
      <c r="DI394" s="189" t="e">
        <f t="shared" si="131"/>
        <v>#DIV/0!</v>
      </c>
      <c r="DJ394" s="189" t="e">
        <f t="shared" si="132"/>
        <v>#DIV/0!</v>
      </c>
      <c r="DK394" s="189" t="e">
        <f t="shared" si="133"/>
        <v>#DIV/0!</v>
      </c>
      <c r="DL394" s="189" t="e">
        <f t="shared" si="134"/>
        <v>#DIV/0!</v>
      </c>
    </row>
    <row r="395" spans="1:116" s="60" customFormat="1" ht="15" hidden="1" customHeight="1" x14ac:dyDescent="0.25">
      <c r="A395" s="193">
        <v>40266.504166666666</v>
      </c>
      <c r="B395" s="193"/>
      <c r="C395" s="190" t="s">
        <v>180</v>
      </c>
      <c r="D395" s="194">
        <v>0.97892726207897807</v>
      </c>
      <c r="E395" s="195">
        <v>7531.9803279999996</v>
      </c>
      <c r="F395" s="195">
        <v>44.961976999999997</v>
      </c>
      <c r="G395" s="195">
        <v>25.662257</v>
      </c>
      <c r="H395" s="195">
        <v>8.3401010000000007</v>
      </c>
      <c r="I395" s="195">
        <v>0.4375</v>
      </c>
      <c r="J395" s="195">
        <v>0</v>
      </c>
      <c r="K395" s="195">
        <v>5.3657300000000001</v>
      </c>
      <c r="L395" s="195">
        <v>0</v>
      </c>
      <c r="M395" s="195">
        <v>1.9283600000000001</v>
      </c>
      <c r="N395" s="195">
        <v>0</v>
      </c>
      <c r="O395" s="195">
        <v>3.1370000000000002E-2</v>
      </c>
      <c r="P395" s="195">
        <v>1.7689900000000001</v>
      </c>
      <c r="Q395" s="195">
        <v>2.0049999999999998E-2</v>
      </c>
      <c r="R395" s="195">
        <v>0</v>
      </c>
      <c r="S395" s="195">
        <v>0</v>
      </c>
      <c r="T395" s="195">
        <v>0</v>
      </c>
      <c r="U395" s="195">
        <v>0.80378000000000005</v>
      </c>
      <c r="V395" s="195">
        <v>0.78134000000000003</v>
      </c>
      <c r="W395" s="195">
        <v>3.22722</v>
      </c>
      <c r="X395" s="195">
        <v>0.63723342440963049</v>
      </c>
      <c r="Y395" s="195">
        <v>0.26285783670138213</v>
      </c>
      <c r="Z395" s="195">
        <v>3.1188456966449622E-2</v>
      </c>
      <c r="AA395" s="195">
        <v>0</v>
      </c>
      <c r="AB395" s="196">
        <v>3597.15</v>
      </c>
      <c r="AC395" s="192">
        <f t="shared" si="135"/>
        <v>819.80038757213777</v>
      </c>
      <c r="AD395" s="196">
        <v>3.0837699999999999</v>
      </c>
      <c r="AE395" s="195">
        <v>6.0499999999999998E-2</v>
      </c>
      <c r="AF395" s="192">
        <f t="shared" si="136"/>
        <v>60500</v>
      </c>
      <c r="AG395" s="195">
        <v>370.66800000000001</v>
      </c>
      <c r="AH395" s="189">
        <f t="shared" si="127"/>
        <v>22.425414</v>
      </c>
      <c r="AI395" s="195">
        <v>2.47885</v>
      </c>
      <c r="AJ395" s="195" t="s">
        <v>129</v>
      </c>
      <c r="AK395" s="195">
        <v>22.632300000000001</v>
      </c>
      <c r="AL395" s="195" t="s">
        <v>129</v>
      </c>
      <c r="AM395" s="195">
        <v>11.831200000000001</v>
      </c>
      <c r="AN395" s="195" t="s">
        <v>129</v>
      </c>
      <c r="AO395" s="195">
        <v>0</v>
      </c>
      <c r="AP395" s="195" t="s">
        <v>129</v>
      </c>
      <c r="AQ395" s="195">
        <v>57.1447</v>
      </c>
      <c r="AR395" s="195" t="s">
        <v>129</v>
      </c>
      <c r="AS395" s="195">
        <v>2.843E-2</v>
      </c>
      <c r="AT395" s="195" t="s">
        <v>129</v>
      </c>
      <c r="AU395" s="195">
        <v>0</v>
      </c>
      <c r="AV395" s="195" t="s">
        <v>129</v>
      </c>
      <c r="AW395" s="195">
        <v>1.1205000000000001</v>
      </c>
      <c r="AX395" s="195" t="s">
        <v>129</v>
      </c>
      <c r="AY395" s="195">
        <v>27.303599999999999</v>
      </c>
      <c r="AZ395" s="195" t="s">
        <v>129</v>
      </c>
      <c r="BA395" s="197" t="e">
        <f>(L395*28*0.45+M395*30*0.125+N395*26*0.55+O395*42*0.55+P395*44*0.275+(Q395+R395+S395)*56*0.65+T395*54*0.95+(U395+V395)*58*0.325+W395*72*0.425+#REF!*78*0.85+#REF!*92*0.9+(#REF!+#REF!)*106*0.95)/100/AK395/BB395</f>
        <v>#REF!</v>
      </c>
      <c r="BB395" s="197" t="e">
        <f>(K395*16+L395*28+M395*30+N395*26+O395*42+P395*44+(Q395+R395+S395)*56+T395*54+(U395+V395)*58+W395*72+#REF!*78+#REF!*92+(#REF!+#REF!)*106)/100/AK395</f>
        <v>#REF!</v>
      </c>
      <c r="BC395" s="195">
        <f t="shared" si="141"/>
        <v>14.364339999999999</v>
      </c>
      <c r="BD395" s="198">
        <f t="shared" si="142"/>
        <v>142.61167429366927</v>
      </c>
      <c r="BE395" s="195">
        <f t="shared" si="143"/>
        <v>9269.3977420192059</v>
      </c>
      <c r="BF395" s="201">
        <v>40266.504212962966</v>
      </c>
      <c r="BG395" s="195"/>
      <c r="BH395" s="195"/>
      <c r="BI395" s="195">
        <v>1988.22</v>
      </c>
      <c r="BJ395" s="195">
        <v>2.3252199999999998</v>
      </c>
      <c r="BK395" s="195">
        <v>8.6301620000000003</v>
      </c>
      <c r="BL395" s="195">
        <v>0.59356199999999992</v>
      </c>
      <c r="BM395" s="195">
        <v>4.2032299999999996</v>
      </c>
      <c r="BN395" s="195">
        <v>0.267486</v>
      </c>
      <c r="BO395" s="195">
        <v>11.638947999999999</v>
      </c>
      <c r="BP395" s="195">
        <v>0.98565499999999995</v>
      </c>
      <c r="BQ395" s="195">
        <v>7531.9803279999996</v>
      </c>
      <c r="BR395" s="195">
        <v>1988.22</v>
      </c>
      <c r="BS395" s="195">
        <v>7694.1164269999999</v>
      </c>
      <c r="BT395" s="195">
        <v>1988.2401359163528</v>
      </c>
      <c r="BU395" s="202">
        <v>5.4427987656798758E-3</v>
      </c>
      <c r="BV395" s="195"/>
      <c r="BW395" s="195"/>
      <c r="BX395" s="195"/>
      <c r="BY395" s="195"/>
      <c r="BZ395" s="195"/>
      <c r="CA395" s="195"/>
      <c r="CB395" s="195"/>
      <c r="CC395" s="195"/>
      <c r="CD395" s="195"/>
      <c r="CE395" s="195"/>
      <c r="CF395" s="195"/>
      <c r="CG395" s="189">
        <f t="shared" si="144"/>
        <v>0</v>
      </c>
      <c r="CH395" s="195">
        <f t="shared" si="145"/>
        <v>0</v>
      </c>
      <c r="CI395" s="193">
        <v>40266.504166666666</v>
      </c>
      <c r="CJ395" s="195">
        <v>2.98637</v>
      </c>
      <c r="CK395" s="195" t="s">
        <v>129</v>
      </c>
      <c r="CL395" s="195">
        <v>70.174099999999996</v>
      </c>
      <c r="CM395" s="195" t="s">
        <v>129</v>
      </c>
      <c r="CN395" s="195">
        <v>6.6369999999999998E-2</v>
      </c>
      <c r="CO395" s="195" t="s">
        <v>129</v>
      </c>
      <c r="CP395" s="195"/>
      <c r="CQ395" s="195"/>
      <c r="CR395" s="195"/>
      <c r="CS395" s="195"/>
      <c r="CT395" s="195">
        <v>99.768100000000004</v>
      </c>
      <c r="CU395" s="195" t="s">
        <v>129</v>
      </c>
      <c r="CV395" s="195">
        <v>2.36816</v>
      </c>
      <c r="CW395" s="195" t="s">
        <v>129</v>
      </c>
      <c r="CX395" s="195">
        <f t="shared" si="146"/>
        <v>9042.5599100268173</v>
      </c>
      <c r="CY395" s="195"/>
      <c r="CZ395" s="195"/>
      <c r="DA395" s="195"/>
      <c r="DB395" s="195"/>
      <c r="DC395" s="195"/>
      <c r="DD395" s="195"/>
      <c r="DE395" s="189">
        <f t="shared" si="128"/>
        <v>7694.1164269999999</v>
      </c>
      <c r="DF395" s="189">
        <f t="shared" si="129"/>
        <v>3422886.5264290762</v>
      </c>
      <c r="DG395" s="189">
        <f t="shared" si="130"/>
        <v>11.178191615298553</v>
      </c>
      <c r="DH395" s="189">
        <f t="shared" si="137"/>
        <v>0.49846088082469975</v>
      </c>
      <c r="DI395" s="189">
        <f t="shared" si="131"/>
        <v>6.3800047321548297</v>
      </c>
      <c r="DJ395" s="189">
        <f t="shared" si="132"/>
        <v>5.3317763751516267</v>
      </c>
      <c r="DK395" s="189">
        <f t="shared" si="133"/>
        <v>11.711781107306457</v>
      </c>
      <c r="DL395" s="189">
        <f t="shared" si="134"/>
        <v>0.52225484476257411</v>
      </c>
    </row>
    <row r="396" spans="1:116" s="60" customFormat="1" ht="15" hidden="1" customHeight="1" x14ac:dyDescent="0.25">
      <c r="A396" s="193">
        <v>40266.504861111112</v>
      </c>
      <c r="B396" s="193"/>
      <c r="C396" s="190" t="s">
        <v>180</v>
      </c>
      <c r="D396" s="194"/>
      <c r="E396" s="195"/>
      <c r="F396" s="195"/>
      <c r="G396" s="195"/>
      <c r="H396" s="195"/>
      <c r="I396" s="195">
        <v>0.4375</v>
      </c>
      <c r="J396" s="195">
        <v>0</v>
      </c>
      <c r="K396" s="195">
        <v>5.3657300000000001</v>
      </c>
      <c r="L396" s="195">
        <v>0</v>
      </c>
      <c r="M396" s="195">
        <v>1.9283600000000001</v>
      </c>
      <c r="N396" s="195">
        <v>0</v>
      </c>
      <c r="O396" s="195">
        <v>3.1370000000000002E-2</v>
      </c>
      <c r="P396" s="195">
        <v>1.7689900000000001</v>
      </c>
      <c r="Q396" s="195">
        <v>2.0049999999999998E-2</v>
      </c>
      <c r="R396" s="195">
        <v>0</v>
      </c>
      <c r="S396" s="195">
        <v>0</v>
      </c>
      <c r="T396" s="195">
        <v>0</v>
      </c>
      <c r="U396" s="195">
        <v>0.80378000000000005</v>
      </c>
      <c r="V396" s="195">
        <v>0.78134000000000003</v>
      </c>
      <c r="W396" s="195">
        <v>3.22722</v>
      </c>
      <c r="X396" s="195">
        <v>0.63723342440963049</v>
      </c>
      <c r="Y396" s="195">
        <v>0.26285783670138213</v>
      </c>
      <c r="Z396" s="195">
        <v>3.1188456966449622E-2</v>
      </c>
      <c r="AA396" s="195">
        <v>0</v>
      </c>
      <c r="AB396" s="196">
        <v>3436.7</v>
      </c>
      <c r="AC396" s="192">
        <f t="shared" si="135"/>
        <v>783.21425457305065</v>
      </c>
      <c r="AD396" s="196">
        <v>3.3884500000000002</v>
      </c>
      <c r="AE396" s="195">
        <v>5.7799999999999997E-2</v>
      </c>
      <c r="AF396" s="192">
        <f t="shared" si="136"/>
        <v>57800</v>
      </c>
      <c r="AG396" s="195">
        <v>373.80799999999999</v>
      </c>
      <c r="AH396" s="189">
        <f t="shared" si="127"/>
        <v>21.606102399999997</v>
      </c>
      <c r="AI396" s="195">
        <v>2.3680099999999999</v>
      </c>
      <c r="AJ396" s="195" t="s">
        <v>129</v>
      </c>
      <c r="AK396" s="195">
        <v>22.629799999999999</v>
      </c>
      <c r="AL396" s="195" t="s">
        <v>129</v>
      </c>
      <c r="AM396" s="195">
        <v>11.831200000000001</v>
      </c>
      <c r="AN396" s="195" t="s">
        <v>129</v>
      </c>
      <c r="AO396" s="195">
        <v>0</v>
      </c>
      <c r="AP396" s="195" t="s">
        <v>129</v>
      </c>
      <c r="AQ396" s="195">
        <v>57.1447</v>
      </c>
      <c r="AR396" s="195" t="s">
        <v>129</v>
      </c>
      <c r="AS396" s="195">
        <v>2.843E-2</v>
      </c>
      <c r="AT396" s="195" t="s">
        <v>129</v>
      </c>
      <c r="AU396" s="195">
        <v>0</v>
      </c>
      <c r="AV396" s="195" t="s">
        <v>129</v>
      </c>
      <c r="AW396" s="195">
        <v>1.1205000000000001</v>
      </c>
      <c r="AX396" s="195" t="s">
        <v>129</v>
      </c>
      <c r="AY396" s="195">
        <v>27.303599999999999</v>
      </c>
      <c r="AZ396" s="195" t="s">
        <v>129</v>
      </c>
      <c r="BA396" s="197" t="e">
        <f>(L396*28*0.45+M396*30*0.125+N396*26*0.55+O396*42*0.55+P396*44*0.275+(Q396+R396+S396)*56*0.65+T396*54*0.95+(U396+V396)*58*0.325+W396*72*0.425+#REF!*78*0.85+#REF!*92*0.9+(#REF!+#REF!)*106*0.95)/100/AK396/BB396</f>
        <v>#REF!</v>
      </c>
      <c r="BB396" s="197" t="e">
        <f>(K396*16+L396*28+M396*30+N396*26+O396*42+P396*44+(Q396+R396+S396)*56+T396*54+(U396+V396)*58+W396*72+#REF!*78+#REF!*92+(#REF!+#REF!)*106)/100/AK396</f>
        <v>#REF!</v>
      </c>
      <c r="BC396" s="195">
        <f t="shared" si="141"/>
        <v>14.364339999999999</v>
      </c>
      <c r="BD396" s="198">
        <f t="shared" si="142"/>
        <v>70.604439292100054</v>
      </c>
      <c r="BE396" s="195">
        <f t="shared" si="143"/>
        <v>3436.7</v>
      </c>
      <c r="BF396" s="195"/>
      <c r="BG396" s="195"/>
      <c r="BH396" s="195"/>
      <c r="BI396" s="195"/>
      <c r="BJ396" s="195"/>
      <c r="BK396" s="195"/>
      <c r="BL396" s="195"/>
      <c r="BM396" s="195"/>
      <c r="BN396" s="195"/>
      <c r="BO396" s="195"/>
      <c r="BP396" s="195"/>
      <c r="BQ396" s="195"/>
      <c r="BR396" s="195"/>
      <c r="BS396" s="195"/>
      <c r="BT396" s="195"/>
      <c r="BU396" s="195"/>
      <c r="BV396" s="195"/>
      <c r="BW396" s="195"/>
      <c r="BX396" s="195"/>
      <c r="BY396" s="195"/>
      <c r="BZ396" s="195"/>
      <c r="CA396" s="195"/>
      <c r="CB396" s="195"/>
      <c r="CC396" s="195"/>
      <c r="CD396" s="195"/>
      <c r="CE396" s="195"/>
      <c r="CF396" s="195"/>
      <c r="CG396" s="189">
        <f t="shared" si="144"/>
        <v>0</v>
      </c>
      <c r="CH396" s="195">
        <f t="shared" si="145"/>
        <v>0</v>
      </c>
      <c r="CI396" s="195"/>
      <c r="CJ396" s="195"/>
      <c r="CK396" s="195"/>
      <c r="CL396" s="195">
        <v>69.962199999999996</v>
      </c>
      <c r="CM396" s="195" t="s">
        <v>129</v>
      </c>
      <c r="CN396" s="195"/>
      <c r="CO396" s="195"/>
      <c r="CP396" s="195"/>
      <c r="CQ396" s="195"/>
      <c r="CR396" s="195"/>
      <c r="CS396" s="195"/>
      <c r="CT396" s="195"/>
      <c r="CU396" s="195"/>
      <c r="CV396" s="195"/>
      <c r="CW396" s="195"/>
      <c r="CX396" s="195">
        <f t="shared" si="146"/>
        <v>0</v>
      </c>
      <c r="CY396" s="195"/>
      <c r="CZ396" s="195"/>
      <c r="DA396" s="195"/>
      <c r="DB396" s="195"/>
      <c r="DC396" s="195"/>
      <c r="DD396" s="195"/>
      <c r="DE396" s="189" t="e">
        <f t="shared" si="128"/>
        <v>#DIV/0!</v>
      </c>
      <c r="DF396" s="189" t="e">
        <f t="shared" si="129"/>
        <v>#DIV/0!</v>
      </c>
      <c r="DG396" s="189" t="e">
        <f t="shared" si="130"/>
        <v>#DIV/0!</v>
      </c>
      <c r="DH396" s="189" t="e">
        <f t="shared" si="137"/>
        <v>#DIV/0!</v>
      </c>
      <c r="DI396" s="189" t="e">
        <f t="shared" si="131"/>
        <v>#DIV/0!</v>
      </c>
      <c r="DJ396" s="189" t="e">
        <f t="shared" si="132"/>
        <v>#DIV/0!</v>
      </c>
      <c r="DK396" s="189" t="e">
        <f t="shared" si="133"/>
        <v>#DIV/0!</v>
      </c>
      <c r="DL396" s="189" t="e">
        <f t="shared" si="134"/>
        <v>#DIV/0!</v>
      </c>
    </row>
    <row r="397" spans="1:116" s="60" customFormat="1" ht="15" hidden="1" customHeight="1" x14ac:dyDescent="0.25">
      <c r="A397" s="193">
        <v>40266.505555555559</v>
      </c>
      <c r="B397" s="193"/>
      <c r="C397" s="190" t="s">
        <v>180</v>
      </c>
      <c r="D397" s="194"/>
      <c r="E397" s="195"/>
      <c r="F397" s="195"/>
      <c r="G397" s="195"/>
      <c r="H397" s="195"/>
      <c r="I397" s="195">
        <v>0.43485000000000001</v>
      </c>
      <c r="J397" s="195">
        <v>0</v>
      </c>
      <c r="K397" s="195">
        <v>5.3682299999999996</v>
      </c>
      <c r="L397" s="195">
        <v>0</v>
      </c>
      <c r="M397" s="195">
        <v>1.94028</v>
      </c>
      <c r="N397" s="195">
        <v>0</v>
      </c>
      <c r="O397" s="195">
        <v>2.6929999999999999E-2</v>
      </c>
      <c r="P397" s="195">
        <v>1.82986</v>
      </c>
      <c r="Q397" s="195">
        <v>3.039E-2</v>
      </c>
      <c r="R397" s="195">
        <v>0</v>
      </c>
      <c r="S397" s="195">
        <v>0</v>
      </c>
      <c r="T397" s="195">
        <v>0</v>
      </c>
      <c r="U397" s="195">
        <v>0.86158000000000001</v>
      </c>
      <c r="V397" s="195">
        <v>0.85306000000000004</v>
      </c>
      <c r="W397" s="195">
        <v>3.3892000000000002</v>
      </c>
      <c r="X397" s="195">
        <v>0.63723342440963049</v>
      </c>
      <c r="Y397" s="195">
        <v>0.26285783670138213</v>
      </c>
      <c r="Z397" s="195">
        <v>3.1188456966449622E-2</v>
      </c>
      <c r="AA397" s="195">
        <v>0</v>
      </c>
      <c r="AB397" s="196">
        <v>3276.22</v>
      </c>
      <c r="AC397" s="192">
        <f t="shared" si="135"/>
        <v>773.28427770451901</v>
      </c>
      <c r="AD397" s="196">
        <v>3.3884500000000002</v>
      </c>
      <c r="AE397" s="195">
        <v>5.509E-2</v>
      </c>
      <c r="AF397" s="192">
        <f t="shared" si="136"/>
        <v>55090</v>
      </c>
      <c r="AG397" s="195">
        <v>376.94799999999998</v>
      </c>
      <c r="AH397" s="189">
        <f t="shared" si="127"/>
        <v>20.766065319999999</v>
      </c>
      <c r="AI397" s="195">
        <v>2.2571599999999998</v>
      </c>
      <c r="AJ397" s="195" t="s">
        <v>129</v>
      </c>
      <c r="AK397" s="195">
        <v>22.627400000000002</v>
      </c>
      <c r="AL397" s="195" t="s">
        <v>129</v>
      </c>
      <c r="AM397" s="195">
        <v>11.782299999999999</v>
      </c>
      <c r="AN397" s="195" t="s">
        <v>129</v>
      </c>
      <c r="AO397" s="195">
        <v>3.4000000000000002E-4</v>
      </c>
      <c r="AP397" s="195" t="s">
        <v>129</v>
      </c>
      <c r="AQ397" s="195">
        <v>56.320399999999999</v>
      </c>
      <c r="AR397" s="195" t="s">
        <v>129</v>
      </c>
      <c r="AS397" s="195">
        <v>2.8539999999999999E-2</v>
      </c>
      <c r="AT397" s="195" t="s">
        <v>129</v>
      </c>
      <c r="AU397" s="195">
        <v>0</v>
      </c>
      <c r="AV397" s="195" t="s">
        <v>129</v>
      </c>
      <c r="AW397" s="195">
        <v>1.07846</v>
      </c>
      <c r="AX397" s="195" t="s">
        <v>129</v>
      </c>
      <c r="AY397" s="195">
        <v>27.7882</v>
      </c>
      <c r="AZ397" s="195" t="s">
        <v>129</v>
      </c>
      <c r="BA397" s="197" t="e">
        <f>(L397*28*0.45+M397*30*0.125+N397*26*0.55+O397*42*0.55+P397*44*0.275+(Q397+R397+S397)*56*0.65+T397*54*0.95+(U397+V397)*58*0.325+W397*72*0.425+#REF!*78*0.85+#REF!*92*0.9+(#REF!+#REF!)*106*0.95)/100/AK397/BB397</f>
        <v>#REF!</v>
      </c>
      <c r="BB397" s="197" t="e">
        <f>(K397*16+L397*28+M397*30+N397*26+O397*42+P397*44+(Q397+R397+S397)*56+T397*54+(U397+V397)*58+W397*72+#REF!*78+#REF!*92+(#REF!+#REF!)*106)/100/AK397</f>
        <v>#REF!</v>
      </c>
      <c r="BC397" s="195">
        <f t="shared" si="141"/>
        <v>14.73438</v>
      </c>
      <c r="BD397" s="198">
        <f t="shared" si="142"/>
        <v>68.73001363097967</v>
      </c>
      <c r="BE397" s="195">
        <f t="shared" si="143"/>
        <v>3276.22</v>
      </c>
      <c r="BF397" s="195"/>
      <c r="BG397" s="195"/>
      <c r="BH397" s="195"/>
      <c r="BI397" s="195"/>
      <c r="BJ397" s="195"/>
      <c r="BK397" s="195"/>
      <c r="BL397" s="195"/>
      <c r="BM397" s="195"/>
      <c r="BN397" s="195"/>
      <c r="BO397" s="195"/>
      <c r="BP397" s="195"/>
      <c r="BQ397" s="195"/>
      <c r="BR397" s="195"/>
      <c r="BS397" s="195"/>
      <c r="BT397" s="195"/>
      <c r="BU397" s="195"/>
      <c r="BV397" s="195"/>
      <c r="BW397" s="195"/>
      <c r="BX397" s="195"/>
      <c r="BY397" s="195"/>
      <c r="BZ397" s="195"/>
      <c r="CA397" s="195"/>
      <c r="CB397" s="195"/>
      <c r="CC397" s="195"/>
      <c r="CD397" s="195"/>
      <c r="CE397" s="195"/>
      <c r="CF397" s="195"/>
      <c r="CG397" s="189">
        <f t="shared" si="144"/>
        <v>0</v>
      </c>
      <c r="CH397" s="195">
        <f t="shared" si="145"/>
        <v>0</v>
      </c>
      <c r="CI397" s="193">
        <v>40266.505555555559</v>
      </c>
      <c r="CJ397" s="195">
        <v>3.0023300000000002</v>
      </c>
      <c r="CK397" s="195" t="s">
        <v>129</v>
      </c>
      <c r="CL397" s="195">
        <v>69.253900000000002</v>
      </c>
      <c r="CM397" s="195" t="s">
        <v>129</v>
      </c>
      <c r="CN397" s="195">
        <v>3.9129999999999998E-2</v>
      </c>
      <c r="CO397" s="195" t="s">
        <v>129</v>
      </c>
      <c r="CP397" s="195">
        <v>0</v>
      </c>
      <c r="CQ397" s="195" t="s">
        <v>129</v>
      </c>
      <c r="CR397" s="195"/>
      <c r="CS397" s="195"/>
      <c r="CT397" s="195"/>
      <c r="CU397" s="195"/>
      <c r="CV397" s="195">
        <v>2.36816</v>
      </c>
      <c r="CW397" s="195" t="s">
        <v>129</v>
      </c>
      <c r="CX397" s="195">
        <f t="shared" si="146"/>
        <v>9090.8858897828522</v>
      </c>
      <c r="CY397" s="195"/>
      <c r="CZ397" s="195"/>
      <c r="DA397" s="195"/>
      <c r="DB397" s="195"/>
      <c r="DC397" s="195"/>
      <c r="DD397" s="195"/>
      <c r="DE397" s="189" t="e">
        <f t="shared" si="128"/>
        <v>#DIV/0!</v>
      </c>
      <c r="DF397" s="189" t="e">
        <f t="shared" si="129"/>
        <v>#DIV/0!</v>
      </c>
      <c r="DG397" s="189" t="e">
        <f t="shared" si="130"/>
        <v>#DIV/0!</v>
      </c>
      <c r="DH397" s="189" t="e">
        <f t="shared" si="137"/>
        <v>#DIV/0!</v>
      </c>
      <c r="DI397" s="189" t="e">
        <f t="shared" si="131"/>
        <v>#DIV/0!</v>
      </c>
      <c r="DJ397" s="189" t="e">
        <f t="shared" si="132"/>
        <v>#DIV/0!</v>
      </c>
      <c r="DK397" s="189" t="e">
        <f t="shared" si="133"/>
        <v>#DIV/0!</v>
      </c>
      <c r="DL397" s="189" t="e">
        <f t="shared" si="134"/>
        <v>#DIV/0!</v>
      </c>
    </row>
    <row r="398" spans="1:116" s="60" customFormat="1" ht="15" hidden="1" customHeight="1" x14ac:dyDescent="0.25">
      <c r="A398" s="193">
        <v>40266.506249999999</v>
      </c>
      <c r="B398" s="193"/>
      <c r="C398" s="190" t="s">
        <v>180</v>
      </c>
      <c r="D398" s="194">
        <v>0.97687226201669786</v>
      </c>
      <c r="E398" s="195">
        <v>7587.6482530000003</v>
      </c>
      <c r="F398" s="195">
        <v>51.816549000000002</v>
      </c>
      <c r="G398" s="195">
        <v>24.366202000000001</v>
      </c>
      <c r="H398" s="195">
        <v>10.074922000000001</v>
      </c>
      <c r="I398" s="195">
        <v>0.43485000000000001</v>
      </c>
      <c r="J398" s="195">
        <v>0</v>
      </c>
      <c r="K398" s="195">
        <v>5.3682299999999996</v>
      </c>
      <c r="L398" s="195">
        <v>0</v>
      </c>
      <c r="M398" s="195">
        <v>1.94028</v>
      </c>
      <c r="N398" s="195">
        <v>0</v>
      </c>
      <c r="O398" s="195">
        <v>2.6929999999999999E-2</v>
      </c>
      <c r="P398" s="195">
        <v>1.82986</v>
      </c>
      <c r="Q398" s="195">
        <v>3.039E-2</v>
      </c>
      <c r="R398" s="195">
        <v>0</v>
      </c>
      <c r="S398" s="195">
        <v>0</v>
      </c>
      <c r="T398" s="195">
        <v>0</v>
      </c>
      <c r="U398" s="195">
        <v>0.86158000000000001</v>
      </c>
      <c r="V398" s="195">
        <v>0.85306000000000004</v>
      </c>
      <c r="W398" s="195">
        <v>3.3892000000000002</v>
      </c>
      <c r="X398" s="195">
        <v>0.63723342440963049</v>
      </c>
      <c r="Y398" s="195">
        <v>0.26285783670138213</v>
      </c>
      <c r="Z398" s="195">
        <v>3.1188456966449622E-2</v>
      </c>
      <c r="AA398" s="195">
        <v>0</v>
      </c>
      <c r="AB398" s="196">
        <v>3415.17</v>
      </c>
      <c r="AC398" s="192">
        <f t="shared" si="135"/>
        <v>806.13026081994053</v>
      </c>
      <c r="AD398" s="196">
        <v>3.6430799999999999</v>
      </c>
      <c r="AE398" s="195">
        <v>5.7430000000000002E-2</v>
      </c>
      <c r="AF398" s="192">
        <f t="shared" si="136"/>
        <v>57430</v>
      </c>
      <c r="AG398" s="195">
        <v>376.94799999999998</v>
      </c>
      <c r="AH398" s="189">
        <f t="shared" si="127"/>
        <v>21.648123640000001</v>
      </c>
      <c r="AI398" s="195">
        <v>2.3528899999999999</v>
      </c>
      <c r="AJ398" s="195" t="s">
        <v>129</v>
      </c>
      <c r="AK398" s="195">
        <v>22.627400000000002</v>
      </c>
      <c r="AL398" s="195" t="s">
        <v>129</v>
      </c>
      <c r="AM398" s="195">
        <v>11.806699999999999</v>
      </c>
      <c r="AN398" s="195" t="s">
        <v>129</v>
      </c>
      <c r="AO398" s="195">
        <v>0</v>
      </c>
      <c r="AP398" s="195" t="s">
        <v>129</v>
      </c>
      <c r="AQ398" s="195">
        <v>56.320399999999999</v>
      </c>
      <c r="AR398" s="195" t="s">
        <v>129</v>
      </c>
      <c r="AS398" s="195">
        <v>2.8539999999999999E-2</v>
      </c>
      <c r="AT398" s="195" t="s">
        <v>129</v>
      </c>
      <c r="AU398" s="195">
        <v>0</v>
      </c>
      <c r="AV398" s="195" t="s">
        <v>129</v>
      </c>
      <c r="AW398" s="195">
        <v>1.07846</v>
      </c>
      <c r="AX398" s="195" t="s">
        <v>129</v>
      </c>
      <c r="AY398" s="195">
        <v>27.7882</v>
      </c>
      <c r="AZ398" s="195" t="s">
        <v>129</v>
      </c>
      <c r="BA398" s="197" t="e">
        <f>(L398*28*0.45+M398*30*0.125+N398*26*0.55+O398*42*0.55+P398*44*0.275+(Q398+R398+S398)*56*0.65+T398*54*0.95+(U398+V398)*58*0.325+W398*72*0.425+#REF!*78*0.85+#REF!*92*0.9+(#REF!+#REF!)*106*0.95)/100/AK398/BB398</f>
        <v>#REF!</v>
      </c>
      <c r="BB398" s="197" t="e">
        <f>(K398*16+L398*28+M398*30+N398*26+O398*42+P398*44+(Q398+R398+S398)*56+T398*54+(U398+V398)*58+W398*72+#REF!*78+#REF!*92+(#REF!+#REF!)*106)/100/AK398</f>
        <v>#REF!</v>
      </c>
      <c r="BC398" s="195">
        <f t="shared" si="141"/>
        <v>14.73438</v>
      </c>
      <c r="BD398" s="198">
        <f t="shared" si="142"/>
        <v>70.959235682412896</v>
      </c>
      <c r="BE398" s="195">
        <f t="shared" si="143"/>
        <v>3415.17</v>
      </c>
      <c r="BF398" s="201">
        <v>40266.506643518522</v>
      </c>
      <c r="BG398" s="195"/>
      <c r="BH398" s="195"/>
      <c r="BI398" s="195">
        <v>2273.09</v>
      </c>
      <c r="BJ398" s="195">
        <v>2.7419500000000001</v>
      </c>
      <c r="BK398" s="195">
        <v>10.06108</v>
      </c>
      <c r="BL398" s="195">
        <v>0.49562899999999999</v>
      </c>
      <c r="BM398" s="195">
        <v>4.2247000000000003</v>
      </c>
      <c r="BN398" s="195">
        <v>0.26885199999999998</v>
      </c>
      <c r="BO398" s="195">
        <v>13.603858000000001</v>
      </c>
      <c r="BP398" s="195">
        <v>0.94871000000000005</v>
      </c>
      <c r="BQ398" s="195">
        <v>7587.6482530000003</v>
      </c>
      <c r="BR398" s="195">
        <v>2273.09</v>
      </c>
      <c r="BS398" s="195">
        <v>7767.2880560000003</v>
      </c>
      <c r="BT398" s="195">
        <v>2273.108227227619</v>
      </c>
      <c r="BU398" s="202">
        <v>6.7660197330756235E-3</v>
      </c>
      <c r="BV398" s="195"/>
      <c r="BW398" s="195"/>
      <c r="BX398" s="195"/>
      <c r="BY398" s="195"/>
      <c r="BZ398" s="195"/>
      <c r="CA398" s="195"/>
      <c r="CB398" s="195"/>
      <c r="CC398" s="195"/>
      <c r="CD398" s="195"/>
      <c r="CE398" s="195"/>
      <c r="CF398" s="195"/>
      <c r="CG398" s="189">
        <f t="shared" si="144"/>
        <v>0</v>
      </c>
      <c r="CH398" s="195">
        <f t="shared" si="145"/>
        <v>0</v>
      </c>
      <c r="CI398" s="193">
        <v>40266.506249999999</v>
      </c>
      <c r="CJ398" s="195">
        <v>3.0031500000000002</v>
      </c>
      <c r="CK398" s="195" t="s">
        <v>129</v>
      </c>
      <c r="CL398" s="195">
        <v>70.075999999999993</v>
      </c>
      <c r="CM398" s="195" t="s">
        <v>129</v>
      </c>
      <c r="CN398" s="195">
        <v>3.9219999999999998E-2</v>
      </c>
      <c r="CO398" s="195" t="s">
        <v>129</v>
      </c>
      <c r="CP398" s="195">
        <v>5.5050000000000002E-2</v>
      </c>
      <c r="CQ398" s="195" t="s">
        <v>129</v>
      </c>
      <c r="CR398" s="195"/>
      <c r="CS398" s="195"/>
      <c r="CT398" s="195"/>
      <c r="CU398" s="195"/>
      <c r="CV398" s="195">
        <v>2.4169900000000002</v>
      </c>
      <c r="CW398" s="195" t="s">
        <v>129</v>
      </c>
      <c r="CX398" s="195">
        <f t="shared" si="146"/>
        <v>9093.3688035297164</v>
      </c>
      <c r="CY398" s="195"/>
      <c r="CZ398" s="195"/>
      <c r="DA398" s="195"/>
      <c r="DB398" s="195"/>
      <c r="DC398" s="195"/>
      <c r="DD398" s="195"/>
      <c r="DE398" s="189">
        <f t="shared" si="128"/>
        <v>7767.2880560000003</v>
      </c>
      <c r="DF398" s="189">
        <f t="shared" si="129"/>
        <v>3334102.5132750128</v>
      </c>
      <c r="DG398" s="189">
        <f t="shared" si="130"/>
        <v>12.548189922189001</v>
      </c>
      <c r="DH398" s="189">
        <f t="shared" si="137"/>
        <v>0.57964330446650203</v>
      </c>
      <c r="DI398" s="189">
        <f t="shared" si="131"/>
        <v>5.9006579225957623</v>
      </c>
      <c r="DJ398" s="189">
        <f t="shared" si="132"/>
        <v>6.2737723445135662</v>
      </c>
      <c r="DK398" s="189">
        <f t="shared" si="133"/>
        <v>12.174430267109329</v>
      </c>
      <c r="DL398" s="189">
        <f t="shared" si="134"/>
        <v>0.5623780827181809</v>
      </c>
    </row>
    <row r="399" spans="1:116" s="60" customFormat="1" ht="15" hidden="1" customHeight="1" x14ac:dyDescent="0.25">
      <c r="A399" s="193">
        <v>40266.506944444445</v>
      </c>
      <c r="B399" s="193"/>
      <c r="C399" s="190" t="s">
        <v>180</v>
      </c>
      <c r="D399" s="194"/>
      <c r="E399" s="195"/>
      <c r="F399" s="195"/>
      <c r="G399" s="195"/>
      <c r="H399" s="195"/>
      <c r="I399" s="195">
        <v>0.43485000000000001</v>
      </c>
      <c r="J399" s="195">
        <v>0</v>
      </c>
      <c r="K399" s="195">
        <v>5.3682299999999996</v>
      </c>
      <c r="L399" s="195">
        <v>0</v>
      </c>
      <c r="M399" s="195">
        <v>1.94028</v>
      </c>
      <c r="N399" s="195">
        <v>0</v>
      </c>
      <c r="O399" s="195">
        <v>2.6929999999999999E-2</v>
      </c>
      <c r="P399" s="195">
        <v>1.82986</v>
      </c>
      <c r="Q399" s="195">
        <v>3.039E-2</v>
      </c>
      <c r="R399" s="195">
        <v>0</v>
      </c>
      <c r="S399" s="195">
        <v>0</v>
      </c>
      <c r="T399" s="195">
        <v>0</v>
      </c>
      <c r="U399" s="195">
        <v>0.86158000000000001</v>
      </c>
      <c r="V399" s="195">
        <v>0.85306000000000004</v>
      </c>
      <c r="W399" s="195">
        <v>3.3892000000000002</v>
      </c>
      <c r="X399" s="195">
        <v>0.63723342440963049</v>
      </c>
      <c r="Y399" s="195">
        <v>0.26285783670138213</v>
      </c>
      <c r="Z399" s="195">
        <v>3.1188456966449622E-2</v>
      </c>
      <c r="AA399" s="195">
        <v>0</v>
      </c>
      <c r="AB399" s="196">
        <v>3371.29</v>
      </c>
      <c r="AC399" s="192">
        <f t="shared" si="135"/>
        <v>795.74306957831152</v>
      </c>
      <c r="AD399" s="196">
        <v>3.4866999999999999</v>
      </c>
      <c r="AE399" s="195">
        <v>5.6689999999999997E-2</v>
      </c>
      <c r="AF399" s="192">
        <f t="shared" si="136"/>
        <v>56690</v>
      </c>
      <c r="AG399" s="195">
        <v>376.94799999999998</v>
      </c>
      <c r="AH399" s="189">
        <f t="shared" si="127"/>
        <v>21.369182119999998</v>
      </c>
      <c r="AI399" s="195">
        <v>2.3226599999999999</v>
      </c>
      <c r="AJ399" s="195" t="s">
        <v>129</v>
      </c>
      <c r="AK399" s="195">
        <v>22.627400000000002</v>
      </c>
      <c r="AL399" s="195" t="s">
        <v>129</v>
      </c>
      <c r="AM399" s="195">
        <v>11.806699999999999</v>
      </c>
      <c r="AN399" s="195" t="s">
        <v>129</v>
      </c>
      <c r="AO399" s="195">
        <v>0</v>
      </c>
      <c r="AP399" s="195" t="s">
        <v>129</v>
      </c>
      <c r="AQ399" s="195">
        <v>56.320399999999999</v>
      </c>
      <c r="AR399" s="195" t="s">
        <v>129</v>
      </c>
      <c r="AS399" s="195">
        <v>2.8539999999999999E-2</v>
      </c>
      <c r="AT399" s="195" t="s">
        <v>129</v>
      </c>
      <c r="AU399" s="195">
        <v>0</v>
      </c>
      <c r="AV399" s="195" t="s">
        <v>129</v>
      </c>
      <c r="AW399" s="195">
        <v>1.07846</v>
      </c>
      <c r="AX399" s="195" t="s">
        <v>129</v>
      </c>
      <c r="AY399" s="195">
        <v>27.7882</v>
      </c>
      <c r="AZ399" s="195" t="s">
        <v>129</v>
      </c>
      <c r="BA399" s="197" t="e">
        <f>(L399*28*0.45+M399*30*0.125+N399*26*0.55+O399*42*0.55+P399*44*0.275+(Q399+R399+S399)*56*0.65+T399*54*0.95+(U399+V399)*58*0.325+W399*72*0.425+#REF!*78*0.85+#REF!*92*0.9+(#REF!+#REF!)*106*0.95)/100/AK399/BB399</f>
        <v>#REF!</v>
      </c>
      <c r="BB399" s="197" t="e">
        <f>(K399*16+L399*28+M399*30+N399*26+O399*42+P399*44+(Q399+R399+S399)*56+T399*54+(U399+V399)*58+W399*72+#REF!*78+#REF!*92+(#REF!+#REF!)*106)/100/AK399</f>
        <v>#REF!</v>
      </c>
      <c r="BC399" s="195">
        <f t="shared" si="141"/>
        <v>14.73438</v>
      </c>
      <c r="BD399" s="198">
        <f t="shared" si="142"/>
        <v>145.47501142291503</v>
      </c>
      <c r="BE399" s="195">
        <f t="shared" si="143"/>
        <v>9295.3288779306149</v>
      </c>
      <c r="BF399" s="195"/>
      <c r="BG399" s="195"/>
      <c r="BH399" s="195"/>
      <c r="BI399" s="195"/>
      <c r="BJ399" s="195"/>
      <c r="BK399" s="195"/>
      <c r="BL399" s="195"/>
      <c r="BM399" s="195"/>
      <c r="BN399" s="195"/>
      <c r="BO399" s="195"/>
      <c r="BP399" s="195"/>
      <c r="BQ399" s="195"/>
      <c r="BR399" s="195"/>
      <c r="BS399" s="195"/>
      <c r="BT399" s="195"/>
      <c r="BU399" s="195"/>
      <c r="BV399" s="195"/>
      <c r="BW399" s="195"/>
      <c r="BX399" s="195"/>
      <c r="BY399" s="195"/>
      <c r="BZ399" s="195"/>
      <c r="CA399" s="195"/>
      <c r="CB399" s="195"/>
      <c r="CC399" s="195"/>
      <c r="CD399" s="195"/>
      <c r="CE399" s="195"/>
      <c r="CF399" s="195"/>
      <c r="CG399" s="189">
        <f t="shared" si="144"/>
        <v>0</v>
      </c>
      <c r="CH399" s="195">
        <f t="shared" si="145"/>
        <v>0</v>
      </c>
      <c r="CI399" s="193">
        <v>40266.506944444445</v>
      </c>
      <c r="CJ399" s="195">
        <v>2.9974099999999999</v>
      </c>
      <c r="CK399" s="195" t="s">
        <v>129</v>
      </c>
      <c r="CL399" s="195">
        <v>69.610900000000001</v>
      </c>
      <c r="CM399" s="195" t="s">
        <v>129</v>
      </c>
      <c r="CN399" s="195">
        <v>3.959E-2</v>
      </c>
      <c r="CO399" s="195" t="s">
        <v>129</v>
      </c>
      <c r="CP399" s="195">
        <v>0</v>
      </c>
      <c r="CQ399" s="195" t="s">
        <v>129</v>
      </c>
      <c r="CR399" s="195"/>
      <c r="CS399" s="195"/>
      <c r="CT399" s="195">
        <v>99.768100000000004</v>
      </c>
      <c r="CU399" s="195" t="s">
        <v>129</v>
      </c>
      <c r="CV399" s="195">
        <v>2.4169900000000002</v>
      </c>
      <c r="CW399" s="195" t="s">
        <v>129</v>
      </c>
      <c r="CX399" s="195">
        <f t="shared" si="146"/>
        <v>9075.9884073016692</v>
      </c>
      <c r="CY399" s="195"/>
      <c r="CZ399" s="195"/>
      <c r="DA399" s="195"/>
      <c r="DB399" s="195"/>
      <c r="DC399" s="195"/>
      <c r="DD399" s="195"/>
      <c r="DE399" s="189" t="e">
        <f t="shared" si="128"/>
        <v>#DIV/0!</v>
      </c>
      <c r="DF399" s="189" t="e">
        <f t="shared" si="129"/>
        <v>#DIV/0!</v>
      </c>
      <c r="DG399" s="189" t="e">
        <f t="shared" si="130"/>
        <v>#DIV/0!</v>
      </c>
      <c r="DH399" s="189" t="e">
        <f t="shared" si="137"/>
        <v>#DIV/0!</v>
      </c>
      <c r="DI399" s="189" t="e">
        <f t="shared" si="131"/>
        <v>#DIV/0!</v>
      </c>
      <c r="DJ399" s="189" t="e">
        <f t="shared" si="132"/>
        <v>#DIV/0!</v>
      </c>
      <c r="DK399" s="189" t="e">
        <f t="shared" si="133"/>
        <v>#DIV/0!</v>
      </c>
      <c r="DL399" s="189" t="e">
        <f t="shared" si="134"/>
        <v>#DIV/0!</v>
      </c>
    </row>
    <row r="400" spans="1:116" s="60" customFormat="1" ht="15" hidden="1" customHeight="1" x14ac:dyDescent="0.25">
      <c r="A400" s="193">
        <v>40266.507638888892</v>
      </c>
      <c r="B400" s="193"/>
      <c r="C400" s="190" t="s">
        <v>180</v>
      </c>
      <c r="D400" s="194"/>
      <c r="E400" s="195"/>
      <c r="F400" s="195"/>
      <c r="G400" s="195"/>
      <c r="H400" s="195"/>
      <c r="I400" s="195">
        <v>0.43485000000000001</v>
      </c>
      <c r="J400" s="195">
        <v>0</v>
      </c>
      <c r="K400" s="195">
        <v>5.3682299999999996</v>
      </c>
      <c r="L400" s="195">
        <v>0</v>
      </c>
      <c r="M400" s="195">
        <v>1.94028</v>
      </c>
      <c r="N400" s="195">
        <v>0</v>
      </c>
      <c r="O400" s="195">
        <v>2.6929999999999999E-2</v>
      </c>
      <c r="P400" s="195">
        <v>1.82986</v>
      </c>
      <c r="Q400" s="195">
        <v>3.039E-2</v>
      </c>
      <c r="R400" s="195">
        <v>0</v>
      </c>
      <c r="S400" s="195">
        <v>0</v>
      </c>
      <c r="T400" s="195">
        <v>0</v>
      </c>
      <c r="U400" s="195">
        <v>0.86158000000000001</v>
      </c>
      <c r="V400" s="195">
        <v>0.85306000000000004</v>
      </c>
      <c r="W400" s="195">
        <v>3.3892000000000002</v>
      </c>
      <c r="X400" s="195">
        <v>0.63723342440963049</v>
      </c>
      <c r="Y400" s="195">
        <v>0.26285783670138213</v>
      </c>
      <c r="Z400" s="195">
        <v>3.1188456966449622E-2</v>
      </c>
      <c r="AA400" s="195">
        <v>0</v>
      </c>
      <c r="AB400" s="196">
        <v>3225.03</v>
      </c>
      <c r="AC400" s="192">
        <f t="shared" si="135"/>
        <v>761.2126770723554</v>
      </c>
      <c r="AD400" s="196">
        <v>3.4528500000000002</v>
      </c>
      <c r="AE400" s="195">
        <v>5.423E-2</v>
      </c>
      <c r="AF400" s="192">
        <f t="shared" si="136"/>
        <v>54230</v>
      </c>
      <c r="AG400" s="195">
        <v>376.94799999999998</v>
      </c>
      <c r="AH400" s="189">
        <f t="shared" si="127"/>
        <v>20.441890040000001</v>
      </c>
      <c r="AI400" s="195">
        <v>2.2219000000000002</v>
      </c>
      <c r="AJ400" s="195" t="s">
        <v>129</v>
      </c>
      <c r="AK400" s="195">
        <v>22.627400000000002</v>
      </c>
      <c r="AL400" s="195" t="s">
        <v>129</v>
      </c>
      <c r="AM400" s="195">
        <v>11.7578</v>
      </c>
      <c r="AN400" s="195" t="s">
        <v>129</v>
      </c>
      <c r="AO400" s="195">
        <v>3.4000000000000002E-4</v>
      </c>
      <c r="AP400" s="195" t="s">
        <v>129</v>
      </c>
      <c r="AQ400" s="195">
        <v>56.320399999999999</v>
      </c>
      <c r="AR400" s="195" t="s">
        <v>129</v>
      </c>
      <c r="AS400" s="195">
        <v>2.8539999999999999E-2</v>
      </c>
      <c r="AT400" s="195" t="s">
        <v>129</v>
      </c>
      <c r="AU400" s="195">
        <v>0</v>
      </c>
      <c r="AV400" s="195" t="s">
        <v>129</v>
      </c>
      <c r="AW400" s="195">
        <v>1.07846</v>
      </c>
      <c r="AX400" s="195" t="s">
        <v>129</v>
      </c>
      <c r="AY400" s="195">
        <v>27.7882</v>
      </c>
      <c r="AZ400" s="195" t="s">
        <v>129</v>
      </c>
      <c r="BA400" s="197" t="e">
        <f>(L400*28*0.45+M400*30*0.125+N400*26*0.55+O400*42*0.55+P400*44*0.275+(Q400+R400+S400)*56*0.65+T400*54*0.95+(U400+V400)*58*0.325+W400*72*0.425+#REF!*78*0.85+#REF!*92*0.9+(#REF!+#REF!)*106*0.95)/100/AK400/BB400</f>
        <v>#REF!</v>
      </c>
      <c r="BB400" s="197" t="e">
        <f>(K400*16+L400*28+M400*30+N400*26+O400*42+P400*44+(Q400+R400+S400)*56+T400*54+(U400+V400)*58+W400*72+#REF!*78+#REF!*92+(#REF!+#REF!)*106)/100/AK400</f>
        <v>#REF!</v>
      </c>
      <c r="BC400" s="195">
        <f t="shared" si="141"/>
        <v>14.73438</v>
      </c>
      <c r="BD400" s="198">
        <f t="shared" si="142"/>
        <v>146.12655599640573</v>
      </c>
      <c r="BE400" s="195">
        <f t="shared" si="143"/>
        <v>9324.5708538800936</v>
      </c>
      <c r="BF400" s="195"/>
      <c r="BG400" s="195"/>
      <c r="BH400" s="195"/>
      <c r="BI400" s="195"/>
      <c r="BJ400" s="195"/>
      <c r="BK400" s="195"/>
      <c r="BL400" s="195"/>
      <c r="BM400" s="195"/>
      <c r="BN400" s="195"/>
      <c r="BO400" s="195"/>
      <c r="BP400" s="195"/>
      <c r="BQ400" s="195"/>
      <c r="BR400" s="195"/>
      <c r="BS400" s="195"/>
      <c r="BT400" s="195"/>
      <c r="BU400" s="195"/>
      <c r="BV400" s="195"/>
      <c r="BW400" s="195"/>
      <c r="BX400" s="195"/>
      <c r="BY400" s="195"/>
      <c r="BZ400" s="195"/>
      <c r="CA400" s="195"/>
      <c r="CB400" s="195"/>
      <c r="CC400" s="195"/>
      <c r="CD400" s="195"/>
      <c r="CE400" s="195"/>
      <c r="CF400" s="195"/>
      <c r="CG400" s="189">
        <f t="shared" si="144"/>
        <v>0</v>
      </c>
      <c r="CH400" s="195">
        <f t="shared" si="145"/>
        <v>0</v>
      </c>
      <c r="CI400" s="193">
        <v>40266.507638888892</v>
      </c>
      <c r="CJ400" s="195">
        <v>3.00481</v>
      </c>
      <c r="CK400" s="195" t="s">
        <v>129</v>
      </c>
      <c r="CL400" s="195">
        <v>69.914699999999996</v>
      </c>
      <c r="CM400" s="195" t="s">
        <v>129</v>
      </c>
      <c r="CN400" s="195">
        <v>6.694E-2</v>
      </c>
      <c r="CO400" s="195" t="s">
        <v>129</v>
      </c>
      <c r="CP400" s="195">
        <v>1.2749999999999999E-2</v>
      </c>
      <c r="CQ400" s="195" t="s">
        <v>129</v>
      </c>
      <c r="CR400" s="195"/>
      <c r="CS400" s="195"/>
      <c r="CT400" s="195">
        <v>99.755899999999997</v>
      </c>
      <c r="CU400" s="195" t="s">
        <v>129</v>
      </c>
      <c r="CV400" s="195">
        <v>2.3803700000000001</v>
      </c>
      <c r="CW400" s="195" t="s">
        <v>129</v>
      </c>
      <c r="CX400" s="195">
        <f t="shared" si="146"/>
        <v>9098.3951898953201</v>
      </c>
      <c r="CY400" s="195"/>
      <c r="CZ400" s="195"/>
      <c r="DA400" s="195"/>
      <c r="DB400" s="195"/>
      <c r="DC400" s="195"/>
      <c r="DD400" s="195"/>
      <c r="DE400" s="189" t="e">
        <f t="shared" si="128"/>
        <v>#DIV/0!</v>
      </c>
      <c r="DF400" s="189" t="e">
        <f t="shared" si="129"/>
        <v>#DIV/0!</v>
      </c>
      <c r="DG400" s="189" t="e">
        <f t="shared" si="130"/>
        <v>#DIV/0!</v>
      </c>
      <c r="DH400" s="189" t="e">
        <f t="shared" si="137"/>
        <v>#DIV/0!</v>
      </c>
      <c r="DI400" s="189" t="e">
        <f t="shared" si="131"/>
        <v>#DIV/0!</v>
      </c>
      <c r="DJ400" s="189" t="e">
        <f t="shared" si="132"/>
        <v>#DIV/0!</v>
      </c>
      <c r="DK400" s="189" t="e">
        <f t="shared" si="133"/>
        <v>#DIV/0!</v>
      </c>
      <c r="DL400" s="189" t="e">
        <f t="shared" si="134"/>
        <v>#DIV/0!</v>
      </c>
    </row>
    <row r="401" spans="1:116" s="60" customFormat="1" ht="15" hidden="1" customHeight="1" x14ac:dyDescent="0.25">
      <c r="A401" s="193">
        <v>40266.508333333331</v>
      </c>
      <c r="B401" s="193"/>
      <c r="C401" s="190" t="s">
        <v>180</v>
      </c>
      <c r="D401" s="194">
        <v>0.97785053998898563</v>
      </c>
      <c r="E401" s="195">
        <v>6466.8855999999996</v>
      </c>
      <c r="F401" s="195">
        <v>38.775725999999999</v>
      </c>
      <c r="G401" s="195">
        <v>20.934162000000001</v>
      </c>
      <c r="H401" s="195">
        <v>8.4837419999999995</v>
      </c>
      <c r="I401" s="195">
        <v>0.43485000000000001</v>
      </c>
      <c r="J401" s="195">
        <v>0</v>
      </c>
      <c r="K401" s="195">
        <v>5.3682299999999996</v>
      </c>
      <c r="L401" s="195">
        <v>0</v>
      </c>
      <c r="M401" s="195">
        <v>1.94028</v>
      </c>
      <c r="N401" s="195">
        <v>0</v>
      </c>
      <c r="O401" s="195">
        <v>2.6929999999999999E-2</v>
      </c>
      <c r="P401" s="195">
        <v>1.82986</v>
      </c>
      <c r="Q401" s="195">
        <v>3.039E-2</v>
      </c>
      <c r="R401" s="195">
        <v>0</v>
      </c>
      <c r="S401" s="195">
        <v>0</v>
      </c>
      <c r="T401" s="195">
        <v>0</v>
      </c>
      <c r="U401" s="195">
        <v>0.86158000000000001</v>
      </c>
      <c r="V401" s="195">
        <v>0.85306000000000004</v>
      </c>
      <c r="W401" s="195">
        <v>3.3892000000000002</v>
      </c>
      <c r="X401" s="195">
        <v>0.63723342440963049</v>
      </c>
      <c r="Y401" s="195">
        <v>0.26285783670138213</v>
      </c>
      <c r="Z401" s="195">
        <v>3.1188456966449622E-2</v>
      </c>
      <c r="AA401" s="195">
        <v>0</v>
      </c>
      <c r="AB401" s="196">
        <v>3822.68</v>
      </c>
      <c r="AC401" s="192">
        <f t="shared" si="135"/>
        <v>907.89666149806294</v>
      </c>
      <c r="AD401" s="196">
        <v>3.6768800000000001</v>
      </c>
      <c r="AE401" s="195">
        <v>6.4680000000000001E-2</v>
      </c>
      <c r="AF401" s="192">
        <f t="shared" si="136"/>
        <v>64680</v>
      </c>
      <c r="AG401" s="195">
        <v>376.94799999999998</v>
      </c>
      <c r="AH401" s="189">
        <f t="shared" si="127"/>
        <v>24.380996639999996</v>
      </c>
      <c r="AI401" s="195">
        <v>2.65015</v>
      </c>
      <c r="AJ401" s="195" t="s">
        <v>129</v>
      </c>
      <c r="AK401" s="195">
        <v>22.627400000000002</v>
      </c>
      <c r="AL401" s="195" t="s">
        <v>129</v>
      </c>
      <c r="AM401" s="195">
        <v>11.7578</v>
      </c>
      <c r="AN401" s="195" t="s">
        <v>129</v>
      </c>
      <c r="AO401" s="195">
        <v>3.4000000000000002E-4</v>
      </c>
      <c r="AP401" s="195" t="s">
        <v>129</v>
      </c>
      <c r="AQ401" s="195">
        <v>56.320399999999999</v>
      </c>
      <c r="AR401" s="195" t="s">
        <v>129</v>
      </c>
      <c r="AS401" s="195">
        <v>2.8539999999999999E-2</v>
      </c>
      <c r="AT401" s="195" t="s">
        <v>129</v>
      </c>
      <c r="AU401" s="195">
        <v>0</v>
      </c>
      <c r="AV401" s="195" t="s">
        <v>129</v>
      </c>
      <c r="AW401" s="195">
        <v>1.07846</v>
      </c>
      <c r="AX401" s="195" t="s">
        <v>129</v>
      </c>
      <c r="AY401" s="195">
        <v>27.7882</v>
      </c>
      <c r="AZ401" s="195" t="s">
        <v>129</v>
      </c>
      <c r="BA401" s="197" t="e">
        <f>(L401*28*0.45+M401*30*0.125+N401*26*0.55+O401*42*0.55+P401*44*0.275+(Q401+R401+S401)*56*0.65+T401*54*0.95+(U401+V401)*58*0.325+W401*72*0.425+#REF!*78*0.85+#REF!*92*0.9+(#REF!+#REF!)*106*0.95)/100/AK401/BB401</f>
        <v>#REF!</v>
      </c>
      <c r="BB401" s="197" t="e">
        <f>(K401*16+L401*28+M401*30+N401*26+O401*42+P401*44+(Q401+R401+S401)*56+T401*54+(U401+V401)*58+W401*72+#REF!*78+#REF!*92+(#REF!+#REF!)*106)/100/AK401</f>
        <v>#REF!</v>
      </c>
      <c r="BC401" s="195">
        <f t="shared" si="141"/>
        <v>14.73438</v>
      </c>
      <c r="BD401" s="198">
        <f t="shared" si="142"/>
        <v>145.70215627711832</v>
      </c>
      <c r="BE401" s="195">
        <f t="shared" si="143"/>
        <v>9280.3153386971208</v>
      </c>
      <c r="BF401" s="201">
        <v>40266.508946759262</v>
      </c>
      <c r="BG401" s="195"/>
      <c r="BH401" s="195"/>
      <c r="BI401" s="195">
        <v>1689.87</v>
      </c>
      <c r="BJ401" s="195">
        <v>1.9636100000000001</v>
      </c>
      <c r="BK401" s="195">
        <v>7.2261030000000002</v>
      </c>
      <c r="BL401" s="195">
        <v>0.31529199999999996</v>
      </c>
      <c r="BM401" s="195">
        <v>3.0741000000000001</v>
      </c>
      <c r="BN401" s="195">
        <v>0.19563000000000003</v>
      </c>
      <c r="BO401" s="195">
        <v>10.694158999999999</v>
      </c>
      <c r="BP401" s="195">
        <v>0.62892199999999998</v>
      </c>
      <c r="BQ401" s="195">
        <v>6466.8855999999996</v>
      </c>
      <c r="BR401" s="195">
        <v>1689.87</v>
      </c>
      <c r="BS401" s="195">
        <v>6613.3681329999999</v>
      </c>
      <c r="BT401" s="195">
        <v>1689.8829206558062</v>
      </c>
      <c r="BU401" s="202">
        <v>5.6577938451437141E-3</v>
      </c>
      <c r="BV401" s="195"/>
      <c r="BW401" s="195"/>
      <c r="BX401" s="195"/>
      <c r="BY401" s="195"/>
      <c r="BZ401" s="195"/>
      <c r="CA401" s="195"/>
      <c r="CB401" s="195"/>
      <c r="CC401" s="195"/>
      <c r="CD401" s="195"/>
      <c r="CE401" s="195"/>
      <c r="CF401" s="195"/>
      <c r="CG401" s="189">
        <f t="shared" si="144"/>
        <v>0</v>
      </c>
      <c r="CH401" s="195">
        <f t="shared" si="145"/>
        <v>0</v>
      </c>
      <c r="CI401" s="193">
        <v>40266.508333333331</v>
      </c>
      <c r="CJ401" s="195">
        <v>2.9890599999999998</v>
      </c>
      <c r="CK401" s="195" t="s">
        <v>129</v>
      </c>
      <c r="CL401" s="195">
        <v>69.683999999999997</v>
      </c>
      <c r="CM401" s="195" t="s">
        <v>129</v>
      </c>
      <c r="CN401" s="195">
        <v>8.6050000000000001E-2</v>
      </c>
      <c r="CO401" s="195" t="s">
        <v>129</v>
      </c>
      <c r="CP401" s="195">
        <v>0</v>
      </c>
      <c r="CQ401" s="195" t="s">
        <v>129</v>
      </c>
      <c r="CR401" s="195"/>
      <c r="CS401" s="195"/>
      <c r="CT401" s="195">
        <v>99.755899999999997</v>
      </c>
      <c r="CU401" s="195" t="s">
        <v>129</v>
      </c>
      <c r="CV401" s="195">
        <v>2.3925800000000002</v>
      </c>
      <c r="CW401" s="195" t="s">
        <v>129</v>
      </c>
      <c r="CX401" s="195">
        <f t="shared" si="146"/>
        <v>9050.7050782939696</v>
      </c>
      <c r="CY401" s="195"/>
      <c r="CZ401" s="195"/>
      <c r="DA401" s="195"/>
      <c r="DB401" s="195"/>
      <c r="DC401" s="195"/>
      <c r="DD401" s="195"/>
      <c r="DE401" s="189">
        <f t="shared" si="128"/>
        <v>6613.3681329999999</v>
      </c>
      <c r="DF401" s="189">
        <f t="shared" si="129"/>
        <v>4410185.5006511966</v>
      </c>
      <c r="DG401" s="189">
        <f t="shared" si="130"/>
        <v>12.420825028035956</v>
      </c>
      <c r="DH401" s="189">
        <f t="shared" si="137"/>
        <v>0.50944697673507244</v>
      </c>
      <c r="DI401" s="189">
        <f t="shared" si="131"/>
        <v>6.7057303662234267</v>
      </c>
      <c r="DJ401" s="189">
        <f t="shared" si="132"/>
        <v>6.987992397135983</v>
      </c>
      <c r="DK401" s="189">
        <f t="shared" si="133"/>
        <v>13.693722763359411</v>
      </c>
      <c r="DL401" s="189">
        <f t="shared" si="134"/>
        <v>0.56165557813552169</v>
      </c>
    </row>
    <row r="402" spans="1:116" s="60" customFormat="1" ht="15" hidden="1" customHeight="1" x14ac:dyDescent="0.25">
      <c r="A402" s="193">
        <v>40266.509027777778</v>
      </c>
      <c r="B402" s="193"/>
      <c r="C402" s="190" t="s">
        <v>180</v>
      </c>
      <c r="D402" s="194"/>
      <c r="E402" s="195"/>
      <c r="F402" s="195"/>
      <c r="G402" s="195"/>
      <c r="H402" s="195"/>
      <c r="I402" s="195">
        <v>0.44505</v>
      </c>
      <c r="J402" s="195">
        <v>0</v>
      </c>
      <c r="K402" s="195">
        <v>5.4669699999999999</v>
      </c>
      <c r="L402" s="195">
        <v>0</v>
      </c>
      <c r="M402" s="195">
        <v>1.9770099999999999</v>
      </c>
      <c r="N402" s="195">
        <v>0</v>
      </c>
      <c r="O402" s="195">
        <v>2.7570000000000001E-2</v>
      </c>
      <c r="P402" s="195">
        <v>1.87524</v>
      </c>
      <c r="Q402" s="195">
        <v>2.631E-2</v>
      </c>
      <c r="R402" s="195">
        <v>0</v>
      </c>
      <c r="S402" s="195">
        <v>0</v>
      </c>
      <c r="T402" s="195">
        <v>0</v>
      </c>
      <c r="U402" s="195">
        <v>0.90078000000000003</v>
      </c>
      <c r="V402" s="195">
        <v>0.85956999999999995</v>
      </c>
      <c r="W402" s="195">
        <v>3.4019499999999998</v>
      </c>
      <c r="X402" s="195">
        <v>0.63723342440963049</v>
      </c>
      <c r="Y402" s="195">
        <v>0.26285783670138213</v>
      </c>
      <c r="Z402" s="195">
        <v>3.1188456966449622E-2</v>
      </c>
      <c r="AA402" s="195">
        <v>0</v>
      </c>
      <c r="AB402" s="196">
        <v>3742.74</v>
      </c>
      <c r="AC402" s="192">
        <f t="shared" si="135"/>
        <v>899.80393706855818</v>
      </c>
      <c r="AD402" s="196">
        <v>3.06528</v>
      </c>
      <c r="AE402" s="195">
        <v>6.3329999999999997E-2</v>
      </c>
      <c r="AF402" s="192">
        <f t="shared" si="136"/>
        <v>63330</v>
      </c>
      <c r="AG402" s="195">
        <v>383.06799999999998</v>
      </c>
      <c r="AH402" s="189">
        <f t="shared" si="127"/>
        <v>24.259696439999999</v>
      </c>
      <c r="AI402" s="195">
        <v>2.5947300000000002</v>
      </c>
      <c r="AJ402" s="195" t="s">
        <v>129</v>
      </c>
      <c r="AK402" s="195">
        <v>22.491800000000001</v>
      </c>
      <c r="AL402" s="195" t="s">
        <v>129</v>
      </c>
      <c r="AM402" s="195">
        <v>11.831200000000001</v>
      </c>
      <c r="AN402" s="195" t="s">
        <v>129</v>
      </c>
      <c r="AO402" s="195">
        <v>3.4000000000000002E-4</v>
      </c>
      <c r="AP402" s="195" t="s">
        <v>129</v>
      </c>
      <c r="AQ402" s="195">
        <v>55.433599999999998</v>
      </c>
      <c r="AR402" s="195" t="s">
        <v>129</v>
      </c>
      <c r="AS402" s="195">
        <v>2.7910000000000001E-2</v>
      </c>
      <c r="AT402" s="195" t="s">
        <v>129</v>
      </c>
      <c r="AU402" s="195">
        <v>0</v>
      </c>
      <c r="AV402" s="195" t="s">
        <v>129</v>
      </c>
      <c r="AW402" s="195">
        <v>1.1244400000000001</v>
      </c>
      <c r="AX402" s="195" t="s">
        <v>129</v>
      </c>
      <c r="AY402" s="195">
        <v>28.3935</v>
      </c>
      <c r="AZ402" s="195" t="s">
        <v>129</v>
      </c>
      <c r="BA402" s="197" t="e">
        <f>(L402*28*0.45+M402*30*0.125+N402*26*0.55+O402*42*0.55+P402*44*0.275+(Q402+R402+S402)*56*0.65+T402*54*0.95+(U402+V402)*58*0.325+W402*72*0.425+#REF!*78*0.85+#REF!*92*0.9+(#REF!+#REF!)*106*0.95)/100/AK402/BB402</f>
        <v>#REF!</v>
      </c>
      <c r="BB402" s="197" t="e">
        <f>(K402*16+L402*28+M402*30+N402*26+O402*42+P402*44+(Q402+R402+S402)*56+T402*54+(U402+V402)*58+W402*72+#REF!*78+#REF!*92+(#REF!+#REF!)*106)/100/AK402</f>
        <v>#REF!</v>
      </c>
      <c r="BC402" s="195">
        <f t="shared" si="141"/>
        <v>14.980449999999999</v>
      </c>
      <c r="BD402" s="198">
        <f t="shared" si="142"/>
        <v>77.823426749573031</v>
      </c>
      <c r="BE402" s="195">
        <f t="shared" si="143"/>
        <v>3742.74</v>
      </c>
      <c r="BF402" s="195"/>
      <c r="BG402" s="195"/>
      <c r="BH402" s="195"/>
      <c r="BI402" s="195"/>
      <c r="BJ402" s="195"/>
      <c r="BK402" s="195"/>
      <c r="BL402" s="195"/>
      <c r="BM402" s="195"/>
      <c r="BN402" s="195"/>
      <c r="BO402" s="195"/>
      <c r="BP402" s="195"/>
      <c r="BQ402" s="195"/>
      <c r="BR402" s="195"/>
      <c r="BS402" s="195"/>
      <c r="BT402" s="195"/>
      <c r="BU402" s="195"/>
      <c r="BV402" s="195"/>
      <c r="BW402" s="195"/>
      <c r="BX402" s="195"/>
      <c r="BY402" s="195"/>
      <c r="BZ402" s="195"/>
      <c r="CA402" s="195"/>
      <c r="CB402" s="195"/>
      <c r="CC402" s="195"/>
      <c r="CD402" s="195"/>
      <c r="CE402" s="195"/>
      <c r="CF402" s="195"/>
      <c r="CG402" s="189">
        <f t="shared" si="144"/>
        <v>0</v>
      </c>
      <c r="CH402" s="195">
        <f t="shared" si="145"/>
        <v>0</v>
      </c>
      <c r="CI402" s="193">
        <v>40266.509027777778</v>
      </c>
      <c r="CJ402" s="195">
        <v>2.9905499999999998</v>
      </c>
      <c r="CK402" s="195" t="s">
        <v>129</v>
      </c>
      <c r="CL402" s="195">
        <v>70.140600000000006</v>
      </c>
      <c r="CM402" s="195" t="s">
        <v>129</v>
      </c>
      <c r="CN402" s="195">
        <v>3.943E-2</v>
      </c>
      <c r="CO402" s="195" t="s">
        <v>129</v>
      </c>
      <c r="CP402" s="195"/>
      <c r="CQ402" s="195"/>
      <c r="CR402" s="195"/>
      <c r="CS402" s="195"/>
      <c r="CT402" s="195"/>
      <c r="CU402" s="195"/>
      <c r="CV402" s="195">
        <v>2.4291999999999998</v>
      </c>
      <c r="CW402" s="195" t="s">
        <v>129</v>
      </c>
      <c r="CX402" s="195">
        <f t="shared" si="146"/>
        <v>9055.2167142486378</v>
      </c>
      <c r="CY402" s="195"/>
      <c r="CZ402" s="195"/>
      <c r="DA402" s="195"/>
      <c r="DB402" s="195"/>
      <c r="DC402" s="195"/>
      <c r="DD402" s="195"/>
      <c r="DE402" s="189" t="e">
        <f t="shared" si="128"/>
        <v>#DIV/0!</v>
      </c>
      <c r="DF402" s="189" t="e">
        <f t="shared" si="129"/>
        <v>#DIV/0!</v>
      </c>
      <c r="DG402" s="189" t="e">
        <f t="shared" si="130"/>
        <v>#DIV/0!</v>
      </c>
      <c r="DH402" s="189" t="e">
        <f t="shared" si="137"/>
        <v>#DIV/0!</v>
      </c>
      <c r="DI402" s="189" t="e">
        <f t="shared" si="131"/>
        <v>#DIV/0!</v>
      </c>
      <c r="DJ402" s="189" t="e">
        <f t="shared" si="132"/>
        <v>#DIV/0!</v>
      </c>
      <c r="DK402" s="189" t="e">
        <f t="shared" si="133"/>
        <v>#DIV/0!</v>
      </c>
      <c r="DL402" s="189" t="e">
        <f t="shared" si="134"/>
        <v>#DIV/0!</v>
      </c>
    </row>
    <row r="403" spans="1:116" s="60" customFormat="1" ht="15" hidden="1" customHeight="1" x14ac:dyDescent="0.25">
      <c r="A403" s="193">
        <v>40266.509722222225</v>
      </c>
      <c r="B403" s="193"/>
      <c r="C403" s="190" t="s">
        <v>180</v>
      </c>
      <c r="D403" s="194"/>
      <c r="E403" s="195"/>
      <c r="F403" s="195"/>
      <c r="G403" s="195"/>
      <c r="H403" s="195"/>
      <c r="I403" s="195">
        <v>0.44505</v>
      </c>
      <c r="J403" s="195">
        <v>0</v>
      </c>
      <c r="K403" s="195">
        <v>5.4669699999999999</v>
      </c>
      <c r="L403" s="195">
        <v>0</v>
      </c>
      <c r="M403" s="195">
        <v>1.9770099999999999</v>
      </c>
      <c r="N403" s="195">
        <v>0</v>
      </c>
      <c r="O403" s="195">
        <v>2.7570000000000001E-2</v>
      </c>
      <c r="P403" s="195">
        <v>1.87524</v>
      </c>
      <c r="Q403" s="195">
        <v>2.631E-2</v>
      </c>
      <c r="R403" s="195">
        <v>0</v>
      </c>
      <c r="S403" s="195">
        <v>0</v>
      </c>
      <c r="T403" s="195">
        <v>0</v>
      </c>
      <c r="U403" s="195">
        <v>0.90078000000000003</v>
      </c>
      <c r="V403" s="195">
        <v>0.85956999999999995</v>
      </c>
      <c r="W403" s="195">
        <v>3.4019499999999998</v>
      </c>
      <c r="X403" s="195">
        <v>0.63810822259283584</v>
      </c>
      <c r="Y403" s="195">
        <v>0.25525089597785783</v>
      </c>
      <c r="Z403" s="195">
        <v>2.5901633163600238E-2</v>
      </c>
      <c r="AA403" s="195">
        <v>0</v>
      </c>
      <c r="AB403" s="196">
        <v>4026.17</v>
      </c>
      <c r="AC403" s="192">
        <f t="shared" si="135"/>
        <v>966.08824964102348</v>
      </c>
      <c r="AD403" s="196">
        <v>3.15537</v>
      </c>
      <c r="AE403" s="195">
        <v>6.8129999999999996E-2</v>
      </c>
      <c r="AF403" s="192">
        <f t="shared" si="136"/>
        <v>68130</v>
      </c>
      <c r="AG403" s="195">
        <v>383.06799999999998</v>
      </c>
      <c r="AH403" s="189">
        <f t="shared" si="127"/>
        <v>26.098422840000001</v>
      </c>
      <c r="AI403" s="195">
        <v>2.79122</v>
      </c>
      <c r="AJ403" s="195" t="s">
        <v>129</v>
      </c>
      <c r="AK403" s="195">
        <v>22.491800000000001</v>
      </c>
      <c r="AL403" s="195" t="s">
        <v>129</v>
      </c>
      <c r="AM403" s="195">
        <v>11.867800000000001</v>
      </c>
      <c r="AN403" s="195" t="s">
        <v>129</v>
      </c>
      <c r="AO403" s="195">
        <v>6.8000000000000005E-4</v>
      </c>
      <c r="AP403" s="195" t="s">
        <v>129</v>
      </c>
      <c r="AQ403" s="195">
        <v>55.433599999999998</v>
      </c>
      <c r="AR403" s="195" t="s">
        <v>129</v>
      </c>
      <c r="AS403" s="195">
        <v>2.7910000000000001E-2</v>
      </c>
      <c r="AT403" s="195" t="s">
        <v>129</v>
      </c>
      <c r="AU403" s="195">
        <v>0</v>
      </c>
      <c r="AV403" s="195" t="s">
        <v>129</v>
      </c>
      <c r="AW403" s="195">
        <v>1.1244400000000001</v>
      </c>
      <c r="AX403" s="195" t="s">
        <v>129</v>
      </c>
      <c r="AY403" s="195">
        <v>28.3935</v>
      </c>
      <c r="AZ403" s="195" t="s">
        <v>129</v>
      </c>
      <c r="BA403" s="197" t="e">
        <f>(L403*28*0.45+M403*30*0.125+N403*26*0.55+O403*42*0.55+P403*44*0.275+(Q403+R403+S403)*56*0.65+T403*54*0.95+(U403+V403)*58*0.325+W403*72*0.425+#REF!*78*0.85+#REF!*92*0.9+(#REF!+#REF!)*106*0.95)/100/AK403/BB403</f>
        <v>#REF!</v>
      </c>
      <c r="BB403" s="197" t="e">
        <f>(K403*16+L403*28+M403*30+N403*26+O403*42+P403*44+(Q403+R403+S403)*56+T403*54+(U403+V403)*58+W403*72+#REF!*78+#REF!*92+(#REF!+#REF!)*106)/100/AK403</f>
        <v>#REF!</v>
      </c>
      <c r="BC403" s="195">
        <f t="shared" si="141"/>
        <v>14.980449999999999</v>
      </c>
      <c r="BD403" s="198">
        <f t="shared" si="142"/>
        <v>148.12556521267135</v>
      </c>
      <c r="BE403" s="195">
        <f t="shared" si="143"/>
        <v>9317.8536638117475</v>
      </c>
      <c r="BF403" s="195"/>
      <c r="BG403" s="195"/>
      <c r="BH403" s="195"/>
      <c r="BI403" s="195"/>
      <c r="BJ403" s="195"/>
      <c r="BK403" s="195"/>
      <c r="BL403" s="195"/>
      <c r="BM403" s="195"/>
      <c r="BN403" s="195"/>
      <c r="BO403" s="195"/>
      <c r="BP403" s="195"/>
      <c r="BQ403" s="195"/>
      <c r="BR403" s="195"/>
      <c r="BS403" s="195"/>
      <c r="BT403" s="195"/>
      <c r="BU403" s="195"/>
      <c r="BV403" s="195"/>
      <c r="BW403" s="195"/>
      <c r="BX403" s="195"/>
      <c r="BY403" s="195"/>
      <c r="BZ403" s="195"/>
      <c r="CA403" s="195"/>
      <c r="CB403" s="195"/>
      <c r="CC403" s="195"/>
      <c r="CD403" s="195"/>
      <c r="CE403" s="195"/>
      <c r="CF403" s="195"/>
      <c r="CG403" s="189">
        <f t="shared" si="144"/>
        <v>0</v>
      </c>
      <c r="CH403" s="195">
        <f t="shared" si="145"/>
        <v>0</v>
      </c>
      <c r="CI403" s="193">
        <v>40266.509722222225</v>
      </c>
      <c r="CJ403" s="195">
        <v>3.0032100000000002</v>
      </c>
      <c r="CK403" s="195" t="s">
        <v>129</v>
      </c>
      <c r="CL403" s="195">
        <v>69.311300000000003</v>
      </c>
      <c r="CM403" s="195" t="s">
        <v>129</v>
      </c>
      <c r="CN403" s="195">
        <v>6.6729999999999998E-2</v>
      </c>
      <c r="CO403" s="195" t="s">
        <v>129</v>
      </c>
      <c r="CP403" s="195"/>
      <c r="CQ403" s="195"/>
      <c r="CR403" s="195"/>
      <c r="CS403" s="195"/>
      <c r="CT403" s="195">
        <v>99.731399999999994</v>
      </c>
      <c r="CU403" s="195" t="s">
        <v>129</v>
      </c>
      <c r="CV403" s="195">
        <v>2.3925800000000002</v>
      </c>
      <c r="CW403" s="195" t="s">
        <v>129</v>
      </c>
      <c r="CX403" s="195">
        <f t="shared" si="146"/>
        <v>9093.5504801453408</v>
      </c>
      <c r="CY403" s="195"/>
      <c r="CZ403" s="195"/>
      <c r="DA403" s="195"/>
      <c r="DB403" s="195"/>
      <c r="DC403" s="195"/>
      <c r="DD403" s="195"/>
      <c r="DE403" s="189" t="e">
        <f t="shared" si="128"/>
        <v>#DIV/0!</v>
      </c>
      <c r="DF403" s="189" t="e">
        <f t="shared" si="129"/>
        <v>#DIV/0!</v>
      </c>
      <c r="DG403" s="189" t="e">
        <f t="shared" si="130"/>
        <v>#DIV/0!</v>
      </c>
      <c r="DH403" s="189" t="e">
        <f t="shared" si="137"/>
        <v>#DIV/0!</v>
      </c>
      <c r="DI403" s="189" t="e">
        <f t="shared" si="131"/>
        <v>#DIV/0!</v>
      </c>
      <c r="DJ403" s="189" t="e">
        <f t="shared" si="132"/>
        <v>#DIV/0!</v>
      </c>
      <c r="DK403" s="189" t="e">
        <f t="shared" si="133"/>
        <v>#DIV/0!</v>
      </c>
      <c r="DL403" s="189" t="e">
        <f t="shared" si="134"/>
        <v>#DIV/0!</v>
      </c>
    </row>
    <row r="404" spans="1:116" s="60" customFormat="1" ht="15" hidden="1" customHeight="1" x14ac:dyDescent="0.25">
      <c r="A404" s="193">
        <v>40266.510416666664</v>
      </c>
      <c r="B404" s="193"/>
      <c r="C404" s="190" t="s">
        <v>180</v>
      </c>
      <c r="D404" s="194"/>
      <c r="E404" s="195"/>
      <c r="F404" s="195"/>
      <c r="G404" s="195"/>
      <c r="H404" s="195"/>
      <c r="I404" s="195">
        <v>0.44505</v>
      </c>
      <c r="J404" s="195">
        <v>0</v>
      </c>
      <c r="K404" s="195">
        <v>5.4669699999999999</v>
      </c>
      <c r="L404" s="195">
        <v>0</v>
      </c>
      <c r="M404" s="195">
        <v>1.9770099999999999</v>
      </c>
      <c r="N404" s="195">
        <v>0</v>
      </c>
      <c r="O404" s="195">
        <v>2.7570000000000001E-2</v>
      </c>
      <c r="P404" s="195">
        <v>1.87524</v>
      </c>
      <c r="Q404" s="195">
        <v>2.631E-2</v>
      </c>
      <c r="R404" s="195">
        <v>0</v>
      </c>
      <c r="S404" s="195">
        <v>0</v>
      </c>
      <c r="T404" s="195">
        <v>0</v>
      </c>
      <c r="U404" s="195">
        <v>0.90078000000000003</v>
      </c>
      <c r="V404" s="195">
        <v>0.85956999999999995</v>
      </c>
      <c r="W404" s="195">
        <v>3.4019499999999998</v>
      </c>
      <c r="X404" s="195">
        <v>0.63810822259283584</v>
      </c>
      <c r="Y404" s="195">
        <v>0.25525089597785783</v>
      </c>
      <c r="Z404" s="195">
        <v>2.5901633163600238E-2</v>
      </c>
      <c r="AA404" s="195">
        <v>0</v>
      </c>
      <c r="AB404" s="196">
        <v>3786.35</v>
      </c>
      <c r="AC404" s="192">
        <f t="shared" si="135"/>
        <v>908.51716064142659</v>
      </c>
      <c r="AD404" s="196">
        <v>2.9108900000000002</v>
      </c>
      <c r="AE404" s="195">
        <v>6.4070000000000002E-2</v>
      </c>
      <c r="AF404" s="192">
        <f t="shared" si="136"/>
        <v>64070</v>
      </c>
      <c r="AG404" s="195">
        <v>383.06799999999998</v>
      </c>
      <c r="AH404" s="189">
        <f t="shared" si="127"/>
        <v>24.543166759999998</v>
      </c>
      <c r="AI404" s="195">
        <v>2.6249600000000002</v>
      </c>
      <c r="AJ404" s="195" t="s">
        <v>129</v>
      </c>
      <c r="AK404" s="195">
        <v>22.491800000000001</v>
      </c>
      <c r="AL404" s="195" t="s">
        <v>129</v>
      </c>
      <c r="AM404" s="195">
        <v>11.843400000000001</v>
      </c>
      <c r="AN404" s="195" t="s">
        <v>129</v>
      </c>
      <c r="AO404" s="195">
        <v>3.4000000000000002E-4</v>
      </c>
      <c r="AP404" s="195" t="s">
        <v>129</v>
      </c>
      <c r="AQ404" s="195">
        <v>55.433599999999998</v>
      </c>
      <c r="AR404" s="195" t="s">
        <v>129</v>
      </c>
      <c r="AS404" s="195">
        <v>2.7910000000000001E-2</v>
      </c>
      <c r="AT404" s="195" t="s">
        <v>129</v>
      </c>
      <c r="AU404" s="195">
        <v>0</v>
      </c>
      <c r="AV404" s="195" t="s">
        <v>129</v>
      </c>
      <c r="AW404" s="195">
        <v>1.1244400000000001</v>
      </c>
      <c r="AX404" s="195" t="s">
        <v>129</v>
      </c>
      <c r="AY404" s="195">
        <v>28.3935</v>
      </c>
      <c r="AZ404" s="195" t="s">
        <v>129</v>
      </c>
      <c r="BA404" s="197" t="e">
        <f>(L404*28*0.45+M404*30*0.125+N404*26*0.55+O404*42*0.55+P404*44*0.275+(Q404+R404+S404)*56*0.65+T404*54*0.95+(U404+V404)*58*0.325+W404*72*0.425+#REF!*78*0.85+#REF!*92*0.9+(#REF!+#REF!)*106*0.95)/100/AK404/BB404</f>
        <v>#REF!</v>
      </c>
      <c r="BB404" s="197" t="e">
        <f>(K404*16+L404*28+M404*30+N404*26+O404*42+P404*44+(Q404+R404+S404)*56+T404*54+(U404+V404)*58+W404*72+#REF!*78+#REF!*92+(#REF!+#REF!)*106)/100/AK404</f>
        <v>#REF!</v>
      </c>
      <c r="BC404" s="195">
        <f t="shared" si="141"/>
        <v>14.980449999999999</v>
      </c>
      <c r="BD404" s="198">
        <f t="shared" si="142"/>
        <v>148.12011275878427</v>
      </c>
      <c r="BE404" s="195">
        <f t="shared" si="143"/>
        <v>9298.0717190068335</v>
      </c>
      <c r="BF404" s="195"/>
      <c r="BG404" s="195"/>
      <c r="BH404" s="195"/>
      <c r="BI404" s="195"/>
      <c r="BJ404" s="195"/>
      <c r="BK404" s="195"/>
      <c r="BL404" s="195"/>
      <c r="BM404" s="195"/>
      <c r="BN404" s="195"/>
      <c r="BO404" s="195"/>
      <c r="BP404" s="195"/>
      <c r="BQ404" s="195"/>
      <c r="BR404" s="195"/>
      <c r="BS404" s="195"/>
      <c r="BT404" s="195"/>
      <c r="BU404" s="195"/>
      <c r="BV404" s="195"/>
      <c r="BW404" s="195"/>
      <c r="BX404" s="195"/>
      <c r="BY404" s="195"/>
      <c r="BZ404" s="195"/>
      <c r="CA404" s="195"/>
      <c r="CB404" s="195"/>
      <c r="CC404" s="195"/>
      <c r="CD404" s="195"/>
      <c r="CE404" s="195"/>
      <c r="CF404" s="195"/>
      <c r="CG404" s="189">
        <f t="shared" si="144"/>
        <v>0</v>
      </c>
      <c r="CH404" s="195">
        <f t="shared" si="145"/>
        <v>0</v>
      </c>
      <c r="CI404" s="193">
        <v>40266.510416666664</v>
      </c>
      <c r="CJ404" s="195">
        <v>2.9946700000000002</v>
      </c>
      <c r="CK404" s="195" t="s">
        <v>129</v>
      </c>
      <c r="CL404" s="195">
        <v>69.9696</v>
      </c>
      <c r="CM404" s="195" t="s">
        <v>129</v>
      </c>
      <c r="CN404" s="195">
        <v>8.5610000000000006E-2</v>
      </c>
      <c r="CO404" s="195" t="s">
        <v>129</v>
      </c>
      <c r="CP404" s="195">
        <v>0</v>
      </c>
      <c r="CQ404" s="195" t="s">
        <v>129</v>
      </c>
      <c r="CR404" s="195"/>
      <c r="CS404" s="195"/>
      <c r="CT404" s="195">
        <v>99.780299999999997</v>
      </c>
      <c r="CU404" s="195" t="s">
        <v>129</v>
      </c>
      <c r="CV404" s="195">
        <v>2.3925800000000002</v>
      </c>
      <c r="CW404" s="195" t="s">
        <v>129</v>
      </c>
      <c r="CX404" s="195">
        <f t="shared" si="146"/>
        <v>9067.6918418548321</v>
      </c>
      <c r="CY404" s="195"/>
      <c r="CZ404" s="195"/>
      <c r="DA404" s="195"/>
      <c r="DB404" s="195"/>
      <c r="DC404" s="195"/>
      <c r="DD404" s="195"/>
      <c r="DE404" s="189" t="e">
        <f t="shared" si="128"/>
        <v>#DIV/0!</v>
      </c>
      <c r="DF404" s="189" t="e">
        <f t="shared" si="129"/>
        <v>#DIV/0!</v>
      </c>
      <c r="DG404" s="189" t="e">
        <f t="shared" si="130"/>
        <v>#DIV/0!</v>
      </c>
      <c r="DH404" s="189" t="e">
        <f t="shared" si="137"/>
        <v>#DIV/0!</v>
      </c>
      <c r="DI404" s="189" t="e">
        <f t="shared" si="131"/>
        <v>#DIV/0!</v>
      </c>
      <c r="DJ404" s="189" t="e">
        <f t="shared" si="132"/>
        <v>#DIV/0!</v>
      </c>
      <c r="DK404" s="189" t="e">
        <f t="shared" si="133"/>
        <v>#DIV/0!</v>
      </c>
      <c r="DL404" s="189" t="e">
        <f t="shared" si="134"/>
        <v>#DIV/0!</v>
      </c>
    </row>
    <row r="405" spans="1:116" s="60" customFormat="1" ht="15" hidden="1" customHeight="1" x14ac:dyDescent="0.25">
      <c r="A405" s="193">
        <v>40266.511111111111</v>
      </c>
      <c r="B405" s="193"/>
      <c r="C405" s="190" t="s">
        <v>180</v>
      </c>
      <c r="D405" s="194">
        <v>0.97772121345667118</v>
      </c>
      <c r="E405" s="195">
        <v>7434.7913099999996</v>
      </c>
      <c r="F405" s="195">
        <v>46.430644000000001</v>
      </c>
      <c r="G405" s="195">
        <v>27.654057000000002</v>
      </c>
      <c r="H405" s="195">
        <v>8.6269310000000008</v>
      </c>
      <c r="I405" s="195">
        <v>0.44505</v>
      </c>
      <c r="J405" s="195">
        <v>0</v>
      </c>
      <c r="K405" s="195">
        <v>5.4669699999999999</v>
      </c>
      <c r="L405" s="195">
        <v>0</v>
      </c>
      <c r="M405" s="195">
        <v>1.9770099999999999</v>
      </c>
      <c r="N405" s="195">
        <v>0</v>
      </c>
      <c r="O405" s="195">
        <v>2.7570000000000001E-2</v>
      </c>
      <c r="P405" s="195">
        <v>1.87524</v>
      </c>
      <c r="Q405" s="195">
        <v>2.631E-2</v>
      </c>
      <c r="R405" s="195">
        <v>0</v>
      </c>
      <c r="S405" s="195">
        <v>0</v>
      </c>
      <c r="T405" s="195">
        <v>0</v>
      </c>
      <c r="U405" s="195">
        <v>0.90078000000000003</v>
      </c>
      <c r="V405" s="195">
        <v>0.85956999999999995</v>
      </c>
      <c r="W405" s="195">
        <v>3.4019499999999998</v>
      </c>
      <c r="X405" s="195">
        <v>0.63810822259283584</v>
      </c>
      <c r="Y405" s="195">
        <v>0.25525089597785783</v>
      </c>
      <c r="Z405" s="195">
        <v>2.5901633163600238E-2</v>
      </c>
      <c r="AA405" s="195">
        <v>0</v>
      </c>
      <c r="AB405" s="196">
        <v>4207.8599999999997</v>
      </c>
      <c r="AC405" s="192">
        <f t="shared" si="135"/>
        <v>1009.6210681702757</v>
      </c>
      <c r="AD405" s="196">
        <v>3.15374</v>
      </c>
      <c r="AE405" s="195">
        <v>7.1199999999999999E-2</v>
      </c>
      <c r="AF405" s="192">
        <f t="shared" si="136"/>
        <v>71200</v>
      </c>
      <c r="AG405" s="195">
        <v>383.06799999999998</v>
      </c>
      <c r="AH405" s="189">
        <f t="shared" si="127"/>
        <v>27.274441599999999</v>
      </c>
      <c r="AI405" s="195">
        <v>2.9171800000000001</v>
      </c>
      <c r="AJ405" s="195" t="s">
        <v>129</v>
      </c>
      <c r="AK405" s="195">
        <v>22.491800000000001</v>
      </c>
      <c r="AL405" s="195" t="s">
        <v>129</v>
      </c>
      <c r="AM405" s="195">
        <v>11.88</v>
      </c>
      <c r="AN405" s="195" t="s">
        <v>129</v>
      </c>
      <c r="AO405" s="195">
        <v>6.8000000000000005E-4</v>
      </c>
      <c r="AP405" s="195" t="s">
        <v>129</v>
      </c>
      <c r="AQ405" s="195">
        <v>55.433599999999998</v>
      </c>
      <c r="AR405" s="195" t="s">
        <v>129</v>
      </c>
      <c r="AS405" s="195">
        <v>2.7910000000000001E-2</v>
      </c>
      <c r="AT405" s="195" t="s">
        <v>129</v>
      </c>
      <c r="AU405" s="195">
        <v>0</v>
      </c>
      <c r="AV405" s="195" t="s">
        <v>129</v>
      </c>
      <c r="AW405" s="195">
        <v>1.1244400000000001</v>
      </c>
      <c r="AX405" s="195" t="s">
        <v>129</v>
      </c>
      <c r="AY405" s="195">
        <v>28.3935</v>
      </c>
      <c r="AZ405" s="195" t="s">
        <v>129</v>
      </c>
      <c r="BA405" s="197" t="e">
        <f>(L405*28*0.45+M405*30*0.125+N405*26*0.55+O405*42*0.55+P405*44*0.275+(Q405+R405+S405)*56*0.65+T405*54*0.95+(U405+V405)*58*0.325+W405*72*0.425+#REF!*78*0.85+#REF!*92*0.9+(#REF!+#REF!)*106*0.95)/100/AK405/BB405</f>
        <v>#REF!</v>
      </c>
      <c r="BB405" s="197" t="e">
        <f>(K405*16+L405*28+M405*30+N405*26+O405*42+P405*44+(Q405+R405+S405)*56+T405*54+(U405+V405)*58+W405*72+#REF!*78+#REF!*92+(#REF!+#REF!)*106)/100/AK405</f>
        <v>#REF!</v>
      </c>
      <c r="BC405" s="195">
        <f t="shared" si="141"/>
        <v>14.980449999999999</v>
      </c>
      <c r="BD405" s="198">
        <f t="shared" si="142"/>
        <v>148.05908135163654</v>
      </c>
      <c r="BE405" s="195">
        <f t="shared" si="143"/>
        <v>9320.6241889436787</v>
      </c>
      <c r="BF405" s="201">
        <v>40266.511736111112</v>
      </c>
      <c r="BG405" s="195"/>
      <c r="BH405" s="195"/>
      <c r="BI405" s="195">
        <v>2107.04</v>
      </c>
      <c r="BJ405" s="195">
        <v>2.4978699999999998</v>
      </c>
      <c r="BK405" s="195">
        <v>9.2814890000000005</v>
      </c>
      <c r="BL405" s="195">
        <v>0.50458099999999995</v>
      </c>
      <c r="BM405" s="195">
        <v>4.0709999999999997</v>
      </c>
      <c r="BN405" s="195">
        <v>0.259071</v>
      </c>
      <c r="BO405" s="195">
        <v>11.598625999999999</v>
      </c>
      <c r="BP405" s="195">
        <v>0.87301000000000006</v>
      </c>
      <c r="BQ405" s="195">
        <v>7434.7913099999996</v>
      </c>
      <c r="BR405" s="195">
        <v>2107.04</v>
      </c>
      <c r="BS405" s="195">
        <v>7604.2037419999997</v>
      </c>
      <c r="BT405" s="195">
        <v>2107.058065405728</v>
      </c>
      <c r="BU405" s="202">
        <v>6.1708803524896235E-3</v>
      </c>
      <c r="BV405" s="195"/>
      <c r="BW405" s="195"/>
      <c r="BX405" s="195"/>
      <c r="BY405" s="195"/>
      <c r="BZ405" s="195"/>
      <c r="CA405" s="195"/>
      <c r="CB405" s="195"/>
      <c r="CC405" s="195"/>
      <c r="CD405" s="195"/>
      <c r="CE405" s="195"/>
      <c r="CF405" s="195"/>
      <c r="CG405" s="189">
        <f t="shared" si="144"/>
        <v>0</v>
      </c>
      <c r="CH405" s="195">
        <f t="shared" si="145"/>
        <v>0</v>
      </c>
      <c r="CI405" s="193">
        <v>40266.511111111111</v>
      </c>
      <c r="CJ405" s="195">
        <v>3.00196</v>
      </c>
      <c r="CK405" s="195" t="s">
        <v>129</v>
      </c>
      <c r="CL405" s="195">
        <v>70.132000000000005</v>
      </c>
      <c r="CM405" s="195" t="s">
        <v>129</v>
      </c>
      <c r="CN405" s="195">
        <v>8.5550000000000001E-2</v>
      </c>
      <c r="CO405" s="195" t="s">
        <v>129</v>
      </c>
      <c r="CP405" s="195">
        <v>0.13395000000000001</v>
      </c>
      <c r="CQ405" s="195" t="s">
        <v>129</v>
      </c>
      <c r="CR405" s="195"/>
      <c r="CS405" s="195"/>
      <c r="CT405" s="195">
        <v>99.780299999999997</v>
      </c>
      <c r="CU405" s="195" t="s">
        <v>129</v>
      </c>
      <c r="CV405" s="195">
        <v>2.36816</v>
      </c>
      <c r="CW405" s="195" t="s">
        <v>129</v>
      </c>
      <c r="CX405" s="195">
        <f t="shared" si="146"/>
        <v>9089.7655506531719</v>
      </c>
      <c r="CY405" s="195"/>
      <c r="CZ405" s="195"/>
      <c r="DA405" s="195"/>
      <c r="DB405" s="195"/>
      <c r="DC405" s="195"/>
      <c r="DD405" s="195"/>
      <c r="DE405" s="189">
        <f t="shared" si="128"/>
        <v>7604.2037419999997</v>
      </c>
      <c r="DF405" s="189">
        <f t="shared" si="129"/>
        <v>4265282.456311401</v>
      </c>
      <c r="DG405" s="189">
        <f t="shared" si="130"/>
        <v>14.384214568291378</v>
      </c>
      <c r="DH405" s="189">
        <f t="shared" si="137"/>
        <v>0.52738804992771615</v>
      </c>
      <c r="DI405" s="189">
        <f t="shared" si="131"/>
        <v>8.567227488202839</v>
      </c>
      <c r="DJ405" s="189">
        <f t="shared" si="132"/>
        <v>6.8724602233977841</v>
      </c>
      <c r="DK405" s="189">
        <f t="shared" si="133"/>
        <v>15.439687711600623</v>
      </c>
      <c r="DL405" s="189">
        <f t="shared" si="134"/>
        <v>0.56608629932869547</v>
      </c>
    </row>
    <row r="406" spans="1:116" s="60" customFormat="1" ht="15" hidden="1" customHeight="1" x14ac:dyDescent="0.25">
      <c r="A406" s="193">
        <v>40266.511805555558</v>
      </c>
      <c r="B406" s="193"/>
      <c r="C406" s="190" t="s">
        <v>180</v>
      </c>
      <c r="D406" s="194"/>
      <c r="E406" s="195"/>
      <c r="F406" s="195"/>
      <c r="G406" s="195"/>
      <c r="H406" s="195"/>
      <c r="I406" s="195">
        <v>0.44505</v>
      </c>
      <c r="J406" s="195">
        <v>0</v>
      </c>
      <c r="K406" s="195">
        <v>5.4669699999999999</v>
      </c>
      <c r="L406" s="195">
        <v>0</v>
      </c>
      <c r="M406" s="195">
        <v>1.9770099999999999</v>
      </c>
      <c r="N406" s="195">
        <v>0</v>
      </c>
      <c r="O406" s="195">
        <v>2.7570000000000001E-2</v>
      </c>
      <c r="P406" s="195">
        <v>1.87524</v>
      </c>
      <c r="Q406" s="195">
        <v>2.631E-2</v>
      </c>
      <c r="R406" s="195">
        <v>0</v>
      </c>
      <c r="S406" s="195">
        <v>0</v>
      </c>
      <c r="T406" s="195">
        <v>0</v>
      </c>
      <c r="U406" s="195">
        <v>0.90078000000000003</v>
      </c>
      <c r="V406" s="195">
        <v>0.85956999999999995</v>
      </c>
      <c r="W406" s="195">
        <v>3.4019499999999998</v>
      </c>
      <c r="X406" s="195">
        <v>0.63810822259283584</v>
      </c>
      <c r="Y406" s="195">
        <v>0.25525089597785783</v>
      </c>
      <c r="Z406" s="195">
        <v>2.5901633163600238E-2</v>
      </c>
      <c r="AA406" s="195">
        <v>0</v>
      </c>
      <c r="AB406" s="196">
        <v>4164.26</v>
      </c>
      <c r="AC406" s="192">
        <f t="shared" si="135"/>
        <v>999.1278154954723</v>
      </c>
      <c r="AD406" s="196">
        <v>2.7894999999999999</v>
      </c>
      <c r="AE406" s="195">
        <v>7.0459999999999995E-2</v>
      </c>
      <c r="AF406" s="192">
        <f t="shared" si="136"/>
        <v>70460</v>
      </c>
      <c r="AG406" s="195">
        <v>383.06799999999998</v>
      </c>
      <c r="AH406" s="189">
        <f t="shared" si="127"/>
        <v>26.990971279999997</v>
      </c>
      <c r="AI406" s="195">
        <v>2.8869500000000001</v>
      </c>
      <c r="AJ406" s="195" t="s">
        <v>129</v>
      </c>
      <c r="AK406" s="195">
        <v>22.491800000000001</v>
      </c>
      <c r="AL406" s="195" t="s">
        <v>129</v>
      </c>
      <c r="AM406" s="195">
        <v>11.855600000000001</v>
      </c>
      <c r="AN406" s="195" t="s">
        <v>129</v>
      </c>
      <c r="AO406" s="195">
        <v>0</v>
      </c>
      <c r="AP406" s="195" t="s">
        <v>129</v>
      </c>
      <c r="AQ406" s="195">
        <v>55.433599999999998</v>
      </c>
      <c r="AR406" s="195" t="s">
        <v>129</v>
      </c>
      <c r="AS406" s="195">
        <v>2.7910000000000001E-2</v>
      </c>
      <c r="AT406" s="195" t="s">
        <v>129</v>
      </c>
      <c r="AU406" s="195">
        <v>0</v>
      </c>
      <c r="AV406" s="195" t="s">
        <v>129</v>
      </c>
      <c r="AW406" s="195">
        <v>1.1244400000000001</v>
      </c>
      <c r="AX406" s="195" t="s">
        <v>129</v>
      </c>
      <c r="AY406" s="195">
        <v>28.3935</v>
      </c>
      <c r="AZ406" s="195" t="s">
        <v>129</v>
      </c>
      <c r="BA406" s="197" t="e">
        <f>(L406*28*0.45+M406*30*0.125+N406*26*0.55+O406*42*0.55+P406*44*0.275+(Q406+R406+S406)*56*0.65+T406*54*0.95+(U406+V406)*58*0.325+W406*72*0.425+#REF!*78*0.85+#REF!*92*0.9+(#REF!+#REF!)*106*0.95)/100/AK406/BB406</f>
        <v>#REF!</v>
      </c>
      <c r="BB406" s="197" t="e">
        <f>(K406*16+L406*28+M406*30+N406*26+O406*42+P406*44+(Q406+R406+S406)*56+T406*54+(U406+V406)*58+W406*72+#REF!*78+#REF!*92+(#REF!+#REF!)*106)/100/AK406</f>
        <v>#REF!</v>
      </c>
      <c r="BC406" s="195">
        <f t="shared" si="141"/>
        <v>14.980449999999999</v>
      </c>
      <c r="BD406" s="198">
        <f t="shared" si="142"/>
        <v>148.08372263181428</v>
      </c>
      <c r="BE406" s="195">
        <f t="shared" si="143"/>
        <v>9303.945497015311</v>
      </c>
      <c r="BF406" s="195"/>
      <c r="BG406" s="195"/>
      <c r="BH406" s="195"/>
      <c r="BI406" s="195"/>
      <c r="BJ406" s="195"/>
      <c r="BK406" s="195"/>
      <c r="BL406" s="195"/>
      <c r="BM406" s="195"/>
      <c r="BN406" s="195"/>
      <c r="BO406" s="195"/>
      <c r="BP406" s="195"/>
      <c r="BQ406" s="195"/>
      <c r="BR406" s="195"/>
      <c r="BS406" s="195"/>
      <c r="BT406" s="195"/>
      <c r="BU406" s="195"/>
      <c r="BV406" s="195"/>
      <c r="BW406" s="195"/>
      <c r="BX406" s="195"/>
      <c r="BY406" s="195"/>
      <c r="BZ406" s="195"/>
      <c r="CA406" s="195"/>
      <c r="CB406" s="195"/>
      <c r="CC406" s="195"/>
      <c r="CD406" s="195"/>
      <c r="CE406" s="195"/>
      <c r="CF406" s="195"/>
      <c r="CG406" s="189">
        <f t="shared" si="144"/>
        <v>0</v>
      </c>
      <c r="CH406" s="195">
        <f t="shared" si="145"/>
        <v>0</v>
      </c>
      <c r="CI406" s="193">
        <v>40266.511805555558</v>
      </c>
      <c r="CJ406" s="195">
        <v>2.9977100000000001</v>
      </c>
      <c r="CK406" s="195" t="s">
        <v>129</v>
      </c>
      <c r="CL406" s="195">
        <v>70.256600000000006</v>
      </c>
      <c r="CM406" s="195" t="s">
        <v>129</v>
      </c>
      <c r="CN406" s="195">
        <v>6.6189999999999999E-2</v>
      </c>
      <c r="CO406" s="195" t="s">
        <v>129</v>
      </c>
      <c r="CP406" s="195">
        <v>1.265E-2</v>
      </c>
      <c r="CQ406" s="195" t="s">
        <v>129</v>
      </c>
      <c r="CR406" s="195"/>
      <c r="CS406" s="195"/>
      <c r="CT406" s="195">
        <v>99.768100000000004</v>
      </c>
      <c r="CU406" s="195" t="s">
        <v>129</v>
      </c>
      <c r="CV406" s="195">
        <v>2.3803700000000001</v>
      </c>
      <c r="CW406" s="195" t="s">
        <v>129</v>
      </c>
      <c r="CX406" s="195">
        <f t="shared" si="146"/>
        <v>9076.8967903797893</v>
      </c>
      <c r="CY406" s="195"/>
      <c r="CZ406" s="195"/>
      <c r="DA406" s="195"/>
      <c r="DB406" s="195"/>
      <c r="DC406" s="195"/>
      <c r="DD406" s="195"/>
      <c r="DE406" s="189" t="e">
        <f t="shared" si="128"/>
        <v>#DIV/0!</v>
      </c>
      <c r="DF406" s="189" t="e">
        <f t="shared" si="129"/>
        <v>#DIV/0!</v>
      </c>
      <c r="DG406" s="189" t="e">
        <f t="shared" si="130"/>
        <v>#DIV/0!</v>
      </c>
      <c r="DH406" s="189" t="e">
        <f t="shared" si="137"/>
        <v>#DIV/0!</v>
      </c>
      <c r="DI406" s="189" t="e">
        <f t="shared" si="131"/>
        <v>#DIV/0!</v>
      </c>
      <c r="DJ406" s="189" t="e">
        <f t="shared" si="132"/>
        <v>#DIV/0!</v>
      </c>
      <c r="DK406" s="189" t="e">
        <f t="shared" si="133"/>
        <v>#DIV/0!</v>
      </c>
      <c r="DL406" s="189" t="e">
        <f t="shared" si="134"/>
        <v>#DIV/0!</v>
      </c>
    </row>
    <row r="407" spans="1:116" s="60" customFormat="1" ht="15" hidden="1" customHeight="1" x14ac:dyDescent="0.25">
      <c r="A407" s="193">
        <v>40266.512499999997</v>
      </c>
      <c r="B407" s="193"/>
      <c r="C407" s="190" t="s">
        <v>180</v>
      </c>
      <c r="D407" s="194"/>
      <c r="E407" s="195"/>
      <c r="F407" s="195"/>
      <c r="G407" s="195"/>
      <c r="H407" s="195"/>
      <c r="I407" s="195">
        <v>0.44505</v>
      </c>
      <c r="J407" s="195">
        <v>0</v>
      </c>
      <c r="K407" s="195">
        <v>5.4669699999999999</v>
      </c>
      <c r="L407" s="195">
        <v>0</v>
      </c>
      <c r="M407" s="195">
        <v>1.9770099999999999</v>
      </c>
      <c r="N407" s="195">
        <v>0</v>
      </c>
      <c r="O407" s="195">
        <v>2.7570000000000001E-2</v>
      </c>
      <c r="P407" s="195">
        <v>1.87524</v>
      </c>
      <c r="Q407" s="195">
        <v>2.631E-2</v>
      </c>
      <c r="R407" s="195">
        <v>0</v>
      </c>
      <c r="S407" s="195">
        <v>0</v>
      </c>
      <c r="T407" s="195">
        <v>0</v>
      </c>
      <c r="U407" s="195">
        <v>0.90078000000000003</v>
      </c>
      <c r="V407" s="195">
        <v>0.85956999999999995</v>
      </c>
      <c r="W407" s="195">
        <v>3.4019499999999998</v>
      </c>
      <c r="X407" s="195">
        <v>0.63810822259283584</v>
      </c>
      <c r="Y407" s="195">
        <v>0.25525089597785783</v>
      </c>
      <c r="Z407" s="195">
        <v>2.5901633163600238E-2</v>
      </c>
      <c r="AA407" s="195">
        <v>0</v>
      </c>
      <c r="AB407" s="196">
        <v>4164.26</v>
      </c>
      <c r="AC407" s="192">
        <f t="shared" si="135"/>
        <v>999.1278154954723</v>
      </c>
      <c r="AD407" s="196">
        <v>2.8422399999999999</v>
      </c>
      <c r="AE407" s="195">
        <v>7.0459999999999995E-2</v>
      </c>
      <c r="AF407" s="192">
        <f t="shared" si="136"/>
        <v>70460</v>
      </c>
      <c r="AG407" s="195">
        <v>383.06799999999998</v>
      </c>
      <c r="AH407" s="189">
        <f t="shared" si="127"/>
        <v>26.990971279999997</v>
      </c>
      <c r="AI407" s="195">
        <v>2.8869500000000001</v>
      </c>
      <c r="AJ407" s="195" t="s">
        <v>129</v>
      </c>
      <c r="AK407" s="195">
        <v>22.491800000000001</v>
      </c>
      <c r="AL407" s="195" t="s">
        <v>129</v>
      </c>
      <c r="AM407" s="195">
        <v>11.77</v>
      </c>
      <c r="AN407" s="195" t="s">
        <v>129</v>
      </c>
      <c r="AO407" s="195">
        <v>3.4000000000000002E-4</v>
      </c>
      <c r="AP407" s="195" t="s">
        <v>129</v>
      </c>
      <c r="AQ407" s="195">
        <v>55.433599999999998</v>
      </c>
      <c r="AR407" s="195" t="s">
        <v>129</v>
      </c>
      <c r="AS407" s="195">
        <v>2.7910000000000001E-2</v>
      </c>
      <c r="AT407" s="195" t="s">
        <v>129</v>
      </c>
      <c r="AU407" s="195">
        <v>0</v>
      </c>
      <c r="AV407" s="195" t="s">
        <v>129</v>
      </c>
      <c r="AW407" s="195">
        <v>1.1244400000000001</v>
      </c>
      <c r="AX407" s="195" t="s">
        <v>129</v>
      </c>
      <c r="AY407" s="195">
        <v>28.3935</v>
      </c>
      <c r="AZ407" s="195" t="s">
        <v>129</v>
      </c>
      <c r="BA407" s="197" t="e">
        <f>(L407*28*0.45+M407*30*0.125+N407*26*0.55+O407*42*0.55+P407*44*0.275+(Q407+R407+S407)*56*0.65+T407*54*0.95+(U407+V407)*58*0.325+W407*72*0.425+#REF!*78*0.85+#REF!*92*0.9+(#REF!+#REF!)*106*0.95)/100/AK407/BB407</f>
        <v>#REF!</v>
      </c>
      <c r="BB407" s="197" t="e">
        <f>(K407*16+L407*28+M407*30+N407*26+O407*42+P407*44+(Q407+R407+S407)*56+T407*54+(U407+V407)*58+W407*72+#REF!*78+#REF!*92+(#REF!+#REF!)*106)/100/AK407</f>
        <v>#REF!</v>
      </c>
      <c r="BC407" s="195">
        <f t="shared" si="141"/>
        <v>14.980449999999999</v>
      </c>
      <c r="BD407" s="198">
        <f t="shared" si="142"/>
        <v>148.48458777437199</v>
      </c>
      <c r="BE407" s="195">
        <f t="shared" si="143"/>
        <v>9277.4710182541749</v>
      </c>
      <c r="BF407" s="195"/>
      <c r="BG407" s="195"/>
      <c r="BH407" s="195"/>
      <c r="BI407" s="195"/>
      <c r="BJ407" s="195"/>
      <c r="BK407" s="195"/>
      <c r="BL407" s="195"/>
      <c r="BM407" s="195"/>
      <c r="BN407" s="195"/>
      <c r="BO407" s="195"/>
      <c r="BP407" s="195"/>
      <c r="BQ407" s="195"/>
      <c r="BR407" s="195"/>
      <c r="BS407" s="195"/>
      <c r="BT407" s="195"/>
      <c r="BU407" s="195"/>
      <c r="BV407" s="195"/>
      <c r="BW407" s="195"/>
      <c r="BX407" s="195"/>
      <c r="BY407" s="195"/>
      <c r="BZ407" s="195"/>
      <c r="CA407" s="195"/>
      <c r="CB407" s="195"/>
      <c r="CC407" s="195"/>
      <c r="CD407" s="195"/>
      <c r="CE407" s="195"/>
      <c r="CF407" s="195"/>
      <c r="CG407" s="189">
        <f t="shared" si="144"/>
        <v>0</v>
      </c>
      <c r="CH407" s="195">
        <f t="shared" si="145"/>
        <v>0</v>
      </c>
      <c r="CI407" s="193">
        <v>40266.512499999997</v>
      </c>
      <c r="CJ407" s="195">
        <v>2.9911300000000001</v>
      </c>
      <c r="CK407" s="195" t="s">
        <v>129</v>
      </c>
      <c r="CL407" s="195">
        <v>70.112499999999997</v>
      </c>
      <c r="CM407" s="195" t="s">
        <v>129</v>
      </c>
      <c r="CN407" s="195">
        <v>3.7920000000000002E-2</v>
      </c>
      <c r="CO407" s="195" t="s">
        <v>129</v>
      </c>
      <c r="CP407" s="195">
        <v>4.3369999999999999E-2</v>
      </c>
      <c r="CQ407" s="195" t="s">
        <v>129</v>
      </c>
      <c r="CR407" s="195"/>
      <c r="CS407" s="195"/>
      <c r="CT407" s="195">
        <v>99.804699999999997</v>
      </c>
      <c r="CU407" s="195" t="s">
        <v>129</v>
      </c>
      <c r="CV407" s="195">
        <v>2.3559600000000001</v>
      </c>
      <c r="CW407" s="195" t="s">
        <v>129</v>
      </c>
      <c r="CX407" s="195">
        <f t="shared" si="146"/>
        <v>9056.9729215330044</v>
      </c>
      <c r="CY407" s="195"/>
      <c r="CZ407" s="195"/>
      <c r="DA407" s="195"/>
      <c r="DB407" s="195"/>
      <c r="DC407" s="195"/>
      <c r="DD407" s="195"/>
      <c r="DE407" s="189" t="e">
        <f t="shared" si="128"/>
        <v>#DIV/0!</v>
      </c>
      <c r="DF407" s="189" t="e">
        <f t="shared" si="129"/>
        <v>#DIV/0!</v>
      </c>
      <c r="DG407" s="189" t="e">
        <f t="shared" si="130"/>
        <v>#DIV/0!</v>
      </c>
      <c r="DH407" s="189" t="e">
        <f t="shared" si="137"/>
        <v>#DIV/0!</v>
      </c>
      <c r="DI407" s="189" t="e">
        <f t="shared" si="131"/>
        <v>#DIV/0!</v>
      </c>
      <c r="DJ407" s="189" t="e">
        <f t="shared" si="132"/>
        <v>#DIV/0!</v>
      </c>
      <c r="DK407" s="189" t="e">
        <f t="shared" si="133"/>
        <v>#DIV/0!</v>
      </c>
      <c r="DL407" s="189" t="e">
        <f t="shared" si="134"/>
        <v>#DIV/0!</v>
      </c>
    </row>
    <row r="408" spans="1:116" s="60" customFormat="1" ht="15" hidden="1" customHeight="1" x14ac:dyDescent="0.25">
      <c r="A408" s="193">
        <v>40266.513194444444</v>
      </c>
      <c r="B408" s="193"/>
      <c r="C408" s="190" t="s">
        <v>180</v>
      </c>
      <c r="D408" s="194"/>
      <c r="E408" s="195"/>
      <c r="F408" s="195"/>
      <c r="G408" s="195"/>
      <c r="H408" s="195"/>
      <c r="I408" s="195">
        <v>0.44505</v>
      </c>
      <c r="J408" s="195">
        <v>0</v>
      </c>
      <c r="K408" s="195">
        <v>5.4669699999999999</v>
      </c>
      <c r="L408" s="195">
        <v>0</v>
      </c>
      <c r="M408" s="195">
        <v>1.9770099999999999</v>
      </c>
      <c r="N408" s="195">
        <v>0</v>
      </c>
      <c r="O408" s="195">
        <v>2.7570000000000001E-2</v>
      </c>
      <c r="P408" s="195">
        <v>1.87524</v>
      </c>
      <c r="Q408" s="195">
        <v>2.631E-2</v>
      </c>
      <c r="R408" s="195">
        <v>0</v>
      </c>
      <c r="S408" s="195">
        <v>0</v>
      </c>
      <c r="T408" s="195">
        <v>0</v>
      </c>
      <c r="U408" s="195">
        <v>0.90078000000000003</v>
      </c>
      <c r="V408" s="195">
        <v>0.85956999999999995</v>
      </c>
      <c r="W408" s="195">
        <v>3.4019499999999998</v>
      </c>
      <c r="X408" s="195">
        <v>0.63810822259283584</v>
      </c>
      <c r="Y408" s="195">
        <v>0.25525089597785783</v>
      </c>
      <c r="Z408" s="195">
        <v>2.5901633163600238E-2</v>
      </c>
      <c r="AA408" s="195">
        <v>0</v>
      </c>
      <c r="AB408" s="196">
        <v>4178.79</v>
      </c>
      <c r="AC408" s="192">
        <f t="shared" si="135"/>
        <v>1002.6728332910141</v>
      </c>
      <c r="AD408" s="196">
        <v>2.8422399999999999</v>
      </c>
      <c r="AE408" s="195">
        <v>7.0709999999999995E-2</v>
      </c>
      <c r="AF408" s="192">
        <f t="shared" si="136"/>
        <v>70710</v>
      </c>
      <c r="AG408" s="195">
        <v>383.06799999999998</v>
      </c>
      <c r="AH408" s="189">
        <f t="shared" si="127"/>
        <v>27.086738279999999</v>
      </c>
      <c r="AI408" s="195">
        <v>2.89703</v>
      </c>
      <c r="AJ408" s="195" t="s">
        <v>129</v>
      </c>
      <c r="AK408" s="195">
        <v>22.491800000000001</v>
      </c>
      <c r="AL408" s="195" t="s">
        <v>129</v>
      </c>
      <c r="AM408" s="195">
        <v>11.88</v>
      </c>
      <c r="AN408" s="195" t="s">
        <v>129</v>
      </c>
      <c r="AO408" s="195">
        <v>6.8000000000000005E-4</v>
      </c>
      <c r="AP408" s="195" t="s">
        <v>129</v>
      </c>
      <c r="AQ408" s="195">
        <v>55.433599999999998</v>
      </c>
      <c r="AR408" s="195" t="s">
        <v>129</v>
      </c>
      <c r="AS408" s="195">
        <v>2.7910000000000001E-2</v>
      </c>
      <c r="AT408" s="195" t="s">
        <v>129</v>
      </c>
      <c r="AU408" s="195">
        <v>0</v>
      </c>
      <c r="AV408" s="195" t="s">
        <v>129</v>
      </c>
      <c r="AW408" s="195">
        <v>1.1244400000000001</v>
      </c>
      <c r="AX408" s="195" t="s">
        <v>129</v>
      </c>
      <c r="AY408" s="195">
        <v>28.3935</v>
      </c>
      <c r="AZ408" s="195" t="s">
        <v>129</v>
      </c>
      <c r="BA408" s="197" t="e">
        <f>(L408*28*0.45+M408*30*0.125+N408*26*0.55+O408*42*0.55+P408*44*0.275+(Q408+R408+S408)*56*0.65+T408*54*0.95+(U408+V408)*58*0.325+W408*72*0.425+#REF!*78*0.85+#REF!*92*0.9+(#REF!+#REF!)*106*0.95)/100/AK408/BB408</f>
        <v>#REF!</v>
      </c>
      <c r="BB408" s="197" t="e">
        <f>(K408*16+L408*28+M408*30+N408*26+O408*42+P408*44+(Q408+R408+S408)*56+T408*54+(U408+V408)*58+W408*72+#REF!*78+#REF!*92+(#REF!+#REF!)*106)/100/AK408</f>
        <v>#REF!</v>
      </c>
      <c r="BC408" s="195">
        <f t="shared" si="141"/>
        <v>14.980449999999999</v>
      </c>
      <c r="BD408" s="198">
        <f t="shared" si="142"/>
        <v>147.60140890780175</v>
      </c>
      <c r="BE408" s="195">
        <f t="shared" si="143"/>
        <v>9273.6376849208409</v>
      </c>
      <c r="BF408" s="195"/>
      <c r="BG408" s="195"/>
      <c r="BH408" s="195"/>
      <c r="BI408" s="195"/>
      <c r="BJ408" s="195"/>
      <c r="BK408" s="195"/>
      <c r="BL408" s="195"/>
      <c r="BM408" s="195"/>
      <c r="BN408" s="195"/>
      <c r="BO408" s="195"/>
      <c r="BP408" s="195"/>
      <c r="BQ408" s="195"/>
      <c r="BR408" s="195"/>
      <c r="BS408" s="195"/>
      <c r="BT408" s="195"/>
      <c r="BU408" s="195"/>
      <c r="BV408" s="195"/>
      <c r="BW408" s="195"/>
      <c r="BX408" s="195"/>
      <c r="BY408" s="195"/>
      <c r="BZ408" s="195"/>
      <c r="CA408" s="195"/>
      <c r="CB408" s="195"/>
      <c r="CC408" s="195"/>
      <c r="CD408" s="195"/>
      <c r="CE408" s="195"/>
      <c r="CF408" s="195"/>
      <c r="CG408" s="189">
        <f t="shared" si="144"/>
        <v>0</v>
      </c>
      <c r="CH408" s="195">
        <f t="shared" si="145"/>
        <v>0</v>
      </c>
      <c r="CI408" s="193">
        <v>40266.513194444444</v>
      </c>
      <c r="CJ408" s="195">
        <v>2.9874399999999999</v>
      </c>
      <c r="CK408" s="195" t="s">
        <v>129</v>
      </c>
      <c r="CL408" s="195">
        <v>70.525800000000004</v>
      </c>
      <c r="CM408" s="195" t="s">
        <v>129</v>
      </c>
      <c r="CN408" s="195">
        <v>6.6070000000000004E-2</v>
      </c>
      <c r="CO408" s="195" t="s">
        <v>129</v>
      </c>
      <c r="CP408" s="195">
        <v>8.3919999999999995E-2</v>
      </c>
      <c r="CQ408" s="195" t="s">
        <v>129</v>
      </c>
      <c r="CR408" s="195"/>
      <c r="CS408" s="195"/>
      <c r="CT408" s="195">
        <v>99.780299999999997</v>
      </c>
      <c r="CU408" s="195" t="s">
        <v>129</v>
      </c>
      <c r="CV408" s="195">
        <v>2.3925800000000002</v>
      </c>
      <c r="CW408" s="195" t="s">
        <v>129</v>
      </c>
      <c r="CX408" s="195">
        <f t="shared" si="146"/>
        <v>9045.7998096721167</v>
      </c>
      <c r="CY408" s="195"/>
      <c r="CZ408" s="195"/>
      <c r="DA408" s="195"/>
      <c r="DB408" s="195"/>
      <c r="DC408" s="195"/>
      <c r="DD408" s="195"/>
      <c r="DE408" s="189" t="e">
        <f t="shared" si="128"/>
        <v>#DIV/0!</v>
      </c>
      <c r="DF408" s="189" t="e">
        <f t="shared" si="129"/>
        <v>#DIV/0!</v>
      </c>
      <c r="DG408" s="189" t="e">
        <f t="shared" si="130"/>
        <v>#DIV/0!</v>
      </c>
      <c r="DH408" s="189" t="e">
        <f t="shared" si="137"/>
        <v>#DIV/0!</v>
      </c>
      <c r="DI408" s="189" t="e">
        <f t="shared" si="131"/>
        <v>#DIV/0!</v>
      </c>
      <c r="DJ408" s="189" t="e">
        <f t="shared" si="132"/>
        <v>#DIV/0!</v>
      </c>
      <c r="DK408" s="189" t="e">
        <f t="shared" si="133"/>
        <v>#DIV/0!</v>
      </c>
      <c r="DL408" s="189" t="e">
        <f t="shared" si="134"/>
        <v>#DIV/0!</v>
      </c>
    </row>
    <row r="409" spans="1:116" s="60" customFormat="1" ht="15" hidden="1" customHeight="1" x14ac:dyDescent="0.25">
      <c r="A409" s="193" t="s">
        <v>520</v>
      </c>
      <c r="B409" s="193"/>
      <c r="C409" s="190" t="s">
        <v>180</v>
      </c>
      <c r="D409" s="194"/>
      <c r="E409" s="195"/>
      <c r="F409" s="195"/>
      <c r="G409" s="195"/>
      <c r="H409" s="195"/>
      <c r="I409" s="195">
        <v>0.44031999999999999</v>
      </c>
      <c r="J409" s="195">
        <v>0</v>
      </c>
      <c r="K409" s="195">
        <v>5.3502000000000001</v>
      </c>
      <c r="L409" s="195">
        <v>0</v>
      </c>
      <c r="M409" s="195">
        <v>1.9195199999999999</v>
      </c>
      <c r="N409" s="195">
        <v>0</v>
      </c>
      <c r="O409" s="195">
        <v>2.8670000000000001E-2</v>
      </c>
      <c r="P409" s="195">
        <v>1.8035600000000001</v>
      </c>
      <c r="Q409" s="195">
        <v>2.9749999999999999E-2</v>
      </c>
      <c r="R409" s="195">
        <v>0</v>
      </c>
      <c r="S409" s="195">
        <v>0</v>
      </c>
      <c r="T409" s="195">
        <v>0</v>
      </c>
      <c r="U409" s="195">
        <v>0.86353000000000002</v>
      </c>
      <c r="V409" s="195">
        <v>0.82760999999999996</v>
      </c>
      <c r="W409" s="195">
        <v>3.3718599999999999</v>
      </c>
      <c r="X409" s="195">
        <v>0.63810822259283584</v>
      </c>
      <c r="Y409" s="195">
        <v>0.25525089597785783</v>
      </c>
      <c r="Z409" s="195">
        <v>2.5901633163600238E-2</v>
      </c>
      <c r="AA409" s="195">
        <v>0</v>
      </c>
      <c r="AB409" s="196">
        <v>4051.75</v>
      </c>
      <c r="AC409" s="192">
        <f t="shared" si="135"/>
        <v>947.8124434153425</v>
      </c>
      <c r="AD409" s="196">
        <v>2.83508</v>
      </c>
      <c r="AE409" s="195">
        <v>6.8129999999999996E-2</v>
      </c>
      <c r="AF409" s="192">
        <f t="shared" si="136"/>
        <v>68130</v>
      </c>
      <c r="AG409" s="195">
        <v>374.483</v>
      </c>
      <c r="AH409" s="189">
        <f t="shared" si="127"/>
        <v>25.51352679</v>
      </c>
      <c r="AI409" s="195">
        <v>2.79122</v>
      </c>
      <c r="AJ409" s="195" t="s">
        <v>129</v>
      </c>
      <c r="AK409" s="195">
        <v>22.636800000000001</v>
      </c>
      <c r="AL409" s="195" t="s">
        <v>129</v>
      </c>
      <c r="AM409" s="195">
        <v>11.77</v>
      </c>
      <c r="AN409" s="195" t="s">
        <v>129</v>
      </c>
      <c r="AO409" s="195">
        <v>6.8000000000000005E-4</v>
      </c>
      <c r="AP409" s="195" t="s">
        <v>129</v>
      </c>
      <c r="AQ409" s="195">
        <v>56.484499999999997</v>
      </c>
      <c r="AR409" s="195" t="s">
        <v>129</v>
      </c>
      <c r="AS409" s="195">
        <v>2.7910000000000001E-2</v>
      </c>
      <c r="AT409" s="195" t="s">
        <v>129</v>
      </c>
      <c r="AU409" s="195">
        <v>0</v>
      </c>
      <c r="AV409" s="195" t="s">
        <v>129</v>
      </c>
      <c r="AW409" s="195">
        <v>1.1062700000000001</v>
      </c>
      <c r="AX409" s="195" t="s">
        <v>129</v>
      </c>
      <c r="AY409" s="195">
        <v>27.7042</v>
      </c>
      <c r="AZ409" s="195" t="s">
        <v>129</v>
      </c>
      <c r="BA409" s="197" t="e">
        <f>(L409*28*0.45+M409*30*0.125+N409*26*0.55+O409*42*0.55+P409*44*0.275+(Q409+R409+S409)*56*0.65+T409*54*0.95+(U409+V409)*58*0.325+W409*72*0.425+#REF!*78*0.85+#REF!*92*0.9+(#REF!+#REF!)*106*0.95)/100/AK409/BB409</f>
        <v>#REF!</v>
      </c>
      <c r="BB409" s="197" t="e">
        <f>(K409*16+L409*28+M409*30+N409*26+O409*42+P409*44+(Q409+R409+S409)*56+T409*54+(U409+V409)*58+W409*72+#REF!*78+#REF!*92+(#REF!+#REF!)*106)/100/AK409</f>
        <v>#REF!</v>
      </c>
      <c r="BC409" s="195">
        <f t="shared" si="141"/>
        <v>14.635019999999999</v>
      </c>
      <c r="BD409" s="198">
        <f t="shared" si="142"/>
        <v>80.906999902794752</v>
      </c>
      <c r="BE409" s="195">
        <f t="shared" si="143"/>
        <v>4051.75</v>
      </c>
      <c r="BF409" s="195"/>
      <c r="BG409" s="195"/>
      <c r="BH409" s="195"/>
      <c r="BI409" s="195"/>
      <c r="BJ409" s="195"/>
      <c r="BK409" s="195"/>
      <c r="BL409" s="195"/>
      <c r="BM409" s="195"/>
      <c r="BN409" s="195"/>
      <c r="BO409" s="195"/>
      <c r="BP409" s="195"/>
      <c r="BQ409" s="195"/>
      <c r="BR409" s="195"/>
      <c r="BS409" s="195"/>
      <c r="BT409" s="195"/>
      <c r="BU409" s="195"/>
      <c r="BV409" s="195"/>
      <c r="BW409" s="195"/>
      <c r="BX409" s="195"/>
      <c r="BY409" s="195"/>
      <c r="BZ409" s="195"/>
      <c r="CA409" s="195"/>
      <c r="CB409" s="195"/>
      <c r="CC409" s="195"/>
      <c r="CD409" s="195"/>
      <c r="CE409" s="195"/>
      <c r="CF409" s="195"/>
      <c r="CG409" s="189" t="e">
        <f t="shared" si="144"/>
        <v>#VALUE!</v>
      </c>
      <c r="CH409" s="195" t="e">
        <f t="shared" si="145"/>
        <v>#VALUE!</v>
      </c>
      <c r="CI409" s="193">
        <v>40266.513888888891</v>
      </c>
      <c r="CJ409" s="195">
        <v>2.98597</v>
      </c>
      <c r="CK409" s="195" t="s">
        <v>129</v>
      </c>
      <c r="CL409" s="195">
        <v>69.783699999999996</v>
      </c>
      <c r="CM409" s="195" t="s">
        <v>129</v>
      </c>
      <c r="CN409" s="195">
        <v>8.5279999999999995E-2</v>
      </c>
      <c r="CO409" s="195" t="s">
        <v>129</v>
      </c>
      <c r="CP409" s="195">
        <v>6.8909999999999999E-2</v>
      </c>
      <c r="CQ409" s="195" t="s">
        <v>129</v>
      </c>
      <c r="CR409" s="195"/>
      <c r="CS409" s="195"/>
      <c r="CT409" s="195"/>
      <c r="CU409" s="195"/>
      <c r="CV409" s="195"/>
      <c r="CW409" s="195"/>
      <c r="CX409" s="195">
        <f t="shared" si="146"/>
        <v>9041.3487325893238</v>
      </c>
      <c r="CY409" s="195"/>
      <c r="CZ409" s="195"/>
      <c r="DA409" s="195"/>
      <c r="DB409" s="195"/>
      <c r="DC409" s="195"/>
      <c r="DD409" s="195"/>
      <c r="DE409" s="189" t="e">
        <f t="shared" si="128"/>
        <v>#DIV/0!</v>
      </c>
      <c r="DF409" s="189" t="e">
        <f t="shared" si="129"/>
        <v>#DIV/0!</v>
      </c>
      <c r="DG409" s="189" t="e">
        <f t="shared" si="130"/>
        <v>#DIV/0!</v>
      </c>
      <c r="DH409" s="189" t="e">
        <f t="shared" si="137"/>
        <v>#DIV/0!</v>
      </c>
      <c r="DI409" s="189" t="e">
        <f t="shared" si="131"/>
        <v>#DIV/0!</v>
      </c>
      <c r="DJ409" s="189" t="e">
        <f t="shared" si="132"/>
        <v>#DIV/0!</v>
      </c>
      <c r="DK409" s="189" t="e">
        <f t="shared" si="133"/>
        <v>#DIV/0!</v>
      </c>
      <c r="DL409" s="189" t="e">
        <f t="shared" si="134"/>
        <v>#DIV/0!</v>
      </c>
    </row>
    <row r="410" spans="1:116" s="188" customFormat="1" x14ac:dyDescent="0.25">
      <c r="A410" s="189" t="s">
        <v>562</v>
      </c>
      <c r="B410" s="190" t="s">
        <v>18</v>
      </c>
      <c r="C410" s="190" t="s">
        <v>180</v>
      </c>
      <c r="D410" s="191">
        <f t="shared" ref="D410:AB410" si="147">AVERAGE(D366:D409)</f>
        <v>0.97441639255340429</v>
      </c>
      <c r="E410" s="192">
        <f t="shared" si="147"/>
        <v>7020.9834101999995</v>
      </c>
      <c r="F410" s="192">
        <f t="shared" si="147"/>
        <v>47.678594499999996</v>
      </c>
      <c r="G410" s="192">
        <f t="shared" si="147"/>
        <v>29.412192000000005</v>
      </c>
      <c r="H410" s="192">
        <f t="shared" si="147"/>
        <v>10.3595741</v>
      </c>
      <c r="I410" s="192">
        <f t="shared" si="147"/>
        <v>0.43554113636363623</v>
      </c>
      <c r="J410" s="192">
        <f t="shared" si="147"/>
        <v>0</v>
      </c>
      <c r="K410" s="192">
        <f t="shared" si="147"/>
        <v>5.5288929545454595</v>
      </c>
      <c r="L410" s="192">
        <f t="shared" si="147"/>
        <v>0</v>
      </c>
      <c r="M410" s="192">
        <f t="shared" si="147"/>
        <v>1.9504695454545455</v>
      </c>
      <c r="N410" s="192">
        <f t="shared" si="147"/>
        <v>0</v>
      </c>
      <c r="O410" s="192">
        <f t="shared" si="147"/>
        <v>2.811136363636365E-2</v>
      </c>
      <c r="P410" s="192">
        <f t="shared" si="147"/>
        <v>1.8306393181818192</v>
      </c>
      <c r="Q410" s="192">
        <f t="shared" si="147"/>
        <v>2.6164090909090922E-2</v>
      </c>
      <c r="R410" s="192">
        <f t="shared" si="147"/>
        <v>0</v>
      </c>
      <c r="S410" s="192">
        <f t="shared" si="147"/>
        <v>0</v>
      </c>
      <c r="T410" s="192">
        <f t="shared" si="147"/>
        <v>0</v>
      </c>
      <c r="U410" s="192">
        <f t="shared" si="147"/>
        <v>0.846684318181818</v>
      </c>
      <c r="V410" s="192">
        <f t="shared" si="147"/>
        <v>0.83000863636363609</v>
      </c>
      <c r="W410" s="192">
        <f t="shared" si="147"/>
        <v>3.3374104545454553</v>
      </c>
      <c r="X410" s="192">
        <f t="shared" si="147"/>
        <v>0.63048399336766703</v>
      </c>
      <c r="Y410" s="192">
        <f t="shared" si="147"/>
        <v>0.25878898783937887</v>
      </c>
      <c r="Z410" s="192">
        <f t="shared" si="147"/>
        <v>2.7447225210607228E-2</v>
      </c>
      <c r="AA410" s="192">
        <f t="shared" si="147"/>
        <v>0</v>
      </c>
      <c r="AB410" s="192">
        <f t="shared" si="147"/>
        <v>3758.826590909091</v>
      </c>
      <c r="AC410" s="192">
        <f t="shared" si="135"/>
        <v>878.70666710981959</v>
      </c>
      <c r="AD410" s="192">
        <f>AVERAGE(AD366:AD409)</f>
        <v>3.2007202272727282</v>
      </c>
      <c r="AE410" s="192">
        <f>AVERAGE(AE366:AE409)</f>
        <v>6.307454545454548E-2</v>
      </c>
      <c r="AF410" s="192">
        <f t="shared" si="136"/>
        <v>63074.545454545478</v>
      </c>
      <c r="AG410" s="192">
        <f>AVERAGE(AG366:AG409)</f>
        <v>374.61486363636362</v>
      </c>
      <c r="AH410" s="189">
        <f t="shared" si="127"/>
        <v>23.628662244380173</v>
      </c>
      <c r="AI410" s="192">
        <f>AVERAGE(AI366:AI409)</f>
        <v>2.5841961363636359</v>
      </c>
      <c r="AJ410" s="189"/>
      <c r="AK410" s="192">
        <f>AVERAGE(AK366:AK409)</f>
        <v>22.697881818181813</v>
      </c>
      <c r="AL410" s="189"/>
      <c r="AM410" s="192">
        <f>AVERAGE(AM366:AM409)</f>
        <v>11.72059227272727</v>
      </c>
      <c r="AN410" s="189"/>
      <c r="AO410" s="192">
        <f>AVERAGE(AO366:AO409)</f>
        <v>2.1636363636363639E-4</v>
      </c>
      <c r="AP410" s="189"/>
      <c r="AQ410" s="192">
        <f>AVERAGE(AQ366:AQ409)</f>
        <v>56.724061363636345</v>
      </c>
      <c r="AR410" s="189"/>
      <c r="AS410" s="192">
        <f>AVERAGE(AS366:AS409)</f>
        <v>2.8408863636363638E-2</v>
      </c>
      <c r="AT410" s="189"/>
      <c r="AU410" s="192">
        <f>AVERAGE(AU366:AU409)</f>
        <v>0</v>
      </c>
      <c r="AV410" s="189"/>
      <c r="AW410" s="192">
        <f>AVERAGE(AW366:AW409)</f>
        <v>1.0758625000000002</v>
      </c>
      <c r="AX410" s="189"/>
      <c r="AY410" s="192">
        <f>AVERAGE(AY366:AY409)</f>
        <v>27.316172727272701</v>
      </c>
      <c r="AZ410" s="189"/>
      <c r="BA410" s="192" t="e">
        <f>AVERAGE(BA366:BA409)</f>
        <v>#REF!</v>
      </c>
      <c r="BB410" s="192" t="e">
        <f>AVERAGE(BB366:BB409)</f>
        <v>#REF!</v>
      </c>
      <c r="BC410" s="192">
        <f>AVERAGE(BC366:BC409)</f>
        <v>14.813921818181818</v>
      </c>
      <c r="BD410" s="192">
        <f>AVERAGE(BD366:BD409)</f>
        <v>131.10474511645563</v>
      </c>
      <c r="BE410" s="192">
        <f>AVERAGE(BE366:BE409)</f>
        <v>8159.2664573059938</v>
      </c>
      <c r="BF410" s="189"/>
      <c r="BG410" s="192"/>
      <c r="BH410" s="192"/>
      <c r="BI410" s="192"/>
      <c r="BJ410" s="192"/>
      <c r="BK410" s="192">
        <f>AVERAGE(BK366:BK409)</f>
        <v>19.043450200000002</v>
      </c>
      <c r="BL410" s="192"/>
      <c r="BM410" s="192"/>
      <c r="BN410" s="192"/>
      <c r="BO410" s="192">
        <f>AVERAGE(BO366:BO409)</f>
        <v>12.811249800000002</v>
      </c>
      <c r="BP410" s="192"/>
      <c r="BQ410" s="192">
        <f>AVERAGE(BQ366:BQ409)</f>
        <v>7020.9834101999995</v>
      </c>
      <c r="BR410" s="192"/>
      <c r="BS410" s="192">
        <f>AVERAGE(BS366:BS409)</f>
        <v>7207.6348698999991</v>
      </c>
      <c r="BT410" s="192"/>
      <c r="BU410" s="192"/>
      <c r="BV410" s="192"/>
      <c r="BW410" s="192"/>
      <c r="BX410" s="192"/>
      <c r="BY410" s="192"/>
      <c r="BZ410" s="192"/>
      <c r="CA410" s="203"/>
      <c r="CB410" s="189"/>
      <c r="CC410" s="189"/>
      <c r="CD410" s="189"/>
      <c r="CE410" s="189"/>
      <c r="CF410" s="189"/>
      <c r="CG410" s="189"/>
      <c r="CH410" s="195"/>
      <c r="CI410" s="189"/>
      <c r="CJ410" s="189"/>
      <c r="CK410" s="189"/>
      <c r="CL410" s="195">
        <v>70.3125</v>
      </c>
      <c r="CM410" s="195" t="s">
        <v>129</v>
      </c>
      <c r="CN410" s="189"/>
      <c r="CO410" s="189"/>
      <c r="CP410" s="189"/>
      <c r="CQ410" s="189"/>
      <c r="CR410" s="189"/>
      <c r="CS410" s="189"/>
      <c r="CT410" s="189"/>
      <c r="CU410" s="189"/>
      <c r="CV410" s="189"/>
      <c r="CW410" s="189"/>
      <c r="CX410" s="195">
        <f t="shared" si="146"/>
        <v>0</v>
      </c>
      <c r="CY410" s="189"/>
      <c r="CZ410" s="189"/>
      <c r="DA410" s="189"/>
      <c r="DB410" s="189"/>
      <c r="DC410" s="189"/>
      <c r="DD410" s="189"/>
      <c r="DE410" s="189">
        <f t="shared" si="128"/>
        <v>7205.3215276909505</v>
      </c>
      <c r="DF410" s="189">
        <f t="shared" si="129"/>
        <v>3917722.6959848343</v>
      </c>
      <c r="DG410" s="189">
        <f t="shared" si="130"/>
        <v>13.567217457817419</v>
      </c>
      <c r="DH410" s="189">
        <f t="shared" si="137"/>
        <v>0.57418474721497348</v>
      </c>
      <c r="DI410" s="189">
        <f t="shared" si="131"/>
        <v>8.3694078854417135</v>
      </c>
      <c r="DJ410" s="189">
        <f t="shared" si="132"/>
        <v>7.5802531185631121</v>
      </c>
      <c r="DK410" s="189">
        <f t="shared" si="133"/>
        <v>15.949661004004826</v>
      </c>
      <c r="DL410" s="189">
        <f t="shared" si="134"/>
        <v>0.67501328848180064</v>
      </c>
    </row>
    <row r="411" spans="1:116" s="60" customFormat="1" ht="15" hidden="1" customHeight="1" x14ac:dyDescent="0.25">
      <c r="A411" s="193">
        <v>40266.51458333333</v>
      </c>
      <c r="B411" s="190" t="s">
        <v>18</v>
      </c>
      <c r="C411" s="190" t="s">
        <v>181</v>
      </c>
      <c r="D411" s="194"/>
      <c r="E411" s="195"/>
      <c r="F411" s="195"/>
      <c r="G411" s="195"/>
      <c r="H411" s="195"/>
      <c r="I411" s="195">
        <v>0.44031999999999999</v>
      </c>
      <c r="J411" s="195">
        <v>0</v>
      </c>
      <c r="K411" s="195">
        <v>5.3502000000000001</v>
      </c>
      <c r="L411" s="195">
        <v>0</v>
      </c>
      <c r="M411" s="195">
        <v>1.9195199999999999</v>
      </c>
      <c r="N411" s="195">
        <v>0</v>
      </c>
      <c r="O411" s="195">
        <v>2.8670000000000001E-2</v>
      </c>
      <c r="P411" s="195">
        <v>1.8035600000000001</v>
      </c>
      <c r="Q411" s="195">
        <v>2.9749999999999999E-2</v>
      </c>
      <c r="R411" s="195">
        <v>0</v>
      </c>
      <c r="S411" s="195">
        <v>0</v>
      </c>
      <c r="T411" s="195">
        <v>0</v>
      </c>
      <c r="U411" s="195">
        <v>0.86353000000000002</v>
      </c>
      <c r="V411" s="195">
        <v>0.82760999999999996</v>
      </c>
      <c r="W411" s="195">
        <v>3.3718599999999999</v>
      </c>
      <c r="X411" s="195">
        <v>0.63810822259283584</v>
      </c>
      <c r="Y411" s="195">
        <v>0.25525089597785783</v>
      </c>
      <c r="Z411" s="195">
        <v>2.5901633163600238E-2</v>
      </c>
      <c r="AA411" s="195">
        <v>0</v>
      </c>
      <c r="AB411" s="196">
        <v>3430.09</v>
      </c>
      <c r="AC411" s="192">
        <f t="shared" si="135"/>
        <v>802.43390189632998</v>
      </c>
      <c r="AD411" s="196">
        <v>2.8857400000000002</v>
      </c>
      <c r="AE411" s="195">
        <v>5.7680000000000002E-2</v>
      </c>
      <c r="AF411" s="192">
        <f t="shared" si="136"/>
        <v>57680</v>
      </c>
      <c r="AG411" s="195">
        <v>374.483</v>
      </c>
      <c r="AH411" s="189">
        <f t="shared" si="127"/>
        <v>21.600179440000002</v>
      </c>
      <c r="AI411" s="195">
        <v>2.3629699999999998</v>
      </c>
      <c r="AJ411" s="195" t="s">
        <v>129</v>
      </c>
      <c r="AK411" s="195">
        <v>22.636800000000001</v>
      </c>
      <c r="AL411" s="195" t="s">
        <v>129</v>
      </c>
      <c r="AM411" s="195">
        <v>11.843400000000001</v>
      </c>
      <c r="AN411" s="195" t="s">
        <v>129</v>
      </c>
      <c r="AO411" s="195">
        <v>3.4000000000000002E-4</v>
      </c>
      <c r="AP411" s="195" t="s">
        <v>129</v>
      </c>
      <c r="AQ411" s="195">
        <v>56.484499999999997</v>
      </c>
      <c r="AR411" s="195" t="s">
        <v>129</v>
      </c>
      <c r="AS411" s="195">
        <v>2.7910000000000001E-2</v>
      </c>
      <c r="AT411" s="195" t="s">
        <v>129</v>
      </c>
      <c r="AU411" s="195">
        <v>0</v>
      </c>
      <c r="AV411" s="195" t="s">
        <v>129</v>
      </c>
      <c r="AW411" s="195">
        <v>1.1062700000000001</v>
      </c>
      <c r="AX411" s="195" t="s">
        <v>129</v>
      </c>
      <c r="AY411" s="195">
        <v>27.7042</v>
      </c>
      <c r="AZ411" s="195" t="s">
        <v>129</v>
      </c>
      <c r="BA411" s="197" t="e">
        <f>(L411*28*0.45+M411*30*0.125+N411*26*0.55+O411*42*0.55+P411*44*0.275+(Q411+R411+S411)*56*0.65+T411*54*0.95+(U411+V411)*58*0.325+W411*72*0.425+#REF!*78*0.85+#REF!*92*0.9+(#REF!+#REF!)*106*0.95)/100/AK411/BB411</f>
        <v>#REF!</v>
      </c>
      <c r="BB411" s="197" t="e">
        <f>(K411*16+L411*28+M411*30+N411*26+O411*42+P411*44+(Q411+R411+S411)*56+T411*54+(U411+V411)*58+W411*72+#REF!*78+#REF!*92+(#REF!+#REF!)*106)/100/AK411</f>
        <v>#REF!</v>
      </c>
      <c r="BC411" s="195">
        <f t="shared" ref="BC411:BC441" si="148">SUM(I411:W411)</f>
        <v>14.635019999999999</v>
      </c>
      <c r="BD411" s="198">
        <f t="shared" ref="BD411:BD441" si="149">(BE411/AK411*386*AG411+150*1000)/(BE411/AK411*386+AM411*1000/18*386+150)</f>
        <v>144.00204790945267</v>
      </c>
      <c r="BE411" s="195">
        <f t="shared" ref="BE411:BE441" si="150">IF(CT411&gt;99,CH411+CN411*1000000/24/385.3*2+(CJ411*1000000+CL411*1000)/24/385.3*28,AB411)</f>
        <v>9273.1045938229927</v>
      </c>
      <c r="BF411" s="195"/>
      <c r="BG411" s="195"/>
      <c r="BH411" s="195"/>
      <c r="BI411" s="195"/>
      <c r="BJ411" s="195"/>
      <c r="BK411" s="195"/>
      <c r="BL411" s="195"/>
      <c r="BM411" s="195"/>
      <c r="BN411" s="195"/>
      <c r="BO411" s="195"/>
      <c r="BP411" s="195"/>
      <c r="BQ411" s="195"/>
      <c r="BR411" s="195"/>
      <c r="BS411" s="195"/>
      <c r="BT411" s="195"/>
      <c r="BU411" s="195"/>
      <c r="BV411" s="195"/>
      <c r="BW411" s="195"/>
      <c r="BX411" s="195"/>
      <c r="BY411" s="195"/>
      <c r="BZ411" s="195"/>
      <c r="CA411" s="195"/>
      <c r="CB411" s="195"/>
      <c r="CC411" s="195"/>
      <c r="CD411" s="195"/>
      <c r="CE411" s="195"/>
      <c r="CF411" s="195"/>
      <c r="CG411" s="189">
        <f t="shared" ref="CG411:CG441" si="151">CH411/AK411*385.3</f>
        <v>0</v>
      </c>
      <c r="CH411" s="195">
        <f t="shared" ref="CH411:CH441" si="152">$CI$8+$CF$811*(A411-$A$8)</f>
        <v>0</v>
      </c>
      <c r="CI411" s="193">
        <v>40266.51458333333</v>
      </c>
      <c r="CJ411" s="195">
        <v>2.9880399999999998</v>
      </c>
      <c r="CK411" s="195" t="s">
        <v>129</v>
      </c>
      <c r="CL411" s="195">
        <v>69.747600000000006</v>
      </c>
      <c r="CM411" s="195" t="s">
        <v>129</v>
      </c>
      <c r="CN411" s="195">
        <v>6.6100000000000006E-2</v>
      </c>
      <c r="CO411" s="195" t="s">
        <v>129</v>
      </c>
      <c r="CP411" s="195">
        <v>8.3919999999999995E-2</v>
      </c>
      <c r="CQ411" s="195" t="s">
        <v>129</v>
      </c>
      <c r="CR411" s="195"/>
      <c r="CS411" s="195"/>
      <c r="CT411" s="195">
        <v>99.804699999999997</v>
      </c>
      <c r="CU411" s="195" t="s">
        <v>129</v>
      </c>
      <c r="CV411" s="195">
        <v>2.3925800000000002</v>
      </c>
      <c r="CW411" s="195" t="s">
        <v>129</v>
      </c>
      <c r="CX411" s="195">
        <f t="shared" si="146"/>
        <v>9047.6165758283587</v>
      </c>
      <c r="CY411" s="195"/>
      <c r="CZ411" s="195"/>
      <c r="DA411" s="195"/>
      <c r="DB411" s="195"/>
      <c r="DC411" s="195"/>
      <c r="DD411" s="195"/>
      <c r="DE411" s="189" t="e">
        <f t="shared" si="128"/>
        <v>#DIV/0!</v>
      </c>
      <c r="DF411" s="189" t="e">
        <f t="shared" si="129"/>
        <v>#DIV/0!</v>
      </c>
      <c r="DG411" s="189" t="e">
        <f t="shared" si="130"/>
        <v>#DIV/0!</v>
      </c>
      <c r="DH411" s="189" t="e">
        <f t="shared" si="137"/>
        <v>#DIV/0!</v>
      </c>
      <c r="DI411" s="189" t="e">
        <f t="shared" si="131"/>
        <v>#DIV/0!</v>
      </c>
      <c r="DJ411" s="189" t="e">
        <f t="shared" si="132"/>
        <v>#DIV/0!</v>
      </c>
      <c r="DK411" s="189" t="e">
        <f t="shared" si="133"/>
        <v>#DIV/0!</v>
      </c>
      <c r="DL411" s="189" t="e">
        <f t="shared" si="134"/>
        <v>#DIV/0!</v>
      </c>
    </row>
    <row r="412" spans="1:116" s="60" customFormat="1" ht="15" hidden="1" customHeight="1" x14ac:dyDescent="0.25">
      <c r="A412" s="193">
        <v>40266.515277777777</v>
      </c>
      <c r="B412" s="190" t="s">
        <v>18</v>
      </c>
      <c r="C412" s="190" t="s">
        <v>181</v>
      </c>
      <c r="D412" s="194"/>
      <c r="E412" s="195"/>
      <c r="F412" s="195"/>
      <c r="G412" s="195"/>
      <c r="H412" s="195"/>
      <c r="I412" s="195">
        <v>0.44031999999999999</v>
      </c>
      <c r="J412" s="195">
        <v>0</v>
      </c>
      <c r="K412" s="195">
        <v>5.3502000000000001</v>
      </c>
      <c r="L412" s="195">
        <v>0</v>
      </c>
      <c r="M412" s="195">
        <v>1.9195199999999999</v>
      </c>
      <c r="N412" s="195">
        <v>0</v>
      </c>
      <c r="O412" s="195">
        <v>2.8670000000000001E-2</v>
      </c>
      <c r="P412" s="195">
        <v>1.8035600000000001</v>
      </c>
      <c r="Q412" s="195">
        <v>2.9749999999999999E-2</v>
      </c>
      <c r="R412" s="195">
        <v>0</v>
      </c>
      <c r="S412" s="195">
        <v>0</v>
      </c>
      <c r="T412" s="195">
        <v>0</v>
      </c>
      <c r="U412" s="195">
        <v>0.86353000000000002</v>
      </c>
      <c r="V412" s="195">
        <v>0.82760999999999996</v>
      </c>
      <c r="W412" s="195">
        <v>3.3718599999999999</v>
      </c>
      <c r="X412" s="195">
        <v>0.63810822259283584</v>
      </c>
      <c r="Y412" s="195">
        <v>0.25525089597785783</v>
      </c>
      <c r="Z412" s="195">
        <v>2.5901633163600238E-2</v>
      </c>
      <c r="AA412" s="195">
        <v>0</v>
      </c>
      <c r="AB412" s="196">
        <v>2764.55</v>
      </c>
      <c r="AC412" s="192">
        <f t="shared" si="135"/>
        <v>646.62149376112029</v>
      </c>
      <c r="AD412" s="196">
        <v>3.4747300000000001</v>
      </c>
      <c r="AE412" s="195">
        <v>4.648E-2</v>
      </c>
      <c r="AF412" s="192">
        <f t="shared" si="136"/>
        <v>46480</v>
      </c>
      <c r="AG412" s="195">
        <v>374.483</v>
      </c>
      <c r="AH412" s="189">
        <f t="shared" si="127"/>
        <v>17.405969840000001</v>
      </c>
      <c r="AI412" s="195">
        <v>1.90448</v>
      </c>
      <c r="AJ412" s="195" t="s">
        <v>129</v>
      </c>
      <c r="AK412" s="195">
        <v>22.636800000000001</v>
      </c>
      <c r="AL412" s="195" t="s">
        <v>129</v>
      </c>
      <c r="AM412" s="195">
        <v>13.933400000000001</v>
      </c>
      <c r="AN412" s="195" t="s">
        <v>129</v>
      </c>
      <c r="AO412" s="195">
        <v>3.4000000000000002E-4</v>
      </c>
      <c r="AP412" s="195" t="s">
        <v>129</v>
      </c>
      <c r="AQ412" s="195">
        <v>56.484499999999997</v>
      </c>
      <c r="AR412" s="195" t="s">
        <v>129</v>
      </c>
      <c r="AS412" s="195">
        <v>2.7910000000000001E-2</v>
      </c>
      <c r="AT412" s="195" t="s">
        <v>129</v>
      </c>
      <c r="AU412" s="195">
        <v>0</v>
      </c>
      <c r="AV412" s="195" t="s">
        <v>129</v>
      </c>
      <c r="AW412" s="195">
        <v>1.1062700000000001</v>
      </c>
      <c r="AX412" s="195" t="s">
        <v>129</v>
      </c>
      <c r="AY412" s="195">
        <v>27.7042</v>
      </c>
      <c r="AZ412" s="195" t="s">
        <v>129</v>
      </c>
      <c r="BA412" s="197" t="e">
        <f>(L412*28*0.45+M412*30*0.125+N412*26*0.55+O412*42*0.55+P412*44*0.275+(Q412+R412+S412)*56*0.65+T412*54*0.95+(U412+V412)*58*0.325+W412*72*0.425+#REF!*78*0.85+#REF!*92*0.9+(#REF!+#REF!)*106*0.95)/100/AK412/BB412</f>
        <v>#REF!</v>
      </c>
      <c r="BB412" s="197" t="e">
        <f>(K412*16+L412*28+M412*30+N412*26+O412*42+P412*44+(Q412+R412+S412)*56+T412*54+(U412+V412)*58+W412*72+#REF!*78+#REF!*92+(#REF!+#REF!)*106)/100/AK412</f>
        <v>#REF!</v>
      </c>
      <c r="BC412" s="195">
        <f t="shared" si="148"/>
        <v>14.635019999999999</v>
      </c>
      <c r="BD412" s="198">
        <f t="shared" si="149"/>
        <v>130.1474079044097</v>
      </c>
      <c r="BE412" s="195">
        <f t="shared" si="150"/>
        <v>9302.2667618306059</v>
      </c>
      <c r="BF412" s="195"/>
      <c r="BG412" s="195"/>
      <c r="BH412" s="195"/>
      <c r="BI412" s="195"/>
      <c r="BJ412" s="195"/>
      <c r="BK412" s="195"/>
      <c r="BL412" s="195"/>
      <c r="BM412" s="195"/>
      <c r="BN412" s="195"/>
      <c r="BO412" s="195"/>
      <c r="BP412" s="195"/>
      <c r="BQ412" s="195"/>
      <c r="BR412" s="195"/>
      <c r="BS412" s="195"/>
      <c r="BT412" s="195"/>
      <c r="BU412" s="195"/>
      <c r="BV412" s="195"/>
      <c r="BW412" s="195"/>
      <c r="BX412" s="195"/>
      <c r="BY412" s="195"/>
      <c r="BZ412" s="195"/>
      <c r="CA412" s="195"/>
      <c r="CB412" s="195"/>
      <c r="CC412" s="195"/>
      <c r="CD412" s="195"/>
      <c r="CE412" s="195"/>
      <c r="CF412" s="195"/>
      <c r="CG412" s="189">
        <f t="shared" si="151"/>
        <v>0</v>
      </c>
      <c r="CH412" s="195">
        <f t="shared" si="152"/>
        <v>0</v>
      </c>
      <c r="CI412" s="193">
        <v>40266.515277777777</v>
      </c>
      <c r="CJ412" s="195">
        <v>2.99925</v>
      </c>
      <c r="CK412" s="195" t="s">
        <v>129</v>
      </c>
      <c r="CL412" s="195">
        <v>70.182900000000004</v>
      </c>
      <c r="CM412" s="195" t="s">
        <v>129</v>
      </c>
      <c r="CN412" s="195">
        <v>3.7900000000000003E-2</v>
      </c>
      <c r="CO412" s="195" t="s">
        <v>129</v>
      </c>
      <c r="CP412" s="195">
        <v>0</v>
      </c>
      <c r="CQ412" s="195" t="s">
        <v>129</v>
      </c>
      <c r="CR412" s="195"/>
      <c r="CS412" s="195"/>
      <c r="CT412" s="195">
        <v>99.792500000000004</v>
      </c>
      <c r="CU412" s="195" t="s">
        <v>129</v>
      </c>
      <c r="CV412" s="195">
        <v>2.3803700000000001</v>
      </c>
      <c r="CW412" s="195" t="s">
        <v>129</v>
      </c>
      <c r="CX412" s="195">
        <f t="shared" si="146"/>
        <v>9081.5598235141442</v>
      </c>
      <c r="CY412" s="195"/>
      <c r="CZ412" s="195"/>
      <c r="DA412" s="195"/>
      <c r="DB412" s="195"/>
      <c r="DC412" s="195"/>
      <c r="DD412" s="195"/>
      <c r="DE412" s="189" t="e">
        <f t="shared" si="128"/>
        <v>#DIV/0!</v>
      </c>
      <c r="DF412" s="189" t="e">
        <f t="shared" si="129"/>
        <v>#DIV/0!</v>
      </c>
      <c r="DG412" s="189" t="e">
        <f t="shared" si="130"/>
        <v>#DIV/0!</v>
      </c>
      <c r="DH412" s="189" t="e">
        <f t="shared" si="137"/>
        <v>#DIV/0!</v>
      </c>
      <c r="DI412" s="189" t="e">
        <f t="shared" si="131"/>
        <v>#DIV/0!</v>
      </c>
      <c r="DJ412" s="189" t="e">
        <f t="shared" si="132"/>
        <v>#DIV/0!</v>
      </c>
      <c r="DK412" s="189" t="e">
        <f t="shared" si="133"/>
        <v>#DIV/0!</v>
      </c>
      <c r="DL412" s="189" t="e">
        <f t="shared" si="134"/>
        <v>#DIV/0!</v>
      </c>
    </row>
    <row r="413" spans="1:116" s="60" customFormat="1" ht="15" hidden="1" customHeight="1" x14ac:dyDescent="0.25">
      <c r="A413" s="193">
        <v>40266.515972222223</v>
      </c>
      <c r="B413" s="190" t="s">
        <v>18</v>
      </c>
      <c r="C413" s="190" t="s">
        <v>181</v>
      </c>
      <c r="D413" s="194">
        <v>0.97670862108132983</v>
      </c>
      <c r="E413" s="195">
        <v>6070.5626979999997</v>
      </c>
      <c r="F413" s="195">
        <v>35.886305999999998</v>
      </c>
      <c r="G413" s="195">
        <v>26.309343999999999</v>
      </c>
      <c r="H413" s="195">
        <v>7.3293359999999996</v>
      </c>
      <c r="I413" s="195">
        <v>0.44031999999999999</v>
      </c>
      <c r="J413" s="195">
        <v>0</v>
      </c>
      <c r="K413" s="195">
        <v>5.3502000000000001</v>
      </c>
      <c r="L413" s="195">
        <v>0</v>
      </c>
      <c r="M413" s="195">
        <v>1.9195199999999999</v>
      </c>
      <c r="N413" s="195">
        <v>0</v>
      </c>
      <c r="O413" s="195">
        <v>2.8670000000000001E-2</v>
      </c>
      <c r="P413" s="195">
        <v>1.8035600000000001</v>
      </c>
      <c r="Q413" s="195">
        <v>2.9749999999999999E-2</v>
      </c>
      <c r="R413" s="195">
        <v>0</v>
      </c>
      <c r="S413" s="195">
        <v>0</v>
      </c>
      <c r="T413" s="195">
        <v>0</v>
      </c>
      <c r="U413" s="195">
        <v>0.86353000000000002</v>
      </c>
      <c r="V413" s="195">
        <v>0.82760999999999996</v>
      </c>
      <c r="W413" s="195">
        <v>3.3718599999999999</v>
      </c>
      <c r="X413" s="195">
        <v>0.63810822259283584</v>
      </c>
      <c r="Y413" s="195">
        <v>0.25525089597785783</v>
      </c>
      <c r="Z413" s="195">
        <v>2.5901633163600238E-2</v>
      </c>
      <c r="AA413" s="195">
        <v>0</v>
      </c>
      <c r="AB413" s="196">
        <v>3247.25</v>
      </c>
      <c r="AC413" s="192">
        <f t="shared" si="135"/>
        <v>759.58548965914736</v>
      </c>
      <c r="AD413" s="196">
        <v>4.9826199999999998</v>
      </c>
      <c r="AE413" s="195">
        <v>5.4600000000000003E-2</v>
      </c>
      <c r="AF413" s="192">
        <f t="shared" si="136"/>
        <v>54600</v>
      </c>
      <c r="AG413" s="195">
        <v>374.483</v>
      </c>
      <c r="AH413" s="189">
        <f t="shared" si="127"/>
        <v>20.4467718</v>
      </c>
      <c r="AI413" s="195">
        <v>2.2370100000000002</v>
      </c>
      <c r="AJ413" s="195" t="s">
        <v>129</v>
      </c>
      <c r="AK413" s="195">
        <v>22.636800000000001</v>
      </c>
      <c r="AL413" s="195" t="s">
        <v>129</v>
      </c>
      <c r="AM413" s="195">
        <v>14.947800000000001</v>
      </c>
      <c r="AN413" s="195" t="s">
        <v>129</v>
      </c>
      <c r="AO413" s="195">
        <v>3.4000000000000002E-4</v>
      </c>
      <c r="AP413" s="195" t="s">
        <v>129</v>
      </c>
      <c r="AQ413" s="195">
        <v>56.484499999999997</v>
      </c>
      <c r="AR413" s="195" t="s">
        <v>129</v>
      </c>
      <c r="AS413" s="195">
        <v>2.7910000000000001E-2</v>
      </c>
      <c r="AT413" s="195" t="s">
        <v>129</v>
      </c>
      <c r="AU413" s="195">
        <v>0</v>
      </c>
      <c r="AV413" s="195" t="s">
        <v>129</v>
      </c>
      <c r="AW413" s="195">
        <v>1.1062700000000001</v>
      </c>
      <c r="AX413" s="195" t="s">
        <v>129</v>
      </c>
      <c r="AY413" s="195">
        <v>27.7042</v>
      </c>
      <c r="AZ413" s="195" t="s">
        <v>129</v>
      </c>
      <c r="BA413" s="197" t="e">
        <f>(L413*28*0.45+M413*30*0.125+N413*26*0.55+O413*42*0.55+P413*44*0.275+(Q413+R413+S413)*56*0.65+T413*54*0.95+(U413+V413)*58*0.325+W413*72*0.425+#REF!*78*0.85+#REF!*92*0.9+(#REF!+#REF!)*106*0.95)/100/AK413/BB413</f>
        <v>#REF!</v>
      </c>
      <c r="BB413" s="197" t="e">
        <f>(K413*16+L413*28+M413*30+N413*26+O413*42+P413*44+(Q413+R413+S413)*56+T413*54+(U413+V413)*58+W413*72+#REF!*78+#REF!*92+(#REF!+#REF!)*106)/100/AK413</f>
        <v>#REF!</v>
      </c>
      <c r="BC413" s="195">
        <f t="shared" si="148"/>
        <v>14.635019999999999</v>
      </c>
      <c r="BD413" s="198">
        <f t="shared" si="149"/>
        <v>124.51899886446472</v>
      </c>
      <c r="BE413" s="195">
        <f t="shared" si="150"/>
        <v>9333.5471926637256</v>
      </c>
      <c r="BF413" s="201">
        <v>40266.516435185185</v>
      </c>
      <c r="BG413" s="195"/>
      <c r="BH413" s="195"/>
      <c r="BI413" s="195">
        <v>1645.28</v>
      </c>
      <c r="BJ413" s="195">
        <v>1.8403400000000001</v>
      </c>
      <c r="BK413" s="195">
        <v>6.3223599999999998</v>
      </c>
      <c r="BL413" s="195">
        <v>0.43232399999999999</v>
      </c>
      <c r="BM413" s="195">
        <v>3.63714</v>
      </c>
      <c r="BN413" s="195">
        <v>0.231461</v>
      </c>
      <c r="BO413" s="195">
        <v>8.617839</v>
      </c>
      <c r="BP413" s="195">
        <v>0.80126000000000008</v>
      </c>
      <c r="BQ413" s="195">
        <v>6070.5626979999997</v>
      </c>
      <c r="BR413" s="195">
        <v>1645.28</v>
      </c>
      <c r="BS413" s="195">
        <v>6215.3262160000004</v>
      </c>
      <c r="BT413" s="195">
        <v>1645.2979930481104</v>
      </c>
      <c r="BU413" s="202">
        <v>6.162712078327485E-3</v>
      </c>
      <c r="BV413" s="195"/>
      <c r="BW413" s="195"/>
      <c r="BX413" s="195"/>
      <c r="BY413" s="195"/>
      <c r="BZ413" s="195"/>
      <c r="CA413" s="195"/>
      <c r="CB413" s="195"/>
      <c r="CC413" s="195"/>
      <c r="CD413" s="195"/>
      <c r="CE413" s="195"/>
      <c r="CF413" s="195"/>
      <c r="CG413" s="189">
        <f t="shared" si="151"/>
        <v>0</v>
      </c>
      <c r="CH413" s="195">
        <f t="shared" si="152"/>
        <v>0</v>
      </c>
      <c r="CI413" s="193">
        <v>40266.515972222223</v>
      </c>
      <c r="CJ413" s="195">
        <v>3.0093299999999998</v>
      </c>
      <c r="CK413" s="195" t="s">
        <v>129</v>
      </c>
      <c r="CL413" s="195">
        <v>70.419200000000004</v>
      </c>
      <c r="CM413" s="195" t="s">
        <v>129</v>
      </c>
      <c r="CN413" s="195">
        <v>3.8100000000000002E-2</v>
      </c>
      <c r="CO413" s="195" t="s">
        <v>129</v>
      </c>
      <c r="CP413" s="195">
        <v>4.3360000000000003E-2</v>
      </c>
      <c r="CQ413" s="195" t="s">
        <v>129</v>
      </c>
      <c r="CR413" s="195"/>
      <c r="CS413" s="195"/>
      <c r="CT413" s="195">
        <v>99.816900000000004</v>
      </c>
      <c r="CU413" s="195" t="s">
        <v>129</v>
      </c>
      <c r="CV413" s="195">
        <v>2.3559600000000001</v>
      </c>
      <c r="CW413" s="195" t="s">
        <v>129</v>
      </c>
      <c r="CX413" s="195">
        <f t="shared" si="146"/>
        <v>9112.0814949390078</v>
      </c>
      <c r="CY413" s="195"/>
      <c r="CZ413" s="195"/>
      <c r="DA413" s="195"/>
      <c r="DB413" s="195"/>
      <c r="DC413" s="195"/>
      <c r="DD413" s="195"/>
      <c r="DE413" s="189">
        <f t="shared" si="128"/>
        <v>6215.3262160000004</v>
      </c>
      <c r="DF413" s="189">
        <f t="shared" si="129"/>
        <v>3926050.380506706</v>
      </c>
      <c r="DG413" s="189">
        <f t="shared" si="130"/>
        <v>10.233360490624754</v>
      </c>
      <c r="DH413" s="189">
        <f t="shared" si="137"/>
        <v>0.50048783205106018</v>
      </c>
      <c r="DI413" s="189">
        <f t="shared" si="131"/>
        <v>7.502388276571442</v>
      </c>
      <c r="DJ413" s="189">
        <f t="shared" si="132"/>
        <v>5.3743830147850273</v>
      </c>
      <c r="DK413" s="189">
        <f t="shared" si="133"/>
        <v>12.876771291356469</v>
      </c>
      <c r="DL413" s="189">
        <f t="shared" si="134"/>
        <v>0.62977038220558945</v>
      </c>
    </row>
    <row r="414" spans="1:116" s="60" customFormat="1" ht="15" hidden="1" customHeight="1" x14ac:dyDescent="0.25">
      <c r="A414" s="193">
        <v>40266.51666666667</v>
      </c>
      <c r="B414" s="190" t="s">
        <v>18</v>
      </c>
      <c r="C414" s="190" t="s">
        <v>181</v>
      </c>
      <c r="D414" s="194"/>
      <c r="E414" s="195"/>
      <c r="F414" s="195"/>
      <c r="G414" s="195"/>
      <c r="H414" s="195"/>
      <c r="I414" s="195">
        <v>0.44031999999999999</v>
      </c>
      <c r="J414" s="195">
        <v>0</v>
      </c>
      <c r="K414" s="195">
        <v>5.3502000000000001</v>
      </c>
      <c r="L414" s="195">
        <v>0</v>
      </c>
      <c r="M414" s="195">
        <v>1.9195199999999999</v>
      </c>
      <c r="N414" s="195">
        <v>0</v>
      </c>
      <c r="O414" s="195">
        <v>2.8670000000000001E-2</v>
      </c>
      <c r="P414" s="195">
        <v>1.8035600000000001</v>
      </c>
      <c r="Q414" s="195">
        <v>2.9749999999999999E-2</v>
      </c>
      <c r="R414" s="195">
        <v>0</v>
      </c>
      <c r="S414" s="195">
        <v>0</v>
      </c>
      <c r="T414" s="195">
        <v>0</v>
      </c>
      <c r="U414" s="195">
        <v>0.86353000000000002</v>
      </c>
      <c r="V414" s="195">
        <v>0.82760999999999996</v>
      </c>
      <c r="W414" s="195">
        <v>3.3718599999999999</v>
      </c>
      <c r="X414" s="195">
        <v>0.63810822259283584</v>
      </c>
      <c r="Y414" s="195">
        <v>0.25525089597785783</v>
      </c>
      <c r="Z414" s="195">
        <v>2.5901633163600238E-2</v>
      </c>
      <c r="AA414" s="195">
        <v>0</v>
      </c>
      <c r="AB414" s="196">
        <v>3181.43</v>
      </c>
      <c r="AC414" s="192">
        <f t="shared" si="135"/>
        <v>744.14336706717552</v>
      </c>
      <c r="AD414" s="196">
        <v>4.6387900000000002</v>
      </c>
      <c r="AE414" s="195">
        <v>5.3490000000000003E-2</v>
      </c>
      <c r="AF414" s="192">
        <f t="shared" si="136"/>
        <v>53490</v>
      </c>
      <c r="AG414" s="195">
        <v>374.483</v>
      </c>
      <c r="AH414" s="189">
        <f t="shared" ref="AH414:AH477" si="153">AF414*AG414/1000000</f>
        <v>20.031095670000003</v>
      </c>
      <c r="AI414" s="195">
        <v>2.1916699999999998</v>
      </c>
      <c r="AJ414" s="195" t="s">
        <v>129</v>
      </c>
      <c r="AK414" s="195">
        <v>22.636800000000001</v>
      </c>
      <c r="AL414" s="195" t="s">
        <v>129</v>
      </c>
      <c r="AM414" s="195">
        <v>13.9945</v>
      </c>
      <c r="AN414" s="195" t="s">
        <v>129</v>
      </c>
      <c r="AO414" s="195">
        <v>3.4000000000000002E-4</v>
      </c>
      <c r="AP414" s="195" t="s">
        <v>129</v>
      </c>
      <c r="AQ414" s="195">
        <v>56.484499999999997</v>
      </c>
      <c r="AR414" s="195" t="s">
        <v>129</v>
      </c>
      <c r="AS414" s="195">
        <v>2.7910000000000001E-2</v>
      </c>
      <c r="AT414" s="195" t="s">
        <v>129</v>
      </c>
      <c r="AU414" s="195">
        <v>0</v>
      </c>
      <c r="AV414" s="195" t="s">
        <v>129</v>
      </c>
      <c r="AW414" s="195">
        <v>1.1062700000000001</v>
      </c>
      <c r="AX414" s="195" t="s">
        <v>129</v>
      </c>
      <c r="AY414" s="195">
        <v>27.7042</v>
      </c>
      <c r="AZ414" s="195" t="s">
        <v>129</v>
      </c>
      <c r="BA414" s="197" t="e">
        <f>(L414*28*0.45+M414*30*0.125+N414*26*0.55+O414*42*0.55+P414*44*0.275+(Q414+R414+S414)*56*0.65+T414*54*0.95+(U414+V414)*58*0.325+W414*72*0.425+#REF!*78*0.85+#REF!*92*0.9+(#REF!+#REF!)*106*0.95)/100/AK414/BB414</f>
        <v>#REF!</v>
      </c>
      <c r="BB414" s="197" t="e">
        <f>(K414*16+L414*28+M414*30+N414*26+O414*42+P414*44+(Q414+R414+S414)*56+T414*54+(U414+V414)*58+W414*72+#REF!*78+#REF!*92+(#REF!+#REF!)*106)/100/AK414</f>
        <v>#REF!</v>
      </c>
      <c r="BC414" s="195">
        <f t="shared" si="148"/>
        <v>14.635019999999999</v>
      </c>
      <c r="BD414" s="198">
        <f t="shared" si="149"/>
        <v>129.84406700293798</v>
      </c>
      <c r="BE414" s="195">
        <f t="shared" si="150"/>
        <v>9309.7773163768488</v>
      </c>
      <c r="BF414" s="195"/>
      <c r="BG414" s="195"/>
      <c r="BH414" s="195"/>
      <c r="BI414" s="195"/>
      <c r="BJ414" s="195"/>
      <c r="BK414" s="195"/>
      <c r="BL414" s="195"/>
      <c r="BM414" s="195"/>
      <c r="BN414" s="195"/>
      <c r="BO414" s="195"/>
      <c r="BP414" s="195"/>
      <c r="BQ414" s="195"/>
      <c r="BR414" s="195"/>
      <c r="BS414" s="195"/>
      <c r="BT414" s="195"/>
      <c r="BU414" s="195"/>
      <c r="BV414" s="195"/>
      <c r="BW414" s="195"/>
      <c r="BX414" s="195"/>
      <c r="BY414" s="195"/>
      <c r="BZ414" s="195"/>
      <c r="CA414" s="195"/>
      <c r="CB414" s="195"/>
      <c r="CC414" s="195"/>
      <c r="CD414" s="195"/>
      <c r="CE414" s="195"/>
      <c r="CF414" s="195"/>
      <c r="CG414" s="189">
        <f t="shared" si="151"/>
        <v>0</v>
      </c>
      <c r="CH414" s="195">
        <f t="shared" si="152"/>
        <v>0</v>
      </c>
      <c r="CI414" s="193">
        <v>40266.51666666667</v>
      </c>
      <c r="CJ414" s="195">
        <v>3.0003000000000002</v>
      </c>
      <c r="CK414" s="195" t="s">
        <v>129</v>
      </c>
      <c r="CL414" s="195">
        <v>69.632599999999996</v>
      </c>
      <c r="CM414" s="195" t="s">
        <v>129</v>
      </c>
      <c r="CN414" s="195">
        <v>6.5629999999999994E-2</v>
      </c>
      <c r="CO414" s="195" t="s">
        <v>129</v>
      </c>
      <c r="CP414" s="195">
        <v>0</v>
      </c>
      <c r="CQ414" s="195" t="s">
        <v>129</v>
      </c>
      <c r="CR414" s="195"/>
      <c r="CS414" s="195"/>
      <c r="CT414" s="195">
        <v>99.768100000000004</v>
      </c>
      <c r="CU414" s="195" t="s">
        <v>129</v>
      </c>
      <c r="CV414" s="195">
        <v>2.34375</v>
      </c>
      <c r="CW414" s="195" t="s">
        <v>129</v>
      </c>
      <c r="CX414" s="195">
        <f t="shared" si="146"/>
        <v>9084.7391642875682</v>
      </c>
      <c r="CY414" s="195"/>
      <c r="CZ414" s="195"/>
      <c r="DA414" s="195"/>
      <c r="DB414" s="195"/>
      <c r="DC414" s="195"/>
      <c r="DD414" s="195"/>
      <c r="DE414" s="189" t="e">
        <f t="shared" ref="DE414:DE477" si="154">E414/D414</f>
        <v>#DIV/0!</v>
      </c>
      <c r="DF414" s="189" t="e">
        <f t="shared" ref="DF414:DF477" si="155">AC414/(DE414/1000000)*385.5/12</f>
        <v>#DIV/0!</v>
      </c>
      <c r="DG414" s="189" t="e">
        <f t="shared" ref="DG414:DG477" si="156">F414/1000000*DF414*28/385.5</f>
        <v>#DIV/0!</v>
      </c>
      <c r="DH414" s="189" t="e">
        <f t="shared" si="137"/>
        <v>#DIV/0!</v>
      </c>
      <c r="DI414" s="189" t="e">
        <f t="shared" ref="DI414:DI477" si="157">G414/1000000*DF414*28/385.5</f>
        <v>#DIV/0!</v>
      </c>
      <c r="DJ414" s="189" t="e">
        <f t="shared" ref="DJ414:DJ477" si="158">H414/1000000*DF414*72/385.5</f>
        <v>#DIV/0!</v>
      </c>
      <c r="DK414" s="189" t="e">
        <f t="shared" ref="DK414:DK477" si="159">DI414+DJ414</f>
        <v>#DIV/0!</v>
      </c>
      <c r="DL414" s="189" t="e">
        <f t="shared" ref="DL414:DL477" si="160">DK414/AH414</f>
        <v>#DIV/0!</v>
      </c>
    </row>
    <row r="415" spans="1:116" s="60" customFormat="1" ht="15" hidden="1" customHeight="1" x14ac:dyDescent="0.25">
      <c r="A415" s="193">
        <v>40266.517361111109</v>
      </c>
      <c r="B415" s="190" t="s">
        <v>18</v>
      </c>
      <c r="C415" s="190" t="s">
        <v>181</v>
      </c>
      <c r="D415" s="194"/>
      <c r="E415" s="195"/>
      <c r="F415" s="195"/>
      <c r="G415" s="195"/>
      <c r="H415" s="195"/>
      <c r="I415" s="195">
        <v>0.44031999999999999</v>
      </c>
      <c r="J415" s="195">
        <v>0</v>
      </c>
      <c r="K415" s="195">
        <v>5.3502000000000001</v>
      </c>
      <c r="L415" s="195">
        <v>0</v>
      </c>
      <c r="M415" s="195">
        <v>1.9195199999999999</v>
      </c>
      <c r="N415" s="195">
        <v>0</v>
      </c>
      <c r="O415" s="195">
        <v>2.8670000000000001E-2</v>
      </c>
      <c r="P415" s="195">
        <v>1.8035600000000001</v>
      </c>
      <c r="Q415" s="195">
        <v>2.9749999999999999E-2</v>
      </c>
      <c r="R415" s="195">
        <v>0</v>
      </c>
      <c r="S415" s="195">
        <v>0</v>
      </c>
      <c r="T415" s="195">
        <v>0</v>
      </c>
      <c r="U415" s="195">
        <v>0.86353000000000002</v>
      </c>
      <c r="V415" s="195">
        <v>0.82760999999999996</v>
      </c>
      <c r="W415" s="195">
        <v>3.3718599999999999</v>
      </c>
      <c r="X415" s="195">
        <v>0.63810822259283584</v>
      </c>
      <c r="Y415" s="195">
        <v>0.25525089597785783</v>
      </c>
      <c r="Z415" s="195">
        <v>2.5901633163600238E-2</v>
      </c>
      <c r="AA415" s="195">
        <v>0</v>
      </c>
      <c r="AB415" s="196">
        <v>3122.92</v>
      </c>
      <c r="AC415" s="192">
        <f t="shared" ref="AC415:AC478" si="161">AF415*(I415+J415+K415+2*(L415+M415+N415)+3*(O415+P415)+4*(Q415+R415+S415+T415+U415+V415)+5*(W415)+6*(X415)+7*(Y415)+8*(Z415+AA415))/100*12/385.5</f>
        <v>730.50978135534478</v>
      </c>
      <c r="AD415" s="196">
        <v>4.4061399999999997</v>
      </c>
      <c r="AE415" s="195">
        <v>5.2510000000000001E-2</v>
      </c>
      <c r="AF415" s="192">
        <f t="shared" ref="AF415:AF478" si="162">AE415*1000000</f>
        <v>52510</v>
      </c>
      <c r="AG415" s="195">
        <v>374.483</v>
      </c>
      <c r="AH415" s="189">
        <f t="shared" si="153"/>
        <v>19.664102330000002</v>
      </c>
      <c r="AI415" s="195">
        <v>2.1513599999999999</v>
      </c>
      <c r="AJ415" s="195" t="s">
        <v>129</v>
      </c>
      <c r="AK415" s="195">
        <v>22.636800000000001</v>
      </c>
      <c r="AL415" s="195" t="s">
        <v>129</v>
      </c>
      <c r="AM415" s="195">
        <v>13.3834</v>
      </c>
      <c r="AN415" s="195" t="s">
        <v>129</v>
      </c>
      <c r="AO415" s="195">
        <v>3.4000000000000002E-4</v>
      </c>
      <c r="AP415" s="195" t="s">
        <v>129</v>
      </c>
      <c r="AQ415" s="195">
        <v>56.484499999999997</v>
      </c>
      <c r="AR415" s="195" t="s">
        <v>129</v>
      </c>
      <c r="AS415" s="195">
        <v>2.7910000000000001E-2</v>
      </c>
      <c r="AT415" s="195" t="s">
        <v>129</v>
      </c>
      <c r="AU415" s="195">
        <v>0</v>
      </c>
      <c r="AV415" s="195" t="s">
        <v>129</v>
      </c>
      <c r="AW415" s="195">
        <v>1.1062700000000001</v>
      </c>
      <c r="AX415" s="195" t="s">
        <v>129</v>
      </c>
      <c r="AY415" s="195">
        <v>27.7042</v>
      </c>
      <c r="AZ415" s="195" t="s">
        <v>129</v>
      </c>
      <c r="BA415" s="197" t="e">
        <f>(L415*28*0.45+M415*30*0.125+N415*26*0.55+O415*42*0.55+P415*44*0.275+(Q415+R415+S415)*56*0.65+T415*54*0.95+(U415+V415)*58*0.325+W415*72*0.425+#REF!*78*0.85+#REF!*92*0.9+(#REF!+#REF!)*106*0.95)/100/AK415/BB415</f>
        <v>#REF!</v>
      </c>
      <c r="BB415" s="197" t="e">
        <f>(K415*16+L415*28+M415*30+N415*26+O415*42+P415*44+(Q415+R415+S415)*56+T415*54+(U415+V415)*58+W415*72+#REF!*78+#REF!*92+(#REF!+#REF!)*106)/100/AK415</f>
        <v>#REF!</v>
      </c>
      <c r="BC415" s="195">
        <f t="shared" si="148"/>
        <v>14.635019999999999</v>
      </c>
      <c r="BD415" s="198">
        <f t="shared" si="149"/>
        <v>133.41427920341775</v>
      </c>
      <c r="BE415" s="195">
        <f t="shared" si="150"/>
        <v>9283.1115580932601</v>
      </c>
      <c r="BF415" s="195"/>
      <c r="BG415" s="195"/>
      <c r="BH415" s="195"/>
      <c r="BI415" s="195"/>
      <c r="BJ415" s="195"/>
      <c r="BK415" s="195"/>
      <c r="BL415" s="195"/>
      <c r="BM415" s="195"/>
      <c r="BN415" s="195"/>
      <c r="BO415" s="195"/>
      <c r="BP415" s="195"/>
      <c r="BQ415" s="195"/>
      <c r="BR415" s="195"/>
      <c r="BS415" s="195"/>
      <c r="BT415" s="195"/>
      <c r="BU415" s="195"/>
      <c r="BV415" s="195"/>
      <c r="BW415" s="195"/>
      <c r="BX415" s="195"/>
      <c r="BY415" s="195"/>
      <c r="BZ415" s="195"/>
      <c r="CA415" s="195"/>
      <c r="CB415" s="195"/>
      <c r="CC415" s="195"/>
      <c r="CD415" s="195"/>
      <c r="CE415" s="195"/>
      <c r="CF415" s="195"/>
      <c r="CG415" s="189">
        <f t="shared" si="151"/>
        <v>0</v>
      </c>
      <c r="CH415" s="195">
        <f t="shared" si="152"/>
        <v>0</v>
      </c>
      <c r="CI415" s="193">
        <v>40266.517361111109</v>
      </c>
      <c r="CJ415" s="195">
        <v>2.9967299999999999</v>
      </c>
      <c r="CK415" s="195" t="s">
        <v>129</v>
      </c>
      <c r="CL415" s="195">
        <v>69.0839</v>
      </c>
      <c r="CM415" s="195" t="s">
        <v>129</v>
      </c>
      <c r="CN415" s="195">
        <v>0</v>
      </c>
      <c r="CO415" s="195" t="s">
        <v>129</v>
      </c>
      <c r="CP415" s="195">
        <v>8.3909999999999998E-2</v>
      </c>
      <c r="CQ415" s="195" t="s">
        <v>129</v>
      </c>
      <c r="CR415" s="195"/>
      <c r="CS415" s="195"/>
      <c r="CT415" s="195">
        <v>99.780299999999997</v>
      </c>
      <c r="CU415" s="195" t="s">
        <v>129</v>
      </c>
      <c r="CV415" s="195">
        <v>2.36816</v>
      </c>
      <c r="CW415" s="195" t="s">
        <v>129</v>
      </c>
      <c r="CX415" s="195">
        <f t="shared" si="146"/>
        <v>9073.9294056579274</v>
      </c>
      <c r="CY415" s="195"/>
      <c r="CZ415" s="195"/>
      <c r="DA415" s="195"/>
      <c r="DB415" s="195"/>
      <c r="DC415" s="195"/>
      <c r="DD415" s="195"/>
      <c r="DE415" s="189" t="e">
        <f t="shared" si="154"/>
        <v>#DIV/0!</v>
      </c>
      <c r="DF415" s="189" t="e">
        <f t="shared" si="155"/>
        <v>#DIV/0!</v>
      </c>
      <c r="DG415" s="189" t="e">
        <f t="shared" si="156"/>
        <v>#DIV/0!</v>
      </c>
      <c r="DH415" s="189" t="e">
        <f t="shared" ref="DH415:DH478" si="163">DG415/AH415</f>
        <v>#DIV/0!</v>
      </c>
      <c r="DI415" s="189" t="e">
        <f t="shared" si="157"/>
        <v>#DIV/0!</v>
      </c>
      <c r="DJ415" s="189" t="e">
        <f t="shared" si="158"/>
        <v>#DIV/0!</v>
      </c>
      <c r="DK415" s="189" t="e">
        <f t="shared" si="159"/>
        <v>#DIV/0!</v>
      </c>
      <c r="DL415" s="189" t="e">
        <f t="shared" si="160"/>
        <v>#DIV/0!</v>
      </c>
    </row>
    <row r="416" spans="1:116" s="60" customFormat="1" ht="15" hidden="1" customHeight="1" x14ac:dyDescent="0.25">
      <c r="A416" s="193">
        <v>40266.518055555556</v>
      </c>
      <c r="B416" s="190" t="s">
        <v>18</v>
      </c>
      <c r="C416" s="190" t="s">
        <v>181</v>
      </c>
      <c r="D416" s="194"/>
      <c r="E416" s="195"/>
      <c r="F416" s="195"/>
      <c r="G416" s="195"/>
      <c r="H416" s="195"/>
      <c r="I416" s="195">
        <v>0.44031999999999999</v>
      </c>
      <c r="J416" s="195">
        <v>0</v>
      </c>
      <c r="K416" s="195">
        <v>5.3502000000000001</v>
      </c>
      <c r="L416" s="195">
        <v>0</v>
      </c>
      <c r="M416" s="195">
        <v>1.9195199999999999</v>
      </c>
      <c r="N416" s="195">
        <v>0</v>
      </c>
      <c r="O416" s="195">
        <v>2.8670000000000001E-2</v>
      </c>
      <c r="P416" s="195">
        <v>1.8035600000000001</v>
      </c>
      <c r="Q416" s="195">
        <v>2.9749999999999999E-2</v>
      </c>
      <c r="R416" s="195">
        <v>0</v>
      </c>
      <c r="S416" s="195">
        <v>0</v>
      </c>
      <c r="T416" s="195">
        <v>0</v>
      </c>
      <c r="U416" s="195">
        <v>0.86353000000000002</v>
      </c>
      <c r="V416" s="195">
        <v>0.82760999999999996</v>
      </c>
      <c r="W416" s="195">
        <v>3.3718599999999999</v>
      </c>
      <c r="X416" s="195">
        <v>0.63810822259283584</v>
      </c>
      <c r="Y416" s="195">
        <v>0.25525089597785783</v>
      </c>
      <c r="Z416" s="195">
        <v>2.5901633163600238E-2</v>
      </c>
      <c r="AA416" s="195">
        <v>0</v>
      </c>
      <c r="AB416" s="196">
        <v>3247.25</v>
      </c>
      <c r="AC416" s="192">
        <f t="shared" si="161"/>
        <v>759.58548965914736</v>
      </c>
      <c r="AD416" s="196">
        <v>4.41235</v>
      </c>
      <c r="AE416" s="195">
        <v>5.4600000000000003E-2</v>
      </c>
      <c r="AF416" s="192">
        <f t="shared" si="162"/>
        <v>54600</v>
      </c>
      <c r="AG416" s="195">
        <v>374.483</v>
      </c>
      <c r="AH416" s="189">
        <f t="shared" si="153"/>
        <v>20.4467718</v>
      </c>
      <c r="AI416" s="195">
        <v>2.2370100000000002</v>
      </c>
      <c r="AJ416" s="195" t="s">
        <v>129</v>
      </c>
      <c r="AK416" s="195">
        <v>22.636800000000001</v>
      </c>
      <c r="AL416" s="195" t="s">
        <v>129</v>
      </c>
      <c r="AM416" s="195">
        <v>12.478899999999999</v>
      </c>
      <c r="AN416" s="195" t="s">
        <v>129</v>
      </c>
      <c r="AO416" s="195">
        <v>3.4000000000000002E-4</v>
      </c>
      <c r="AP416" s="195" t="s">
        <v>129</v>
      </c>
      <c r="AQ416" s="195">
        <v>56.484499999999997</v>
      </c>
      <c r="AR416" s="195" t="s">
        <v>129</v>
      </c>
      <c r="AS416" s="195">
        <v>2.7910000000000001E-2</v>
      </c>
      <c r="AT416" s="195" t="s">
        <v>129</v>
      </c>
      <c r="AU416" s="195">
        <v>0</v>
      </c>
      <c r="AV416" s="195" t="s">
        <v>129</v>
      </c>
      <c r="AW416" s="195">
        <v>1.1062700000000001</v>
      </c>
      <c r="AX416" s="195" t="s">
        <v>129</v>
      </c>
      <c r="AY416" s="195">
        <v>27.7042</v>
      </c>
      <c r="AZ416" s="195" t="s">
        <v>129</v>
      </c>
      <c r="BA416" s="197" t="e">
        <f>(L416*28*0.45+M416*30*0.125+N416*26*0.55+O416*42*0.55+P416*44*0.275+(Q416+R416+S416)*56*0.65+T416*54*0.95+(U416+V416)*58*0.325+W416*72*0.425+#REF!*78*0.85+#REF!*92*0.9+(#REF!+#REF!)*106*0.95)/100/AK416/BB416</f>
        <v>#REF!</v>
      </c>
      <c r="BB416" s="197" t="e">
        <f>(K416*16+L416*28+M416*30+N416*26+O416*42+P416*44+(Q416+R416+S416)*56+T416*54+(U416+V416)*58+W416*72+#REF!*78+#REF!*92+(#REF!+#REF!)*106)/100/AK416</f>
        <v>#REF!</v>
      </c>
      <c r="BC416" s="195">
        <f t="shared" si="148"/>
        <v>14.635019999999999</v>
      </c>
      <c r="BD416" s="198">
        <f t="shared" si="149"/>
        <v>139.53462773251368</v>
      </c>
      <c r="BE416" s="195">
        <f t="shared" si="150"/>
        <v>9288.0511722467345</v>
      </c>
      <c r="BF416" s="195"/>
      <c r="BG416" s="195"/>
      <c r="BH416" s="195"/>
      <c r="BI416" s="195"/>
      <c r="BJ416" s="195"/>
      <c r="BK416" s="195"/>
      <c r="BL416" s="195"/>
      <c r="BM416" s="195"/>
      <c r="BN416" s="195"/>
      <c r="BO416" s="195"/>
      <c r="BP416" s="195"/>
      <c r="BQ416" s="195"/>
      <c r="BR416" s="195"/>
      <c r="BS416" s="195"/>
      <c r="BT416" s="195"/>
      <c r="BU416" s="195"/>
      <c r="BV416" s="195"/>
      <c r="BW416" s="195"/>
      <c r="BX416" s="195"/>
      <c r="BY416" s="195"/>
      <c r="BZ416" s="195"/>
      <c r="CA416" s="195"/>
      <c r="CB416" s="195"/>
      <c r="CC416" s="195"/>
      <c r="CD416" s="195"/>
      <c r="CE416" s="195"/>
      <c r="CF416" s="195"/>
      <c r="CG416" s="189">
        <f t="shared" si="151"/>
        <v>0</v>
      </c>
      <c r="CH416" s="195">
        <f t="shared" si="152"/>
        <v>0</v>
      </c>
      <c r="CI416" s="193">
        <v>40266.518055555556</v>
      </c>
      <c r="CJ416" s="195">
        <v>2.9951500000000002</v>
      </c>
      <c r="CK416" s="195" t="s">
        <v>129</v>
      </c>
      <c r="CL416" s="195">
        <v>69.673100000000005</v>
      </c>
      <c r="CM416" s="195" t="s">
        <v>129</v>
      </c>
      <c r="CN416" s="195">
        <v>3.671E-2</v>
      </c>
      <c r="CO416" s="195" t="s">
        <v>129</v>
      </c>
      <c r="CP416" s="195">
        <v>0</v>
      </c>
      <c r="CQ416" s="195" t="s">
        <v>129</v>
      </c>
      <c r="CR416" s="195"/>
      <c r="CS416" s="195"/>
      <c r="CT416" s="195">
        <v>99.755899999999997</v>
      </c>
      <c r="CU416" s="195" t="s">
        <v>129</v>
      </c>
      <c r="CV416" s="195"/>
      <c r="CW416" s="195"/>
      <c r="CX416" s="195">
        <f t="shared" si="146"/>
        <v>9069.1452547798253</v>
      </c>
      <c r="CY416" s="195"/>
      <c r="CZ416" s="195"/>
      <c r="DA416" s="195"/>
      <c r="DB416" s="195"/>
      <c r="DC416" s="195"/>
      <c r="DD416" s="195"/>
      <c r="DE416" s="189" t="e">
        <f t="shared" si="154"/>
        <v>#DIV/0!</v>
      </c>
      <c r="DF416" s="189" t="e">
        <f t="shared" si="155"/>
        <v>#DIV/0!</v>
      </c>
      <c r="DG416" s="189" t="e">
        <f t="shared" si="156"/>
        <v>#DIV/0!</v>
      </c>
      <c r="DH416" s="189" t="e">
        <f t="shared" si="163"/>
        <v>#DIV/0!</v>
      </c>
      <c r="DI416" s="189" t="e">
        <f t="shared" si="157"/>
        <v>#DIV/0!</v>
      </c>
      <c r="DJ416" s="189" t="e">
        <f t="shared" si="158"/>
        <v>#DIV/0!</v>
      </c>
      <c r="DK416" s="189" t="e">
        <f t="shared" si="159"/>
        <v>#DIV/0!</v>
      </c>
      <c r="DL416" s="189" t="e">
        <f t="shared" si="160"/>
        <v>#DIV/0!</v>
      </c>
    </row>
    <row r="417" spans="1:116" s="60" customFormat="1" ht="15" hidden="1" customHeight="1" x14ac:dyDescent="0.25">
      <c r="A417" s="193">
        <v>40266.518750000003</v>
      </c>
      <c r="B417" s="190" t="s">
        <v>18</v>
      </c>
      <c r="C417" s="190" t="s">
        <v>181</v>
      </c>
      <c r="D417" s="194">
        <v>0.97320773884058576</v>
      </c>
      <c r="E417" s="195">
        <v>6588.5559830000002</v>
      </c>
      <c r="F417" s="195">
        <v>41.879354999999997</v>
      </c>
      <c r="G417" s="195">
        <v>33.529848000000001</v>
      </c>
      <c r="H417" s="195">
        <v>9.5251839999999994</v>
      </c>
      <c r="I417" s="195">
        <v>0.44031999999999999</v>
      </c>
      <c r="J417" s="195">
        <v>0</v>
      </c>
      <c r="K417" s="195">
        <v>5.3502000000000001</v>
      </c>
      <c r="L417" s="195">
        <v>0</v>
      </c>
      <c r="M417" s="195">
        <v>1.9195199999999999</v>
      </c>
      <c r="N417" s="195">
        <v>0</v>
      </c>
      <c r="O417" s="195">
        <v>2.8670000000000001E-2</v>
      </c>
      <c r="P417" s="195">
        <v>1.8035600000000001</v>
      </c>
      <c r="Q417" s="195">
        <v>2.9749999999999999E-2</v>
      </c>
      <c r="R417" s="195">
        <v>0</v>
      </c>
      <c r="S417" s="195">
        <v>0</v>
      </c>
      <c r="T417" s="195">
        <v>0</v>
      </c>
      <c r="U417" s="195">
        <v>0.86353000000000002</v>
      </c>
      <c r="V417" s="195">
        <v>0.82760999999999996</v>
      </c>
      <c r="W417" s="195">
        <v>3.3718599999999999</v>
      </c>
      <c r="X417" s="195">
        <v>0.63810822259283584</v>
      </c>
      <c r="Y417" s="195">
        <v>0.25525089597785783</v>
      </c>
      <c r="Z417" s="195">
        <v>2.5901633163600238E-2</v>
      </c>
      <c r="AA417" s="195">
        <v>0</v>
      </c>
      <c r="AB417" s="196">
        <v>3269.19</v>
      </c>
      <c r="AC417" s="192">
        <f t="shared" si="161"/>
        <v>764.73286385647111</v>
      </c>
      <c r="AD417" s="196">
        <v>3.8406799999999999</v>
      </c>
      <c r="AE417" s="195">
        <v>5.4969999999999998E-2</v>
      </c>
      <c r="AF417" s="192">
        <f t="shared" si="162"/>
        <v>54970</v>
      </c>
      <c r="AG417" s="195">
        <v>374.483</v>
      </c>
      <c r="AH417" s="189">
        <f t="shared" si="153"/>
        <v>20.585330510000002</v>
      </c>
      <c r="AI417" s="195">
        <v>2.2521300000000002</v>
      </c>
      <c r="AJ417" s="195" t="s">
        <v>129</v>
      </c>
      <c r="AK417" s="195">
        <v>22.636800000000001</v>
      </c>
      <c r="AL417" s="195" t="s">
        <v>129</v>
      </c>
      <c r="AM417" s="195">
        <v>12.527799999999999</v>
      </c>
      <c r="AN417" s="195" t="s">
        <v>129</v>
      </c>
      <c r="AO417" s="195">
        <v>3.4000000000000002E-4</v>
      </c>
      <c r="AP417" s="195" t="s">
        <v>129</v>
      </c>
      <c r="AQ417" s="195">
        <v>56.484499999999997</v>
      </c>
      <c r="AR417" s="195" t="s">
        <v>129</v>
      </c>
      <c r="AS417" s="195">
        <v>2.7910000000000001E-2</v>
      </c>
      <c r="AT417" s="195" t="s">
        <v>129</v>
      </c>
      <c r="AU417" s="195">
        <v>0</v>
      </c>
      <c r="AV417" s="195" t="s">
        <v>129</v>
      </c>
      <c r="AW417" s="195">
        <v>1.1062700000000001</v>
      </c>
      <c r="AX417" s="195" t="s">
        <v>129</v>
      </c>
      <c r="AY417" s="195">
        <v>27.7042</v>
      </c>
      <c r="AZ417" s="195" t="s">
        <v>129</v>
      </c>
      <c r="BA417" s="197" t="e">
        <f>(L417*28*0.45+M417*30*0.125+N417*26*0.55+O417*42*0.55+P417*44*0.275+(Q417+R417+S417)*56*0.65+T417*54*0.95+(U417+V417)*58*0.325+W417*72*0.425+#REF!*78*0.85+#REF!*92*0.9+(#REF!+#REF!)*106*0.95)/100/AK417/BB417</f>
        <v>#REF!</v>
      </c>
      <c r="BB417" s="197" t="e">
        <f>(K417*16+L417*28+M417*30+N417*26+O417*42+P417*44+(Q417+R417+S417)*56+T417*54+(U417+V417)*58+W417*72+#REF!*78+#REF!*92+(#REF!+#REF!)*106)/100/AK417</f>
        <v>#REF!</v>
      </c>
      <c r="BC417" s="195">
        <f t="shared" si="148"/>
        <v>14.635019999999999</v>
      </c>
      <c r="BD417" s="198">
        <f t="shared" si="149"/>
        <v>139.38910503910148</v>
      </c>
      <c r="BE417" s="195">
        <f t="shared" si="150"/>
        <v>9309.0440782074566</v>
      </c>
      <c r="BF417" s="201">
        <v>40266.518784722219</v>
      </c>
      <c r="BG417" s="195"/>
      <c r="BH417" s="195"/>
      <c r="BI417" s="195">
        <v>1870.94</v>
      </c>
      <c r="BJ417" s="195">
        <v>2.1569799999999999</v>
      </c>
      <c r="BK417" s="195">
        <v>7.569464</v>
      </c>
      <c r="BL417" s="195">
        <v>0.60681200000000002</v>
      </c>
      <c r="BM417" s="195">
        <v>4.7211100000000004</v>
      </c>
      <c r="BN417" s="195">
        <v>0.30044199999999999</v>
      </c>
      <c r="BO417" s="195">
        <v>10.529194</v>
      </c>
      <c r="BP417" s="195">
        <v>1.0757099999999999</v>
      </c>
      <c r="BQ417" s="195">
        <v>6588.5559830000002</v>
      </c>
      <c r="BR417" s="195">
        <v>1870.94</v>
      </c>
      <c r="BS417" s="195">
        <v>6769.9379280000003</v>
      </c>
      <c r="BT417" s="195">
        <v>1870.9663980270216</v>
      </c>
      <c r="BU417" s="202">
        <v>7.4005142827360685E-3</v>
      </c>
      <c r="BV417" s="195"/>
      <c r="BW417" s="195"/>
      <c r="BX417" s="195"/>
      <c r="BY417" s="195"/>
      <c r="BZ417" s="195"/>
      <c r="CA417" s="195"/>
      <c r="CB417" s="195"/>
      <c r="CC417" s="195"/>
      <c r="CD417" s="195"/>
      <c r="CE417" s="195"/>
      <c r="CF417" s="195"/>
      <c r="CG417" s="189">
        <f t="shared" si="151"/>
        <v>0</v>
      </c>
      <c r="CH417" s="195">
        <f t="shared" si="152"/>
        <v>0</v>
      </c>
      <c r="CI417" s="193">
        <v>40266.518750000003</v>
      </c>
      <c r="CJ417" s="195">
        <v>2.9980600000000002</v>
      </c>
      <c r="CK417" s="195" t="s">
        <v>129</v>
      </c>
      <c r="CL417" s="195">
        <v>70.258300000000006</v>
      </c>
      <c r="CM417" s="195" t="s">
        <v>129</v>
      </c>
      <c r="CN417" s="195">
        <v>8.4839999999999999E-2</v>
      </c>
      <c r="CO417" s="195" t="s">
        <v>129</v>
      </c>
      <c r="CP417" s="195">
        <v>0</v>
      </c>
      <c r="CQ417" s="195" t="s">
        <v>129</v>
      </c>
      <c r="CR417" s="195"/>
      <c r="CS417" s="195"/>
      <c r="CT417" s="195">
        <v>99.743700000000004</v>
      </c>
      <c r="CU417" s="195" t="s">
        <v>129</v>
      </c>
      <c r="CV417" s="195">
        <v>2.3925800000000002</v>
      </c>
      <c r="CW417" s="195" t="s">
        <v>129</v>
      </c>
      <c r="CX417" s="195">
        <f t="shared" si="146"/>
        <v>9077.9565706375997</v>
      </c>
      <c r="CY417" s="195"/>
      <c r="CZ417" s="195"/>
      <c r="DA417" s="195"/>
      <c r="DB417" s="195"/>
      <c r="DC417" s="195"/>
      <c r="DD417" s="195"/>
      <c r="DE417" s="189">
        <f t="shared" si="154"/>
        <v>6769.9379280000003</v>
      </c>
      <c r="DF417" s="189">
        <f t="shared" si="155"/>
        <v>3628843.2054571025</v>
      </c>
      <c r="DG417" s="189">
        <f t="shared" si="156"/>
        <v>11.038290945626265</v>
      </c>
      <c r="DH417" s="189">
        <f t="shared" si="163"/>
        <v>0.53622121540696432</v>
      </c>
      <c r="DI417" s="189">
        <f t="shared" si="157"/>
        <v>8.8375816099991287</v>
      </c>
      <c r="DJ417" s="189">
        <f t="shared" si="158"/>
        <v>6.4557944104209248</v>
      </c>
      <c r="DK417" s="189">
        <f t="shared" si="159"/>
        <v>15.293376020420054</v>
      </c>
      <c r="DL417" s="189">
        <f t="shared" si="160"/>
        <v>0.7429259400518633</v>
      </c>
    </row>
    <row r="418" spans="1:116" s="60" customFormat="1" ht="15" hidden="1" customHeight="1" x14ac:dyDescent="0.25">
      <c r="A418" s="193">
        <v>40266.519444444442</v>
      </c>
      <c r="B418" s="190" t="s">
        <v>18</v>
      </c>
      <c r="C418" s="190" t="s">
        <v>181</v>
      </c>
      <c r="D418" s="194"/>
      <c r="E418" s="195"/>
      <c r="F418" s="195"/>
      <c r="G418" s="195"/>
      <c r="H418" s="195"/>
      <c r="I418" s="195">
        <v>0.44025999999999998</v>
      </c>
      <c r="J418" s="195">
        <v>0</v>
      </c>
      <c r="K418" s="195">
        <v>5.3539899999999996</v>
      </c>
      <c r="L418" s="195">
        <v>0</v>
      </c>
      <c r="M418" s="195">
        <v>1.9237</v>
      </c>
      <c r="N418" s="195">
        <v>0</v>
      </c>
      <c r="O418" s="195">
        <v>2.333E-2</v>
      </c>
      <c r="P418" s="195">
        <v>1.76719</v>
      </c>
      <c r="Q418" s="195">
        <v>2.5870000000000001E-2</v>
      </c>
      <c r="R418" s="195">
        <v>0</v>
      </c>
      <c r="S418" s="195">
        <v>0</v>
      </c>
      <c r="T418" s="195">
        <v>0</v>
      </c>
      <c r="U418" s="195">
        <v>0.84160000000000001</v>
      </c>
      <c r="V418" s="195">
        <v>0.82408999999999999</v>
      </c>
      <c r="W418" s="195">
        <v>3.5203700000000002</v>
      </c>
      <c r="X418" s="195">
        <v>0.63810822259283584</v>
      </c>
      <c r="Y418" s="195">
        <v>0.25525089597785783</v>
      </c>
      <c r="Z418" s="195">
        <v>2.5901633163600238E-2</v>
      </c>
      <c r="AA418" s="195">
        <v>0</v>
      </c>
      <c r="AB418" s="196">
        <v>3223.27</v>
      </c>
      <c r="AC418" s="192">
        <f t="shared" si="161"/>
        <v>763.08436097155095</v>
      </c>
      <c r="AD418" s="196">
        <v>3.8005</v>
      </c>
      <c r="AE418" s="195">
        <v>5.423E-2</v>
      </c>
      <c r="AF418" s="192">
        <f t="shared" si="162"/>
        <v>54230</v>
      </c>
      <c r="AG418" s="195">
        <v>378.94499999999999</v>
      </c>
      <c r="AH418" s="189">
        <f t="shared" si="153"/>
        <v>20.550187350000002</v>
      </c>
      <c r="AI418" s="195">
        <v>2.2219000000000002</v>
      </c>
      <c r="AJ418" s="195" t="s">
        <v>129</v>
      </c>
      <c r="AK418" s="195">
        <v>22.609500000000001</v>
      </c>
      <c r="AL418" s="195" t="s">
        <v>129</v>
      </c>
      <c r="AM418" s="195">
        <v>12.6012</v>
      </c>
      <c r="AN418" s="195" t="s">
        <v>129</v>
      </c>
      <c r="AO418" s="195">
        <v>3.4000000000000002E-4</v>
      </c>
      <c r="AP418" s="195" t="s">
        <v>129</v>
      </c>
      <c r="AQ418" s="195">
        <v>56.101900000000001</v>
      </c>
      <c r="AR418" s="195" t="s">
        <v>129</v>
      </c>
      <c r="AS418" s="195">
        <v>2.802E-2</v>
      </c>
      <c r="AT418" s="195" t="s">
        <v>129</v>
      </c>
      <c r="AU418" s="195">
        <v>0</v>
      </c>
      <c r="AV418" s="195" t="s">
        <v>129</v>
      </c>
      <c r="AW418" s="195">
        <v>1.1067</v>
      </c>
      <c r="AX418" s="195" t="s">
        <v>129</v>
      </c>
      <c r="AY418" s="195">
        <v>27.997800000000002</v>
      </c>
      <c r="AZ418" s="195" t="s">
        <v>129</v>
      </c>
      <c r="BA418" s="197" t="e">
        <f>(L418*28*0.45+M418*30*0.125+N418*26*0.55+O418*42*0.55+P418*44*0.275+(Q418+R418+S418)*56*0.65+T418*54*0.95+(U418+V418)*58*0.325+W418*72*0.425+#REF!*78*0.85+#REF!*92*0.9+(#REF!+#REF!)*106*0.95)/100/AK418/BB418</f>
        <v>#REF!</v>
      </c>
      <c r="BB418" s="197" t="e">
        <f>(K418*16+L418*28+M418*30+N418*26+O418*42+P418*44+(Q418+R418+S418)*56+T418*54+(U418+V418)*58+W418*72+#REF!*78+#REF!*92+(#REF!+#REF!)*106)/100/AK418</f>
        <v>#REF!</v>
      </c>
      <c r="BC418" s="195">
        <f t="shared" si="148"/>
        <v>14.720399999999998</v>
      </c>
      <c r="BD418" s="198">
        <f t="shared" si="149"/>
        <v>140.6091758370921</v>
      </c>
      <c r="BE418" s="195">
        <f t="shared" si="150"/>
        <v>9306.3369236093095</v>
      </c>
      <c r="BF418" s="195"/>
      <c r="BG418" s="195"/>
      <c r="BH418" s="195"/>
      <c r="BI418" s="195"/>
      <c r="BJ418" s="195"/>
      <c r="BK418" s="195"/>
      <c r="BL418" s="195"/>
      <c r="BM418" s="195"/>
      <c r="BN418" s="195"/>
      <c r="BO418" s="195"/>
      <c r="BP418" s="195"/>
      <c r="BQ418" s="195"/>
      <c r="BR418" s="195"/>
      <c r="BS418" s="195"/>
      <c r="BT418" s="195"/>
      <c r="BU418" s="195"/>
      <c r="BV418" s="195"/>
      <c r="BW418" s="195"/>
      <c r="BX418" s="195"/>
      <c r="BY418" s="195"/>
      <c r="BZ418" s="195"/>
      <c r="CA418" s="195"/>
      <c r="CB418" s="195"/>
      <c r="CC418" s="195"/>
      <c r="CD418" s="195"/>
      <c r="CE418" s="195"/>
      <c r="CF418" s="195"/>
      <c r="CG418" s="189">
        <f t="shared" si="151"/>
        <v>0</v>
      </c>
      <c r="CH418" s="195">
        <f t="shared" si="152"/>
        <v>0</v>
      </c>
      <c r="CI418" s="193">
        <v>40266.519444444442</v>
      </c>
      <c r="CJ418" s="195">
        <v>2.9985900000000001</v>
      </c>
      <c r="CK418" s="195" t="s">
        <v>129</v>
      </c>
      <c r="CL418" s="195">
        <v>70.212100000000007</v>
      </c>
      <c r="CM418" s="195" t="s">
        <v>129</v>
      </c>
      <c r="CN418" s="195">
        <v>6.5549999999999997E-2</v>
      </c>
      <c r="CO418" s="195" t="s">
        <v>129</v>
      </c>
      <c r="CP418" s="195">
        <v>9.9540000000000003E-2</v>
      </c>
      <c r="CQ418" s="195" t="s">
        <v>129</v>
      </c>
      <c r="CR418" s="195"/>
      <c r="CS418" s="195"/>
      <c r="CT418" s="195">
        <v>99.706999999999994</v>
      </c>
      <c r="CU418" s="195" t="s">
        <v>129</v>
      </c>
      <c r="CV418" s="195">
        <v>2.4169900000000002</v>
      </c>
      <c r="CW418" s="195" t="s">
        <v>129</v>
      </c>
      <c r="CX418" s="195">
        <f t="shared" si="146"/>
        <v>9079.5613807422778</v>
      </c>
      <c r="CY418" s="195"/>
      <c r="CZ418" s="195"/>
      <c r="DA418" s="195"/>
      <c r="DB418" s="195"/>
      <c r="DC418" s="195"/>
      <c r="DD418" s="195"/>
      <c r="DE418" s="189" t="e">
        <f t="shared" si="154"/>
        <v>#DIV/0!</v>
      </c>
      <c r="DF418" s="189" t="e">
        <f t="shared" si="155"/>
        <v>#DIV/0!</v>
      </c>
      <c r="DG418" s="189" t="e">
        <f t="shared" si="156"/>
        <v>#DIV/0!</v>
      </c>
      <c r="DH418" s="189" t="e">
        <f t="shared" si="163"/>
        <v>#DIV/0!</v>
      </c>
      <c r="DI418" s="189" t="e">
        <f t="shared" si="157"/>
        <v>#DIV/0!</v>
      </c>
      <c r="DJ418" s="189" t="e">
        <f t="shared" si="158"/>
        <v>#DIV/0!</v>
      </c>
      <c r="DK418" s="189" t="e">
        <f t="shared" si="159"/>
        <v>#DIV/0!</v>
      </c>
      <c r="DL418" s="189" t="e">
        <f t="shared" si="160"/>
        <v>#DIV/0!</v>
      </c>
    </row>
    <row r="419" spans="1:116" s="60" customFormat="1" ht="15" hidden="1" customHeight="1" x14ac:dyDescent="0.25">
      <c r="A419" s="193">
        <v>40266.520138888889</v>
      </c>
      <c r="B419" s="190" t="s">
        <v>18</v>
      </c>
      <c r="C419" s="190" t="s">
        <v>181</v>
      </c>
      <c r="D419" s="194"/>
      <c r="E419" s="195"/>
      <c r="F419" s="195"/>
      <c r="G419" s="195"/>
      <c r="H419" s="195"/>
      <c r="I419" s="195">
        <v>0.44025999999999998</v>
      </c>
      <c r="J419" s="195">
        <v>0</v>
      </c>
      <c r="K419" s="195">
        <v>5.3539899999999996</v>
      </c>
      <c r="L419" s="195">
        <v>0</v>
      </c>
      <c r="M419" s="195">
        <v>1.9237</v>
      </c>
      <c r="N419" s="195">
        <v>0</v>
      </c>
      <c r="O419" s="195">
        <v>2.333E-2</v>
      </c>
      <c r="P419" s="195">
        <v>1.76719</v>
      </c>
      <c r="Q419" s="195">
        <v>2.5870000000000001E-2</v>
      </c>
      <c r="R419" s="195">
        <v>0</v>
      </c>
      <c r="S419" s="195">
        <v>0</v>
      </c>
      <c r="T419" s="195">
        <v>0</v>
      </c>
      <c r="U419" s="195">
        <v>0.84160000000000001</v>
      </c>
      <c r="V419" s="195">
        <v>0.82408999999999999</v>
      </c>
      <c r="W419" s="195">
        <v>3.5203700000000002</v>
      </c>
      <c r="X419" s="195">
        <v>0.63810822259283584</v>
      </c>
      <c r="Y419" s="195">
        <v>0.25525089597785783</v>
      </c>
      <c r="Z419" s="195">
        <v>2.5901633163600238E-2</v>
      </c>
      <c r="AA419" s="195">
        <v>0</v>
      </c>
      <c r="AB419" s="196">
        <v>3596.03</v>
      </c>
      <c r="AC419" s="192">
        <f t="shared" si="161"/>
        <v>851.31115321369793</v>
      </c>
      <c r="AD419" s="196">
        <v>3.92476</v>
      </c>
      <c r="AE419" s="195">
        <v>6.0499999999999998E-2</v>
      </c>
      <c r="AF419" s="192">
        <f t="shared" si="162"/>
        <v>60500</v>
      </c>
      <c r="AG419" s="195">
        <v>378.94499999999999</v>
      </c>
      <c r="AH419" s="189">
        <f t="shared" si="153"/>
        <v>22.9261725</v>
      </c>
      <c r="AI419" s="195">
        <v>2.47885</v>
      </c>
      <c r="AJ419" s="195" t="s">
        <v>129</v>
      </c>
      <c r="AK419" s="195">
        <v>22.609500000000001</v>
      </c>
      <c r="AL419" s="195" t="s">
        <v>129</v>
      </c>
      <c r="AM419" s="195">
        <v>13.175599999999999</v>
      </c>
      <c r="AN419" s="195" t="s">
        <v>129</v>
      </c>
      <c r="AO419" s="195">
        <v>6.8000000000000005E-4</v>
      </c>
      <c r="AP419" s="195" t="s">
        <v>129</v>
      </c>
      <c r="AQ419" s="195">
        <v>56.101900000000001</v>
      </c>
      <c r="AR419" s="195" t="s">
        <v>129</v>
      </c>
      <c r="AS419" s="195">
        <v>2.802E-2</v>
      </c>
      <c r="AT419" s="195" t="s">
        <v>129</v>
      </c>
      <c r="AU419" s="195">
        <v>0</v>
      </c>
      <c r="AV419" s="195" t="s">
        <v>129</v>
      </c>
      <c r="AW419" s="195">
        <v>1.1067</v>
      </c>
      <c r="AX419" s="195" t="s">
        <v>129</v>
      </c>
      <c r="AY419" s="195">
        <v>27.997800000000002</v>
      </c>
      <c r="AZ419" s="195" t="s">
        <v>129</v>
      </c>
      <c r="BA419" s="197" t="e">
        <f>(L419*28*0.45+M419*30*0.125+N419*26*0.55+O419*42*0.55+P419*44*0.275+(Q419+R419+S419)*56*0.65+T419*54*0.95+(U419+V419)*58*0.325+W419*72*0.425+#REF!*78*0.85+#REF!*92*0.9+(#REF!+#REF!)*106*0.95)/100/AK419/BB419</f>
        <v>#REF!</v>
      </c>
      <c r="BB419" s="197" t="e">
        <f>(K419*16+L419*28+M419*30+N419*26+O419*42+P419*44+(Q419+R419+S419)*56+T419*54+(U419+V419)*58+W419*72+#REF!*78+#REF!*92+(#REF!+#REF!)*106)/100/AK419</f>
        <v>#REF!</v>
      </c>
      <c r="BC419" s="195">
        <f t="shared" si="148"/>
        <v>14.720399999999998</v>
      </c>
      <c r="BD419" s="198">
        <f t="shared" si="149"/>
        <v>136.50222347793618</v>
      </c>
      <c r="BE419" s="195">
        <f t="shared" si="150"/>
        <v>9286.6346137209111</v>
      </c>
      <c r="BF419" s="195"/>
      <c r="BG419" s="195"/>
      <c r="BH419" s="195"/>
      <c r="BI419" s="195"/>
      <c r="BJ419" s="195"/>
      <c r="BK419" s="195"/>
      <c r="BL419" s="195"/>
      <c r="BM419" s="195"/>
      <c r="BN419" s="195"/>
      <c r="BO419" s="195"/>
      <c r="BP419" s="195"/>
      <c r="BQ419" s="195"/>
      <c r="BR419" s="195"/>
      <c r="BS419" s="195"/>
      <c r="BT419" s="195"/>
      <c r="BU419" s="195"/>
      <c r="BV419" s="195"/>
      <c r="BW419" s="195"/>
      <c r="BX419" s="195"/>
      <c r="BY419" s="195"/>
      <c r="BZ419" s="195"/>
      <c r="CA419" s="195"/>
      <c r="CB419" s="195"/>
      <c r="CC419" s="195"/>
      <c r="CD419" s="195"/>
      <c r="CE419" s="195"/>
      <c r="CF419" s="195"/>
      <c r="CG419" s="189">
        <f t="shared" si="151"/>
        <v>0</v>
      </c>
      <c r="CH419" s="195">
        <f t="shared" si="152"/>
        <v>0</v>
      </c>
      <c r="CI419" s="193">
        <v>40266.520138888889</v>
      </c>
      <c r="CJ419" s="195">
        <v>2.9922399999999998</v>
      </c>
      <c r="CK419" s="195" t="s">
        <v>129</v>
      </c>
      <c r="CL419" s="195">
        <v>70.041700000000006</v>
      </c>
      <c r="CM419" s="195" t="s">
        <v>129</v>
      </c>
      <c r="CN419" s="195">
        <v>6.5740000000000007E-2</v>
      </c>
      <c r="CO419" s="195" t="s">
        <v>129</v>
      </c>
      <c r="CP419" s="195">
        <v>0.10378</v>
      </c>
      <c r="CQ419" s="195" t="s">
        <v>129</v>
      </c>
      <c r="CR419" s="195"/>
      <c r="CS419" s="195"/>
      <c r="CT419" s="195">
        <v>99.731399999999994</v>
      </c>
      <c r="CU419" s="195" t="s">
        <v>129</v>
      </c>
      <c r="CV419" s="195">
        <v>2.4291999999999998</v>
      </c>
      <c r="CW419" s="195" t="s">
        <v>129</v>
      </c>
      <c r="CX419" s="195">
        <f t="shared" si="146"/>
        <v>9060.3339389220528</v>
      </c>
      <c r="CY419" s="195"/>
      <c r="CZ419" s="195"/>
      <c r="DA419" s="195"/>
      <c r="DB419" s="195"/>
      <c r="DC419" s="195"/>
      <c r="DD419" s="195"/>
      <c r="DE419" s="189" t="e">
        <f t="shared" si="154"/>
        <v>#DIV/0!</v>
      </c>
      <c r="DF419" s="189" t="e">
        <f t="shared" si="155"/>
        <v>#DIV/0!</v>
      </c>
      <c r="DG419" s="189" t="e">
        <f t="shared" si="156"/>
        <v>#DIV/0!</v>
      </c>
      <c r="DH419" s="189" t="e">
        <f t="shared" si="163"/>
        <v>#DIV/0!</v>
      </c>
      <c r="DI419" s="189" t="e">
        <f t="shared" si="157"/>
        <v>#DIV/0!</v>
      </c>
      <c r="DJ419" s="189" t="e">
        <f t="shared" si="158"/>
        <v>#DIV/0!</v>
      </c>
      <c r="DK419" s="189" t="e">
        <f t="shared" si="159"/>
        <v>#DIV/0!</v>
      </c>
      <c r="DL419" s="189" t="e">
        <f t="shared" si="160"/>
        <v>#DIV/0!</v>
      </c>
    </row>
    <row r="420" spans="1:116" s="60" customFormat="1" ht="15" hidden="1" customHeight="1" x14ac:dyDescent="0.25">
      <c r="A420" s="193">
        <v>40266.520833333336</v>
      </c>
      <c r="B420" s="190" t="s">
        <v>18</v>
      </c>
      <c r="C420" s="190" t="s">
        <v>181</v>
      </c>
      <c r="D420" s="194">
        <v>0.97831238259295272</v>
      </c>
      <c r="E420" s="195">
        <v>7367.5937009999998</v>
      </c>
      <c r="F420" s="195">
        <v>41.384087000000001</v>
      </c>
      <c r="G420" s="195">
        <v>25.401306999999999</v>
      </c>
      <c r="H420" s="195">
        <v>9.2094159999999992</v>
      </c>
      <c r="I420" s="195">
        <v>0.44025999999999998</v>
      </c>
      <c r="J420" s="195">
        <v>0</v>
      </c>
      <c r="K420" s="195">
        <v>5.3539899999999996</v>
      </c>
      <c r="L420" s="195">
        <v>0</v>
      </c>
      <c r="M420" s="195">
        <v>1.9237</v>
      </c>
      <c r="N420" s="195">
        <v>0</v>
      </c>
      <c r="O420" s="195">
        <v>2.333E-2</v>
      </c>
      <c r="P420" s="195">
        <v>1.76719</v>
      </c>
      <c r="Q420" s="195">
        <v>2.5870000000000001E-2</v>
      </c>
      <c r="R420" s="195">
        <v>0</v>
      </c>
      <c r="S420" s="195">
        <v>0</v>
      </c>
      <c r="T420" s="195">
        <v>0</v>
      </c>
      <c r="U420" s="195">
        <v>0.84160000000000001</v>
      </c>
      <c r="V420" s="195">
        <v>0.82408999999999999</v>
      </c>
      <c r="W420" s="195">
        <v>3.5203700000000002</v>
      </c>
      <c r="X420" s="195">
        <v>0.63940140251583488</v>
      </c>
      <c r="Y420" s="195">
        <v>0.25167563383780139</v>
      </c>
      <c r="Z420" s="195">
        <v>2.3733655057395813E-2</v>
      </c>
      <c r="AA420" s="195">
        <v>0</v>
      </c>
      <c r="AB420" s="196">
        <v>3449.85</v>
      </c>
      <c r="AC420" s="192">
        <f t="shared" si="161"/>
        <v>816.07053187361453</v>
      </c>
      <c r="AD420" s="196">
        <v>3.7372899999999998</v>
      </c>
      <c r="AE420" s="195">
        <v>5.8040000000000001E-2</v>
      </c>
      <c r="AF420" s="192">
        <f t="shared" si="162"/>
        <v>58040</v>
      </c>
      <c r="AG420" s="195">
        <v>378.94499999999999</v>
      </c>
      <c r="AH420" s="189">
        <f t="shared" si="153"/>
        <v>21.9939678</v>
      </c>
      <c r="AI420" s="195">
        <v>2.3780800000000002</v>
      </c>
      <c r="AJ420" s="195" t="s">
        <v>129</v>
      </c>
      <c r="AK420" s="195">
        <v>22.609500000000001</v>
      </c>
      <c r="AL420" s="195" t="s">
        <v>129</v>
      </c>
      <c r="AM420" s="195">
        <v>13.187799999999999</v>
      </c>
      <c r="AN420" s="195" t="s">
        <v>129</v>
      </c>
      <c r="AO420" s="195">
        <v>6.8000000000000005E-4</v>
      </c>
      <c r="AP420" s="195" t="s">
        <v>129</v>
      </c>
      <c r="AQ420" s="195">
        <v>56.101900000000001</v>
      </c>
      <c r="AR420" s="195" t="s">
        <v>129</v>
      </c>
      <c r="AS420" s="195">
        <v>2.802E-2</v>
      </c>
      <c r="AT420" s="195" t="s">
        <v>129</v>
      </c>
      <c r="AU420" s="195">
        <v>0</v>
      </c>
      <c r="AV420" s="195" t="s">
        <v>129</v>
      </c>
      <c r="AW420" s="195">
        <v>1.1067</v>
      </c>
      <c r="AX420" s="195" t="s">
        <v>129</v>
      </c>
      <c r="AY420" s="195">
        <v>27.997800000000002</v>
      </c>
      <c r="AZ420" s="195" t="s">
        <v>129</v>
      </c>
      <c r="BA420" s="197" t="e">
        <f>(L420*28*0.45+M420*30*0.125+N420*26*0.55+O420*42*0.55+P420*44*0.275+(Q420+R420+S420)*56*0.65+T420*54*0.95+(U420+V420)*58*0.325+W420*72*0.425+#REF!*78*0.85+#REF!*92*0.9+(#REF!+#REF!)*106*0.95)/100/AK420/BB420</f>
        <v>#REF!</v>
      </c>
      <c r="BB420" s="197" t="e">
        <f>(K420*16+L420*28+M420*30+N420*26+O420*42+P420*44+(Q420+R420+S420)*56+T420*54+(U420+V420)*58+W420*72+#REF!*78+#REF!*92+(#REF!+#REF!)*106)/100/AK420</f>
        <v>#REF!</v>
      </c>
      <c r="BC420" s="195">
        <f t="shared" si="148"/>
        <v>14.720399999999998</v>
      </c>
      <c r="BD420" s="198">
        <f t="shared" si="149"/>
        <v>136.46759594305689</v>
      </c>
      <c r="BE420" s="195">
        <f t="shared" si="150"/>
        <v>9291.568301756206</v>
      </c>
      <c r="BF420" s="201">
        <v>40266.521192129629</v>
      </c>
      <c r="BG420" s="195"/>
      <c r="BH420" s="195"/>
      <c r="BI420" s="195">
        <v>1844.47</v>
      </c>
      <c r="BJ420" s="195">
        <v>2.1223900000000002</v>
      </c>
      <c r="BK420" s="195">
        <v>9.2140090000000008</v>
      </c>
      <c r="BL420" s="195">
        <v>0.36795800000000001</v>
      </c>
      <c r="BM420" s="195">
        <v>3.58969</v>
      </c>
      <c r="BN420" s="195">
        <v>0.22844099999999998</v>
      </c>
      <c r="BO420" s="195">
        <v>11.279839000000001</v>
      </c>
      <c r="BP420" s="195">
        <v>0.72200500000000001</v>
      </c>
      <c r="BQ420" s="195">
        <v>7367.5937009999998</v>
      </c>
      <c r="BR420" s="195">
        <v>1844.47</v>
      </c>
      <c r="BS420" s="195">
        <v>7530.9214439999996</v>
      </c>
      <c r="BT420" s="195">
        <v>1844.4859324636334</v>
      </c>
      <c r="BU420" s="202">
        <v>5.3096520856922153E-3</v>
      </c>
      <c r="BV420" s="195"/>
      <c r="BW420" s="195"/>
      <c r="BX420" s="195"/>
      <c r="BY420" s="195"/>
      <c r="BZ420" s="195"/>
      <c r="CA420" s="195"/>
      <c r="CB420" s="195"/>
      <c r="CC420" s="195"/>
      <c r="CD420" s="195"/>
      <c r="CE420" s="195"/>
      <c r="CF420" s="195"/>
      <c r="CG420" s="189">
        <f t="shared" si="151"/>
        <v>0</v>
      </c>
      <c r="CH420" s="195">
        <f t="shared" si="152"/>
        <v>0</v>
      </c>
      <c r="CI420" s="193">
        <v>40266.520833333336</v>
      </c>
      <c r="CJ420" s="195">
        <v>2.9986100000000002</v>
      </c>
      <c r="CK420" s="195" t="s">
        <v>129</v>
      </c>
      <c r="CL420" s="195">
        <v>69.996799999999993</v>
      </c>
      <c r="CM420" s="195" t="s">
        <v>129</v>
      </c>
      <c r="CN420" s="195">
        <v>0</v>
      </c>
      <c r="CO420" s="195" t="s">
        <v>129</v>
      </c>
      <c r="CP420" s="195">
        <v>6.234E-2</v>
      </c>
      <c r="CQ420" s="195" t="s">
        <v>129</v>
      </c>
      <c r="CR420" s="195"/>
      <c r="CS420" s="195"/>
      <c r="CT420" s="195">
        <v>99.743700000000004</v>
      </c>
      <c r="CU420" s="195" t="s">
        <v>129</v>
      </c>
      <c r="CV420" s="195">
        <v>2.36816</v>
      </c>
      <c r="CW420" s="195" t="s">
        <v>129</v>
      </c>
      <c r="CX420" s="195">
        <f t="shared" ref="CX420:CX457" si="164">CJ420*1000000/24/385.3*28</f>
        <v>9079.6219396141532</v>
      </c>
      <c r="CY420" s="195"/>
      <c r="CZ420" s="195"/>
      <c r="DA420" s="195"/>
      <c r="DB420" s="195"/>
      <c r="DC420" s="195"/>
      <c r="DD420" s="195"/>
      <c r="DE420" s="189">
        <f t="shared" si="154"/>
        <v>7530.9214439999996</v>
      </c>
      <c r="DF420" s="189">
        <f t="shared" si="155"/>
        <v>3481149.8209593948</v>
      </c>
      <c r="DG420" s="189">
        <f t="shared" si="156"/>
        <v>10.463807515998196</v>
      </c>
      <c r="DH420" s="189">
        <f t="shared" si="163"/>
        <v>0.47575806289932809</v>
      </c>
      <c r="DI420" s="189">
        <f t="shared" si="157"/>
        <v>6.4226229541508939</v>
      </c>
      <c r="DJ420" s="189">
        <f t="shared" si="158"/>
        <v>5.9877398025601094</v>
      </c>
      <c r="DK420" s="189">
        <f t="shared" si="159"/>
        <v>12.410362756711002</v>
      </c>
      <c r="DL420" s="189">
        <f t="shared" si="160"/>
        <v>0.56426211357420475</v>
      </c>
    </row>
    <row r="421" spans="1:116" s="60" customFormat="1" ht="15" hidden="1" customHeight="1" x14ac:dyDescent="0.25">
      <c r="A421" s="193">
        <v>40266.521527777775</v>
      </c>
      <c r="B421" s="190" t="s">
        <v>18</v>
      </c>
      <c r="C421" s="190" t="s">
        <v>181</v>
      </c>
      <c r="D421" s="194"/>
      <c r="E421" s="195"/>
      <c r="F421" s="195"/>
      <c r="G421" s="195"/>
      <c r="H421" s="195"/>
      <c r="I421" s="195">
        <v>0.44025999999999998</v>
      </c>
      <c r="J421" s="195">
        <v>0</v>
      </c>
      <c r="K421" s="195">
        <v>5.3539899999999996</v>
      </c>
      <c r="L421" s="195">
        <v>0</v>
      </c>
      <c r="M421" s="195">
        <v>1.9237</v>
      </c>
      <c r="N421" s="195">
        <v>0</v>
      </c>
      <c r="O421" s="195">
        <v>2.333E-2</v>
      </c>
      <c r="P421" s="195">
        <v>1.76719</v>
      </c>
      <c r="Q421" s="195">
        <v>2.5870000000000001E-2</v>
      </c>
      <c r="R421" s="195">
        <v>0</v>
      </c>
      <c r="S421" s="195">
        <v>0</v>
      </c>
      <c r="T421" s="195">
        <v>0</v>
      </c>
      <c r="U421" s="195">
        <v>0.84160000000000001</v>
      </c>
      <c r="V421" s="195">
        <v>0.82408999999999999</v>
      </c>
      <c r="W421" s="195">
        <v>3.5203700000000002</v>
      </c>
      <c r="X421" s="195">
        <v>0.63940140251583488</v>
      </c>
      <c r="Y421" s="195">
        <v>0.25167563383780139</v>
      </c>
      <c r="Z421" s="195">
        <v>2.3733655057395813E-2</v>
      </c>
      <c r="AA421" s="195">
        <v>0</v>
      </c>
      <c r="AB421" s="196">
        <v>3442.54</v>
      </c>
      <c r="AC421" s="192">
        <f t="shared" si="161"/>
        <v>814.3832737098511</v>
      </c>
      <c r="AD421" s="196">
        <v>3.7924899999999999</v>
      </c>
      <c r="AE421" s="195">
        <v>5.7919999999999999E-2</v>
      </c>
      <c r="AF421" s="192">
        <f t="shared" si="162"/>
        <v>57920</v>
      </c>
      <c r="AG421" s="195">
        <v>378.94499999999999</v>
      </c>
      <c r="AH421" s="189">
        <f t="shared" si="153"/>
        <v>21.948494399999998</v>
      </c>
      <c r="AI421" s="195">
        <v>2.3730500000000001</v>
      </c>
      <c r="AJ421" s="195" t="s">
        <v>129</v>
      </c>
      <c r="AK421" s="195">
        <v>22.609500000000001</v>
      </c>
      <c r="AL421" s="195" t="s">
        <v>129</v>
      </c>
      <c r="AM421" s="195">
        <v>13.554500000000001</v>
      </c>
      <c r="AN421" s="195" t="s">
        <v>129</v>
      </c>
      <c r="AO421" s="195">
        <v>6.8000000000000005E-4</v>
      </c>
      <c r="AP421" s="195" t="s">
        <v>129</v>
      </c>
      <c r="AQ421" s="195">
        <v>56.101900000000001</v>
      </c>
      <c r="AR421" s="195" t="s">
        <v>129</v>
      </c>
      <c r="AS421" s="195">
        <v>2.802E-2</v>
      </c>
      <c r="AT421" s="195" t="s">
        <v>129</v>
      </c>
      <c r="AU421" s="195">
        <v>0</v>
      </c>
      <c r="AV421" s="195" t="s">
        <v>129</v>
      </c>
      <c r="AW421" s="195">
        <v>1.1067</v>
      </c>
      <c r="AX421" s="195" t="s">
        <v>129</v>
      </c>
      <c r="AY421" s="195">
        <v>27.997800000000002</v>
      </c>
      <c r="AZ421" s="195" t="s">
        <v>129</v>
      </c>
      <c r="BA421" s="197" t="e">
        <f>(L421*28*0.45+M421*30*0.125+N421*26*0.55+O421*42*0.55+P421*44*0.275+(Q421+R421+S421)*56*0.65+T421*54*0.95+(U421+V421)*58*0.325+W421*72*0.425+#REF!*78*0.85+#REF!*92*0.9+(#REF!+#REF!)*106*0.95)/100/AK421/BB421</f>
        <v>#REF!</v>
      </c>
      <c r="BB421" s="197" t="e">
        <f>(K421*16+L421*28+M421*30+N421*26+O421*42+P421*44+(Q421+R421+S421)*56+T421*54+(U421+V421)*58+W421*72+#REF!*78+#REF!*92+(#REF!+#REF!)*106)/100/AK421</f>
        <v>#REF!</v>
      </c>
      <c r="BC421" s="195">
        <f t="shared" si="148"/>
        <v>14.720399999999998</v>
      </c>
      <c r="BD421" s="198">
        <f t="shared" si="149"/>
        <v>134.6020930452008</v>
      </c>
      <c r="BE421" s="195">
        <f t="shared" si="150"/>
        <v>9347.8279695475394</v>
      </c>
      <c r="BF421" s="195"/>
      <c r="BG421" s="195"/>
      <c r="BH421" s="195"/>
      <c r="BI421" s="195"/>
      <c r="BJ421" s="195"/>
      <c r="BK421" s="195"/>
      <c r="BL421" s="195"/>
      <c r="BM421" s="195"/>
      <c r="BN421" s="195"/>
      <c r="BO421" s="195"/>
      <c r="BP421" s="195"/>
      <c r="BQ421" s="195"/>
      <c r="BR421" s="195"/>
      <c r="BS421" s="195"/>
      <c r="BT421" s="195"/>
      <c r="BU421" s="195"/>
      <c r="BV421" s="195"/>
      <c r="BW421" s="195"/>
      <c r="BX421" s="195"/>
      <c r="BY421" s="195"/>
      <c r="BZ421" s="195"/>
      <c r="CA421" s="195"/>
      <c r="CB421" s="195"/>
      <c r="CC421" s="195"/>
      <c r="CD421" s="195"/>
      <c r="CE421" s="195"/>
      <c r="CF421" s="195"/>
      <c r="CG421" s="189">
        <f t="shared" si="151"/>
        <v>0</v>
      </c>
      <c r="CH421" s="195">
        <f t="shared" si="152"/>
        <v>0</v>
      </c>
      <c r="CI421" s="193">
        <v>40266.521527777775</v>
      </c>
      <c r="CJ421" s="195">
        <v>3.0088900000000001</v>
      </c>
      <c r="CK421" s="195" t="s">
        <v>129</v>
      </c>
      <c r="CL421" s="195">
        <v>70.129099999999994</v>
      </c>
      <c r="CM421" s="195" t="s">
        <v>129</v>
      </c>
      <c r="CN421" s="195">
        <v>0.11434999999999999</v>
      </c>
      <c r="CO421" s="195" t="s">
        <v>129</v>
      </c>
      <c r="CP421" s="195">
        <v>3.9890000000000002E-2</v>
      </c>
      <c r="CQ421" s="195" t="s">
        <v>129</v>
      </c>
      <c r="CR421" s="195"/>
      <c r="CS421" s="195"/>
      <c r="CT421" s="195">
        <v>99.743700000000004</v>
      </c>
      <c r="CU421" s="195" t="s">
        <v>129</v>
      </c>
      <c r="CV421" s="195">
        <v>2.3559600000000001</v>
      </c>
      <c r="CW421" s="195" t="s">
        <v>129</v>
      </c>
      <c r="CX421" s="195">
        <f t="shared" si="164"/>
        <v>9110.7491997577654</v>
      </c>
      <c r="CY421" s="195"/>
      <c r="CZ421" s="195"/>
      <c r="DA421" s="195"/>
      <c r="DB421" s="195"/>
      <c r="DC421" s="195"/>
      <c r="DD421" s="195"/>
      <c r="DE421" s="189" t="e">
        <f t="shared" si="154"/>
        <v>#DIV/0!</v>
      </c>
      <c r="DF421" s="189" t="e">
        <f t="shared" si="155"/>
        <v>#DIV/0!</v>
      </c>
      <c r="DG421" s="189" t="e">
        <f t="shared" si="156"/>
        <v>#DIV/0!</v>
      </c>
      <c r="DH421" s="189" t="e">
        <f t="shared" si="163"/>
        <v>#DIV/0!</v>
      </c>
      <c r="DI421" s="189" t="e">
        <f t="shared" si="157"/>
        <v>#DIV/0!</v>
      </c>
      <c r="DJ421" s="189" t="e">
        <f t="shared" si="158"/>
        <v>#DIV/0!</v>
      </c>
      <c r="DK421" s="189" t="e">
        <f t="shared" si="159"/>
        <v>#DIV/0!</v>
      </c>
      <c r="DL421" s="189" t="e">
        <f t="shared" si="160"/>
        <v>#DIV/0!</v>
      </c>
    </row>
    <row r="422" spans="1:116" s="60" customFormat="1" ht="15" hidden="1" customHeight="1" x14ac:dyDescent="0.25">
      <c r="A422" s="193">
        <v>40266.522222222222</v>
      </c>
      <c r="B422" s="190" t="s">
        <v>18</v>
      </c>
      <c r="C422" s="190" t="s">
        <v>181</v>
      </c>
      <c r="D422" s="194"/>
      <c r="E422" s="195"/>
      <c r="F422" s="195"/>
      <c r="G422" s="195"/>
      <c r="H422" s="195"/>
      <c r="I422" s="195">
        <v>0.44025999999999998</v>
      </c>
      <c r="J422" s="195">
        <v>0</v>
      </c>
      <c r="K422" s="195">
        <v>5.3539899999999996</v>
      </c>
      <c r="L422" s="195">
        <v>0</v>
      </c>
      <c r="M422" s="195">
        <v>1.9237</v>
      </c>
      <c r="N422" s="195">
        <v>0</v>
      </c>
      <c r="O422" s="195">
        <v>2.333E-2</v>
      </c>
      <c r="P422" s="195">
        <v>1.76719</v>
      </c>
      <c r="Q422" s="195">
        <v>2.5870000000000001E-2</v>
      </c>
      <c r="R422" s="195">
        <v>0</v>
      </c>
      <c r="S422" s="195">
        <v>0</v>
      </c>
      <c r="T422" s="195">
        <v>0</v>
      </c>
      <c r="U422" s="195">
        <v>0.84160000000000001</v>
      </c>
      <c r="V422" s="195">
        <v>0.82408999999999999</v>
      </c>
      <c r="W422" s="195">
        <v>3.5203700000000002</v>
      </c>
      <c r="X422" s="195">
        <v>0.63940140251583488</v>
      </c>
      <c r="Y422" s="195">
        <v>0.25167563383780139</v>
      </c>
      <c r="Z422" s="195">
        <v>2.3733655057395813E-2</v>
      </c>
      <c r="AA422" s="195">
        <v>0</v>
      </c>
      <c r="AB422" s="196">
        <v>3435.23</v>
      </c>
      <c r="AC422" s="192">
        <f t="shared" si="161"/>
        <v>812.69601554608744</v>
      </c>
      <c r="AD422" s="196">
        <v>3.8308399999999998</v>
      </c>
      <c r="AE422" s="195">
        <v>5.7799999999999997E-2</v>
      </c>
      <c r="AF422" s="192">
        <f t="shared" si="162"/>
        <v>57800</v>
      </c>
      <c r="AG422" s="195">
        <v>378.94499999999999</v>
      </c>
      <c r="AH422" s="189">
        <f t="shared" si="153"/>
        <v>21.903020999999999</v>
      </c>
      <c r="AI422" s="195">
        <v>2.3680099999999999</v>
      </c>
      <c r="AJ422" s="195" t="s">
        <v>129</v>
      </c>
      <c r="AK422" s="195">
        <v>22.609500000000001</v>
      </c>
      <c r="AL422" s="195" t="s">
        <v>129</v>
      </c>
      <c r="AM422" s="195">
        <v>14.1656</v>
      </c>
      <c r="AN422" s="195" t="s">
        <v>129</v>
      </c>
      <c r="AO422" s="195">
        <v>6.8000000000000005E-4</v>
      </c>
      <c r="AP422" s="195" t="s">
        <v>129</v>
      </c>
      <c r="AQ422" s="195">
        <v>56.101900000000001</v>
      </c>
      <c r="AR422" s="195" t="s">
        <v>129</v>
      </c>
      <c r="AS422" s="195">
        <v>2.802E-2</v>
      </c>
      <c r="AT422" s="195" t="s">
        <v>129</v>
      </c>
      <c r="AU422" s="195">
        <v>0</v>
      </c>
      <c r="AV422" s="195" t="s">
        <v>129</v>
      </c>
      <c r="AW422" s="195">
        <v>1.1067</v>
      </c>
      <c r="AX422" s="195" t="s">
        <v>129</v>
      </c>
      <c r="AY422" s="195">
        <v>27.997800000000002</v>
      </c>
      <c r="AZ422" s="195" t="s">
        <v>129</v>
      </c>
      <c r="BA422" s="197" t="e">
        <f>(L422*28*0.45+M422*30*0.125+N422*26*0.55+O422*42*0.55+P422*44*0.275+(Q422+R422+S422)*56*0.65+T422*54*0.95+(U422+V422)*58*0.325+W422*72*0.425+#REF!*78*0.85+#REF!*92*0.9+(#REF!+#REF!)*106*0.95)/100/AK422/BB422</f>
        <v>#REF!</v>
      </c>
      <c r="BB422" s="197" t="e">
        <f>(K422*16+L422*28+M422*30+N422*26+O422*42+P422*44+(Q422+R422+S422)*56+T422*54+(U422+V422)*58+W422*72+#REF!*78+#REF!*92+(#REF!+#REF!)*106)/100/AK422</f>
        <v>#REF!</v>
      </c>
      <c r="BC422" s="195">
        <f t="shared" si="148"/>
        <v>14.720399999999998</v>
      </c>
      <c r="BD422" s="198">
        <f t="shared" si="149"/>
        <v>61.710108480890106</v>
      </c>
      <c r="BE422" s="195">
        <f t="shared" si="150"/>
        <v>3435.23</v>
      </c>
      <c r="BF422" s="195"/>
      <c r="BG422" s="195"/>
      <c r="BH422" s="195"/>
      <c r="BI422" s="195"/>
      <c r="BJ422" s="195"/>
      <c r="BK422" s="195"/>
      <c r="BL422" s="195"/>
      <c r="BM422" s="195"/>
      <c r="BN422" s="195"/>
      <c r="BO422" s="195"/>
      <c r="BP422" s="195"/>
      <c r="BQ422" s="195"/>
      <c r="BR422" s="195"/>
      <c r="BS422" s="195"/>
      <c r="BT422" s="195"/>
      <c r="BU422" s="195"/>
      <c r="BV422" s="195"/>
      <c r="BW422" s="195"/>
      <c r="BX422" s="195"/>
      <c r="BY422" s="195"/>
      <c r="BZ422" s="195"/>
      <c r="CA422" s="195"/>
      <c r="CB422" s="195"/>
      <c r="CC422" s="195"/>
      <c r="CD422" s="195"/>
      <c r="CE422" s="195"/>
      <c r="CF422" s="195"/>
      <c r="CG422" s="189">
        <f t="shared" si="151"/>
        <v>0</v>
      </c>
      <c r="CH422" s="195">
        <f t="shared" si="152"/>
        <v>0</v>
      </c>
      <c r="CI422" s="193">
        <v>40266.522222222222</v>
      </c>
      <c r="CJ422" s="195">
        <v>2.9959899999999999</v>
      </c>
      <c r="CK422" s="195" t="s">
        <v>129</v>
      </c>
      <c r="CL422" s="195">
        <v>69.825699999999998</v>
      </c>
      <c r="CM422" s="195" t="s">
        <v>129</v>
      </c>
      <c r="CN422" s="195">
        <v>6.5729999999999997E-2</v>
      </c>
      <c r="CO422" s="195" t="s">
        <v>129</v>
      </c>
      <c r="CP422" s="195">
        <v>5.5E-2</v>
      </c>
      <c r="CQ422" s="195" t="s">
        <v>129</v>
      </c>
      <c r="CR422" s="195"/>
      <c r="CS422" s="195"/>
      <c r="CT422" s="195"/>
      <c r="CU422" s="195"/>
      <c r="CV422" s="195">
        <v>2.3925800000000002</v>
      </c>
      <c r="CW422" s="195" t="s">
        <v>129</v>
      </c>
      <c r="CX422" s="195">
        <f t="shared" si="164"/>
        <v>9071.6887273985631</v>
      </c>
      <c r="CY422" s="195"/>
      <c r="CZ422" s="195"/>
      <c r="DA422" s="195"/>
      <c r="DB422" s="195"/>
      <c r="DC422" s="195"/>
      <c r="DD422" s="195"/>
      <c r="DE422" s="189" t="e">
        <f t="shared" si="154"/>
        <v>#DIV/0!</v>
      </c>
      <c r="DF422" s="189" t="e">
        <f t="shared" si="155"/>
        <v>#DIV/0!</v>
      </c>
      <c r="DG422" s="189" t="e">
        <f t="shared" si="156"/>
        <v>#DIV/0!</v>
      </c>
      <c r="DH422" s="189" t="e">
        <f t="shared" si="163"/>
        <v>#DIV/0!</v>
      </c>
      <c r="DI422" s="189" t="e">
        <f t="shared" si="157"/>
        <v>#DIV/0!</v>
      </c>
      <c r="DJ422" s="189" t="e">
        <f t="shared" si="158"/>
        <v>#DIV/0!</v>
      </c>
      <c r="DK422" s="189" t="e">
        <f t="shared" si="159"/>
        <v>#DIV/0!</v>
      </c>
      <c r="DL422" s="189" t="e">
        <f t="shared" si="160"/>
        <v>#DIV/0!</v>
      </c>
    </row>
    <row r="423" spans="1:116" s="60" customFormat="1" ht="15" hidden="1" customHeight="1" x14ac:dyDescent="0.25">
      <c r="A423" s="193">
        <v>40266.522916666669</v>
      </c>
      <c r="B423" s="190" t="s">
        <v>18</v>
      </c>
      <c r="C423" s="190" t="s">
        <v>181</v>
      </c>
      <c r="D423" s="194"/>
      <c r="E423" s="195"/>
      <c r="F423" s="195"/>
      <c r="G423" s="195"/>
      <c r="H423" s="195"/>
      <c r="I423" s="195">
        <v>0.44025999999999998</v>
      </c>
      <c r="J423" s="195">
        <v>0</v>
      </c>
      <c r="K423" s="195">
        <v>5.3539899999999996</v>
      </c>
      <c r="L423" s="195">
        <v>0</v>
      </c>
      <c r="M423" s="195">
        <v>1.9237</v>
      </c>
      <c r="N423" s="195">
        <v>0</v>
      </c>
      <c r="O423" s="195">
        <v>2.333E-2</v>
      </c>
      <c r="P423" s="195">
        <v>1.76719</v>
      </c>
      <c r="Q423" s="195">
        <v>2.5870000000000001E-2</v>
      </c>
      <c r="R423" s="195">
        <v>0</v>
      </c>
      <c r="S423" s="195">
        <v>0</v>
      </c>
      <c r="T423" s="195">
        <v>0</v>
      </c>
      <c r="U423" s="195">
        <v>0.84160000000000001</v>
      </c>
      <c r="V423" s="195">
        <v>0.82408999999999999</v>
      </c>
      <c r="W423" s="195">
        <v>3.5203700000000002</v>
      </c>
      <c r="X423" s="195">
        <v>0.63940140251583488</v>
      </c>
      <c r="Y423" s="195">
        <v>0.25167563383780139</v>
      </c>
      <c r="Z423" s="195">
        <v>2.3733655057395813E-2</v>
      </c>
      <c r="AA423" s="195">
        <v>0</v>
      </c>
      <c r="AB423" s="196">
        <v>3727.59</v>
      </c>
      <c r="AC423" s="192">
        <f t="shared" si="161"/>
        <v>881.87360026039107</v>
      </c>
      <c r="AD423" s="196">
        <v>4.1414200000000001</v>
      </c>
      <c r="AE423" s="195">
        <v>6.2719999999999998E-2</v>
      </c>
      <c r="AF423" s="192">
        <f t="shared" si="162"/>
        <v>62720</v>
      </c>
      <c r="AG423" s="195">
        <v>378.94499999999999</v>
      </c>
      <c r="AH423" s="189">
        <f t="shared" si="153"/>
        <v>23.767430399999999</v>
      </c>
      <c r="AI423" s="195">
        <v>2.5695399999999999</v>
      </c>
      <c r="AJ423" s="195" t="s">
        <v>129</v>
      </c>
      <c r="AK423" s="195">
        <v>22.609500000000001</v>
      </c>
      <c r="AL423" s="195" t="s">
        <v>129</v>
      </c>
      <c r="AM423" s="195">
        <v>14.1167</v>
      </c>
      <c r="AN423" s="195" t="s">
        <v>129</v>
      </c>
      <c r="AO423" s="195">
        <v>6.8000000000000005E-4</v>
      </c>
      <c r="AP423" s="195" t="s">
        <v>129</v>
      </c>
      <c r="AQ423" s="195">
        <v>56.101900000000001</v>
      </c>
      <c r="AR423" s="195" t="s">
        <v>129</v>
      </c>
      <c r="AS423" s="195">
        <v>2.802E-2</v>
      </c>
      <c r="AT423" s="195" t="s">
        <v>129</v>
      </c>
      <c r="AU423" s="195">
        <v>0</v>
      </c>
      <c r="AV423" s="195" t="s">
        <v>129</v>
      </c>
      <c r="AW423" s="195">
        <v>1.1067</v>
      </c>
      <c r="AX423" s="195" t="s">
        <v>129</v>
      </c>
      <c r="AY423" s="195">
        <v>27.997800000000002</v>
      </c>
      <c r="AZ423" s="195" t="s">
        <v>129</v>
      </c>
      <c r="BA423" s="197" t="e">
        <f>(L423*28*0.45+M423*30*0.125+N423*26*0.55+O423*42*0.55+P423*44*0.275+(Q423+R423+S423)*56*0.65+T423*54*0.95+(U423+V423)*58*0.325+W423*72*0.425+#REF!*78*0.85+#REF!*92*0.9+(#REF!+#REF!)*106*0.95)/100/AK423/BB423</f>
        <v>#REF!</v>
      </c>
      <c r="BB423" s="197" t="e">
        <f>(K423*16+L423*28+M423*30+N423*26+O423*42+P423*44+(Q423+R423+S423)*56+T423*54+(U423+V423)*58+W423*72+#REF!*78+#REF!*92+(#REF!+#REF!)*106)/100/AK423</f>
        <v>#REF!</v>
      </c>
      <c r="BC423" s="195">
        <f t="shared" si="148"/>
        <v>14.720399999999998</v>
      </c>
      <c r="BD423" s="198">
        <f t="shared" si="149"/>
        <v>130.44927037779985</v>
      </c>
      <c r="BE423" s="195">
        <f t="shared" si="150"/>
        <v>9277.6407993771081</v>
      </c>
      <c r="BF423" s="195"/>
      <c r="BG423" s="195"/>
      <c r="BH423" s="195"/>
      <c r="BI423" s="195"/>
      <c r="BJ423" s="195"/>
      <c r="BK423" s="195"/>
      <c r="BL423" s="195"/>
      <c r="BM423" s="195"/>
      <c r="BN423" s="195"/>
      <c r="BO423" s="195"/>
      <c r="BP423" s="195"/>
      <c r="BQ423" s="195"/>
      <c r="BR423" s="195"/>
      <c r="BS423" s="195"/>
      <c r="BT423" s="195"/>
      <c r="BU423" s="195"/>
      <c r="BV423" s="195"/>
      <c r="BW423" s="195"/>
      <c r="BX423" s="195"/>
      <c r="BY423" s="195"/>
      <c r="BZ423" s="195"/>
      <c r="CA423" s="195"/>
      <c r="CB423" s="195"/>
      <c r="CC423" s="195"/>
      <c r="CD423" s="195"/>
      <c r="CE423" s="195"/>
      <c r="CF423" s="195"/>
      <c r="CG423" s="189">
        <f t="shared" si="151"/>
        <v>0</v>
      </c>
      <c r="CH423" s="195">
        <f t="shared" si="152"/>
        <v>0</v>
      </c>
      <c r="CI423" s="193">
        <v>40266.522916666669</v>
      </c>
      <c r="CJ423" s="195">
        <v>2.9900699999999998</v>
      </c>
      <c r="CK423" s="195" t="s">
        <v>129</v>
      </c>
      <c r="CL423" s="195">
        <v>69.215000000000003</v>
      </c>
      <c r="CM423" s="195" t="s">
        <v>129</v>
      </c>
      <c r="CN423" s="195">
        <v>6.6110000000000002E-2</v>
      </c>
      <c r="CO423" s="195" t="s">
        <v>129</v>
      </c>
      <c r="CP423" s="195">
        <v>5.7549999999999997E-2</v>
      </c>
      <c r="CQ423" s="195" t="s">
        <v>129</v>
      </c>
      <c r="CR423" s="195"/>
      <c r="CS423" s="195"/>
      <c r="CT423" s="195">
        <v>99.694800000000001</v>
      </c>
      <c r="CU423" s="195" t="s">
        <v>129</v>
      </c>
      <c r="CV423" s="195">
        <v>2.4169900000000002</v>
      </c>
      <c r="CW423" s="195" t="s">
        <v>129</v>
      </c>
      <c r="CX423" s="195">
        <f t="shared" si="164"/>
        <v>9053.7633013236427</v>
      </c>
      <c r="CY423" s="195"/>
      <c r="CZ423" s="195"/>
      <c r="DA423" s="195"/>
      <c r="DB423" s="195"/>
      <c r="DC423" s="195"/>
      <c r="DD423" s="195"/>
      <c r="DE423" s="189" t="e">
        <f t="shared" si="154"/>
        <v>#DIV/0!</v>
      </c>
      <c r="DF423" s="189" t="e">
        <f t="shared" si="155"/>
        <v>#DIV/0!</v>
      </c>
      <c r="DG423" s="189" t="e">
        <f t="shared" si="156"/>
        <v>#DIV/0!</v>
      </c>
      <c r="DH423" s="189" t="e">
        <f t="shared" si="163"/>
        <v>#DIV/0!</v>
      </c>
      <c r="DI423" s="189" t="e">
        <f t="shared" si="157"/>
        <v>#DIV/0!</v>
      </c>
      <c r="DJ423" s="189" t="e">
        <f t="shared" si="158"/>
        <v>#DIV/0!</v>
      </c>
      <c r="DK423" s="189" t="e">
        <f t="shared" si="159"/>
        <v>#DIV/0!</v>
      </c>
      <c r="DL423" s="189" t="e">
        <f t="shared" si="160"/>
        <v>#DIV/0!</v>
      </c>
    </row>
    <row r="424" spans="1:116" s="60" customFormat="1" ht="15" hidden="1" customHeight="1" x14ac:dyDescent="0.25">
      <c r="A424" s="193">
        <v>40266.523611111108</v>
      </c>
      <c r="B424" s="190" t="s">
        <v>18</v>
      </c>
      <c r="C424" s="190" t="s">
        <v>181</v>
      </c>
      <c r="D424" s="194">
        <v>0.97018244286356925</v>
      </c>
      <c r="E424" s="195">
        <v>5828.9239479999997</v>
      </c>
      <c r="F424" s="195">
        <v>46.006928000000002</v>
      </c>
      <c r="G424" s="195">
        <v>27.220732999999999</v>
      </c>
      <c r="H424" s="195">
        <v>10.63245</v>
      </c>
      <c r="I424" s="195">
        <v>0.44025999999999998</v>
      </c>
      <c r="J424" s="195">
        <v>0</v>
      </c>
      <c r="K424" s="195">
        <v>5.3539899999999996</v>
      </c>
      <c r="L424" s="195">
        <v>0</v>
      </c>
      <c r="M424" s="195">
        <v>1.9237</v>
      </c>
      <c r="N424" s="195">
        <v>0</v>
      </c>
      <c r="O424" s="195">
        <v>2.333E-2</v>
      </c>
      <c r="P424" s="195">
        <v>1.76719</v>
      </c>
      <c r="Q424" s="195">
        <v>2.5870000000000001E-2</v>
      </c>
      <c r="R424" s="195">
        <v>0</v>
      </c>
      <c r="S424" s="195">
        <v>0</v>
      </c>
      <c r="T424" s="195">
        <v>0</v>
      </c>
      <c r="U424" s="195">
        <v>0.84160000000000001</v>
      </c>
      <c r="V424" s="195">
        <v>0.82408999999999999</v>
      </c>
      <c r="W424" s="195">
        <v>3.5203700000000002</v>
      </c>
      <c r="X424" s="195">
        <v>0.63940140251583488</v>
      </c>
      <c r="Y424" s="195">
        <v>0.25167563383780139</v>
      </c>
      <c r="Z424" s="195">
        <v>2.3733655057395813E-2</v>
      </c>
      <c r="AA424" s="195">
        <v>0</v>
      </c>
      <c r="AB424" s="196">
        <v>3566.79</v>
      </c>
      <c r="AC424" s="192">
        <f t="shared" si="161"/>
        <v>843.76968672873193</v>
      </c>
      <c r="AD424" s="196">
        <v>3.79277</v>
      </c>
      <c r="AE424" s="195">
        <v>6.0010000000000001E-2</v>
      </c>
      <c r="AF424" s="192">
        <f t="shared" si="162"/>
        <v>60010</v>
      </c>
      <c r="AG424" s="195">
        <v>378.94499999999999</v>
      </c>
      <c r="AH424" s="189">
        <f t="shared" si="153"/>
        <v>22.740489449999998</v>
      </c>
      <c r="AI424" s="195">
        <v>2.4586999999999999</v>
      </c>
      <c r="AJ424" s="195" t="s">
        <v>129</v>
      </c>
      <c r="AK424" s="195">
        <v>22.609500000000001</v>
      </c>
      <c r="AL424" s="195" t="s">
        <v>129</v>
      </c>
      <c r="AM424" s="195">
        <v>14.1167</v>
      </c>
      <c r="AN424" s="195" t="s">
        <v>129</v>
      </c>
      <c r="AO424" s="195">
        <v>6.8000000000000005E-4</v>
      </c>
      <c r="AP424" s="195" t="s">
        <v>129</v>
      </c>
      <c r="AQ424" s="195">
        <v>56.101900000000001</v>
      </c>
      <c r="AR424" s="195" t="s">
        <v>129</v>
      </c>
      <c r="AS424" s="195">
        <v>2.802E-2</v>
      </c>
      <c r="AT424" s="195" t="s">
        <v>129</v>
      </c>
      <c r="AU424" s="195">
        <v>0</v>
      </c>
      <c r="AV424" s="195" t="s">
        <v>129</v>
      </c>
      <c r="AW424" s="195">
        <v>1.1067</v>
      </c>
      <c r="AX424" s="195" t="s">
        <v>129</v>
      </c>
      <c r="AY424" s="195">
        <v>27.997800000000002</v>
      </c>
      <c r="AZ424" s="195" t="s">
        <v>129</v>
      </c>
      <c r="BA424" s="197" t="e">
        <f>(L424*28*0.45+M424*30*0.125+N424*26*0.55+O424*42*0.55+P424*44*0.275+(Q424+R424+S424)*56*0.65+T424*54*0.95+(U424+V424)*58*0.325+W424*72*0.425+#REF!*78*0.85+#REF!*92*0.9+(#REF!+#REF!)*106*0.95)/100/AK424/BB424</f>
        <v>#REF!</v>
      </c>
      <c r="BB424" s="197" t="e">
        <f>(K424*16+L424*28+M424*30+N424*26+O424*42+P424*44+(Q424+R424+S424)*56+T424*54+(U424+V424)*58+W424*72+#REF!*78+#REF!*92+(#REF!+#REF!)*106)/100/AK424</f>
        <v>#REF!</v>
      </c>
      <c r="BC424" s="195">
        <f t="shared" si="148"/>
        <v>14.720399999999998</v>
      </c>
      <c r="BD424" s="198">
        <f t="shared" si="149"/>
        <v>130.80238379889991</v>
      </c>
      <c r="BE424" s="195">
        <f t="shared" si="150"/>
        <v>9316.0883726966003</v>
      </c>
      <c r="BF424" s="201">
        <v>40266.523981481485</v>
      </c>
      <c r="BG424" s="195"/>
      <c r="BH424" s="195"/>
      <c r="BI424" s="195">
        <v>1956.53</v>
      </c>
      <c r="BJ424" s="195">
        <v>2.3910300000000002</v>
      </c>
      <c r="BK424" s="195">
        <v>6.5567000000000002</v>
      </c>
      <c r="BL424" s="195">
        <v>0.45940799999999998</v>
      </c>
      <c r="BM424" s="195">
        <v>4.3995199999999999</v>
      </c>
      <c r="BN424" s="195">
        <v>0.279978</v>
      </c>
      <c r="BO424" s="195">
        <v>9.5866489999999995</v>
      </c>
      <c r="BP424" s="195">
        <v>1.11019</v>
      </c>
      <c r="BQ424" s="195">
        <v>5828.9239479999997</v>
      </c>
      <c r="BR424" s="195">
        <v>1956.53</v>
      </c>
      <c r="BS424" s="195">
        <v>6008.0699160000004</v>
      </c>
      <c r="BT424" s="195">
        <v>1956.5524080460302</v>
      </c>
      <c r="BU424" s="202">
        <v>9.7064791166980163E-3</v>
      </c>
      <c r="BV424" s="195"/>
      <c r="BW424" s="195"/>
      <c r="BX424" s="195"/>
      <c r="BY424" s="195"/>
      <c r="BZ424" s="195"/>
      <c r="CA424" s="195"/>
      <c r="CB424" s="195"/>
      <c r="CC424" s="195"/>
      <c r="CD424" s="195"/>
      <c r="CE424" s="195"/>
      <c r="CF424" s="195"/>
      <c r="CG424" s="189">
        <f t="shared" si="151"/>
        <v>0</v>
      </c>
      <c r="CH424" s="195">
        <f t="shared" si="152"/>
        <v>0</v>
      </c>
      <c r="CI424" s="193">
        <v>40266.523611111108</v>
      </c>
      <c r="CJ424" s="195">
        <v>3.0040800000000001</v>
      </c>
      <c r="CK424" s="195" t="s">
        <v>129</v>
      </c>
      <c r="CL424" s="195">
        <v>69.8733</v>
      </c>
      <c r="CM424" s="195" t="s">
        <v>129</v>
      </c>
      <c r="CN424" s="195">
        <v>3.8519999999999999E-2</v>
      </c>
      <c r="CO424" s="195" t="s">
        <v>129</v>
      </c>
      <c r="CP424" s="195">
        <v>0</v>
      </c>
      <c r="CQ424" s="195" t="s">
        <v>129</v>
      </c>
      <c r="CR424" s="195"/>
      <c r="CS424" s="195"/>
      <c r="CT424" s="195">
        <v>99.731399999999994</v>
      </c>
      <c r="CU424" s="195" t="s">
        <v>129</v>
      </c>
      <c r="CV424" s="195">
        <v>2.4169900000000002</v>
      </c>
      <c r="CW424" s="195" t="s">
        <v>129</v>
      </c>
      <c r="CX424" s="195">
        <f t="shared" si="164"/>
        <v>9096.1847910718916</v>
      </c>
      <c r="CY424" s="195"/>
      <c r="CZ424" s="195"/>
      <c r="DA424" s="195"/>
      <c r="DB424" s="195"/>
      <c r="DC424" s="195"/>
      <c r="DD424" s="195"/>
      <c r="DE424" s="189">
        <f t="shared" si="154"/>
        <v>6008.0699160000004</v>
      </c>
      <c r="DF424" s="189">
        <f t="shared" si="155"/>
        <v>4511615.4713803614</v>
      </c>
      <c r="DG424" s="189">
        <f t="shared" si="156"/>
        <v>15.076098335547357</v>
      </c>
      <c r="DH424" s="189">
        <f t="shared" si="163"/>
        <v>0.66296279016753346</v>
      </c>
      <c r="DI424" s="189">
        <f t="shared" si="157"/>
        <v>8.9200141220835025</v>
      </c>
      <c r="DJ424" s="189">
        <f t="shared" si="158"/>
        <v>8.9592888875352141</v>
      </c>
      <c r="DK424" s="189">
        <f t="shared" si="159"/>
        <v>17.879303009618717</v>
      </c>
      <c r="DL424" s="189">
        <f t="shared" si="160"/>
        <v>0.78623211030397233</v>
      </c>
    </row>
    <row r="425" spans="1:116" s="60" customFormat="1" ht="15" hidden="1" customHeight="1" x14ac:dyDescent="0.25">
      <c r="A425" s="193">
        <v>40266.524305555555</v>
      </c>
      <c r="B425" s="190" t="s">
        <v>18</v>
      </c>
      <c r="C425" s="190" t="s">
        <v>181</v>
      </c>
      <c r="D425" s="194"/>
      <c r="E425" s="195"/>
      <c r="F425" s="195"/>
      <c r="G425" s="195"/>
      <c r="H425" s="195"/>
      <c r="I425" s="195">
        <v>0.44186999999999999</v>
      </c>
      <c r="J425" s="195">
        <v>0</v>
      </c>
      <c r="K425" s="195">
        <v>5.34565</v>
      </c>
      <c r="L425" s="195">
        <v>0</v>
      </c>
      <c r="M425" s="195">
        <v>1.9186799999999999</v>
      </c>
      <c r="N425" s="195">
        <v>0</v>
      </c>
      <c r="O425" s="195">
        <v>2.9190000000000001E-2</v>
      </c>
      <c r="P425" s="195">
        <v>1.7420899999999999</v>
      </c>
      <c r="Q425" s="195">
        <v>2.7720000000000002E-2</v>
      </c>
      <c r="R425" s="195">
        <v>0</v>
      </c>
      <c r="S425" s="195">
        <v>0</v>
      </c>
      <c r="T425" s="195">
        <v>0</v>
      </c>
      <c r="U425" s="195">
        <v>0.81745999999999996</v>
      </c>
      <c r="V425" s="195">
        <v>0.79859999999999998</v>
      </c>
      <c r="W425" s="195">
        <v>3.4115799999999998</v>
      </c>
      <c r="X425" s="195">
        <v>0.63940140251583488</v>
      </c>
      <c r="Y425" s="195">
        <v>0.25167563383780139</v>
      </c>
      <c r="Z425" s="195">
        <v>2.3733655057395813E-2</v>
      </c>
      <c r="AA425" s="195">
        <v>0</v>
      </c>
      <c r="AB425" s="196">
        <v>3665.78</v>
      </c>
      <c r="AC425" s="192">
        <f t="shared" si="161"/>
        <v>855.84968864999746</v>
      </c>
      <c r="AD425" s="196">
        <v>4.0476200000000002</v>
      </c>
      <c r="AE425" s="195">
        <v>6.198E-2</v>
      </c>
      <c r="AF425" s="192">
        <f t="shared" si="162"/>
        <v>61980</v>
      </c>
      <c r="AG425" s="195">
        <v>373.346</v>
      </c>
      <c r="AH425" s="189">
        <f t="shared" si="153"/>
        <v>23.139985080000002</v>
      </c>
      <c r="AI425" s="195">
        <v>2.53931</v>
      </c>
      <c r="AJ425" s="195" t="s">
        <v>129</v>
      </c>
      <c r="AK425" s="195">
        <v>22.506</v>
      </c>
      <c r="AL425" s="195" t="s">
        <v>129</v>
      </c>
      <c r="AM425" s="195">
        <v>13.908899999999999</v>
      </c>
      <c r="AN425" s="195" t="s">
        <v>129</v>
      </c>
      <c r="AO425" s="195">
        <v>3.4000000000000002E-4</v>
      </c>
      <c r="AP425" s="195" t="s">
        <v>129</v>
      </c>
      <c r="AQ425" s="195">
        <v>56.148600000000002</v>
      </c>
      <c r="AR425" s="195" t="s">
        <v>129</v>
      </c>
      <c r="AS425" s="195">
        <v>2.8400000000000002E-2</v>
      </c>
      <c r="AT425" s="195" t="s">
        <v>129</v>
      </c>
      <c r="AU425" s="195">
        <v>0</v>
      </c>
      <c r="AV425" s="195" t="s">
        <v>129</v>
      </c>
      <c r="AW425" s="195">
        <v>1.0988899999999999</v>
      </c>
      <c r="AX425" s="195" t="s">
        <v>129</v>
      </c>
      <c r="AY425" s="195">
        <v>28.146699999999999</v>
      </c>
      <c r="AZ425" s="195" t="s">
        <v>129</v>
      </c>
      <c r="BA425" s="197" t="e">
        <f>(L425*28*0.45+M425*30*0.125+N425*26*0.55+O425*42*0.55+P425*44*0.275+(Q425+R425+S425)*56*0.65+T425*54*0.95+(U425+V425)*58*0.325+W425*72*0.425+#REF!*78*0.85+#REF!*92*0.9+(#REF!+#REF!)*106*0.95)/100/AK425/BB425</f>
        <v>#REF!</v>
      </c>
      <c r="BB425" s="197" t="e">
        <f>(K425*16+L425*28+M425*30+N425*26+O425*42+P425*44+(Q425+R425+S425)*56+T425*54+(U425+V425)*58+W425*72+#REF!*78+#REF!*92+(#REF!+#REF!)*106)/100/AK425</f>
        <v>#REF!</v>
      </c>
      <c r="BC425" s="195">
        <f t="shared" si="148"/>
        <v>14.53284</v>
      </c>
      <c r="BD425" s="198">
        <f t="shared" si="149"/>
        <v>130.10953847146584</v>
      </c>
      <c r="BE425" s="195">
        <f t="shared" si="150"/>
        <v>9271.2086685699451</v>
      </c>
      <c r="BF425" s="195"/>
      <c r="BG425" s="195"/>
      <c r="BH425" s="195"/>
      <c r="BI425" s="195"/>
      <c r="BJ425" s="195"/>
      <c r="BK425" s="195"/>
      <c r="BL425" s="195"/>
      <c r="BM425" s="195"/>
      <c r="BN425" s="195"/>
      <c r="BO425" s="195"/>
      <c r="BP425" s="195"/>
      <c r="BQ425" s="195"/>
      <c r="BR425" s="195"/>
      <c r="BS425" s="195"/>
      <c r="BT425" s="195"/>
      <c r="BU425" s="195"/>
      <c r="BV425" s="195"/>
      <c r="BW425" s="195"/>
      <c r="BX425" s="195"/>
      <c r="BY425" s="195"/>
      <c r="BZ425" s="195"/>
      <c r="CA425" s="195"/>
      <c r="CB425" s="195"/>
      <c r="CC425" s="195"/>
      <c r="CD425" s="195"/>
      <c r="CE425" s="195"/>
      <c r="CF425" s="195"/>
      <c r="CG425" s="189">
        <f t="shared" si="151"/>
        <v>0</v>
      </c>
      <c r="CH425" s="195">
        <f t="shared" si="152"/>
        <v>0</v>
      </c>
      <c r="CI425" s="193">
        <v>40266.524305555555</v>
      </c>
      <c r="CJ425" s="195">
        <v>2.9887999999999999</v>
      </c>
      <c r="CK425" s="195" t="s">
        <v>129</v>
      </c>
      <c r="CL425" s="195">
        <v>70.3386</v>
      </c>
      <c r="CM425" s="195" t="s">
        <v>129</v>
      </c>
      <c r="CN425" s="195">
        <v>3.8420000000000003E-2</v>
      </c>
      <c r="CO425" s="195" t="s">
        <v>129</v>
      </c>
      <c r="CP425" s="195"/>
      <c r="CQ425" s="195"/>
      <c r="CR425" s="195"/>
      <c r="CS425" s="195"/>
      <c r="CT425" s="195">
        <v>99.743700000000004</v>
      </c>
      <c r="CU425" s="195" t="s">
        <v>129</v>
      </c>
      <c r="CV425" s="195">
        <v>2.3925800000000002</v>
      </c>
      <c r="CW425" s="195" t="s">
        <v>129</v>
      </c>
      <c r="CX425" s="195">
        <f t="shared" si="164"/>
        <v>9049.9178129595985</v>
      </c>
      <c r="CY425" s="195"/>
      <c r="CZ425" s="195"/>
      <c r="DA425" s="195"/>
      <c r="DB425" s="195"/>
      <c r="DC425" s="195"/>
      <c r="DD425" s="195"/>
      <c r="DE425" s="189" t="e">
        <f t="shared" si="154"/>
        <v>#DIV/0!</v>
      </c>
      <c r="DF425" s="189" t="e">
        <f t="shared" si="155"/>
        <v>#DIV/0!</v>
      </c>
      <c r="DG425" s="189" t="e">
        <f t="shared" si="156"/>
        <v>#DIV/0!</v>
      </c>
      <c r="DH425" s="189" t="e">
        <f t="shared" si="163"/>
        <v>#DIV/0!</v>
      </c>
      <c r="DI425" s="189" t="e">
        <f t="shared" si="157"/>
        <v>#DIV/0!</v>
      </c>
      <c r="DJ425" s="189" t="e">
        <f t="shared" si="158"/>
        <v>#DIV/0!</v>
      </c>
      <c r="DK425" s="189" t="e">
        <f t="shared" si="159"/>
        <v>#DIV/0!</v>
      </c>
      <c r="DL425" s="189" t="e">
        <f t="shared" si="160"/>
        <v>#DIV/0!</v>
      </c>
    </row>
    <row r="426" spans="1:116" s="60" customFormat="1" ht="15" hidden="1" customHeight="1" x14ac:dyDescent="0.25">
      <c r="A426" s="193">
        <v>40266.525000000001</v>
      </c>
      <c r="B426" s="190" t="s">
        <v>18</v>
      </c>
      <c r="C426" s="190" t="s">
        <v>181</v>
      </c>
      <c r="D426" s="194"/>
      <c r="E426" s="195"/>
      <c r="F426" s="195"/>
      <c r="G426" s="195"/>
      <c r="H426" s="195"/>
      <c r="I426" s="195">
        <v>0.44186999999999999</v>
      </c>
      <c r="J426" s="195">
        <v>0</v>
      </c>
      <c r="K426" s="195">
        <v>5.34565</v>
      </c>
      <c r="L426" s="195">
        <v>0</v>
      </c>
      <c r="M426" s="195">
        <v>1.9186799999999999</v>
      </c>
      <c r="N426" s="195">
        <v>0</v>
      </c>
      <c r="O426" s="195">
        <v>2.9190000000000001E-2</v>
      </c>
      <c r="P426" s="195">
        <v>1.7420899999999999</v>
      </c>
      <c r="Q426" s="195">
        <v>2.7720000000000002E-2</v>
      </c>
      <c r="R426" s="195">
        <v>0</v>
      </c>
      <c r="S426" s="195">
        <v>0</v>
      </c>
      <c r="T426" s="195">
        <v>0</v>
      </c>
      <c r="U426" s="195">
        <v>0.81745999999999996</v>
      </c>
      <c r="V426" s="195">
        <v>0.79859999999999998</v>
      </c>
      <c r="W426" s="195">
        <v>3.4115799999999998</v>
      </c>
      <c r="X426" s="195">
        <v>0.63940140251583488</v>
      </c>
      <c r="Y426" s="195">
        <v>0.25167563383780139</v>
      </c>
      <c r="Z426" s="195">
        <v>2.3733655057395813E-2</v>
      </c>
      <c r="AA426" s="195">
        <v>0</v>
      </c>
      <c r="AB426" s="196">
        <v>3913.07</v>
      </c>
      <c r="AC426" s="192">
        <f t="shared" si="161"/>
        <v>913.56914167608625</v>
      </c>
      <c r="AD426" s="196">
        <v>3.8252000000000002</v>
      </c>
      <c r="AE426" s="195">
        <v>6.6159999999999997E-2</v>
      </c>
      <c r="AF426" s="192">
        <f t="shared" si="162"/>
        <v>66160</v>
      </c>
      <c r="AG426" s="195">
        <v>373.346</v>
      </c>
      <c r="AH426" s="189">
        <f t="shared" si="153"/>
        <v>24.700571359999998</v>
      </c>
      <c r="AI426" s="195">
        <v>2.71061</v>
      </c>
      <c r="AJ426" s="195" t="s">
        <v>129</v>
      </c>
      <c r="AK426" s="195">
        <v>22.506</v>
      </c>
      <c r="AL426" s="195" t="s">
        <v>129</v>
      </c>
      <c r="AM426" s="195">
        <v>14.263400000000001</v>
      </c>
      <c r="AN426" s="195" t="s">
        <v>129</v>
      </c>
      <c r="AO426" s="195">
        <v>3.4000000000000002E-4</v>
      </c>
      <c r="AP426" s="195" t="s">
        <v>129</v>
      </c>
      <c r="AQ426" s="195">
        <v>56.148600000000002</v>
      </c>
      <c r="AR426" s="195" t="s">
        <v>129</v>
      </c>
      <c r="AS426" s="195">
        <v>2.8400000000000002E-2</v>
      </c>
      <c r="AT426" s="195" t="s">
        <v>129</v>
      </c>
      <c r="AU426" s="195">
        <v>0</v>
      </c>
      <c r="AV426" s="195" t="s">
        <v>129</v>
      </c>
      <c r="AW426" s="195">
        <v>1.0988899999999999</v>
      </c>
      <c r="AX426" s="195" t="s">
        <v>129</v>
      </c>
      <c r="AY426" s="195">
        <v>28.146699999999999</v>
      </c>
      <c r="AZ426" s="195" t="s">
        <v>129</v>
      </c>
      <c r="BA426" s="197" t="e">
        <f>(L426*28*0.45+M426*30*0.125+N426*26*0.55+O426*42*0.55+P426*44*0.275+(Q426+R426+S426)*56*0.65+T426*54*0.95+(U426+V426)*58*0.325+W426*72*0.425+#REF!*78*0.85+#REF!*92*0.9+(#REF!+#REF!)*106*0.95)/100/AK426/BB426</f>
        <v>#REF!</v>
      </c>
      <c r="BB426" s="197" t="e">
        <f>(K426*16+L426*28+M426*30+N426*26+O426*42+P426*44+(Q426+R426+S426)*56+T426*54+(U426+V426)*58+W426*72+#REF!*78+#REF!*92+(#REF!+#REF!)*106)/100/AK426</f>
        <v>#REF!</v>
      </c>
      <c r="BC426" s="195">
        <f t="shared" si="148"/>
        <v>14.53284</v>
      </c>
      <c r="BD426" s="198">
        <f t="shared" si="149"/>
        <v>129.3003400677149</v>
      </c>
      <c r="BE426" s="195">
        <f t="shared" si="150"/>
        <v>9417.6140237044729</v>
      </c>
      <c r="BF426" s="195"/>
      <c r="BG426" s="195"/>
      <c r="BH426" s="195"/>
      <c r="BI426" s="195"/>
      <c r="BJ426" s="195"/>
      <c r="BK426" s="195"/>
      <c r="BL426" s="195"/>
      <c r="BM426" s="195"/>
      <c r="BN426" s="195"/>
      <c r="BO426" s="195"/>
      <c r="BP426" s="195"/>
      <c r="BQ426" s="195"/>
      <c r="BR426" s="195"/>
      <c r="BS426" s="195"/>
      <c r="BT426" s="195"/>
      <c r="BU426" s="195"/>
      <c r="BV426" s="195"/>
      <c r="BW426" s="195"/>
      <c r="BX426" s="195"/>
      <c r="BY426" s="195"/>
      <c r="BZ426" s="195"/>
      <c r="CA426" s="195"/>
      <c r="CB426" s="195"/>
      <c r="CC426" s="195"/>
      <c r="CD426" s="195"/>
      <c r="CE426" s="195"/>
      <c r="CF426" s="195"/>
      <c r="CG426" s="189">
        <f t="shared" si="151"/>
        <v>0</v>
      </c>
      <c r="CH426" s="195">
        <f t="shared" si="152"/>
        <v>0</v>
      </c>
      <c r="CI426" s="193">
        <v>40266.525000000001</v>
      </c>
      <c r="CJ426" s="195">
        <v>3.0373000000000001</v>
      </c>
      <c r="CK426" s="195" t="s">
        <v>129</v>
      </c>
      <c r="CL426" s="195">
        <v>70.209299999999999</v>
      </c>
      <c r="CM426" s="195" t="s">
        <v>129</v>
      </c>
      <c r="CN426" s="195">
        <v>3.8150000000000003E-2</v>
      </c>
      <c r="CO426" s="195" t="s">
        <v>129</v>
      </c>
      <c r="CP426" s="195">
        <v>0</v>
      </c>
      <c r="CQ426" s="195" t="s">
        <v>129</v>
      </c>
      <c r="CR426" s="195"/>
      <c r="CS426" s="195"/>
      <c r="CT426" s="195">
        <v>99.780299999999997</v>
      </c>
      <c r="CU426" s="195" t="s">
        <v>129</v>
      </c>
      <c r="CV426" s="195">
        <v>2.34375</v>
      </c>
      <c r="CW426" s="195" t="s">
        <v>129</v>
      </c>
      <c r="CX426" s="195">
        <f t="shared" si="164"/>
        <v>9196.773077255817</v>
      </c>
      <c r="CY426" s="195"/>
      <c r="CZ426" s="195"/>
      <c r="DA426" s="195"/>
      <c r="DB426" s="195"/>
      <c r="DC426" s="195"/>
      <c r="DD426" s="195"/>
      <c r="DE426" s="189" t="e">
        <f t="shared" si="154"/>
        <v>#DIV/0!</v>
      </c>
      <c r="DF426" s="189" t="e">
        <f t="shared" si="155"/>
        <v>#DIV/0!</v>
      </c>
      <c r="DG426" s="189" t="e">
        <f t="shared" si="156"/>
        <v>#DIV/0!</v>
      </c>
      <c r="DH426" s="189" t="e">
        <f t="shared" si="163"/>
        <v>#DIV/0!</v>
      </c>
      <c r="DI426" s="189" t="e">
        <f t="shared" si="157"/>
        <v>#DIV/0!</v>
      </c>
      <c r="DJ426" s="189" t="e">
        <f t="shared" si="158"/>
        <v>#DIV/0!</v>
      </c>
      <c r="DK426" s="189" t="e">
        <f t="shared" si="159"/>
        <v>#DIV/0!</v>
      </c>
      <c r="DL426" s="189" t="e">
        <f t="shared" si="160"/>
        <v>#DIV/0!</v>
      </c>
    </row>
    <row r="427" spans="1:116" s="60" customFormat="1" ht="15" hidden="1" customHeight="1" x14ac:dyDescent="0.25">
      <c r="A427" s="193">
        <v>40266.525694444441</v>
      </c>
      <c r="B427" s="190" t="s">
        <v>18</v>
      </c>
      <c r="C427" s="190" t="s">
        <v>181</v>
      </c>
      <c r="D427" s="194">
        <v>0.97520051529251617</v>
      </c>
      <c r="E427" s="195">
        <v>5812.7851639999999</v>
      </c>
      <c r="F427" s="195">
        <v>44.921573000000002</v>
      </c>
      <c r="G427" s="195">
        <v>22.390283</v>
      </c>
      <c r="H427" s="195">
        <v>7.4996790000000004</v>
      </c>
      <c r="I427" s="195">
        <v>0.44186999999999999</v>
      </c>
      <c r="J427" s="195">
        <v>0</v>
      </c>
      <c r="K427" s="195">
        <v>5.34565</v>
      </c>
      <c r="L427" s="195">
        <v>0</v>
      </c>
      <c r="M427" s="195">
        <v>1.9186799999999999</v>
      </c>
      <c r="N427" s="195">
        <v>0</v>
      </c>
      <c r="O427" s="195">
        <v>2.9190000000000001E-2</v>
      </c>
      <c r="P427" s="195">
        <v>1.7420899999999999</v>
      </c>
      <c r="Q427" s="195">
        <v>2.7720000000000002E-2</v>
      </c>
      <c r="R427" s="195">
        <v>0</v>
      </c>
      <c r="S427" s="195">
        <v>0</v>
      </c>
      <c r="T427" s="195">
        <v>0</v>
      </c>
      <c r="U427" s="195">
        <v>0.81745999999999996</v>
      </c>
      <c r="V427" s="195">
        <v>0.79859999999999998</v>
      </c>
      <c r="W427" s="195">
        <v>3.4115799999999998</v>
      </c>
      <c r="X427" s="195">
        <v>0.63940140251583488</v>
      </c>
      <c r="Y427" s="195">
        <v>0.25167563383780139</v>
      </c>
      <c r="Z427" s="195">
        <v>2.3733655057395813E-2</v>
      </c>
      <c r="AA427" s="195">
        <v>0</v>
      </c>
      <c r="AB427" s="196">
        <v>3163.91</v>
      </c>
      <c r="AC427" s="192">
        <f t="shared" si="161"/>
        <v>738.6156799917452</v>
      </c>
      <c r="AD427" s="196">
        <v>3.61164</v>
      </c>
      <c r="AE427" s="195">
        <v>5.3490000000000003E-2</v>
      </c>
      <c r="AF427" s="192">
        <f t="shared" si="162"/>
        <v>53490</v>
      </c>
      <c r="AG427" s="195">
        <v>373.346</v>
      </c>
      <c r="AH427" s="189">
        <f t="shared" si="153"/>
        <v>19.970277539999998</v>
      </c>
      <c r="AI427" s="195">
        <v>2.1916699999999998</v>
      </c>
      <c r="AJ427" s="195" t="s">
        <v>129</v>
      </c>
      <c r="AK427" s="195">
        <v>22.506</v>
      </c>
      <c r="AL427" s="195" t="s">
        <v>129</v>
      </c>
      <c r="AM427" s="195">
        <v>14.0923</v>
      </c>
      <c r="AN427" s="195" t="s">
        <v>129</v>
      </c>
      <c r="AO427" s="195">
        <v>3.4000000000000002E-4</v>
      </c>
      <c r="AP427" s="195" t="s">
        <v>129</v>
      </c>
      <c r="AQ427" s="195">
        <v>56.148600000000002</v>
      </c>
      <c r="AR427" s="195" t="s">
        <v>129</v>
      </c>
      <c r="AS427" s="195">
        <v>2.8400000000000002E-2</v>
      </c>
      <c r="AT427" s="195" t="s">
        <v>129</v>
      </c>
      <c r="AU427" s="195">
        <v>0</v>
      </c>
      <c r="AV427" s="195" t="s">
        <v>129</v>
      </c>
      <c r="AW427" s="195">
        <v>1.0988899999999999</v>
      </c>
      <c r="AX427" s="195" t="s">
        <v>129</v>
      </c>
      <c r="AY427" s="195">
        <v>28.146699999999999</v>
      </c>
      <c r="AZ427" s="195" t="s">
        <v>129</v>
      </c>
      <c r="BA427" s="197" t="e">
        <f>(L427*28*0.45+M427*30*0.125+N427*26*0.55+O427*42*0.55+P427*44*0.275+(Q427+R427+S427)*56*0.65+T427*54*0.95+(U427+V427)*58*0.325+W427*72*0.425+#REF!*78*0.85+#REF!*92*0.9+(#REF!+#REF!)*106*0.95)/100/AK427/BB427</f>
        <v>#REF!</v>
      </c>
      <c r="BB427" s="197" t="e">
        <f>(K427*16+L427*28+M427*30+N427*26+O427*42+P427*44+(Q427+R427+S427)*56+T427*54+(U427+V427)*58+W427*72+#REF!*78+#REF!*92+(#REF!+#REF!)*106)/100/AK427</f>
        <v>#REF!</v>
      </c>
      <c r="BC427" s="195">
        <f t="shared" si="148"/>
        <v>14.53284</v>
      </c>
      <c r="BD427" s="198">
        <f t="shared" si="149"/>
        <v>129.71035161263816</v>
      </c>
      <c r="BE427" s="195">
        <f t="shared" si="150"/>
        <v>9349.5938662514036</v>
      </c>
      <c r="BF427" s="201">
        <v>40266.526307870372</v>
      </c>
      <c r="BG427" s="195"/>
      <c r="BH427" s="195"/>
      <c r="BI427" s="195">
        <v>2064.94</v>
      </c>
      <c r="BJ427" s="195">
        <v>2.4166300000000001</v>
      </c>
      <c r="BK427" s="195">
        <v>8.3401689999999995</v>
      </c>
      <c r="BL427" s="195">
        <v>0.47147600000000001</v>
      </c>
      <c r="BM427" s="195">
        <v>3.3012899999999998</v>
      </c>
      <c r="BN427" s="195">
        <v>0.210088</v>
      </c>
      <c r="BO427" s="195">
        <v>9.369885</v>
      </c>
      <c r="BP427" s="195">
        <v>0.71042699999999992</v>
      </c>
      <c r="BQ427" s="195">
        <v>5812.7851639999999</v>
      </c>
      <c r="BR427" s="195">
        <v>2064.94</v>
      </c>
      <c r="BS427" s="195">
        <v>5960.6050990000003</v>
      </c>
      <c r="BT427" s="195">
        <v>2064.9525435846276</v>
      </c>
      <c r="BU427" s="202">
        <v>8.5892647795571368E-3</v>
      </c>
      <c r="BV427" s="195"/>
      <c r="BW427" s="195"/>
      <c r="BX427" s="195"/>
      <c r="BY427" s="195"/>
      <c r="BZ427" s="195"/>
      <c r="CA427" s="195"/>
      <c r="CB427" s="195"/>
      <c r="CC427" s="195"/>
      <c r="CD427" s="195"/>
      <c r="CE427" s="195"/>
      <c r="CF427" s="195"/>
      <c r="CG427" s="189">
        <f t="shared" si="151"/>
        <v>0</v>
      </c>
      <c r="CH427" s="195">
        <f t="shared" si="152"/>
        <v>0</v>
      </c>
      <c r="CI427" s="193">
        <v>40266.525694444441</v>
      </c>
      <c r="CJ427" s="195">
        <v>3.0117799999999999</v>
      </c>
      <c r="CK427" s="195" t="s">
        <v>129</v>
      </c>
      <c r="CL427" s="195">
        <v>69.912300000000002</v>
      </c>
      <c r="CM427" s="195" t="s">
        <v>129</v>
      </c>
      <c r="CN427" s="195">
        <v>8.5089999999999999E-2</v>
      </c>
      <c r="CO427" s="195" t="s">
        <v>129</v>
      </c>
      <c r="CP427" s="195">
        <v>0.11304</v>
      </c>
      <c r="CQ427" s="195" t="s">
        <v>129</v>
      </c>
      <c r="CR427" s="195"/>
      <c r="CS427" s="195"/>
      <c r="CT427" s="195">
        <v>99.829099999999997</v>
      </c>
      <c r="CU427" s="195" t="s">
        <v>129</v>
      </c>
      <c r="CV427" s="195"/>
      <c r="CW427" s="195"/>
      <c r="CX427" s="195">
        <f t="shared" si="164"/>
        <v>9119.4999567436626</v>
      </c>
      <c r="CY427" s="195"/>
      <c r="CZ427" s="195"/>
      <c r="DA427" s="195"/>
      <c r="DB427" s="195"/>
      <c r="DC427" s="195"/>
      <c r="DD427" s="195"/>
      <c r="DE427" s="189">
        <f t="shared" si="154"/>
        <v>5960.6050990000003</v>
      </c>
      <c r="DF427" s="189">
        <f t="shared" si="155"/>
        <v>3980808.7141548134</v>
      </c>
      <c r="DG427" s="189">
        <f t="shared" si="156"/>
        <v>12.988527364602762</v>
      </c>
      <c r="DH427" s="189">
        <f t="shared" si="163"/>
        <v>0.65039293212560745</v>
      </c>
      <c r="DI427" s="189">
        <f t="shared" si="157"/>
        <v>6.4738784513779164</v>
      </c>
      <c r="DJ427" s="189">
        <f t="shared" si="158"/>
        <v>5.5759914427823558</v>
      </c>
      <c r="DK427" s="189">
        <f t="shared" si="159"/>
        <v>12.049869894160272</v>
      </c>
      <c r="DL427" s="189">
        <f t="shared" si="160"/>
        <v>0.60339020677227273</v>
      </c>
    </row>
    <row r="428" spans="1:116" s="60" customFormat="1" ht="15" hidden="1" customHeight="1" x14ac:dyDescent="0.25">
      <c r="A428" s="193">
        <v>40266.526388888888</v>
      </c>
      <c r="B428" s="190" t="s">
        <v>18</v>
      </c>
      <c r="C428" s="190" t="s">
        <v>181</v>
      </c>
      <c r="D428" s="194"/>
      <c r="E428" s="195"/>
      <c r="F428" s="195"/>
      <c r="G428" s="195"/>
      <c r="H428" s="195"/>
      <c r="I428" s="195">
        <v>0.44186999999999999</v>
      </c>
      <c r="J428" s="195">
        <v>0</v>
      </c>
      <c r="K428" s="195">
        <v>5.34565</v>
      </c>
      <c r="L428" s="195">
        <v>0</v>
      </c>
      <c r="M428" s="195">
        <v>1.9186799999999999</v>
      </c>
      <c r="N428" s="195">
        <v>0</v>
      </c>
      <c r="O428" s="195">
        <v>2.9190000000000001E-2</v>
      </c>
      <c r="P428" s="195">
        <v>1.7420899999999999</v>
      </c>
      <c r="Q428" s="195">
        <v>2.7720000000000002E-2</v>
      </c>
      <c r="R428" s="195">
        <v>0</v>
      </c>
      <c r="S428" s="195">
        <v>0</v>
      </c>
      <c r="T428" s="195">
        <v>0</v>
      </c>
      <c r="U428" s="195">
        <v>0.81745999999999996</v>
      </c>
      <c r="V428" s="195">
        <v>0.79859999999999998</v>
      </c>
      <c r="W428" s="195">
        <v>3.4115799999999998</v>
      </c>
      <c r="X428" s="195">
        <v>0.63940140251583488</v>
      </c>
      <c r="Y428" s="195">
        <v>0.25167563383780139</v>
      </c>
      <c r="Z428" s="195">
        <v>2.3733655057395813E-2</v>
      </c>
      <c r="AA428" s="195">
        <v>0</v>
      </c>
      <c r="AB428" s="196">
        <v>2952.99</v>
      </c>
      <c r="AC428" s="192">
        <f t="shared" si="161"/>
        <v>689.45748554847319</v>
      </c>
      <c r="AD428" s="196">
        <v>4.4501999999999997</v>
      </c>
      <c r="AE428" s="195">
        <v>4.9930000000000002E-2</v>
      </c>
      <c r="AF428" s="192">
        <f t="shared" si="162"/>
        <v>49930</v>
      </c>
      <c r="AG428" s="195">
        <v>373.346</v>
      </c>
      <c r="AH428" s="189">
        <f t="shared" si="153"/>
        <v>18.641165780000001</v>
      </c>
      <c r="AI428" s="195">
        <v>2.04556</v>
      </c>
      <c r="AJ428" s="195" t="s">
        <v>129</v>
      </c>
      <c r="AK428" s="195">
        <v>22.506</v>
      </c>
      <c r="AL428" s="195" t="s">
        <v>129</v>
      </c>
      <c r="AM428" s="195">
        <v>14.1167</v>
      </c>
      <c r="AN428" s="195" t="s">
        <v>129</v>
      </c>
      <c r="AO428" s="195">
        <v>3.4000000000000002E-4</v>
      </c>
      <c r="AP428" s="195" t="s">
        <v>129</v>
      </c>
      <c r="AQ428" s="195">
        <v>56.148600000000002</v>
      </c>
      <c r="AR428" s="195" t="s">
        <v>129</v>
      </c>
      <c r="AS428" s="195">
        <v>2.8400000000000002E-2</v>
      </c>
      <c r="AT428" s="195" t="s">
        <v>129</v>
      </c>
      <c r="AU428" s="195">
        <v>0</v>
      </c>
      <c r="AV428" s="195" t="s">
        <v>129</v>
      </c>
      <c r="AW428" s="195">
        <v>1.0988899999999999</v>
      </c>
      <c r="AX428" s="195" t="s">
        <v>129</v>
      </c>
      <c r="AY428" s="195">
        <v>28.146699999999999</v>
      </c>
      <c r="AZ428" s="195" t="s">
        <v>129</v>
      </c>
      <c r="BA428" s="197" t="e">
        <f>(L428*28*0.45+M428*30*0.125+N428*26*0.55+O428*42*0.55+P428*44*0.275+(Q428+R428+S428)*56*0.65+T428*54*0.95+(U428+V428)*58*0.325+W428*72*0.425+#REF!*78*0.85+#REF!*92*0.9+(#REF!+#REF!)*106*0.95)/100/AK428/BB428</f>
        <v>#REF!</v>
      </c>
      <c r="BB428" s="197" t="e">
        <f>(K428*16+L428*28+M428*30+N428*26+O428*42+P428*44+(Q428+R428+S428)*56+T428*54+(U428+V428)*58+W428*72+#REF!*78+#REF!*92+(#REF!+#REF!)*106)/100/AK428</f>
        <v>#REF!</v>
      </c>
      <c r="BC428" s="195">
        <f t="shared" si="148"/>
        <v>14.53284</v>
      </c>
      <c r="BD428" s="198">
        <f t="shared" si="149"/>
        <v>128.74362187932283</v>
      </c>
      <c r="BE428" s="195">
        <f t="shared" si="150"/>
        <v>9259.0260403149059</v>
      </c>
      <c r="BF428" s="195"/>
      <c r="BG428" s="195"/>
      <c r="BH428" s="195"/>
      <c r="BI428" s="195"/>
      <c r="BJ428" s="195"/>
      <c r="BK428" s="195"/>
      <c r="BL428" s="195"/>
      <c r="BM428" s="195"/>
      <c r="BN428" s="195"/>
      <c r="BO428" s="195"/>
      <c r="BP428" s="195"/>
      <c r="BQ428" s="195"/>
      <c r="BR428" s="195"/>
      <c r="BS428" s="195"/>
      <c r="BT428" s="195"/>
      <c r="BU428" s="195"/>
      <c r="BV428" s="195"/>
      <c r="BW428" s="195"/>
      <c r="BX428" s="195"/>
      <c r="BY428" s="195"/>
      <c r="BZ428" s="195"/>
      <c r="CA428" s="195"/>
      <c r="CB428" s="195"/>
      <c r="CC428" s="195"/>
      <c r="CD428" s="195"/>
      <c r="CE428" s="195"/>
      <c r="CF428" s="195"/>
      <c r="CG428" s="189">
        <f t="shared" si="151"/>
        <v>0</v>
      </c>
      <c r="CH428" s="195">
        <f t="shared" si="152"/>
        <v>0</v>
      </c>
      <c r="CI428" s="193">
        <v>40266.526388888888</v>
      </c>
      <c r="CJ428" s="195">
        <v>2.9836</v>
      </c>
      <c r="CK428" s="195" t="s">
        <v>129</v>
      </c>
      <c r="CL428" s="195">
        <v>69.550200000000004</v>
      </c>
      <c r="CM428" s="195" t="s">
        <v>129</v>
      </c>
      <c r="CN428" s="195">
        <v>6.5930000000000002E-2</v>
      </c>
      <c r="CO428" s="195" t="s">
        <v>129</v>
      </c>
      <c r="CP428" s="195">
        <v>3.9890000000000002E-2</v>
      </c>
      <c r="CQ428" s="195" t="s">
        <v>129</v>
      </c>
      <c r="CR428" s="195"/>
      <c r="CS428" s="195"/>
      <c r="CT428" s="195">
        <v>99.853499999999997</v>
      </c>
      <c r="CU428" s="195" t="s">
        <v>129</v>
      </c>
      <c r="CV428" s="195"/>
      <c r="CW428" s="195"/>
      <c r="CX428" s="195">
        <f t="shared" si="164"/>
        <v>9034.1725062721689</v>
      </c>
      <c r="CY428" s="195"/>
      <c r="CZ428" s="195"/>
      <c r="DA428" s="195"/>
      <c r="DB428" s="195"/>
      <c r="DC428" s="195"/>
      <c r="DD428" s="195"/>
      <c r="DE428" s="189" t="e">
        <f t="shared" si="154"/>
        <v>#DIV/0!</v>
      </c>
      <c r="DF428" s="189" t="e">
        <f t="shared" si="155"/>
        <v>#DIV/0!</v>
      </c>
      <c r="DG428" s="189" t="e">
        <f t="shared" si="156"/>
        <v>#DIV/0!</v>
      </c>
      <c r="DH428" s="189" t="e">
        <f t="shared" si="163"/>
        <v>#DIV/0!</v>
      </c>
      <c r="DI428" s="189" t="e">
        <f t="shared" si="157"/>
        <v>#DIV/0!</v>
      </c>
      <c r="DJ428" s="189" t="e">
        <f t="shared" si="158"/>
        <v>#DIV/0!</v>
      </c>
      <c r="DK428" s="189" t="e">
        <f t="shared" si="159"/>
        <v>#DIV/0!</v>
      </c>
      <c r="DL428" s="189" t="e">
        <f t="shared" si="160"/>
        <v>#DIV/0!</v>
      </c>
    </row>
    <row r="429" spans="1:116" s="60" customFormat="1" ht="15" hidden="1" customHeight="1" x14ac:dyDescent="0.25">
      <c r="A429" s="193">
        <v>40266.527083333334</v>
      </c>
      <c r="B429" s="190" t="s">
        <v>18</v>
      </c>
      <c r="C429" s="190" t="s">
        <v>181</v>
      </c>
      <c r="D429" s="194"/>
      <c r="E429" s="195"/>
      <c r="F429" s="195"/>
      <c r="G429" s="195"/>
      <c r="H429" s="195"/>
      <c r="I429" s="195">
        <v>0.44186999999999999</v>
      </c>
      <c r="J429" s="195">
        <v>0</v>
      </c>
      <c r="K429" s="195">
        <v>5.34565</v>
      </c>
      <c r="L429" s="195">
        <v>0</v>
      </c>
      <c r="M429" s="195">
        <v>1.9186799999999999</v>
      </c>
      <c r="N429" s="195">
        <v>0</v>
      </c>
      <c r="O429" s="195">
        <v>2.9190000000000001E-2</v>
      </c>
      <c r="P429" s="195">
        <v>1.7420899999999999</v>
      </c>
      <c r="Q429" s="195">
        <v>2.7720000000000002E-2</v>
      </c>
      <c r="R429" s="195">
        <v>0</v>
      </c>
      <c r="S429" s="195">
        <v>0</v>
      </c>
      <c r="T429" s="195">
        <v>0</v>
      </c>
      <c r="U429" s="195">
        <v>0.81745999999999996</v>
      </c>
      <c r="V429" s="195">
        <v>0.79859999999999998</v>
      </c>
      <c r="W429" s="195">
        <v>3.4115799999999998</v>
      </c>
      <c r="X429" s="195">
        <v>0.63940140251583488</v>
      </c>
      <c r="Y429" s="195">
        <v>0.25167563383780139</v>
      </c>
      <c r="Z429" s="195">
        <v>2.3733655057395813E-2</v>
      </c>
      <c r="AA429" s="195">
        <v>0</v>
      </c>
      <c r="AB429" s="196">
        <v>4102.18</v>
      </c>
      <c r="AC429" s="192">
        <f t="shared" si="161"/>
        <v>957.7562827486903</v>
      </c>
      <c r="AD429" s="196">
        <v>4.7282200000000003</v>
      </c>
      <c r="AE429" s="195">
        <v>6.9360000000000005E-2</v>
      </c>
      <c r="AF429" s="192">
        <f t="shared" si="162"/>
        <v>69360</v>
      </c>
      <c r="AG429" s="195">
        <v>373.346</v>
      </c>
      <c r="AH429" s="189">
        <f t="shared" si="153"/>
        <v>25.895278559999998</v>
      </c>
      <c r="AI429" s="195">
        <v>2.8416100000000002</v>
      </c>
      <c r="AJ429" s="195" t="s">
        <v>129</v>
      </c>
      <c r="AK429" s="195">
        <v>22.506</v>
      </c>
      <c r="AL429" s="195" t="s">
        <v>129</v>
      </c>
      <c r="AM429" s="195">
        <v>14.1045</v>
      </c>
      <c r="AN429" s="195" t="s">
        <v>129</v>
      </c>
      <c r="AO429" s="195">
        <v>3.4000000000000002E-4</v>
      </c>
      <c r="AP429" s="195" t="s">
        <v>129</v>
      </c>
      <c r="AQ429" s="195">
        <v>56.148600000000002</v>
      </c>
      <c r="AR429" s="195" t="s">
        <v>129</v>
      </c>
      <c r="AS429" s="195">
        <v>2.8400000000000002E-2</v>
      </c>
      <c r="AT429" s="195" t="s">
        <v>129</v>
      </c>
      <c r="AU429" s="195">
        <v>0</v>
      </c>
      <c r="AV429" s="195" t="s">
        <v>129</v>
      </c>
      <c r="AW429" s="195">
        <v>1.0988899999999999</v>
      </c>
      <c r="AX429" s="195" t="s">
        <v>129</v>
      </c>
      <c r="AY429" s="195">
        <v>28.146699999999999</v>
      </c>
      <c r="AZ429" s="195" t="s">
        <v>129</v>
      </c>
      <c r="BA429" s="197" t="e">
        <f>(L429*28*0.45+M429*30*0.125+N429*26*0.55+O429*42*0.55+P429*44*0.275+(Q429+R429+S429)*56*0.65+T429*54*0.95+(U429+V429)*58*0.325+W429*72*0.425+#REF!*78*0.85+#REF!*92*0.9+(#REF!+#REF!)*106*0.95)/100/AK429/BB429</f>
        <v>#REF!</v>
      </c>
      <c r="BB429" s="197" t="e">
        <f>(K429*16+L429*28+M429*30+N429*26+O429*42+P429*44+(Q429+R429+S429)*56+T429*54+(U429+V429)*58+W429*72+#REF!*78+#REF!*92+(#REF!+#REF!)*106)/100/AK429</f>
        <v>#REF!</v>
      </c>
      <c r="BC429" s="195">
        <f t="shared" si="148"/>
        <v>14.53284</v>
      </c>
      <c r="BD429" s="198">
        <f t="shared" si="149"/>
        <v>128.96662616222508</v>
      </c>
      <c r="BE429" s="195">
        <f t="shared" si="150"/>
        <v>9275.5398823427622</v>
      </c>
      <c r="BF429" s="195"/>
      <c r="BG429" s="195"/>
      <c r="BH429" s="195"/>
      <c r="BI429" s="195"/>
      <c r="BJ429" s="195"/>
      <c r="BK429" s="195"/>
      <c r="BL429" s="195"/>
      <c r="BM429" s="195"/>
      <c r="BN429" s="195"/>
      <c r="BO429" s="195"/>
      <c r="BP429" s="195"/>
      <c r="BQ429" s="195"/>
      <c r="BR429" s="195"/>
      <c r="BS429" s="195"/>
      <c r="BT429" s="195"/>
      <c r="BU429" s="195"/>
      <c r="BV429" s="195"/>
      <c r="BW429" s="195"/>
      <c r="BX429" s="195"/>
      <c r="BY429" s="195"/>
      <c r="BZ429" s="195"/>
      <c r="CA429" s="195"/>
      <c r="CB429" s="195"/>
      <c r="CC429" s="195"/>
      <c r="CD429" s="195"/>
      <c r="CE429" s="195"/>
      <c r="CF429" s="195"/>
      <c r="CG429" s="189">
        <f t="shared" si="151"/>
        <v>0</v>
      </c>
      <c r="CH429" s="195">
        <f t="shared" si="152"/>
        <v>0</v>
      </c>
      <c r="CI429" s="193">
        <v>40266.527083333334</v>
      </c>
      <c r="CJ429" s="195">
        <v>2.9905200000000001</v>
      </c>
      <c r="CK429" s="195" t="s">
        <v>129</v>
      </c>
      <c r="CL429" s="195">
        <v>70.118300000000005</v>
      </c>
      <c r="CM429" s="195" t="s">
        <v>129</v>
      </c>
      <c r="CN429" s="195">
        <v>3.7449999999999997E-2</v>
      </c>
      <c r="CO429" s="195" t="s">
        <v>129</v>
      </c>
      <c r="CP429" s="195">
        <v>0</v>
      </c>
      <c r="CQ429" s="195" t="s">
        <v>129</v>
      </c>
      <c r="CR429" s="195"/>
      <c r="CS429" s="195"/>
      <c r="CT429" s="195">
        <v>99.829099999999997</v>
      </c>
      <c r="CU429" s="195" t="s">
        <v>129</v>
      </c>
      <c r="CV429" s="195">
        <v>2.3071299999999999</v>
      </c>
      <c r="CW429" s="195" t="s">
        <v>129</v>
      </c>
      <c r="CX429" s="195">
        <f t="shared" si="164"/>
        <v>9055.1258759408247</v>
      </c>
      <c r="CY429" s="195"/>
      <c r="CZ429" s="195"/>
      <c r="DA429" s="195"/>
      <c r="DB429" s="195"/>
      <c r="DC429" s="195"/>
      <c r="DD429" s="195"/>
      <c r="DE429" s="189" t="e">
        <f t="shared" si="154"/>
        <v>#DIV/0!</v>
      </c>
      <c r="DF429" s="189" t="e">
        <f t="shared" si="155"/>
        <v>#DIV/0!</v>
      </c>
      <c r="DG429" s="189" t="e">
        <f t="shared" si="156"/>
        <v>#DIV/0!</v>
      </c>
      <c r="DH429" s="189" t="e">
        <f t="shared" si="163"/>
        <v>#DIV/0!</v>
      </c>
      <c r="DI429" s="189" t="e">
        <f t="shared" si="157"/>
        <v>#DIV/0!</v>
      </c>
      <c r="DJ429" s="189" t="e">
        <f t="shared" si="158"/>
        <v>#DIV/0!</v>
      </c>
      <c r="DK429" s="189" t="e">
        <f t="shared" si="159"/>
        <v>#DIV/0!</v>
      </c>
      <c r="DL429" s="189" t="e">
        <f t="shared" si="160"/>
        <v>#DIV/0!</v>
      </c>
    </row>
    <row r="430" spans="1:116" s="60" customFormat="1" ht="15" hidden="1" customHeight="1" x14ac:dyDescent="0.25">
      <c r="A430" s="193">
        <v>40266.527777777781</v>
      </c>
      <c r="B430" s="190" t="s">
        <v>18</v>
      </c>
      <c r="C430" s="190" t="s">
        <v>181</v>
      </c>
      <c r="D430" s="194"/>
      <c r="E430" s="195"/>
      <c r="F430" s="195"/>
      <c r="G430" s="195"/>
      <c r="H430" s="195"/>
      <c r="I430" s="195">
        <v>0.44186999999999999</v>
      </c>
      <c r="J430" s="195">
        <v>0</v>
      </c>
      <c r="K430" s="195">
        <v>5.34565</v>
      </c>
      <c r="L430" s="195">
        <v>0</v>
      </c>
      <c r="M430" s="195">
        <v>1.9186799999999999</v>
      </c>
      <c r="N430" s="195">
        <v>0</v>
      </c>
      <c r="O430" s="195">
        <v>2.9190000000000001E-2</v>
      </c>
      <c r="P430" s="195">
        <v>1.7420899999999999</v>
      </c>
      <c r="Q430" s="195">
        <v>2.7720000000000002E-2</v>
      </c>
      <c r="R430" s="195">
        <v>0</v>
      </c>
      <c r="S430" s="195">
        <v>0</v>
      </c>
      <c r="T430" s="195">
        <v>0</v>
      </c>
      <c r="U430" s="195">
        <v>0.81745999999999996</v>
      </c>
      <c r="V430" s="195">
        <v>0.79859999999999998</v>
      </c>
      <c r="W430" s="195">
        <v>3.4115799999999998</v>
      </c>
      <c r="X430" s="195">
        <v>0.63940140251583488</v>
      </c>
      <c r="Y430" s="195">
        <v>0.25167563383780139</v>
      </c>
      <c r="Z430" s="195">
        <v>2.3733655057395813E-2</v>
      </c>
      <c r="AA430" s="195">
        <v>0</v>
      </c>
      <c r="AB430" s="196">
        <v>3680.32</v>
      </c>
      <c r="AC430" s="192">
        <f t="shared" si="161"/>
        <v>859.30180904629469</v>
      </c>
      <c r="AD430" s="196">
        <v>3.4965899999999999</v>
      </c>
      <c r="AE430" s="195">
        <v>6.2230000000000001E-2</v>
      </c>
      <c r="AF430" s="192">
        <f t="shared" si="162"/>
        <v>62230</v>
      </c>
      <c r="AG430" s="195">
        <v>373.346</v>
      </c>
      <c r="AH430" s="189">
        <f t="shared" si="153"/>
        <v>23.233321580000002</v>
      </c>
      <c r="AI430" s="195">
        <v>2.5493899999999998</v>
      </c>
      <c r="AJ430" s="195" t="s">
        <v>129</v>
      </c>
      <c r="AK430" s="195">
        <v>22.506</v>
      </c>
      <c r="AL430" s="195" t="s">
        <v>129</v>
      </c>
      <c r="AM430" s="195">
        <v>12.6134</v>
      </c>
      <c r="AN430" s="195" t="s">
        <v>129</v>
      </c>
      <c r="AO430" s="195">
        <v>3.4000000000000002E-4</v>
      </c>
      <c r="AP430" s="195" t="s">
        <v>129</v>
      </c>
      <c r="AQ430" s="195">
        <v>56.148600000000002</v>
      </c>
      <c r="AR430" s="195" t="s">
        <v>129</v>
      </c>
      <c r="AS430" s="195">
        <v>2.8400000000000002E-2</v>
      </c>
      <c r="AT430" s="195" t="s">
        <v>129</v>
      </c>
      <c r="AU430" s="195">
        <v>0</v>
      </c>
      <c r="AV430" s="195" t="s">
        <v>129</v>
      </c>
      <c r="AW430" s="195">
        <v>1.0988899999999999</v>
      </c>
      <c r="AX430" s="195" t="s">
        <v>129</v>
      </c>
      <c r="AY430" s="195">
        <v>28.146699999999999</v>
      </c>
      <c r="AZ430" s="195" t="s">
        <v>129</v>
      </c>
      <c r="BA430" s="197" t="e">
        <f>(L430*28*0.45+M430*30*0.125+N430*26*0.55+O430*42*0.55+P430*44*0.275+(Q430+R430+S430)*56*0.65+T430*54*0.95+(U430+V430)*58*0.325+W430*72*0.425+#REF!*78*0.85+#REF!*92*0.9+(#REF!+#REF!)*106*0.95)/100/AK430/BB430</f>
        <v>#REF!</v>
      </c>
      <c r="BB430" s="197" t="e">
        <f>(K430*16+L430*28+M430*30+N430*26+O430*42+P430*44+(Q430+R430+S430)*56+T430*54+(U430+V430)*58+W430*72+#REF!*78+#REF!*92+(#REF!+#REF!)*106)/100/AK430</f>
        <v>#REF!</v>
      </c>
      <c r="BC430" s="195">
        <f t="shared" si="148"/>
        <v>14.53284</v>
      </c>
      <c r="BD430" s="198">
        <f t="shared" si="149"/>
        <v>138.91451009731244</v>
      </c>
      <c r="BE430" s="195">
        <f t="shared" si="150"/>
        <v>9313.0981918851103</v>
      </c>
      <c r="BF430" s="195"/>
      <c r="BG430" s="195"/>
      <c r="BH430" s="195"/>
      <c r="BI430" s="195"/>
      <c r="BJ430" s="195"/>
      <c r="BK430" s="195"/>
      <c r="BL430" s="195"/>
      <c r="BM430" s="195"/>
      <c r="BN430" s="195"/>
      <c r="BO430" s="195"/>
      <c r="BP430" s="195"/>
      <c r="BQ430" s="195"/>
      <c r="BR430" s="195"/>
      <c r="BS430" s="195"/>
      <c r="BT430" s="195"/>
      <c r="BU430" s="195"/>
      <c r="BV430" s="195"/>
      <c r="BW430" s="195"/>
      <c r="BX430" s="195"/>
      <c r="BY430" s="195"/>
      <c r="BZ430" s="195"/>
      <c r="CA430" s="195"/>
      <c r="CB430" s="195"/>
      <c r="CC430" s="195"/>
      <c r="CD430" s="195"/>
      <c r="CE430" s="195"/>
      <c r="CF430" s="195"/>
      <c r="CG430" s="189">
        <f t="shared" si="151"/>
        <v>0</v>
      </c>
      <c r="CH430" s="195">
        <f t="shared" si="152"/>
        <v>0</v>
      </c>
      <c r="CI430" s="193">
        <v>40266.527777777781</v>
      </c>
      <c r="CJ430" s="195">
        <v>3.0014599999999998</v>
      </c>
      <c r="CK430" s="195" t="s">
        <v>129</v>
      </c>
      <c r="CL430" s="195">
        <v>69.557199999999995</v>
      </c>
      <c r="CM430" s="195" t="s">
        <v>129</v>
      </c>
      <c r="CN430" s="195">
        <v>6.5799999999999997E-2</v>
      </c>
      <c r="CO430" s="195" t="s">
        <v>129</v>
      </c>
      <c r="CP430" s="195">
        <v>7.4870000000000006E-2</v>
      </c>
      <c r="CQ430" s="195" t="s">
        <v>129</v>
      </c>
      <c r="CR430" s="195"/>
      <c r="CS430" s="195"/>
      <c r="CT430" s="195">
        <v>99.829099999999997</v>
      </c>
      <c r="CU430" s="195" t="s">
        <v>129</v>
      </c>
      <c r="CV430" s="195"/>
      <c r="CW430" s="195"/>
      <c r="CX430" s="195">
        <f t="shared" si="164"/>
        <v>9088.2515788563032</v>
      </c>
      <c r="CY430" s="195"/>
      <c r="CZ430" s="195"/>
      <c r="DA430" s="195"/>
      <c r="DB430" s="195"/>
      <c r="DC430" s="195"/>
      <c r="DD430" s="195"/>
      <c r="DE430" s="189" t="e">
        <f t="shared" si="154"/>
        <v>#DIV/0!</v>
      </c>
      <c r="DF430" s="189" t="e">
        <f t="shared" si="155"/>
        <v>#DIV/0!</v>
      </c>
      <c r="DG430" s="189" t="e">
        <f t="shared" si="156"/>
        <v>#DIV/0!</v>
      </c>
      <c r="DH430" s="189" t="e">
        <f t="shared" si="163"/>
        <v>#DIV/0!</v>
      </c>
      <c r="DI430" s="189" t="e">
        <f t="shared" si="157"/>
        <v>#DIV/0!</v>
      </c>
      <c r="DJ430" s="189" t="e">
        <f t="shared" si="158"/>
        <v>#DIV/0!</v>
      </c>
      <c r="DK430" s="189" t="e">
        <f t="shared" si="159"/>
        <v>#DIV/0!</v>
      </c>
      <c r="DL430" s="189" t="e">
        <f t="shared" si="160"/>
        <v>#DIV/0!</v>
      </c>
    </row>
    <row r="431" spans="1:116" s="60" customFormat="1" ht="15" hidden="1" customHeight="1" x14ac:dyDescent="0.25">
      <c r="A431" s="193">
        <v>40266.52847222222</v>
      </c>
      <c r="B431" s="190" t="s">
        <v>18</v>
      </c>
      <c r="C431" s="190" t="s">
        <v>181</v>
      </c>
      <c r="D431" s="194">
        <v>0.98083114087292811</v>
      </c>
      <c r="E431" s="195">
        <v>6923.2796969999999</v>
      </c>
      <c r="F431" s="195">
        <v>41.689252000000003</v>
      </c>
      <c r="G431" s="195">
        <v>19.01192</v>
      </c>
      <c r="H431" s="195">
        <v>7.0953650000000001</v>
      </c>
      <c r="I431" s="195">
        <v>0.44186999999999999</v>
      </c>
      <c r="J431" s="195">
        <v>0</v>
      </c>
      <c r="K431" s="195">
        <v>5.34565</v>
      </c>
      <c r="L431" s="195">
        <v>0</v>
      </c>
      <c r="M431" s="195">
        <v>1.9186799999999999</v>
      </c>
      <c r="N431" s="195">
        <v>0</v>
      </c>
      <c r="O431" s="195">
        <v>2.9190000000000001E-2</v>
      </c>
      <c r="P431" s="195">
        <v>1.7420899999999999</v>
      </c>
      <c r="Q431" s="195">
        <v>2.7720000000000002E-2</v>
      </c>
      <c r="R431" s="195">
        <v>0</v>
      </c>
      <c r="S431" s="195">
        <v>0</v>
      </c>
      <c r="T431" s="195">
        <v>0</v>
      </c>
      <c r="U431" s="195">
        <v>0.81745999999999996</v>
      </c>
      <c r="V431" s="195">
        <v>0.79859999999999998</v>
      </c>
      <c r="W431" s="195">
        <v>3.4115799999999998</v>
      </c>
      <c r="X431" s="195">
        <v>0.63940140251583488</v>
      </c>
      <c r="Y431" s="195">
        <v>0.25167563383780139</v>
      </c>
      <c r="Z431" s="195">
        <v>2.3733655057395813E-2</v>
      </c>
      <c r="AA431" s="195">
        <v>0</v>
      </c>
      <c r="AB431" s="196">
        <v>3149.37</v>
      </c>
      <c r="AC431" s="192">
        <f t="shared" si="161"/>
        <v>735.30164441129978</v>
      </c>
      <c r="AD431" s="196">
        <v>3.4333200000000001</v>
      </c>
      <c r="AE431" s="195">
        <v>5.3249999999999999E-2</v>
      </c>
      <c r="AF431" s="192">
        <f t="shared" si="162"/>
        <v>53250</v>
      </c>
      <c r="AG431" s="195">
        <v>373.346</v>
      </c>
      <c r="AH431" s="189">
        <f t="shared" si="153"/>
        <v>19.880674500000001</v>
      </c>
      <c r="AI431" s="195">
        <v>2.1815899999999999</v>
      </c>
      <c r="AJ431" s="195" t="s">
        <v>129</v>
      </c>
      <c r="AK431" s="195">
        <v>22.506</v>
      </c>
      <c r="AL431" s="195" t="s">
        <v>129</v>
      </c>
      <c r="AM431" s="195">
        <v>13.1145</v>
      </c>
      <c r="AN431" s="195" t="s">
        <v>129</v>
      </c>
      <c r="AO431" s="195">
        <v>3.4000000000000002E-4</v>
      </c>
      <c r="AP431" s="195" t="s">
        <v>129</v>
      </c>
      <c r="AQ431" s="195">
        <v>56.148600000000002</v>
      </c>
      <c r="AR431" s="195" t="s">
        <v>129</v>
      </c>
      <c r="AS431" s="195">
        <v>2.8400000000000002E-2</v>
      </c>
      <c r="AT431" s="195" t="s">
        <v>129</v>
      </c>
      <c r="AU431" s="195">
        <v>0</v>
      </c>
      <c r="AV431" s="195" t="s">
        <v>129</v>
      </c>
      <c r="AW431" s="195">
        <v>1.0988899999999999</v>
      </c>
      <c r="AX431" s="195" t="s">
        <v>129</v>
      </c>
      <c r="AY431" s="195">
        <v>28.146699999999999</v>
      </c>
      <c r="AZ431" s="195" t="s">
        <v>129</v>
      </c>
      <c r="BA431" s="197" t="e">
        <f>(L431*28*0.45+M431*30*0.125+N431*26*0.55+O431*42*0.55+P431*44*0.275+(Q431+R431+S431)*56*0.65+T431*54*0.95+(U431+V431)*58*0.325+W431*72*0.425+#REF!*78*0.85+#REF!*92*0.9+(#REF!+#REF!)*106*0.95)/100/AK431/BB431</f>
        <v>#REF!</v>
      </c>
      <c r="BB431" s="197" t="e">
        <f>(K431*16+L431*28+M431*30+N431*26+O431*42+P431*44+(Q431+R431+S431)*56+T431*54+(U431+V431)*58+W431*72+#REF!*78+#REF!*92+(#REF!+#REF!)*106)/100/AK431</f>
        <v>#REF!</v>
      </c>
      <c r="BC431" s="195">
        <f t="shared" si="148"/>
        <v>14.53284</v>
      </c>
      <c r="BD431" s="198">
        <f t="shared" si="149"/>
        <v>135.74594390217152</v>
      </c>
      <c r="BE431" s="195">
        <f t="shared" si="150"/>
        <v>9336.4245609481786</v>
      </c>
      <c r="BF431" s="201">
        <v>40266.528946759259</v>
      </c>
      <c r="BG431" s="195"/>
      <c r="BH431" s="195"/>
      <c r="BI431" s="195">
        <v>1819.89</v>
      </c>
      <c r="BJ431" s="195">
        <v>2.1664500000000002</v>
      </c>
      <c r="BK431" s="195">
        <v>7.725422</v>
      </c>
      <c r="BL431" s="195">
        <v>0.37435799999999997</v>
      </c>
      <c r="BM431" s="195">
        <v>3.2822900000000002</v>
      </c>
      <c r="BN431" s="195">
        <v>0.20887899999999998</v>
      </c>
      <c r="BO431" s="195">
        <v>9.4720530000000007</v>
      </c>
      <c r="BP431" s="195">
        <v>0.62752399999999997</v>
      </c>
      <c r="BQ431" s="195">
        <v>6923.2796969999999</v>
      </c>
      <c r="BR431" s="195">
        <v>1819.89</v>
      </c>
      <c r="BS431" s="195">
        <v>7058.5847130000002</v>
      </c>
      <c r="BT431" s="195">
        <v>1819.9037437426457</v>
      </c>
      <c r="BU431" s="202">
        <v>4.9403295651854525E-3</v>
      </c>
      <c r="BV431" s="195"/>
      <c r="BW431" s="195"/>
      <c r="BX431" s="195"/>
      <c r="BY431" s="195"/>
      <c r="BZ431" s="195"/>
      <c r="CA431" s="195"/>
      <c r="CB431" s="195"/>
      <c r="CC431" s="195"/>
      <c r="CD431" s="195"/>
      <c r="CE431" s="195"/>
      <c r="CF431" s="195"/>
      <c r="CG431" s="189">
        <f t="shared" si="151"/>
        <v>0</v>
      </c>
      <c r="CH431" s="195">
        <f t="shared" si="152"/>
        <v>0</v>
      </c>
      <c r="CI431" s="193">
        <v>40266.52847222222</v>
      </c>
      <c r="CJ431" s="195">
        <v>3.0088499999999998</v>
      </c>
      <c r="CK431" s="195" t="s">
        <v>129</v>
      </c>
      <c r="CL431" s="195">
        <v>69.880899999999997</v>
      </c>
      <c r="CM431" s="195" t="s">
        <v>129</v>
      </c>
      <c r="CN431" s="195">
        <v>6.5659999999999996E-2</v>
      </c>
      <c r="CO431" s="195" t="s">
        <v>129</v>
      </c>
      <c r="CP431" s="195">
        <v>0.10238</v>
      </c>
      <c r="CQ431" s="195" t="s">
        <v>129</v>
      </c>
      <c r="CR431" s="195"/>
      <c r="CS431" s="195"/>
      <c r="CT431" s="195">
        <v>99.755899999999997</v>
      </c>
      <c r="CU431" s="195" t="s">
        <v>129</v>
      </c>
      <c r="CV431" s="195">
        <v>2.4047900000000002</v>
      </c>
      <c r="CW431" s="195" t="s">
        <v>129</v>
      </c>
      <c r="CX431" s="195">
        <f t="shared" si="164"/>
        <v>9110.6280820140146</v>
      </c>
      <c r="CY431" s="195"/>
      <c r="CZ431" s="195"/>
      <c r="DA431" s="195"/>
      <c r="DB431" s="195"/>
      <c r="DC431" s="195"/>
      <c r="DD431" s="195"/>
      <c r="DE431" s="189">
        <f t="shared" si="154"/>
        <v>7058.5847130000002</v>
      </c>
      <c r="DF431" s="189">
        <f t="shared" si="155"/>
        <v>3346501.6412154813</v>
      </c>
      <c r="DG431" s="189">
        <f t="shared" si="156"/>
        <v>10.133250860423558</v>
      </c>
      <c r="DH431" s="189">
        <f t="shared" si="163"/>
        <v>0.50970357471641914</v>
      </c>
      <c r="DI431" s="189">
        <f t="shared" si="157"/>
        <v>4.6211564241618897</v>
      </c>
      <c r="DJ431" s="189">
        <f t="shared" si="158"/>
        <v>4.43479855891478</v>
      </c>
      <c r="DK431" s="189">
        <f t="shared" si="159"/>
        <v>9.0559549830766706</v>
      </c>
      <c r="DL431" s="189">
        <f t="shared" si="160"/>
        <v>0.45551547977291568</v>
      </c>
    </row>
    <row r="432" spans="1:116" s="60" customFormat="1" ht="15" hidden="1" customHeight="1" x14ac:dyDescent="0.25">
      <c r="A432" s="193">
        <v>40266.529166666667</v>
      </c>
      <c r="B432" s="190" t="s">
        <v>18</v>
      </c>
      <c r="C432" s="190" t="s">
        <v>181</v>
      </c>
      <c r="D432" s="194"/>
      <c r="E432" s="195"/>
      <c r="F432" s="195"/>
      <c r="G432" s="195"/>
      <c r="H432" s="195"/>
      <c r="I432" s="195">
        <v>0.44186999999999999</v>
      </c>
      <c r="J432" s="195">
        <v>0</v>
      </c>
      <c r="K432" s="195">
        <v>5.34565</v>
      </c>
      <c r="L432" s="195">
        <v>0</v>
      </c>
      <c r="M432" s="195">
        <v>1.9186799999999999</v>
      </c>
      <c r="N432" s="195">
        <v>0</v>
      </c>
      <c r="O432" s="195">
        <v>2.9190000000000001E-2</v>
      </c>
      <c r="P432" s="195">
        <v>1.7420899999999999</v>
      </c>
      <c r="Q432" s="195">
        <v>2.7720000000000002E-2</v>
      </c>
      <c r="R432" s="195">
        <v>0</v>
      </c>
      <c r="S432" s="195">
        <v>0</v>
      </c>
      <c r="T432" s="195">
        <v>0</v>
      </c>
      <c r="U432" s="195">
        <v>0.81745999999999996</v>
      </c>
      <c r="V432" s="195">
        <v>0.79859999999999998</v>
      </c>
      <c r="W432" s="195">
        <v>3.4115799999999998</v>
      </c>
      <c r="X432" s="195">
        <v>0.63940140251583488</v>
      </c>
      <c r="Y432" s="195">
        <v>0.25167563383780139</v>
      </c>
      <c r="Z432" s="195">
        <v>2.3733655057395813E-2</v>
      </c>
      <c r="AA432" s="195">
        <v>0</v>
      </c>
      <c r="AB432" s="196">
        <v>3665.78</v>
      </c>
      <c r="AC432" s="192">
        <f t="shared" si="161"/>
        <v>855.84968864999746</v>
      </c>
      <c r="AD432" s="196">
        <v>4.1815899999999999</v>
      </c>
      <c r="AE432" s="195">
        <v>6.198E-2</v>
      </c>
      <c r="AF432" s="192">
        <f t="shared" si="162"/>
        <v>61980</v>
      </c>
      <c r="AG432" s="195">
        <v>373.34699999999998</v>
      </c>
      <c r="AH432" s="189">
        <f t="shared" si="153"/>
        <v>23.140047059999997</v>
      </c>
      <c r="AI432" s="195">
        <v>2.53931</v>
      </c>
      <c r="AJ432" s="195" t="s">
        <v>129</v>
      </c>
      <c r="AK432" s="195">
        <v>22.506</v>
      </c>
      <c r="AL432" s="195" t="s">
        <v>129</v>
      </c>
      <c r="AM432" s="195">
        <v>13.297800000000001</v>
      </c>
      <c r="AN432" s="195" t="s">
        <v>129</v>
      </c>
      <c r="AO432" s="195">
        <v>3.4000000000000002E-4</v>
      </c>
      <c r="AP432" s="195" t="s">
        <v>129</v>
      </c>
      <c r="AQ432" s="195">
        <v>56.148600000000002</v>
      </c>
      <c r="AR432" s="195" t="s">
        <v>129</v>
      </c>
      <c r="AS432" s="195">
        <v>2.8400000000000002E-2</v>
      </c>
      <c r="AT432" s="195" t="s">
        <v>129</v>
      </c>
      <c r="AU432" s="195">
        <v>0</v>
      </c>
      <c r="AV432" s="195" t="s">
        <v>129</v>
      </c>
      <c r="AW432" s="195">
        <v>1.0988899999999999</v>
      </c>
      <c r="AX432" s="195" t="s">
        <v>129</v>
      </c>
      <c r="AY432" s="195">
        <v>28.146699999999999</v>
      </c>
      <c r="AZ432" s="195" t="s">
        <v>129</v>
      </c>
      <c r="BA432" s="197" t="e">
        <f>(L432*28*0.45+M432*30*0.125+N432*26*0.55+O432*42*0.55+P432*44*0.275+(Q432+R432+S432)*56*0.65+T432*54*0.95+(U432+V432)*58*0.325+W432*72*0.425+#REF!*78*0.85+#REF!*92*0.9+(#REF!+#REF!)*106*0.95)/100/AK432/BB432</f>
        <v>#REF!</v>
      </c>
      <c r="BB432" s="197" t="e">
        <f>(K432*16+L432*28+M432*30+N432*26+O432*42+P432*44+(Q432+R432+S432)*56+T432*54+(U432+V432)*58+W432*72+#REF!*78+#REF!*92+(#REF!+#REF!)*106)/100/AK432</f>
        <v>#REF!</v>
      </c>
      <c r="BC432" s="195">
        <f t="shared" si="148"/>
        <v>14.53284</v>
      </c>
      <c r="BD432" s="198">
        <f t="shared" si="149"/>
        <v>133.60482380634619</v>
      </c>
      <c r="BE432" s="195">
        <f t="shared" si="150"/>
        <v>9234.2017908123544</v>
      </c>
      <c r="BF432" s="195"/>
      <c r="BG432" s="195"/>
      <c r="BH432" s="195"/>
      <c r="BI432" s="195"/>
      <c r="BJ432" s="195"/>
      <c r="BK432" s="195"/>
      <c r="BL432" s="195"/>
      <c r="BM432" s="195"/>
      <c r="BN432" s="195"/>
      <c r="BO432" s="195"/>
      <c r="BP432" s="195"/>
      <c r="BQ432" s="195"/>
      <c r="BR432" s="195"/>
      <c r="BS432" s="195"/>
      <c r="BT432" s="195"/>
      <c r="BU432" s="195"/>
      <c r="BV432" s="195"/>
      <c r="BW432" s="195"/>
      <c r="BX432" s="195"/>
      <c r="BY432" s="195"/>
      <c r="BZ432" s="195"/>
      <c r="CA432" s="195"/>
      <c r="CB432" s="195"/>
      <c r="CC432" s="195"/>
      <c r="CD432" s="195"/>
      <c r="CE432" s="195"/>
      <c r="CF432" s="195"/>
      <c r="CG432" s="189">
        <f t="shared" si="151"/>
        <v>0</v>
      </c>
      <c r="CH432" s="195">
        <f t="shared" si="152"/>
        <v>0</v>
      </c>
      <c r="CI432" s="193">
        <v>40266.529166666667</v>
      </c>
      <c r="CJ432" s="195">
        <v>2.9796900000000002</v>
      </c>
      <c r="CK432" s="195" t="s">
        <v>129</v>
      </c>
      <c r="CL432" s="195">
        <v>69.971100000000007</v>
      </c>
      <c r="CM432" s="195" t="s">
        <v>129</v>
      </c>
      <c r="CN432" s="195">
        <v>0</v>
      </c>
      <c r="CO432" s="195" t="s">
        <v>129</v>
      </c>
      <c r="CP432" s="195">
        <v>0</v>
      </c>
      <c r="CQ432" s="195" t="s">
        <v>129</v>
      </c>
      <c r="CR432" s="195"/>
      <c r="CS432" s="195"/>
      <c r="CT432" s="195">
        <v>99.731399999999994</v>
      </c>
      <c r="CU432" s="195" t="s">
        <v>129</v>
      </c>
      <c r="CV432" s="195"/>
      <c r="CW432" s="195"/>
      <c r="CX432" s="195">
        <f t="shared" si="164"/>
        <v>9022.333246820659</v>
      </c>
      <c r="CY432" s="195"/>
      <c r="CZ432" s="195"/>
      <c r="DA432" s="195"/>
      <c r="DB432" s="195"/>
      <c r="DC432" s="195"/>
      <c r="DD432" s="195"/>
      <c r="DE432" s="189" t="e">
        <f t="shared" si="154"/>
        <v>#DIV/0!</v>
      </c>
      <c r="DF432" s="189" t="e">
        <f t="shared" si="155"/>
        <v>#DIV/0!</v>
      </c>
      <c r="DG432" s="189" t="e">
        <f t="shared" si="156"/>
        <v>#DIV/0!</v>
      </c>
      <c r="DH432" s="189" t="e">
        <f t="shared" si="163"/>
        <v>#DIV/0!</v>
      </c>
      <c r="DI432" s="189" t="e">
        <f t="shared" si="157"/>
        <v>#DIV/0!</v>
      </c>
      <c r="DJ432" s="189" t="e">
        <f t="shared" si="158"/>
        <v>#DIV/0!</v>
      </c>
      <c r="DK432" s="189" t="e">
        <f t="shared" si="159"/>
        <v>#DIV/0!</v>
      </c>
      <c r="DL432" s="189" t="e">
        <f t="shared" si="160"/>
        <v>#DIV/0!</v>
      </c>
    </row>
    <row r="433" spans="1:116" s="60" customFormat="1" ht="15" hidden="1" customHeight="1" x14ac:dyDescent="0.25">
      <c r="A433" s="193">
        <v>40266.529861111114</v>
      </c>
      <c r="B433" s="190" t="s">
        <v>18</v>
      </c>
      <c r="C433" s="190" t="s">
        <v>181</v>
      </c>
      <c r="D433" s="194"/>
      <c r="E433" s="195"/>
      <c r="F433" s="195"/>
      <c r="G433" s="195"/>
      <c r="H433" s="195"/>
      <c r="I433" s="195">
        <v>0.45186999999999999</v>
      </c>
      <c r="J433" s="195">
        <v>0</v>
      </c>
      <c r="K433" s="195">
        <v>5.4509699999999999</v>
      </c>
      <c r="L433" s="195">
        <v>0</v>
      </c>
      <c r="M433" s="195">
        <v>1.9905900000000001</v>
      </c>
      <c r="N433" s="195">
        <v>0</v>
      </c>
      <c r="O433" s="195">
        <v>2.8670000000000001E-2</v>
      </c>
      <c r="P433" s="195">
        <v>1.86253</v>
      </c>
      <c r="Q433" s="195">
        <v>2.581E-2</v>
      </c>
      <c r="R433" s="195">
        <v>0</v>
      </c>
      <c r="S433" s="195">
        <v>0</v>
      </c>
      <c r="T433" s="195">
        <v>0</v>
      </c>
      <c r="U433" s="195">
        <v>0.91961000000000004</v>
      </c>
      <c r="V433" s="195">
        <v>0.88427999999999995</v>
      </c>
      <c r="W433" s="195">
        <v>3.7888199999999999</v>
      </c>
      <c r="X433" s="195">
        <v>0.63940140251583488</v>
      </c>
      <c r="Y433" s="195">
        <v>0.25167563383780139</v>
      </c>
      <c r="Z433" s="195">
        <v>2.3733655057395813E-2</v>
      </c>
      <c r="AA433" s="195">
        <v>0</v>
      </c>
      <c r="AB433" s="196">
        <v>3682.91</v>
      </c>
      <c r="AC433" s="192">
        <f t="shared" si="161"/>
        <v>920.30802566200975</v>
      </c>
      <c r="AD433" s="196">
        <v>3.6108899999999999</v>
      </c>
      <c r="AE433" s="195">
        <v>6.2100000000000002E-2</v>
      </c>
      <c r="AF433" s="192">
        <f t="shared" si="162"/>
        <v>62100</v>
      </c>
      <c r="AG433" s="195">
        <v>399.60599999999999</v>
      </c>
      <c r="AH433" s="189">
        <f t="shared" si="153"/>
        <v>24.815532600000001</v>
      </c>
      <c r="AI433" s="195">
        <v>2.5443500000000001</v>
      </c>
      <c r="AJ433" s="195" t="s">
        <v>129</v>
      </c>
      <c r="AK433" s="195">
        <v>22.540600000000001</v>
      </c>
      <c r="AL433" s="195" t="s">
        <v>129</v>
      </c>
      <c r="AM433" s="195">
        <v>13.151199999999999</v>
      </c>
      <c r="AN433" s="195" t="s">
        <v>129</v>
      </c>
      <c r="AO433" s="195">
        <v>3.4000000000000002E-4</v>
      </c>
      <c r="AP433" s="195" t="s">
        <v>129</v>
      </c>
      <c r="AQ433" s="195">
        <v>54.4758</v>
      </c>
      <c r="AR433" s="195" t="s">
        <v>129</v>
      </c>
      <c r="AS433" s="195">
        <v>2.801E-2</v>
      </c>
      <c r="AT433" s="195" t="s">
        <v>129</v>
      </c>
      <c r="AU433" s="195">
        <v>0</v>
      </c>
      <c r="AV433" s="195" t="s">
        <v>129</v>
      </c>
      <c r="AW433" s="195">
        <v>1.1333800000000001</v>
      </c>
      <c r="AX433" s="195" t="s">
        <v>129</v>
      </c>
      <c r="AY433" s="195">
        <v>28.9148</v>
      </c>
      <c r="AZ433" s="195" t="s">
        <v>129</v>
      </c>
      <c r="BA433" s="197" t="e">
        <f>(L433*28*0.45+M433*30*0.125+N433*26*0.55+O433*42*0.55+P433*44*0.275+(Q433+R433+S433)*56*0.65+T433*54*0.95+(U433+V433)*58*0.325+W433*72*0.425+#REF!*78*0.85+#REF!*92*0.9+(#REF!+#REF!)*106*0.95)/100/AK433/BB433</f>
        <v>#REF!</v>
      </c>
      <c r="BB433" s="197" t="e">
        <f>(K433*16+L433*28+M433*30+N433*26+O433*42+P433*44+(Q433+R433+S433)*56+T433*54+(U433+V433)*58+W433*72+#REF!*78+#REF!*92+(#REF!+#REF!)*106)/100/AK433</f>
        <v>#REF!</v>
      </c>
      <c r="BC433" s="195">
        <f t="shared" si="148"/>
        <v>15.40315</v>
      </c>
      <c r="BD433" s="198">
        <f t="shared" si="149"/>
        <v>144.88792376243177</v>
      </c>
      <c r="BE433" s="195">
        <f t="shared" si="150"/>
        <v>9338.2467341465526</v>
      </c>
      <c r="BF433" s="195"/>
      <c r="BG433" s="195"/>
      <c r="BH433" s="195"/>
      <c r="BI433" s="195"/>
      <c r="BJ433" s="195"/>
      <c r="BK433" s="195"/>
      <c r="BL433" s="195"/>
      <c r="BM433" s="195"/>
      <c r="BN433" s="195"/>
      <c r="BO433" s="195"/>
      <c r="BP433" s="195"/>
      <c r="BQ433" s="195"/>
      <c r="BR433" s="195"/>
      <c r="BS433" s="195"/>
      <c r="BT433" s="195"/>
      <c r="BU433" s="195"/>
      <c r="BV433" s="195"/>
      <c r="BW433" s="195"/>
      <c r="BX433" s="195"/>
      <c r="BY433" s="195"/>
      <c r="BZ433" s="195"/>
      <c r="CA433" s="195"/>
      <c r="CB433" s="195"/>
      <c r="CC433" s="195"/>
      <c r="CD433" s="195"/>
      <c r="CE433" s="195"/>
      <c r="CF433" s="195"/>
      <c r="CG433" s="189">
        <f t="shared" si="151"/>
        <v>0</v>
      </c>
      <c r="CH433" s="195">
        <f t="shared" si="152"/>
        <v>0</v>
      </c>
      <c r="CI433" s="193">
        <v>40266.529861111114</v>
      </c>
      <c r="CJ433" s="195">
        <v>3.0097800000000001</v>
      </c>
      <c r="CK433" s="195" t="s">
        <v>129</v>
      </c>
      <c r="CL433" s="195">
        <v>69.513400000000004</v>
      </c>
      <c r="CM433" s="195" t="s">
        <v>129</v>
      </c>
      <c r="CN433" s="195">
        <v>6.6210000000000005E-2</v>
      </c>
      <c r="CO433" s="195" t="s">
        <v>129</v>
      </c>
      <c r="CP433" s="195">
        <v>4.3339999999999997E-2</v>
      </c>
      <c r="CQ433" s="195" t="s">
        <v>129</v>
      </c>
      <c r="CR433" s="195"/>
      <c r="CS433" s="195"/>
      <c r="CT433" s="195">
        <v>99.682599999999994</v>
      </c>
      <c r="CU433" s="195" t="s">
        <v>129</v>
      </c>
      <c r="CV433" s="195">
        <v>2.47803</v>
      </c>
      <c r="CW433" s="195" t="s">
        <v>129</v>
      </c>
      <c r="CX433" s="195">
        <f t="shared" si="164"/>
        <v>9113.4440695561898</v>
      </c>
      <c r="CY433" s="195"/>
      <c r="CZ433" s="195"/>
      <c r="DA433" s="195"/>
      <c r="DB433" s="195"/>
      <c r="DC433" s="195"/>
      <c r="DD433" s="195"/>
      <c r="DE433" s="189" t="e">
        <f t="shared" si="154"/>
        <v>#DIV/0!</v>
      </c>
      <c r="DF433" s="189" t="e">
        <f t="shared" si="155"/>
        <v>#DIV/0!</v>
      </c>
      <c r="DG433" s="189" t="e">
        <f t="shared" si="156"/>
        <v>#DIV/0!</v>
      </c>
      <c r="DH433" s="189" t="e">
        <f t="shared" si="163"/>
        <v>#DIV/0!</v>
      </c>
      <c r="DI433" s="189" t="e">
        <f t="shared" si="157"/>
        <v>#DIV/0!</v>
      </c>
      <c r="DJ433" s="189" t="e">
        <f t="shared" si="158"/>
        <v>#DIV/0!</v>
      </c>
      <c r="DK433" s="189" t="e">
        <f t="shared" si="159"/>
        <v>#DIV/0!</v>
      </c>
      <c r="DL433" s="189" t="e">
        <f t="shared" si="160"/>
        <v>#DIV/0!</v>
      </c>
    </row>
    <row r="434" spans="1:116" s="60" customFormat="1" ht="15" hidden="1" customHeight="1" x14ac:dyDescent="0.25">
      <c r="A434" s="193">
        <v>40266.530555555553</v>
      </c>
      <c r="B434" s="190" t="s">
        <v>18</v>
      </c>
      <c r="C434" s="190" t="s">
        <v>181</v>
      </c>
      <c r="D434" s="194"/>
      <c r="E434" s="195"/>
      <c r="F434" s="195"/>
      <c r="G434" s="195"/>
      <c r="H434" s="195"/>
      <c r="I434" s="195">
        <v>0.45186999999999999</v>
      </c>
      <c r="J434" s="195">
        <v>0</v>
      </c>
      <c r="K434" s="195">
        <v>5.4509699999999999</v>
      </c>
      <c r="L434" s="195">
        <v>0</v>
      </c>
      <c r="M434" s="195">
        <v>1.9905900000000001</v>
      </c>
      <c r="N434" s="195">
        <v>0</v>
      </c>
      <c r="O434" s="195">
        <v>2.8670000000000001E-2</v>
      </c>
      <c r="P434" s="195">
        <v>1.86253</v>
      </c>
      <c r="Q434" s="195">
        <v>2.581E-2</v>
      </c>
      <c r="R434" s="195">
        <v>0</v>
      </c>
      <c r="S434" s="195">
        <v>0</v>
      </c>
      <c r="T434" s="195">
        <v>0</v>
      </c>
      <c r="U434" s="195">
        <v>0.91961000000000004</v>
      </c>
      <c r="V434" s="195">
        <v>0.88427999999999995</v>
      </c>
      <c r="W434" s="195">
        <v>3.7888199999999999</v>
      </c>
      <c r="X434" s="195">
        <v>0.63940140251583488</v>
      </c>
      <c r="Y434" s="195">
        <v>0.25167563383780139</v>
      </c>
      <c r="Z434" s="195">
        <v>2.3733655057395813E-2</v>
      </c>
      <c r="AA434" s="195">
        <v>0</v>
      </c>
      <c r="AB434" s="196">
        <v>2975.5</v>
      </c>
      <c r="AC434" s="192">
        <f t="shared" si="161"/>
        <v>743.5081102651053</v>
      </c>
      <c r="AD434" s="196">
        <v>3.5642200000000002</v>
      </c>
      <c r="AE434" s="195">
        <v>5.0169999999999999E-2</v>
      </c>
      <c r="AF434" s="192">
        <f t="shared" si="162"/>
        <v>50170</v>
      </c>
      <c r="AG434" s="195">
        <v>399.60599999999999</v>
      </c>
      <c r="AH434" s="189">
        <f t="shared" si="153"/>
        <v>20.048233019999998</v>
      </c>
      <c r="AI434" s="195">
        <v>2.0556299999999998</v>
      </c>
      <c r="AJ434" s="195" t="s">
        <v>129</v>
      </c>
      <c r="AK434" s="195">
        <v>22.540600000000001</v>
      </c>
      <c r="AL434" s="195" t="s">
        <v>129</v>
      </c>
      <c r="AM434" s="195">
        <v>13.224500000000001</v>
      </c>
      <c r="AN434" s="195" t="s">
        <v>129</v>
      </c>
      <c r="AO434" s="195">
        <v>3.4000000000000002E-4</v>
      </c>
      <c r="AP434" s="195" t="s">
        <v>129</v>
      </c>
      <c r="AQ434" s="195">
        <v>54.4758</v>
      </c>
      <c r="AR434" s="195" t="s">
        <v>129</v>
      </c>
      <c r="AS434" s="195">
        <v>2.801E-2</v>
      </c>
      <c r="AT434" s="195" t="s">
        <v>129</v>
      </c>
      <c r="AU434" s="195">
        <v>0</v>
      </c>
      <c r="AV434" s="195" t="s">
        <v>129</v>
      </c>
      <c r="AW434" s="195">
        <v>1.1333800000000001</v>
      </c>
      <c r="AX434" s="195" t="s">
        <v>129</v>
      </c>
      <c r="AY434" s="195">
        <v>28.9148</v>
      </c>
      <c r="AZ434" s="195" t="s">
        <v>129</v>
      </c>
      <c r="BA434" s="197" t="e">
        <f>(L434*28*0.45+M434*30*0.125+N434*26*0.55+O434*42*0.55+P434*44*0.275+(Q434+R434+S434)*56*0.65+T434*54*0.95+(U434+V434)*58*0.325+W434*72*0.425+#REF!*78*0.85+#REF!*92*0.9+(#REF!+#REF!)*106*0.95)/100/AK434/BB434</f>
        <v>#REF!</v>
      </c>
      <c r="BB434" s="197" t="e">
        <f>(K434*16+L434*28+M434*30+N434*26+O434*42+P434*44+(Q434+R434+S434)*56+T434*54+(U434+V434)*58+W434*72+#REF!*78+#REF!*92+(#REF!+#REF!)*106)/100/AK434</f>
        <v>#REF!</v>
      </c>
      <c r="BC434" s="195">
        <f t="shared" si="148"/>
        <v>15.40315</v>
      </c>
      <c r="BD434" s="198">
        <f t="shared" si="149"/>
        <v>144.811038791995</v>
      </c>
      <c r="BE434" s="195">
        <f t="shared" si="150"/>
        <v>9382.6252270957702</v>
      </c>
      <c r="BF434" s="195"/>
      <c r="BG434" s="195"/>
      <c r="BH434" s="195"/>
      <c r="BI434" s="195"/>
      <c r="BJ434" s="195"/>
      <c r="BK434" s="195"/>
      <c r="BL434" s="195"/>
      <c r="BM434" s="195"/>
      <c r="BN434" s="195"/>
      <c r="BO434" s="195"/>
      <c r="BP434" s="195"/>
      <c r="BQ434" s="195"/>
      <c r="BR434" s="195"/>
      <c r="BS434" s="195"/>
      <c r="BT434" s="195"/>
      <c r="BU434" s="195"/>
      <c r="BV434" s="195"/>
      <c r="BW434" s="195"/>
      <c r="BX434" s="195"/>
      <c r="BY434" s="195"/>
      <c r="BZ434" s="195"/>
      <c r="CA434" s="195"/>
      <c r="CB434" s="195"/>
      <c r="CC434" s="195"/>
      <c r="CD434" s="195"/>
      <c r="CE434" s="195"/>
      <c r="CF434" s="195"/>
      <c r="CG434" s="189">
        <f t="shared" si="151"/>
        <v>0</v>
      </c>
      <c r="CH434" s="195">
        <f t="shared" si="152"/>
        <v>0</v>
      </c>
      <c r="CI434" s="193">
        <v>40266.530555555553</v>
      </c>
      <c r="CJ434" s="195">
        <v>3.0252699999999999</v>
      </c>
      <c r="CK434" s="195" t="s">
        <v>129</v>
      </c>
      <c r="CL434" s="195">
        <v>70.688999999999993</v>
      </c>
      <c r="CM434" s="195" t="s">
        <v>129</v>
      </c>
      <c r="CN434" s="195">
        <v>3.8080000000000003E-2</v>
      </c>
      <c r="CO434" s="195" t="s">
        <v>129</v>
      </c>
      <c r="CP434" s="195">
        <v>0</v>
      </c>
      <c r="CQ434" s="195" t="s">
        <v>129</v>
      </c>
      <c r="CR434" s="195"/>
      <c r="CS434" s="195"/>
      <c r="CT434" s="195">
        <v>99.694800000000001</v>
      </c>
      <c r="CU434" s="195" t="s">
        <v>129</v>
      </c>
      <c r="CV434" s="195">
        <v>2.4658199999999999</v>
      </c>
      <c r="CW434" s="195" t="s">
        <v>129</v>
      </c>
      <c r="CX434" s="195">
        <f t="shared" si="164"/>
        <v>9160.3469158231674</v>
      </c>
      <c r="CY434" s="195"/>
      <c r="CZ434" s="195"/>
      <c r="DA434" s="195"/>
      <c r="DB434" s="195"/>
      <c r="DC434" s="195"/>
      <c r="DD434" s="195"/>
      <c r="DE434" s="189" t="e">
        <f t="shared" si="154"/>
        <v>#DIV/0!</v>
      </c>
      <c r="DF434" s="189" t="e">
        <f t="shared" si="155"/>
        <v>#DIV/0!</v>
      </c>
      <c r="DG434" s="189" t="e">
        <f t="shared" si="156"/>
        <v>#DIV/0!</v>
      </c>
      <c r="DH434" s="189" t="e">
        <f t="shared" si="163"/>
        <v>#DIV/0!</v>
      </c>
      <c r="DI434" s="189" t="e">
        <f t="shared" si="157"/>
        <v>#DIV/0!</v>
      </c>
      <c r="DJ434" s="189" t="e">
        <f t="shared" si="158"/>
        <v>#DIV/0!</v>
      </c>
      <c r="DK434" s="189" t="e">
        <f t="shared" si="159"/>
        <v>#DIV/0!</v>
      </c>
      <c r="DL434" s="189" t="e">
        <f t="shared" si="160"/>
        <v>#DIV/0!</v>
      </c>
    </row>
    <row r="435" spans="1:116" s="60" customFormat="1" ht="15" hidden="1" customHeight="1" x14ac:dyDescent="0.25">
      <c r="A435" s="193">
        <v>40266.53125</v>
      </c>
      <c r="B435" s="190" t="s">
        <v>18</v>
      </c>
      <c r="C435" s="190" t="s">
        <v>181</v>
      </c>
      <c r="D435" s="194">
        <v>0.97781901879018474</v>
      </c>
      <c r="E435" s="195">
        <v>6332.3481490000004</v>
      </c>
      <c r="F435" s="195">
        <v>35.721238999999997</v>
      </c>
      <c r="G435" s="195">
        <v>23.385429999999999</v>
      </c>
      <c r="H435" s="195">
        <v>8.0735620000000008</v>
      </c>
      <c r="I435" s="195">
        <v>0.45186999999999999</v>
      </c>
      <c r="J435" s="195">
        <v>0</v>
      </c>
      <c r="K435" s="195">
        <v>5.4509699999999999</v>
      </c>
      <c r="L435" s="195">
        <v>0</v>
      </c>
      <c r="M435" s="195">
        <v>1.9905900000000001</v>
      </c>
      <c r="N435" s="195">
        <v>0</v>
      </c>
      <c r="O435" s="195">
        <v>2.8670000000000001E-2</v>
      </c>
      <c r="P435" s="195">
        <v>1.86253</v>
      </c>
      <c r="Q435" s="195">
        <v>2.581E-2</v>
      </c>
      <c r="R435" s="195">
        <v>0</v>
      </c>
      <c r="S435" s="195">
        <v>0</v>
      </c>
      <c r="T435" s="195">
        <v>0</v>
      </c>
      <c r="U435" s="195">
        <v>0.91961000000000004</v>
      </c>
      <c r="V435" s="195">
        <v>0.88427999999999995</v>
      </c>
      <c r="W435" s="195">
        <v>3.7888199999999999</v>
      </c>
      <c r="X435" s="195">
        <v>0.63940140251583488</v>
      </c>
      <c r="Y435" s="195">
        <v>0.25167563383780139</v>
      </c>
      <c r="Z435" s="195">
        <v>2.3733655057395813E-2</v>
      </c>
      <c r="AA435" s="195">
        <v>0</v>
      </c>
      <c r="AB435" s="196">
        <v>2588.98</v>
      </c>
      <c r="AC435" s="192">
        <f t="shared" si="161"/>
        <v>647.03137520778353</v>
      </c>
      <c r="AD435" s="196">
        <v>4.4049100000000001</v>
      </c>
      <c r="AE435" s="195">
        <v>4.3659999999999997E-2</v>
      </c>
      <c r="AF435" s="192">
        <f t="shared" si="162"/>
        <v>43660</v>
      </c>
      <c r="AG435" s="195">
        <v>399.60599999999999</v>
      </c>
      <c r="AH435" s="189">
        <f t="shared" si="153"/>
        <v>17.446797960000001</v>
      </c>
      <c r="AI435" s="195">
        <v>1.7886</v>
      </c>
      <c r="AJ435" s="195" t="s">
        <v>129</v>
      </c>
      <c r="AK435" s="195">
        <v>22.540600000000001</v>
      </c>
      <c r="AL435" s="195" t="s">
        <v>129</v>
      </c>
      <c r="AM435" s="195">
        <v>13.175599999999999</v>
      </c>
      <c r="AN435" s="195" t="s">
        <v>129</v>
      </c>
      <c r="AO435" s="195">
        <v>3.4000000000000002E-4</v>
      </c>
      <c r="AP435" s="195" t="s">
        <v>129</v>
      </c>
      <c r="AQ435" s="195">
        <v>54.4758</v>
      </c>
      <c r="AR435" s="195" t="s">
        <v>129</v>
      </c>
      <c r="AS435" s="195">
        <v>2.801E-2</v>
      </c>
      <c r="AT435" s="195" t="s">
        <v>129</v>
      </c>
      <c r="AU435" s="195">
        <v>0</v>
      </c>
      <c r="AV435" s="195" t="s">
        <v>129</v>
      </c>
      <c r="AW435" s="195">
        <v>1.1333800000000001</v>
      </c>
      <c r="AX435" s="195" t="s">
        <v>129</v>
      </c>
      <c r="AY435" s="195">
        <v>28.9148</v>
      </c>
      <c r="AZ435" s="195" t="s">
        <v>129</v>
      </c>
      <c r="BA435" s="197" t="e">
        <f>(L435*28*0.45+M435*30*0.125+N435*26*0.55+O435*42*0.55+P435*44*0.275+(Q435+R435+S435)*56*0.65+T435*54*0.95+(U435+V435)*58*0.325+W435*72*0.425+#REF!*78*0.85+#REF!*92*0.9+(#REF!+#REF!)*106*0.95)/100/AK435/BB435</f>
        <v>#REF!</v>
      </c>
      <c r="BB435" s="197" t="e">
        <f>(K435*16+L435*28+M435*30+N435*26+O435*42+P435*44+(Q435+R435+S435)*56+T435*54+(U435+V435)*58+W435*72+#REF!*78+#REF!*92+(#REF!+#REF!)*106)/100/AK435</f>
        <v>#REF!</v>
      </c>
      <c r="BC435" s="195">
        <f t="shared" si="148"/>
        <v>15.40315</v>
      </c>
      <c r="BD435" s="198">
        <f t="shared" si="149"/>
        <v>144.76253063557053</v>
      </c>
      <c r="BE435" s="195">
        <f t="shared" si="150"/>
        <v>9342.9010295008211</v>
      </c>
      <c r="BF435" s="201">
        <v>40266.5312962963</v>
      </c>
      <c r="BG435" s="195"/>
      <c r="BH435" s="195"/>
      <c r="BI435" s="195">
        <v>1693.34</v>
      </c>
      <c r="BJ435" s="195">
        <v>1.83396</v>
      </c>
      <c r="BK435" s="195">
        <v>5.2443059999999999</v>
      </c>
      <c r="BL435" s="195">
        <v>0.58798899999999998</v>
      </c>
      <c r="BM435" s="195">
        <v>3.7446700000000002</v>
      </c>
      <c r="BN435" s="195">
        <v>0.23830399999999999</v>
      </c>
      <c r="BO435" s="195">
        <v>8.6736070000000005</v>
      </c>
      <c r="BP435" s="195">
        <v>0.88343000000000005</v>
      </c>
      <c r="BQ435" s="195">
        <v>6332.3481490000004</v>
      </c>
      <c r="BR435" s="195">
        <v>1693.34</v>
      </c>
      <c r="BS435" s="195">
        <v>6475.9920060000004</v>
      </c>
      <c r="BT435" s="195">
        <v>1693.3584939398186</v>
      </c>
      <c r="BU435" s="202">
        <v>5.7970823560237316E-3</v>
      </c>
      <c r="BV435" s="195"/>
      <c r="BW435" s="195"/>
      <c r="BX435" s="195"/>
      <c r="BY435" s="195"/>
      <c r="BZ435" s="195"/>
      <c r="CA435" s="195"/>
      <c r="CB435" s="195"/>
      <c r="CC435" s="195"/>
      <c r="CD435" s="195"/>
      <c r="CE435" s="195"/>
      <c r="CF435" s="195"/>
      <c r="CG435" s="189">
        <f t="shared" si="151"/>
        <v>0</v>
      </c>
      <c r="CH435" s="195">
        <f t="shared" si="152"/>
        <v>0</v>
      </c>
      <c r="CI435" s="193">
        <v>40266.53125</v>
      </c>
      <c r="CJ435" s="195">
        <v>3.0097900000000002</v>
      </c>
      <c r="CK435" s="195" t="s">
        <v>129</v>
      </c>
      <c r="CL435" s="195">
        <v>69.6798</v>
      </c>
      <c r="CM435" s="195" t="s">
        <v>129</v>
      </c>
      <c r="CN435" s="195">
        <v>8.5260000000000002E-2</v>
      </c>
      <c r="CO435" s="195" t="s">
        <v>129</v>
      </c>
      <c r="CP435" s="195">
        <v>1.2500000000000001E-2</v>
      </c>
      <c r="CQ435" s="195" t="s">
        <v>129</v>
      </c>
      <c r="CR435" s="195"/>
      <c r="CS435" s="195"/>
      <c r="CT435" s="195">
        <v>99.694800000000001</v>
      </c>
      <c r="CU435" s="195" t="s">
        <v>129</v>
      </c>
      <c r="CV435" s="195">
        <v>2.4902299999999999</v>
      </c>
      <c r="CW435" s="195" t="s">
        <v>129</v>
      </c>
      <c r="CX435" s="195">
        <f t="shared" si="164"/>
        <v>9113.4743489921275</v>
      </c>
      <c r="CY435" s="195"/>
      <c r="CZ435" s="195"/>
      <c r="DA435" s="195"/>
      <c r="DB435" s="195"/>
      <c r="DC435" s="195"/>
      <c r="DD435" s="195"/>
      <c r="DE435" s="189">
        <f t="shared" si="154"/>
        <v>6475.9920060000004</v>
      </c>
      <c r="DF435" s="189">
        <f t="shared" si="155"/>
        <v>3209683.2283443133</v>
      </c>
      <c r="DG435" s="189">
        <f t="shared" si="156"/>
        <v>8.327647543427771</v>
      </c>
      <c r="DH435" s="189">
        <f t="shared" si="163"/>
        <v>0.47731667223523983</v>
      </c>
      <c r="DI435" s="189">
        <f t="shared" si="157"/>
        <v>5.4518158984211649</v>
      </c>
      <c r="DJ435" s="189">
        <f t="shared" si="158"/>
        <v>4.8398897826112952</v>
      </c>
      <c r="DK435" s="189">
        <f t="shared" si="159"/>
        <v>10.291705681032461</v>
      </c>
      <c r="DL435" s="189">
        <f t="shared" si="160"/>
        <v>0.58989080429704588</v>
      </c>
    </row>
    <row r="436" spans="1:116" s="60" customFormat="1" ht="15" hidden="1" customHeight="1" x14ac:dyDescent="0.25">
      <c r="A436" s="193">
        <v>40266.531944444447</v>
      </c>
      <c r="B436" s="190" t="s">
        <v>18</v>
      </c>
      <c r="C436" s="190" t="s">
        <v>181</v>
      </c>
      <c r="D436" s="194"/>
      <c r="E436" s="195"/>
      <c r="F436" s="195"/>
      <c r="G436" s="195"/>
      <c r="H436" s="195"/>
      <c r="I436" s="195">
        <v>0.45186999999999999</v>
      </c>
      <c r="J436" s="195">
        <v>0</v>
      </c>
      <c r="K436" s="195">
        <v>5.4509699999999999</v>
      </c>
      <c r="L436" s="195">
        <v>0</v>
      </c>
      <c r="M436" s="195">
        <v>1.9905900000000001</v>
      </c>
      <c r="N436" s="195">
        <v>0</v>
      </c>
      <c r="O436" s="195">
        <v>2.8670000000000001E-2</v>
      </c>
      <c r="P436" s="195">
        <v>1.86253</v>
      </c>
      <c r="Q436" s="195">
        <v>2.581E-2</v>
      </c>
      <c r="R436" s="195">
        <v>0</v>
      </c>
      <c r="S436" s="195">
        <v>0</v>
      </c>
      <c r="T436" s="195">
        <v>0</v>
      </c>
      <c r="U436" s="195">
        <v>0.91961000000000004</v>
      </c>
      <c r="V436" s="195">
        <v>0.88427999999999995</v>
      </c>
      <c r="W436" s="195">
        <v>3.7888199999999999</v>
      </c>
      <c r="X436" s="195">
        <v>0.63940140251583488</v>
      </c>
      <c r="Y436" s="195">
        <v>0.25167563383780139</v>
      </c>
      <c r="Z436" s="195">
        <v>2.3733655057395813E-2</v>
      </c>
      <c r="AA436" s="195">
        <v>0</v>
      </c>
      <c r="AB436" s="196">
        <v>2917.16</v>
      </c>
      <c r="AC436" s="192">
        <f t="shared" si="161"/>
        <v>728.98473079411053</v>
      </c>
      <c r="AD436" s="196">
        <v>4.9135799999999996</v>
      </c>
      <c r="AE436" s="195">
        <v>4.9189999999999998E-2</v>
      </c>
      <c r="AF436" s="192">
        <f t="shared" si="162"/>
        <v>49190</v>
      </c>
      <c r="AG436" s="195">
        <v>399.60599999999999</v>
      </c>
      <c r="AH436" s="189">
        <f t="shared" si="153"/>
        <v>19.65661914</v>
      </c>
      <c r="AI436" s="195">
        <v>2.0153300000000001</v>
      </c>
      <c r="AJ436" s="195" t="s">
        <v>129</v>
      </c>
      <c r="AK436" s="195">
        <v>22.540600000000001</v>
      </c>
      <c r="AL436" s="195" t="s">
        <v>129</v>
      </c>
      <c r="AM436" s="195">
        <v>13.6523</v>
      </c>
      <c r="AN436" s="195" t="s">
        <v>129</v>
      </c>
      <c r="AO436" s="195">
        <v>3.4000000000000002E-4</v>
      </c>
      <c r="AP436" s="195" t="s">
        <v>129</v>
      </c>
      <c r="AQ436" s="195">
        <v>54.4758</v>
      </c>
      <c r="AR436" s="195" t="s">
        <v>129</v>
      </c>
      <c r="AS436" s="195">
        <v>2.801E-2</v>
      </c>
      <c r="AT436" s="195" t="s">
        <v>129</v>
      </c>
      <c r="AU436" s="195">
        <v>0</v>
      </c>
      <c r="AV436" s="195" t="s">
        <v>129</v>
      </c>
      <c r="AW436" s="195">
        <v>1.1333800000000001</v>
      </c>
      <c r="AX436" s="195" t="s">
        <v>129</v>
      </c>
      <c r="AY436" s="195">
        <v>28.9148</v>
      </c>
      <c r="AZ436" s="195" t="s">
        <v>129</v>
      </c>
      <c r="BA436" s="197" t="e">
        <f>(L436*28*0.45+M436*30*0.125+N436*26*0.55+O436*42*0.55+P436*44*0.275+(Q436+R436+S436)*56*0.65+T436*54*0.95+(U436+V436)*58*0.325+W436*72*0.425+#REF!*78*0.85+#REF!*92*0.9+(#REF!+#REF!)*106*0.95)/100/AK436/BB436</f>
        <v>#REF!</v>
      </c>
      <c r="BB436" s="197" t="e">
        <f>(K436*16+L436*28+M436*30+N436*26+O436*42+P436*44+(Q436+R436+S436)*56+T436*54+(U436+V436)*58+W436*72+#REF!*78+#REF!*92+(#REF!+#REF!)*106)/100/AK436</f>
        <v>#REF!</v>
      </c>
      <c r="BC436" s="195">
        <f t="shared" si="148"/>
        <v>15.40315</v>
      </c>
      <c r="BD436" s="198">
        <f t="shared" si="149"/>
        <v>140.76474880729523</v>
      </c>
      <c r="BE436" s="195">
        <f t="shared" si="150"/>
        <v>9268.2737261008751</v>
      </c>
      <c r="BF436" s="195"/>
      <c r="BG436" s="195"/>
      <c r="BH436" s="195"/>
      <c r="BI436" s="195"/>
      <c r="BJ436" s="195"/>
      <c r="BK436" s="195"/>
      <c r="BL436" s="195"/>
      <c r="BM436" s="195"/>
      <c r="BN436" s="195"/>
      <c r="BO436" s="195"/>
      <c r="BP436" s="195"/>
      <c r="BQ436" s="195"/>
      <c r="BR436" s="195"/>
      <c r="BS436" s="195"/>
      <c r="BT436" s="195"/>
      <c r="BU436" s="195"/>
      <c r="BV436" s="195"/>
      <c r="BW436" s="195"/>
      <c r="BX436" s="195"/>
      <c r="BY436" s="195"/>
      <c r="BZ436" s="195"/>
      <c r="CA436" s="195"/>
      <c r="CB436" s="195"/>
      <c r="CC436" s="195"/>
      <c r="CD436" s="195"/>
      <c r="CE436" s="195"/>
      <c r="CF436" s="195"/>
      <c r="CG436" s="189">
        <f t="shared" si="151"/>
        <v>0</v>
      </c>
      <c r="CH436" s="195">
        <f t="shared" si="152"/>
        <v>0</v>
      </c>
      <c r="CI436" s="193">
        <v>40266.531944444447</v>
      </c>
      <c r="CJ436" s="195">
        <v>2.9845700000000002</v>
      </c>
      <c r="CK436" s="195" t="s">
        <v>129</v>
      </c>
      <c r="CL436" s="195">
        <v>70.248599999999996</v>
      </c>
      <c r="CM436" s="195" t="s">
        <v>129</v>
      </c>
      <c r="CN436" s="195">
        <v>8.5330000000000003E-2</v>
      </c>
      <c r="CO436" s="195" t="s">
        <v>129</v>
      </c>
      <c r="CP436" s="195">
        <v>0</v>
      </c>
      <c r="CQ436" s="195" t="s">
        <v>129</v>
      </c>
      <c r="CR436" s="195"/>
      <c r="CS436" s="195"/>
      <c r="CT436" s="195">
        <v>99.658199999999994</v>
      </c>
      <c r="CU436" s="195" t="s">
        <v>129</v>
      </c>
      <c r="CV436" s="195">
        <v>2.47803</v>
      </c>
      <c r="CW436" s="195" t="s">
        <v>129</v>
      </c>
      <c r="CX436" s="195">
        <f t="shared" si="164"/>
        <v>9037.1096115580931</v>
      </c>
      <c r="CY436" s="195"/>
      <c r="CZ436" s="195"/>
      <c r="DA436" s="195"/>
      <c r="DB436" s="195"/>
      <c r="DC436" s="195"/>
      <c r="DD436" s="195"/>
      <c r="DE436" s="189" t="e">
        <f t="shared" si="154"/>
        <v>#DIV/0!</v>
      </c>
      <c r="DF436" s="189" t="e">
        <f t="shared" si="155"/>
        <v>#DIV/0!</v>
      </c>
      <c r="DG436" s="189" t="e">
        <f t="shared" si="156"/>
        <v>#DIV/0!</v>
      </c>
      <c r="DH436" s="189" t="e">
        <f t="shared" si="163"/>
        <v>#DIV/0!</v>
      </c>
      <c r="DI436" s="189" t="e">
        <f t="shared" si="157"/>
        <v>#DIV/0!</v>
      </c>
      <c r="DJ436" s="189" t="e">
        <f t="shared" si="158"/>
        <v>#DIV/0!</v>
      </c>
      <c r="DK436" s="189" t="e">
        <f t="shared" si="159"/>
        <v>#DIV/0!</v>
      </c>
      <c r="DL436" s="189" t="e">
        <f t="shared" si="160"/>
        <v>#DIV/0!</v>
      </c>
    </row>
    <row r="437" spans="1:116" s="60" customFormat="1" ht="15" hidden="1" customHeight="1" x14ac:dyDescent="0.25">
      <c r="A437" s="193">
        <v>40266.532638888886</v>
      </c>
      <c r="B437" s="190" t="s">
        <v>18</v>
      </c>
      <c r="C437" s="190" t="s">
        <v>181</v>
      </c>
      <c r="D437" s="194"/>
      <c r="E437" s="195"/>
      <c r="F437" s="195"/>
      <c r="G437" s="195"/>
      <c r="H437" s="195"/>
      <c r="I437" s="195">
        <v>0.45186999999999999</v>
      </c>
      <c r="J437" s="195">
        <v>0</v>
      </c>
      <c r="K437" s="195">
        <v>5.4509699999999999</v>
      </c>
      <c r="L437" s="195">
        <v>0</v>
      </c>
      <c r="M437" s="195">
        <v>1.9905900000000001</v>
      </c>
      <c r="N437" s="195">
        <v>0</v>
      </c>
      <c r="O437" s="195">
        <v>2.8670000000000001E-2</v>
      </c>
      <c r="P437" s="195">
        <v>1.86253</v>
      </c>
      <c r="Q437" s="195">
        <v>2.581E-2</v>
      </c>
      <c r="R437" s="195">
        <v>0</v>
      </c>
      <c r="S437" s="195">
        <v>0</v>
      </c>
      <c r="T437" s="195">
        <v>0</v>
      </c>
      <c r="U437" s="195">
        <v>0.91961000000000004</v>
      </c>
      <c r="V437" s="195">
        <v>0.88427999999999995</v>
      </c>
      <c r="W437" s="195">
        <v>3.7888199999999999</v>
      </c>
      <c r="X437" s="195">
        <v>0.60421930166953497</v>
      </c>
      <c r="Y437" s="195">
        <v>0.26380870429182263</v>
      </c>
      <c r="Z437" s="195"/>
      <c r="AA437" s="195">
        <v>0</v>
      </c>
      <c r="AB437" s="196">
        <v>3143.24</v>
      </c>
      <c r="AC437" s="192">
        <f t="shared" si="161"/>
        <v>780.23418746246796</v>
      </c>
      <c r="AD437" s="196">
        <v>4.73996</v>
      </c>
      <c r="AE437" s="195">
        <v>5.2999999999999999E-2</v>
      </c>
      <c r="AF437" s="192">
        <f t="shared" si="162"/>
        <v>53000</v>
      </c>
      <c r="AG437" s="195">
        <v>399.60599999999999</v>
      </c>
      <c r="AH437" s="189">
        <f t="shared" si="153"/>
        <v>21.179117999999999</v>
      </c>
      <c r="AI437" s="195">
        <v>2.1715100000000001</v>
      </c>
      <c r="AJ437" s="195" t="s">
        <v>129</v>
      </c>
      <c r="AK437" s="195">
        <v>22.540600000000001</v>
      </c>
      <c r="AL437" s="195" t="s">
        <v>129</v>
      </c>
      <c r="AM437" s="195">
        <v>13.7867</v>
      </c>
      <c r="AN437" s="195" t="s">
        <v>129</v>
      </c>
      <c r="AO437" s="195">
        <v>3.4000000000000002E-4</v>
      </c>
      <c r="AP437" s="195" t="s">
        <v>129</v>
      </c>
      <c r="AQ437" s="195">
        <v>54.4758</v>
      </c>
      <c r="AR437" s="195" t="s">
        <v>129</v>
      </c>
      <c r="AS437" s="195">
        <v>2.801E-2</v>
      </c>
      <c r="AT437" s="195" t="s">
        <v>129</v>
      </c>
      <c r="AU437" s="195">
        <v>0</v>
      </c>
      <c r="AV437" s="195" t="s">
        <v>129</v>
      </c>
      <c r="AW437" s="195">
        <v>1.1333800000000001</v>
      </c>
      <c r="AX437" s="195" t="s">
        <v>129</v>
      </c>
      <c r="AY437" s="195">
        <v>28.9148</v>
      </c>
      <c r="AZ437" s="195" t="s">
        <v>129</v>
      </c>
      <c r="BA437" s="197" t="e">
        <f>(L437*28*0.45+M437*30*0.125+N437*26*0.55+O437*42*0.55+P437*44*0.275+(Q437+R437+S437)*56*0.65+T437*54*0.95+(U437+V437)*58*0.325+W437*72*0.425+#REF!*78*0.85+#REF!*92*0.9+(#REF!+#REF!)*106*0.95)/100/AK437/BB437</f>
        <v>#REF!</v>
      </c>
      <c r="BB437" s="197" t="e">
        <f>(K437*16+L437*28+M437*30+N437*26+O437*42+P437*44+(Q437+R437+S437)*56+T437*54+(U437+V437)*58+W437*72+#REF!*78+#REF!*92+(#REF!+#REF!)*106)/100/AK437</f>
        <v>#REF!</v>
      </c>
      <c r="BC437" s="195">
        <f t="shared" si="148"/>
        <v>15.40315</v>
      </c>
      <c r="BD437" s="198">
        <f t="shared" si="149"/>
        <v>61.950807557399528</v>
      </c>
      <c r="BE437" s="195">
        <f t="shared" si="150"/>
        <v>3143.24</v>
      </c>
      <c r="BF437" s="195"/>
      <c r="BG437" s="195"/>
      <c r="BH437" s="195"/>
      <c r="BI437" s="195"/>
      <c r="BJ437" s="195"/>
      <c r="BK437" s="195"/>
      <c r="BL437" s="195"/>
      <c r="BM437" s="195"/>
      <c r="BN437" s="195"/>
      <c r="BO437" s="195"/>
      <c r="BP437" s="195"/>
      <c r="BQ437" s="195"/>
      <c r="BR437" s="195"/>
      <c r="BS437" s="195"/>
      <c r="BT437" s="195"/>
      <c r="BU437" s="195"/>
      <c r="BV437" s="195"/>
      <c r="BW437" s="195"/>
      <c r="BX437" s="195"/>
      <c r="BY437" s="195"/>
      <c r="BZ437" s="195"/>
      <c r="CA437" s="195"/>
      <c r="CB437" s="195"/>
      <c r="CC437" s="195"/>
      <c r="CD437" s="195"/>
      <c r="CE437" s="195"/>
      <c r="CF437" s="195"/>
      <c r="CG437" s="189">
        <f t="shared" si="151"/>
        <v>0</v>
      </c>
      <c r="CH437" s="195">
        <f t="shared" si="152"/>
        <v>0</v>
      </c>
      <c r="CI437" s="193">
        <v>40266.532638888886</v>
      </c>
      <c r="CJ437" s="195">
        <v>3.0135399999999999</v>
      </c>
      <c r="CK437" s="195" t="s">
        <v>129</v>
      </c>
      <c r="CL437" s="195">
        <v>70.131399999999999</v>
      </c>
      <c r="CM437" s="195" t="s">
        <v>129</v>
      </c>
      <c r="CN437" s="195">
        <v>8.5260000000000002E-2</v>
      </c>
      <c r="CO437" s="195" t="s">
        <v>129</v>
      </c>
      <c r="CP437" s="195">
        <v>0</v>
      </c>
      <c r="CQ437" s="195" t="s">
        <v>129</v>
      </c>
      <c r="CR437" s="195"/>
      <c r="CS437" s="195"/>
      <c r="CT437" s="195"/>
      <c r="CU437" s="195"/>
      <c r="CV437" s="195">
        <v>2.4902299999999999</v>
      </c>
      <c r="CW437" s="195" t="s">
        <v>129</v>
      </c>
      <c r="CX437" s="195">
        <f t="shared" si="164"/>
        <v>9124.8291374686378</v>
      </c>
      <c r="CY437" s="195"/>
      <c r="CZ437" s="195"/>
      <c r="DA437" s="195"/>
      <c r="DB437" s="195"/>
      <c r="DC437" s="195"/>
      <c r="DD437" s="195"/>
      <c r="DE437" s="189" t="e">
        <f t="shared" si="154"/>
        <v>#DIV/0!</v>
      </c>
      <c r="DF437" s="189" t="e">
        <f t="shared" si="155"/>
        <v>#DIV/0!</v>
      </c>
      <c r="DG437" s="189" t="e">
        <f t="shared" si="156"/>
        <v>#DIV/0!</v>
      </c>
      <c r="DH437" s="189" t="e">
        <f t="shared" si="163"/>
        <v>#DIV/0!</v>
      </c>
      <c r="DI437" s="189" t="e">
        <f t="shared" si="157"/>
        <v>#DIV/0!</v>
      </c>
      <c r="DJ437" s="189" t="e">
        <f t="shared" si="158"/>
        <v>#DIV/0!</v>
      </c>
      <c r="DK437" s="189" t="e">
        <f t="shared" si="159"/>
        <v>#DIV/0!</v>
      </c>
      <c r="DL437" s="189" t="e">
        <f t="shared" si="160"/>
        <v>#DIV/0!</v>
      </c>
    </row>
    <row r="438" spans="1:116" s="60" customFormat="1" ht="15" hidden="1" customHeight="1" x14ac:dyDescent="0.25">
      <c r="A438" s="193">
        <v>40266.533333333333</v>
      </c>
      <c r="B438" s="190" t="s">
        <v>18</v>
      </c>
      <c r="C438" s="190" t="s">
        <v>181</v>
      </c>
      <c r="D438" s="194">
        <v>0.97350438328576727</v>
      </c>
      <c r="E438" s="195">
        <v>5133.060888</v>
      </c>
      <c r="F438" s="195">
        <v>34.643518</v>
      </c>
      <c r="G438" s="195">
        <v>22.466069000000001</v>
      </c>
      <c r="H438" s="195">
        <v>8.2423120000000001</v>
      </c>
      <c r="I438" s="195">
        <v>0.45186999999999999</v>
      </c>
      <c r="J438" s="195">
        <v>0</v>
      </c>
      <c r="K438" s="195">
        <v>5.4509699999999999</v>
      </c>
      <c r="L438" s="195">
        <v>0</v>
      </c>
      <c r="M438" s="195">
        <v>1.9905900000000001</v>
      </c>
      <c r="N438" s="195">
        <v>0</v>
      </c>
      <c r="O438" s="195">
        <v>2.8670000000000001E-2</v>
      </c>
      <c r="P438" s="195">
        <v>1.86253</v>
      </c>
      <c r="Q438" s="195">
        <v>2.581E-2</v>
      </c>
      <c r="R438" s="195">
        <v>0</v>
      </c>
      <c r="S438" s="195">
        <v>0</v>
      </c>
      <c r="T438" s="195">
        <v>0</v>
      </c>
      <c r="U438" s="195">
        <v>0.91961000000000004</v>
      </c>
      <c r="V438" s="195">
        <v>0.88427999999999995</v>
      </c>
      <c r="W438" s="195">
        <v>3.7888199999999999</v>
      </c>
      <c r="X438" s="195">
        <v>0.60421930166953497</v>
      </c>
      <c r="Y438" s="195">
        <v>0.26380870429182263</v>
      </c>
      <c r="Z438" s="195"/>
      <c r="AA438" s="195">
        <v>0</v>
      </c>
      <c r="AB438" s="196">
        <v>3187</v>
      </c>
      <c r="AC438" s="192">
        <f t="shared" si="161"/>
        <v>791.12802328741577</v>
      </c>
      <c r="AD438" s="196">
        <v>4.3792499999999999</v>
      </c>
      <c r="AE438" s="195">
        <v>5.3740000000000003E-2</v>
      </c>
      <c r="AF438" s="192">
        <f t="shared" si="162"/>
        <v>53740</v>
      </c>
      <c r="AG438" s="195">
        <v>399.60599999999999</v>
      </c>
      <c r="AH438" s="189">
        <f t="shared" si="153"/>
        <v>21.474826440000001</v>
      </c>
      <c r="AI438" s="195">
        <v>2.20174</v>
      </c>
      <c r="AJ438" s="195" t="s">
        <v>129</v>
      </c>
      <c r="AK438" s="195">
        <v>22.540600000000001</v>
      </c>
      <c r="AL438" s="195" t="s">
        <v>129</v>
      </c>
      <c r="AM438" s="195">
        <v>13.517799999999999</v>
      </c>
      <c r="AN438" s="195" t="s">
        <v>129</v>
      </c>
      <c r="AO438" s="195">
        <v>3.4000000000000002E-4</v>
      </c>
      <c r="AP438" s="195" t="s">
        <v>129</v>
      </c>
      <c r="AQ438" s="195">
        <v>54.4758</v>
      </c>
      <c r="AR438" s="195" t="s">
        <v>129</v>
      </c>
      <c r="AS438" s="195">
        <v>2.801E-2</v>
      </c>
      <c r="AT438" s="195" t="s">
        <v>129</v>
      </c>
      <c r="AU438" s="195">
        <v>0</v>
      </c>
      <c r="AV438" s="195" t="s">
        <v>129</v>
      </c>
      <c r="AW438" s="195">
        <v>1.1333800000000001</v>
      </c>
      <c r="AX438" s="195" t="s">
        <v>129</v>
      </c>
      <c r="AY438" s="195">
        <v>28.9148</v>
      </c>
      <c r="AZ438" s="195" t="s">
        <v>129</v>
      </c>
      <c r="BA438" s="197" t="e">
        <f>(L438*28*0.45+M438*30*0.125+N438*26*0.55+O438*42*0.55+P438*44*0.275+(Q438+R438+S438)*56*0.65+T438*54*0.95+(U438+V438)*58*0.325+W438*72*0.425+#REF!*78*0.85+#REF!*92*0.9+(#REF!+#REF!)*106*0.95)/100/AK438/BB438</f>
        <v>#REF!</v>
      </c>
      <c r="BB438" s="197" t="e">
        <f>(K438*16+L438*28+M438*30+N438*26+O438*42+P438*44+(Q438+R438+S438)*56+T438*54+(U438+V438)*58+W438*72+#REF!*78+#REF!*92+(#REF!+#REF!)*106)/100/AK438</f>
        <v>#REF!</v>
      </c>
      <c r="BC438" s="195">
        <f t="shared" si="148"/>
        <v>15.40315</v>
      </c>
      <c r="BD438" s="198">
        <f t="shared" si="149"/>
        <v>141.33955224637702</v>
      </c>
      <c r="BE438" s="195">
        <f t="shared" si="150"/>
        <v>9234.7959598581165</v>
      </c>
      <c r="BF438" s="201">
        <v>40266.533692129633</v>
      </c>
      <c r="BG438" s="195"/>
      <c r="BH438" s="195"/>
      <c r="BI438" s="195">
        <v>1552.77</v>
      </c>
      <c r="BJ438" s="195">
        <v>1.7562899999999999</v>
      </c>
      <c r="BK438" s="195">
        <v>4.6873969999999998</v>
      </c>
      <c r="BL438" s="195">
        <v>0.36444000000000004</v>
      </c>
      <c r="BM438" s="195">
        <v>4.4506699999999997</v>
      </c>
      <c r="BN438" s="195">
        <v>0.28323300000000001</v>
      </c>
      <c r="BO438" s="195">
        <v>6.5545030000000004</v>
      </c>
      <c r="BP438" s="195">
        <v>1.1846300000000001</v>
      </c>
      <c r="BQ438" s="195">
        <v>5133.060888</v>
      </c>
      <c r="BR438" s="195">
        <v>1552.77</v>
      </c>
      <c r="BS438" s="195">
        <v>5272.7660770000002</v>
      </c>
      <c r="BT438" s="195">
        <v>1552.798049970113</v>
      </c>
      <c r="BU438" s="202">
        <v>7.7974807522448097E-3</v>
      </c>
      <c r="BV438" s="195"/>
      <c r="BW438" s="195"/>
      <c r="BX438" s="195"/>
      <c r="BY438" s="195"/>
      <c r="BZ438" s="195"/>
      <c r="CA438" s="195"/>
      <c r="CB438" s="195"/>
      <c r="CC438" s="195"/>
      <c r="CD438" s="195"/>
      <c r="CE438" s="195"/>
      <c r="CF438" s="195"/>
      <c r="CG438" s="189">
        <f t="shared" si="151"/>
        <v>0</v>
      </c>
      <c r="CH438" s="195">
        <f t="shared" si="152"/>
        <v>0</v>
      </c>
      <c r="CI438" s="193">
        <v>40266.533333333333</v>
      </c>
      <c r="CJ438" s="195">
        <v>2.9754100000000001</v>
      </c>
      <c r="CK438" s="195" t="s">
        <v>129</v>
      </c>
      <c r="CL438" s="195">
        <v>69.740899999999996</v>
      </c>
      <c r="CM438" s="195" t="s">
        <v>129</v>
      </c>
      <c r="CN438" s="195">
        <v>6.5890000000000004E-2</v>
      </c>
      <c r="CO438" s="195" t="s">
        <v>129</v>
      </c>
      <c r="CP438" s="195">
        <v>0.10915999999999999</v>
      </c>
      <c r="CQ438" s="195" t="s">
        <v>129</v>
      </c>
      <c r="CR438" s="195"/>
      <c r="CS438" s="195"/>
      <c r="CT438" s="195">
        <v>99.658199999999994</v>
      </c>
      <c r="CU438" s="195" t="s">
        <v>129</v>
      </c>
      <c r="CV438" s="195">
        <v>2.5268600000000001</v>
      </c>
      <c r="CW438" s="195" t="s">
        <v>129</v>
      </c>
      <c r="CX438" s="195">
        <f t="shared" si="164"/>
        <v>9009.373648239467</v>
      </c>
      <c r="CY438" s="195"/>
      <c r="CZ438" s="195"/>
      <c r="DA438" s="195"/>
      <c r="DB438" s="195"/>
      <c r="DC438" s="195"/>
      <c r="DD438" s="195"/>
      <c r="DE438" s="189">
        <f t="shared" si="154"/>
        <v>5272.7660770000002</v>
      </c>
      <c r="DF438" s="189">
        <f t="shared" si="155"/>
        <v>4820048.4104480464</v>
      </c>
      <c r="DG438" s="189">
        <f t="shared" si="156"/>
        <v>12.128498439196866</v>
      </c>
      <c r="DH438" s="189">
        <f t="shared" si="163"/>
        <v>0.56477748367762204</v>
      </c>
      <c r="DI438" s="189">
        <f t="shared" si="157"/>
        <v>7.8652428659638183</v>
      </c>
      <c r="DJ438" s="189">
        <f t="shared" si="158"/>
        <v>7.4200795991938104</v>
      </c>
      <c r="DK438" s="189">
        <f t="shared" si="159"/>
        <v>15.285322465157629</v>
      </c>
      <c r="DL438" s="189">
        <f t="shared" si="160"/>
        <v>0.71177862637746314</v>
      </c>
    </row>
    <row r="439" spans="1:116" s="60" customFormat="1" ht="15" hidden="1" customHeight="1" x14ac:dyDescent="0.25">
      <c r="A439" s="193">
        <v>40266.53402777778</v>
      </c>
      <c r="B439" s="190" t="s">
        <v>18</v>
      </c>
      <c r="C439" s="190" t="s">
        <v>181</v>
      </c>
      <c r="D439" s="194"/>
      <c r="E439" s="195"/>
      <c r="F439" s="195"/>
      <c r="G439" s="195"/>
      <c r="H439" s="195"/>
      <c r="I439" s="195">
        <v>0.45186999999999999</v>
      </c>
      <c r="J439" s="195">
        <v>0</v>
      </c>
      <c r="K439" s="195">
        <v>5.4509699999999999</v>
      </c>
      <c r="L439" s="195">
        <v>0</v>
      </c>
      <c r="M439" s="195">
        <v>1.9905900000000001</v>
      </c>
      <c r="N439" s="195">
        <v>0</v>
      </c>
      <c r="O439" s="195">
        <v>2.8670000000000001E-2</v>
      </c>
      <c r="P439" s="195">
        <v>1.86253</v>
      </c>
      <c r="Q439" s="195">
        <v>2.581E-2</v>
      </c>
      <c r="R439" s="195">
        <v>0</v>
      </c>
      <c r="S439" s="195">
        <v>0</v>
      </c>
      <c r="T439" s="195">
        <v>0</v>
      </c>
      <c r="U439" s="195">
        <v>0.91961000000000004</v>
      </c>
      <c r="V439" s="195">
        <v>0.88427999999999995</v>
      </c>
      <c r="W439" s="195">
        <v>3.7888199999999999</v>
      </c>
      <c r="X439" s="195">
        <v>0.60421930166953497</v>
      </c>
      <c r="Y439" s="195">
        <v>0.26380870429182263</v>
      </c>
      <c r="Z439" s="195"/>
      <c r="AA439" s="195">
        <v>0</v>
      </c>
      <c r="AB439" s="196">
        <v>3413.07</v>
      </c>
      <c r="AC439" s="192">
        <f t="shared" si="161"/>
        <v>847.21655638613277</v>
      </c>
      <c r="AD439" s="196">
        <v>4.24132</v>
      </c>
      <c r="AE439" s="195">
        <v>5.7549999999999997E-2</v>
      </c>
      <c r="AF439" s="192">
        <f t="shared" si="162"/>
        <v>57550</v>
      </c>
      <c r="AG439" s="195">
        <v>399.60599999999999</v>
      </c>
      <c r="AH439" s="189">
        <f t="shared" si="153"/>
        <v>22.9973253</v>
      </c>
      <c r="AI439" s="195">
        <v>2.3579300000000001</v>
      </c>
      <c r="AJ439" s="195" t="s">
        <v>129</v>
      </c>
      <c r="AK439" s="195">
        <v>22.540600000000001</v>
      </c>
      <c r="AL439" s="195" t="s">
        <v>129</v>
      </c>
      <c r="AM439" s="195">
        <v>13.542299999999999</v>
      </c>
      <c r="AN439" s="195" t="s">
        <v>129</v>
      </c>
      <c r="AO439" s="195">
        <v>0</v>
      </c>
      <c r="AP439" s="195" t="s">
        <v>129</v>
      </c>
      <c r="AQ439" s="195">
        <v>54.4758</v>
      </c>
      <c r="AR439" s="195" t="s">
        <v>129</v>
      </c>
      <c r="AS439" s="195">
        <v>2.801E-2</v>
      </c>
      <c r="AT439" s="195" t="s">
        <v>129</v>
      </c>
      <c r="AU439" s="195">
        <v>0</v>
      </c>
      <c r="AV439" s="195" t="s">
        <v>129</v>
      </c>
      <c r="AW439" s="195">
        <v>1.1333800000000001</v>
      </c>
      <c r="AX439" s="195" t="s">
        <v>129</v>
      </c>
      <c r="AY439" s="195">
        <v>28.9148</v>
      </c>
      <c r="AZ439" s="195" t="s">
        <v>129</v>
      </c>
      <c r="BA439" s="197" t="e">
        <f>(L439*28*0.45+M439*30*0.125+N439*26*0.55+O439*42*0.55+P439*44*0.275+(Q439+R439+S439)*56*0.65+T439*54*0.95+(U439+V439)*58*0.325+W439*72*0.425+#REF!*78*0.85+#REF!*92*0.9+(#REF!+#REF!)*106*0.95)/100/AK439/BB439</f>
        <v>#REF!</v>
      </c>
      <c r="BB439" s="197" t="e">
        <f>(K439*16+L439*28+M439*30+N439*26+O439*42+P439*44+(Q439+R439+S439)*56+T439*54+(U439+V439)*58+W439*72+#REF!*78+#REF!*92+(#REF!+#REF!)*106)/100/AK439</f>
        <v>#REF!</v>
      </c>
      <c r="BC439" s="195">
        <f t="shared" si="148"/>
        <v>15.40315</v>
      </c>
      <c r="BD439" s="198">
        <f t="shared" si="149"/>
        <v>141.43432642506883</v>
      </c>
      <c r="BE439" s="195">
        <f t="shared" si="150"/>
        <v>9261.210961155808</v>
      </c>
      <c r="BF439" s="195"/>
      <c r="BG439" s="195"/>
      <c r="BH439" s="195"/>
      <c r="BI439" s="195"/>
      <c r="BJ439" s="195"/>
      <c r="BK439" s="195"/>
      <c r="BL439" s="195"/>
      <c r="BM439" s="195"/>
      <c r="BN439" s="195"/>
      <c r="BO439" s="195"/>
      <c r="BP439" s="195"/>
      <c r="BQ439" s="195"/>
      <c r="BR439" s="195"/>
      <c r="BS439" s="195"/>
      <c r="BT439" s="195"/>
      <c r="BU439" s="195"/>
      <c r="BV439" s="195"/>
      <c r="BW439" s="195"/>
      <c r="BX439" s="195"/>
      <c r="BY439" s="195"/>
      <c r="BZ439" s="195"/>
      <c r="CA439" s="195"/>
      <c r="CB439" s="195"/>
      <c r="CC439" s="195"/>
      <c r="CD439" s="195"/>
      <c r="CE439" s="195"/>
      <c r="CF439" s="195"/>
      <c r="CG439" s="189">
        <f t="shared" si="151"/>
        <v>0</v>
      </c>
      <c r="CH439" s="195">
        <f t="shared" si="152"/>
        <v>0</v>
      </c>
      <c r="CI439" s="193">
        <v>40266.53402777778</v>
      </c>
      <c r="CJ439" s="195">
        <v>2.9859300000000002</v>
      </c>
      <c r="CK439" s="195" t="s">
        <v>129</v>
      </c>
      <c r="CL439" s="195">
        <v>69.972499999999997</v>
      </c>
      <c r="CM439" s="195" t="s">
        <v>129</v>
      </c>
      <c r="CN439" s="195">
        <v>3.7499999999999999E-2</v>
      </c>
      <c r="CO439" s="195" t="s">
        <v>129</v>
      </c>
      <c r="CP439" s="195">
        <v>0</v>
      </c>
      <c r="CQ439" s="195" t="s">
        <v>129</v>
      </c>
      <c r="CR439" s="195"/>
      <c r="CS439" s="195"/>
      <c r="CT439" s="195">
        <v>99.621600000000001</v>
      </c>
      <c r="CU439" s="195" t="s">
        <v>129</v>
      </c>
      <c r="CV439" s="195">
        <v>2.50244</v>
      </c>
      <c r="CW439" s="195" t="s">
        <v>129</v>
      </c>
      <c r="CX439" s="195">
        <f t="shared" si="164"/>
        <v>9041.2276148455749</v>
      </c>
      <c r="CY439" s="195"/>
      <c r="CZ439" s="195"/>
      <c r="DA439" s="195"/>
      <c r="DB439" s="195"/>
      <c r="DC439" s="195"/>
      <c r="DD439" s="195"/>
      <c r="DE439" s="189" t="e">
        <f t="shared" si="154"/>
        <v>#DIV/0!</v>
      </c>
      <c r="DF439" s="189" t="e">
        <f t="shared" si="155"/>
        <v>#DIV/0!</v>
      </c>
      <c r="DG439" s="189" t="e">
        <f t="shared" si="156"/>
        <v>#DIV/0!</v>
      </c>
      <c r="DH439" s="189" t="e">
        <f t="shared" si="163"/>
        <v>#DIV/0!</v>
      </c>
      <c r="DI439" s="189" t="e">
        <f t="shared" si="157"/>
        <v>#DIV/0!</v>
      </c>
      <c r="DJ439" s="189" t="e">
        <f t="shared" si="158"/>
        <v>#DIV/0!</v>
      </c>
      <c r="DK439" s="189" t="e">
        <f t="shared" si="159"/>
        <v>#DIV/0!</v>
      </c>
      <c r="DL439" s="189" t="e">
        <f t="shared" si="160"/>
        <v>#DIV/0!</v>
      </c>
    </row>
    <row r="440" spans="1:116" s="60" customFormat="1" ht="15" hidden="1" customHeight="1" x14ac:dyDescent="0.25">
      <c r="A440" s="193">
        <v>40266.534722222219</v>
      </c>
      <c r="B440" s="190" t="s">
        <v>18</v>
      </c>
      <c r="C440" s="190" t="s">
        <v>181</v>
      </c>
      <c r="D440" s="194"/>
      <c r="E440" s="195"/>
      <c r="F440" s="195"/>
      <c r="G440" s="195"/>
      <c r="H440" s="195"/>
      <c r="I440" s="195">
        <v>0.45186999999999999</v>
      </c>
      <c r="J440" s="195">
        <v>0</v>
      </c>
      <c r="K440" s="195">
        <v>5.4509699999999999</v>
      </c>
      <c r="L440" s="195">
        <v>0</v>
      </c>
      <c r="M440" s="195">
        <v>1.9905900000000001</v>
      </c>
      <c r="N440" s="195">
        <v>0</v>
      </c>
      <c r="O440" s="195">
        <v>2.8670000000000001E-2</v>
      </c>
      <c r="P440" s="195">
        <v>1.86253</v>
      </c>
      <c r="Q440" s="195">
        <v>2.581E-2</v>
      </c>
      <c r="R440" s="195">
        <v>0</v>
      </c>
      <c r="S440" s="195">
        <v>0</v>
      </c>
      <c r="T440" s="195">
        <v>0</v>
      </c>
      <c r="U440" s="195">
        <v>0.91961000000000004</v>
      </c>
      <c r="V440" s="195">
        <v>0.88427999999999995</v>
      </c>
      <c r="W440" s="195">
        <v>3.7888199999999999</v>
      </c>
      <c r="X440" s="195">
        <v>0.60421930166953497</v>
      </c>
      <c r="Y440" s="195">
        <v>0.26380870429182263</v>
      </c>
      <c r="Z440" s="195"/>
      <c r="AA440" s="195">
        <v>0</v>
      </c>
      <c r="AB440" s="196">
        <v>3107.87</v>
      </c>
      <c r="AC440" s="192">
        <f t="shared" si="161"/>
        <v>774.78726954999422</v>
      </c>
      <c r="AD440" s="196">
        <v>3.9726699999999999</v>
      </c>
      <c r="AE440" s="195">
        <v>5.2630000000000003E-2</v>
      </c>
      <c r="AF440" s="192">
        <f t="shared" si="162"/>
        <v>52630</v>
      </c>
      <c r="AG440" s="195">
        <v>399.60599999999999</v>
      </c>
      <c r="AH440" s="189">
        <f t="shared" si="153"/>
        <v>21.03126378</v>
      </c>
      <c r="AI440" s="195">
        <v>2.1564000000000001</v>
      </c>
      <c r="AJ440" s="195" t="s">
        <v>129</v>
      </c>
      <c r="AK440" s="195">
        <v>22.540600000000001</v>
      </c>
      <c r="AL440" s="195" t="s">
        <v>129</v>
      </c>
      <c r="AM440" s="195">
        <v>13.627800000000001</v>
      </c>
      <c r="AN440" s="195" t="s">
        <v>129</v>
      </c>
      <c r="AO440" s="195">
        <v>6.8000000000000005E-4</v>
      </c>
      <c r="AP440" s="195" t="s">
        <v>129</v>
      </c>
      <c r="AQ440" s="195">
        <v>54.4758</v>
      </c>
      <c r="AR440" s="195" t="s">
        <v>129</v>
      </c>
      <c r="AS440" s="195">
        <v>2.801E-2</v>
      </c>
      <c r="AT440" s="195" t="s">
        <v>129</v>
      </c>
      <c r="AU440" s="195">
        <v>0</v>
      </c>
      <c r="AV440" s="195" t="s">
        <v>129</v>
      </c>
      <c r="AW440" s="195">
        <v>1.1333800000000001</v>
      </c>
      <c r="AX440" s="195" t="s">
        <v>129</v>
      </c>
      <c r="AY440" s="195">
        <v>28.9148</v>
      </c>
      <c r="AZ440" s="195" t="s">
        <v>129</v>
      </c>
      <c r="BA440" s="197" t="e">
        <f>(L440*28*0.45+M440*30*0.125+N440*26*0.55+O440*42*0.55+P440*44*0.275+(Q440+R440+S440)*56*0.65+T440*54*0.95+(U440+V440)*58*0.325+W440*72*0.425+#REF!*78*0.85+#REF!*92*0.9+(#REF!+#REF!)*106*0.95)/100/AK440/BB440</f>
        <v>#REF!</v>
      </c>
      <c r="BB440" s="197" t="e">
        <f>(K440*16+L440*28+M440*30+N440*26+O440*42+P440*44+(Q440+R440+S440)*56+T440*54+(U440+V440)*58+W440*72+#REF!*78+#REF!*92+(#REF!+#REF!)*106)/100/AK440</f>
        <v>#REF!</v>
      </c>
      <c r="BC440" s="195">
        <f t="shared" si="148"/>
        <v>15.40315</v>
      </c>
      <c r="BD440" s="198">
        <f t="shared" si="149"/>
        <v>141.55323515193609</v>
      </c>
      <c r="BE440" s="195">
        <f t="shared" si="150"/>
        <v>9332.0282031317583</v>
      </c>
      <c r="BF440" s="195"/>
      <c r="BG440" s="195"/>
      <c r="BH440" s="195"/>
      <c r="BI440" s="195"/>
      <c r="BJ440" s="195"/>
      <c r="BK440" s="195"/>
      <c r="BL440" s="195"/>
      <c r="BM440" s="195"/>
      <c r="BN440" s="195"/>
      <c r="BO440" s="195"/>
      <c r="BP440" s="195"/>
      <c r="BQ440" s="195"/>
      <c r="BR440" s="195"/>
      <c r="BS440" s="195"/>
      <c r="BT440" s="195"/>
      <c r="BU440" s="195"/>
      <c r="BV440" s="195"/>
      <c r="BW440" s="195"/>
      <c r="BX440" s="195"/>
      <c r="BY440" s="195"/>
      <c r="BZ440" s="195"/>
      <c r="CA440" s="195"/>
      <c r="CB440" s="195"/>
      <c r="CC440" s="195"/>
      <c r="CD440" s="195"/>
      <c r="CE440" s="195"/>
      <c r="CF440" s="195"/>
      <c r="CG440" s="189">
        <f t="shared" si="151"/>
        <v>0</v>
      </c>
      <c r="CH440" s="195">
        <f t="shared" si="152"/>
        <v>0</v>
      </c>
      <c r="CI440" s="193">
        <v>40266.534722222219</v>
      </c>
      <c r="CJ440" s="195">
        <v>3.0093899999999998</v>
      </c>
      <c r="CK440" s="195" t="s">
        <v>129</v>
      </c>
      <c r="CL440" s="195">
        <v>69.920400000000001</v>
      </c>
      <c r="CM440" s="195" t="s">
        <v>129</v>
      </c>
      <c r="CN440" s="195">
        <v>3.7220000000000003E-2</v>
      </c>
      <c r="CO440" s="195" t="s">
        <v>129</v>
      </c>
      <c r="CP440" s="195">
        <v>0</v>
      </c>
      <c r="CQ440" s="195" t="s">
        <v>129</v>
      </c>
      <c r="CR440" s="195"/>
      <c r="CS440" s="195"/>
      <c r="CT440" s="195">
        <v>99.658199999999994</v>
      </c>
      <c r="CU440" s="195" t="s">
        <v>129</v>
      </c>
      <c r="CV440" s="195"/>
      <c r="CW440" s="195"/>
      <c r="CX440" s="195">
        <f t="shared" si="164"/>
        <v>9112.2631715546322</v>
      </c>
      <c r="CY440" s="195"/>
      <c r="CZ440" s="195"/>
      <c r="DA440" s="195"/>
      <c r="DB440" s="195"/>
      <c r="DC440" s="195"/>
      <c r="DD440" s="195"/>
      <c r="DE440" s="189" t="e">
        <f t="shared" si="154"/>
        <v>#DIV/0!</v>
      </c>
      <c r="DF440" s="189" t="e">
        <f t="shared" si="155"/>
        <v>#DIV/0!</v>
      </c>
      <c r="DG440" s="189" t="e">
        <f t="shared" si="156"/>
        <v>#DIV/0!</v>
      </c>
      <c r="DH440" s="189" t="e">
        <f t="shared" si="163"/>
        <v>#DIV/0!</v>
      </c>
      <c r="DI440" s="189" t="e">
        <f t="shared" si="157"/>
        <v>#DIV/0!</v>
      </c>
      <c r="DJ440" s="189" t="e">
        <f t="shared" si="158"/>
        <v>#DIV/0!</v>
      </c>
      <c r="DK440" s="189" t="e">
        <f t="shared" si="159"/>
        <v>#DIV/0!</v>
      </c>
      <c r="DL440" s="189" t="e">
        <f t="shared" si="160"/>
        <v>#DIV/0!</v>
      </c>
    </row>
    <row r="441" spans="1:116" s="60" customFormat="1" ht="15" hidden="1" customHeight="1" x14ac:dyDescent="0.25">
      <c r="A441" s="193">
        <v>40266.535416666666</v>
      </c>
      <c r="B441" s="190" t="s">
        <v>18</v>
      </c>
      <c r="C441" s="190" t="s">
        <v>181</v>
      </c>
      <c r="D441" s="194"/>
      <c r="E441" s="195"/>
      <c r="F441" s="195"/>
      <c r="G441" s="195"/>
      <c r="H441" s="195"/>
      <c r="I441" s="195">
        <v>0.45926</v>
      </c>
      <c r="J441" s="195">
        <v>0</v>
      </c>
      <c r="K441" s="195">
        <v>5.5163000000000002</v>
      </c>
      <c r="L441" s="195">
        <v>0</v>
      </c>
      <c r="M441" s="195">
        <v>2.0122599999999999</v>
      </c>
      <c r="N441" s="195">
        <v>0</v>
      </c>
      <c r="O441" s="195">
        <v>2.9780000000000001E-2</v>
      </c>
      <c r="P441" s="195">
        <v>2.0330400000000002</v>
      </c>
      <c r="Q441" s="195">
        <v>2.8719999999999999E-2</v>
      </c>
      <c r="R441" s="195">
        <v>0</v>
      </c>
      <c r="S441" s="195">
        <v>0</v>
      </c>
      <c r="T441" s="195">
        <v>0</v>
      </c>
      <c r="U441" s="195">
        <v>0.93145</v>
      </c>
      <c r="V441" s="195">
        <v>0.88743000000000005</v>
      </c>
      <c r="W441" s="195">
        <v>3.7242999999999999</v>
      </c>
      <c r="X441" s="195">
        <v>0.60421930166953497</v>
      </c>
      <c r="Y441" s="195">
        <v>0.26380870429182263</v>
      </c>
      <c r="Z441" s="195"/>
      <c r="AA441" s="195">
        <v>0</v>
      </c>
      <c r="AB441" s="196">
        <v>3180.48</v>
      </c>
      <c r="AC441" s="192">
        <f t="shared" si="161"/>
        <v>799.26423832517651</v>
      </c>
      <c r="AD441" s="196">
        <v>4.3794399999999998</v>
      </c>
      <c r="AE441" s="195">
        <v>5.3859999999999998E-2</v>
      </c>
      <c r="AF441" s="192">
        <f t="shared" si="162"/>
        <v>53860</v>
      </c>
      <c r="AG441" s="195">
        <v>403.74700000000001</v>
      </c>
      <c r="AH441" s="189">
        <f t="shared" si="153"/>
        <v>21.745813420000001</v>
      </c>
      <c r="AI441" s="195">
        <v>2.2067800000000002</v>
      </c>
      <c r="AJ441" s="195" t="s">
        <v>129</v>
      </c>
      <c r="AK441" s="195">
        <v>22.446899999999999</v>
      </c>
      <c r="AL441" s="195" t="s">
        <v>129</v>
      </c>
      <c r="AM441" s="195">
        <v>13.566700000000001</v>
      </c>
      <c r="AN441" s="195" t="s">
        <v>129</v>
      </c>
      <c r="AO441" s="195">
        <v>6.8000000000000005E-4</v>
      </c>
      <c r="AP441" s="195" t="s">
        <v>129</v>
      </c>
      <c r="AQ441" s="195">
        <v>53.8752</v>
      </c>
      <c r="AR441" s="195" t="s">
        <v>129</v>
      </c>
      <c r="AS441" s="195">
        <v>2.725E-2</v>
      </c>
      <c r="AT441" s="195" t="s">
        <v>129</v>
      </c>
      <c r="AU441" s="195">
        <v>0</v>
      </c>
      <c r="AV441" s="195" t="s">
        <v>129</v>
      </c>
      <c r="AW441" s="195">
        <v>1.1563699999999999</v>
      </c>
      <c r="AX441" s="195" t="s">
        <v>129</v>
      </c>
      <c r="AY441" s="195">
        <v>29.2744</v>
      </c>
      <c r="AZ441" s="195" t="s">
        <v>129</v>
      </c>
      <c r="BA441" s="197" t="e">
        <f>(L441*28*0.45+M441*30*0.125+N441*26*0.55+O441*42*0.55+P441*44*0.275+(Q441+R441+S441)*56*0.65+T441*54*0.95+(U441+V441)*58*0.325+W441*72*0.425+#REF!*78*0.85+#REF!*92*0.9+(#REF!+#REF!)*106*0.95)/100/AK441/BB441</f>
        <v>#REF!</v>
      </c>
      <c r="BB441" s="197" t="e">
        <f>(K441*16+L441*28+M441*30+N441*26+O441*42+P441*44+(Q441+R441+S441)*56+T441*54+(U441+V441)*58+W441*72+#REF!*78+#REF!*92+(#REF!+#REF!)*106)/100/AK441</f>
        <v>#REF!</v>
      </c>
      <c r="BC441" s="195">
        <f t="shared" si="148"/>
        <v>15.622539999999999</v>
      </c>
      <c r="BD441" s="198">
        <f t="shared" si="149"/>
        <v>143.7191006068266</v>
      </c>
      <c r="BE441" s="195">
        <f t="shared" si="150"/>
        <v>9322.1584047062897</v>
      </c>
      <c r="BF441" s="195"/>
      <c r="BG441" s="195"/>
      <c r="BH441" s="195"/>
      <c r="BI441" s="195"/>
      <c r="BJ441" s="195"/>
      <c r="BK441" s="195"/>
      <c r="BL441" s="195"/>
      <c r="BM441" s="195"/>
      <c r="BN441" s="195"/>
      <c r="BO441" s="195"/>
      <c r="BP441" s="195"/>
      <c r="BQ441" s="195"/>
      <c r="BR441" s="195"/>
      <c r="BS441" s="195"/>
      <c r="BT441" s="195"/>
      <c r="BU441" s="195"/>
      <c r="BV441" s="195"/>
      <c r="BW441" s="195"/>
      <c r="BX441" s="195"/>
      <c r="BY441" s="195"/>
      <c r="BZ441" s="195"/>
      <c r="CA441" s="195"/>
      <c r="CB441" s="195"/>
      <c r="CC441" s="195"/>
      <c r="CD441" s="195"/>
      <c r="CE441" s="195"/>
      <c r="CF441" s="195"/>
      <c r="CG441" s="189">
        <f t="shared" si="151"/>
        <v>0</v>
      </c>
      <c r="CH441" s="195">
        <f t="shared" si="152"/>
        <v>0</v>
      </c>
      <c r="CI441" s="193">
        <v>40266.535416666666</v>
      </c>
      <c r="CJ441" s="195">
        <v>3.0085199999999999</v>
      </c>
      <c r="CK441" s="195" t="s">
        <v>129</v>
      </c>
      <c r="CL441" s="195">
        <v>70.189400000000006</v>
      </c>
      <c r="CM441" s="195" t="s">
        <v>129</v>
      </c>
      <c r="CN441" s="195">
        <v>0</v>
      </c>
      <c r="CO441" s="195" t="s">
        <v>129</v>
      </c>
      <c r="CP441" s="195">
        <v>8.8880000000000001E-2</v>
      </c>
      <c r="CQ441" s="195" t="s">
        <v>129</v>
      </c>
      <c r="CR441" s="195"/>
      <c r="CS441" s="195"/>
      <c r="CT441" s="195">
        <v>99.646000000000001</v>
      </c>
      <c r="CU441" s="195" t="s">
        <v>129</v>
      </c>
      <c r="CV441" s="195">
        <v>2.50244</v>
      </c>
      <c r="CW441" s="195" t="s">
        <v>129</v>
      </c>
      <c r="CX441" s="195">
        <f t="shared" si="164"/>
        <v>9109.6288606280832</v>
      </c>
      <c r="CY441" s="195"/>
      <c r="CZ441" s="195"/>
      <c r="DA441" s="195"/>
      <c r="DB441" s="195"/>
      <c r="DC441" s="195"/>
      <c r="DD441" s="195"/>
      <c r="DE441" s="189" t="e">
        <f t="shared" si="154"/>
        <v>#DIV/0!</v>
      </c>
      <c r="DF441" s="189" t="e">
        <f t="shared" si="155"/>
        <v>#DIV/0!</v>
      </c>
      <c r="DG441" s="189" t="e">
        <f t="shared" si="156"/>
        <v>#DIV/0!</v>
      </c>
      <c r="DH441" s="189" t="e">
        <f t="shared" si="163"/>
        <v>#DIV/0!</v>
      </c>
      <c r="DI441" s="189" t="e">
        <f t="shared" si="157"/>
        <v>#DIV/0!</v>
      </c>
      <c r="DJ441" s="189" t="e">
        <f t="shared" si="158"/>
        <v>#DIV/0!</v>
      </c>
      <c r="DK441" s="189" t="e">
        <f t="shared" si="159"/>
        <v>#DIV/0!</v>
      </c>
      <c r="DL441" s="189" t="e">
        <f t="shared" si="160"/>
        <v>#DIV/0!</v>
      </c>
    </row>
    <row r="442" spans="1:116" s="188" customFormat="1" x14ac:dyDescent="0.25">
      <c r="A442" s="189" t="s">
        <v>563</v>
      </c>
      <c r="B442" s="190" t="s">
        <v>18</v>
      </c>
      <c r="C442" s="190" t="s">
        <v>181</v>
      </c>
      <c r="D442" s="191">
        <f t="shared" ref="D442:AB442" si="165">AVERAGE(D411:D441)</f>
        <v>0.97572078045247923</v>
      </c>
      <c r="E442" s="192">
        <f t="shared" si="165"/>
        <v>6257.1387784999997</v>
      </c>
      <c r="F442" s="192">
        <f t="shared" si="165"/>
        <v>40.266532249999997</v>
      </c>
      <c r="G442" s="192">
        <f t="shared" si="165"/>
        <v>24.964366750000003</v>
      </c>
      <c r="H442" s="192">
        <f t="shared" si="165"/>
        <v>8.4509129999999999</v>
      </c>
      <c r="I442" s="192">
        <f t="shared" si="165"/>
        <v>0.44429806451612891</v>
      </c>
      <c r="J442" s="192">
        <f t="shared" si="165"/>
        <v>0</v>
      </c>
      <c r="K442" s="192">
        <f t="shared" si="165"/>
        <v>5.381244838709681</v>
      </c>
      <c r="L442" s="192">
        <f t="shared" si="165"/>
        <v>0</v>
      </c>
      <c r="M442" s="192">
        <f t="shared" si="165"/>
        <v>1.9415793548387092</v>
      </c>
      <c r="N442" s="192">
        <f t="shared" si="165"/>
        <v>0</v>
      </c>
      <c r="O442" s="192">
        <f t="shared" si="165"/>
        <v>2.7634193548387097E-2</v>
      </c>
      <c r="P442" s="192">
        <f t="shared" si="165"/>
        <v>1.802104838709677</v>
      </c>
      <c r="Q442" s="192">
        <f t="shared" si="165"/>
        <v>2.7299999999999998E-2</v>
      </c>
      <c r="R442" s="192">
        <f t="shared" si="165"/>
        <v>0</v>
      </c>
      <c r="S442" s="192">
        <f t="shared" si="165"/>
        <v>0</v>
      </c>
      <c r="T442" s="192">
        <f t="shared" si="165"/>
        <v>0</v>
      </c>
      <c r="U442" s="192">
        <f t="shared" si="165"/>
        <v>0.86335225806451588</v>
      </c>
      <c r="V442" s="192">
        <f t="shared" si="165"/>
        <v>0.8358829032258065</v>
      </c>
      <c r="W442" s="192">
        <f t="shared" si="165"/>
        <v>3.5346164516129033</v>
      </c>
      <c r="X442" s="192">
        <f t="shared" si="165"/>
        <v>0.63335143078878675</v>
      </c>
      <c r="Y442" s="192">
        <f t="shared" si="165"/>
        <v>0.25467056001620825</v>
      </c>
      <c r="Z442" s="192">
        <f t="shared" si="165"/>
        <v>2.4484109017235803E-2</v>
      </c>
      <c r="AA442" s="192">
        <f t="shared" si="165"/>
        <v>0</v>
      </c>
      <c r="AB442" s="192">
        <f t="shared" si="165"/>
        <v>3328.8254838709681</v>
      </c>
      <c r="AC442" s="192">
        <f t="shared" si="161"/>
        <v>795.87676237997346</v>
      </c>
      <c r="AD442" s="192">
        <f>AVERAGE(AD411:AD441)</f>
        <v>4.0529593548387099</v>
      </c>
      <c r="AE442" s="192">
        <f>AVERAGE(AE411:AE441)</f>
        <v>5.6123548387096774E-2</v>
      </c>
      <c r="AF442" s="192">
        <f t="shared" si="162"/>
        <v>56123.548387096773</v>
      </c>
      <c r="AG442" s="192">
        <f>AVERAGE(AG411:AG441)</f>
        <v>382.62451612903209</v>
      </c>
      <c r="AH442" s="189">
        <f t="shared" si="153"/>
        <v>21.474245545057222</v>
      </c>
      <c r="AI442" s="192">
        <f>AVERAGE(AI411:AI441)</f>
        <v>2.2994219354838714</v>
      </c>
      <c r="AJ442" s="189"/>
      <c r="AK442" s="192">
        <f>AVERAGE(AK411:AK441)</f>
        <v>22.565929032258069</v>
      </c>
      <c r="AL442" s="189"/>
      <c r="AM442" s="192">
        <f>AVERAGE(AM411:AM441)</f>
        <v>13.509151612903228</v>
      </c>
      <c r="AN442" s="189"/>
      <c r="AO442" s="192">
        <f>AVERAGE(AO411:AO441)</f>
        <v>4.1677419354838713E-4</v>
      </c>
      <c r="AP442" s="189"/>
      <c r="AQ442" s="192">
        <f>AVERAGE(AQ411:AQ441)</f>
        <v>55.70887741935482</v>
      </c>
      <c r="AR442" s="189"/>
      <c r="AS442" s="192">
        <f>AVERAGE(AS411:AS441)</f>
        <v>2.8065806451612892E-2</v>
      </c>
      <c r="AT442" s="189"/>
      <c r="AU442" s="192">
        <f>AVERAGE(AU411:AU441)</f>
        <v>0</v>
      </c>
      <c r="AV442" s="189"/>
      <c r="AW442" s="192">
        <f>AVERAGE(AW411:AW441)</f>
        <v>1.1130748387096776</v>
      </c>
      <c r="AX442" s="189"/>
      <c r="AY442" s="192">
        <f>AVERAGE(AY411:AY441)</f>
        <v>28.247754838709685</v>
      </c>
      <c r="AZ442" s="189"/>
      <c r="BA442" s="192" t="e">
        <f t="shared" ref="BA442:BD442" si="166">AVERAGE(BA411:BA441)</f>
        <v>#REF!</v>
      </c>
      <c r="BB442" s="192" t="e">
        <f t="shared" si="166"/>
        <v>#REF!</v>
      </c>
      <c r="BC442" s="192">
        <f t="shared" si="166"/>
        <v>14.858012903225802</v>
      </c>
      <c r="BD442" s="192">
        <f t="shared" si="166"/>
        <v>131.36491627746034</v>
      </c>
      <c r="BE442" s="192">
        <f>AVERAGE(BE411:BE441)</f>
        <v>8917.4973201443354</v>
      </c>
      <c r="BF442" s="189"/>
      <c r="BG442" s="192"/>
      <c r="BH442" s="192"/>
      <c r="BI442" s="192"/>
      <c r="BJ442" s="192"/>
      <c r="BK442" s="192">
        <f>AVERAGE(BK411:BK441)</f>
        <v>6.957478375</v>
      </c>
      <c r="BL442" s="192"/>
      <c r="BM442" s="192"/>
      <c r="BN442" s="192"/>
      <c r="BO442" s="192">
        <f>AVERAGE(BO411:BO441)</f>
        <v>9.2604461250000014</v>
      </c>
      <c r="BP442" s="192"/>
      <c r="BQ442" s="192">
        <f>AVERAGE(BQ411:BQ441)</f>
        <v>6257.1387784999997</v>
      </c>
      <c r="BR442" s="192"/>
      <c r="BS442" s="192">
        <f>AVERAGE(BS411:BS441)</f>
        <v>6411.5254248749998</v>
      </c>
      <c r="BT442" s="192"/>
      <c r="BU442" s="192"/>
      <c r="BV442" s="192"/>
      <c r="BW442" s="192"/>
      <c r="BX442" s="192"/>
      <c r="BY442" s="192"/>
      <c r="BZ442" s="192"/>
      <c r="CA442" s="203"/>
      <c r="CB442" s="189"/>
      <c r="CC442" s="189"/>
      <c r="CD442" s="189"/>
      <c r="CE442" s="189"/>
      <c r="CF442" s="189"/>
      <c r="CG442" s="189"/>
      <c r="CH442" s="195"/>
      <c r="CI442" s="189"/>
      <c r="CJ442" s="189"/>
      <c r="CK442" s="189"/>
      <c r="CL442" s="195">
        <v>70.252399999999994</v>
      </c>
      <c r="CM442" s="195" t="s">
        <v>129</v>
      </c>
      <c r="CN442" s="189"/>
      <c r="CO442" s="189"/>
      <c r="CP442" s="189"/>
      <c r="CQ442" s="189"/>
      <c r="CR442" s="189"/>
      <c r="CS442" s="189"/>
      <c r="CT442" s="189"/>
      <c r="CU442" s="189"/>
      <c r="CV442" s="189"/>
      <c r="CW442" s="189"/>
      <c r="CX442" s="195">
        <f t="shared" si="164"/>
        <v>0</v>
      </c>
      <c r="CY442" s="189"/>
      <c r="CZ442" s="189"/>
      <c r="DA442" s="189"/>
      <c r="DB442" s="189"/>
      <c r="DC442" s="189"/>
      <c r="DD442" s="189"/>
      <c r="DE442" s="189">
        <f t="shared" si="154"/>
        <v>6412.8374672909231</v>
      </c>
      <c r="DF442" s="189">
        <f t="shared" si="155"/>
        <v>3986931.0772127751</v>
      </c>
      <c r="DG442" s="189">
        <f t="shared" si="156"/>
        <v>11.660484789559616</v>
      </c>
      <c r="DH442" s="189">
        <f t="shared" si="163"/>
        <v>0.54299857776579896</v>
      </c>
      <c r="DI442" s="189">
        <f t="shared" si="157"/>
        <v>7.2292447971941494</v>
      </c>
      <c r="DJ442" s="189">
        <f t="shared" si="158"/>
        <v>6.2928948178405815</v>
      </c>
      <c r="DK442" s="189">
        <f t="shared" si="159"/>
        <v>13.522139615034732</v>
      </c>
      <c r="DL442" s="189">
        <f t="shared" si="160"/>
        <v>0.62969102158502399</v>
      </c>
    </row>
    <row r="443" spans="1:116" s="60" customFormat="1" ht="15" hidden="1" customHeight="1" x14ac:dyDescent="0.25">
      <c r="A443" s="193">
        <v>40266.548611111109</v>
      </c>
      <c r="B443" s="190" t="s">
        <v>18</v>
      </c>
      <c r="C443" s="190" t="s">
        <v>182</v>
      </c>
      <c r="D443" s="194"/>
      <c r="E443" s="195"/>
      <c r="F443" s="195"/>
      <c r="G443" s="195"/>
      <c r="H443" s="195"/>
      <c r="I443" s="195">
        <v>0.45635999999999999</v>
      </c>
      <c r="J443" s="195">
        <v>0</v>
      </c>
      <c r="K443" s="195">
        <v>5.42706</v>
      </c>
      <c r="L443" s="195">
        <v>0</v>
      </c>
      <c r="M443" s="195">
        <v>1.87774</v>
      </c>
      <c r="N443" s="195">
        <v>0</v>
      </c>
      <c r="O443" s="195">
        <v>2.4889999999999999E-2</v>
      </c>
      <c r="P443" s="195">
        <v>1.66699</v>
      </c>
      <c r="Q443" s="195">
        <v>0</v>
      </c>
      <c r="R443" s="195">
        <v>0</v>
      </c>
      <c r="S443" s="195">
        <v>0</v>
      </c>
      <c r="T443" s="195">
        <v>0</v>
      </c>
      <c r="U443" s="195">
        <v>0.67410999999999999</v>
      </c>
      <c r="V443" s="195">
        <v>0.59923999999999999</v>
      </c>
      <c r="W443" s="195">
        <v>2.6469399999999998</v>
      </c>
      <c r="X443" s="195">
        <v>0.46873968738356725</v>
      </c>
      <c r="Y443" s="195">
        <v>0.23672799531607616</v>
      </c>
      <c r="Z443" s="195"/>
      <c r="AA443" s="195">
        <v>0</v>
      </c>
      <c r="AB443" s="196">
        <v>3592.53</v>
      </c>
      <c r="AC443" s="192">
        <f t="shared" si="161"/>
        <v>722.33559200032744</v>
      </c>
      <c r="AD443" s="196">
        <v>5.1879999999999997</v>
      </c>
      <c r="AE443" s="195">
        <v>6.1859999999999998E-2</v>
      </c>
      <c r="AF443" s="192">
        <f t="shared" si="162"/>
        <v>61860</v>
      </c>
      <c r="AG443" s="195">
        <v>332.09</v>
      </c>
      <c r="AH443" s="189">
        <f t="shared" si="153"/>
        <v>20.543087399999997</v>
      </c>
      <c r="AI443" s="195">
        <v>2.5342699999999998</v>
      </c>
      <c r="AJ443" s="195" t="s">
        <v>129</v>
      </c>
      <c r="AK443" s="195">
        <v>22.151900000000001</v>
      </c>
      <c r="AL443" s="195" t="s">
        <v>129</v>
      </c>
      <c r="AM443" s="195">
        <v>16.866700000000002</v>
      </c>
      <c r="AN443" s="195" t="s">
        <v>129</v>
      </c>
      <c r="AO443" s="195">
        <v>6.8000000000000005E-4</v>
      </c>
      <c r="AP443" s="195" t="s">
        <v>129</v>
      </c>
      <c r="AQ443" s="195">
        <v>57.697499999999998</v>
      </c>
      <c r="AR443" s="195" t="s">
        <v>129</v>
      </c>
      <c r="AS443" s="195">
        <v>3.2190000000000003E-2</v>
      </c>
      <c r="AT443" s="195" t="s">
        <v>129</v>
      </c>
      <c r="AU443" s="195">
        <v>0</v>
      </c>
      <c r="AV443" s="195" t="s">
        <v>129</v>
      </c>
      <c r="AW443" s="195">
        <v>1.13896</v>
      </c>
      <c r="AX443" s="195" t="s">
        <v>129</v>
      </c>
      <c r="AY443" s="195">
        <v>27.717600000000001</v>
      </c>
      <c r="AZ443" s="195" t="s">
        <v>129</v>
      </c>
      <c r="BA443" s="197" t="e">
        <f>(L443*28*0.45+M443*30*0.125+N443*26*0.55+O443*42*0.55+P443*44*0.275+(Q443+R443+S443)*56*0.65+T443*54*0.95+(U443+V443)*58*0.325+W443*72*0.425+#REF!*78*0.85+#REF!*92*0.9+(#REF!+#REF!)*106*0.95)/100/AK443/BB443</f>
        <v>#REF!</v>
      </c>
      <c r="BB443" s="197" t="e">
        <f>(K443*16+L443*28+M443*30+N443*26+O443*42+P443*44+(Q443+R443+S443)*56+T443*54+(U443+V443)*58+W443*72+#REF!*78+#REF!*92+(#REF!+#REF!)*106)/100/AK443</f>
        <v>#REF!</v>
      </c>
      <c r="BC443" s="195">
        <f t="shared" ref="BC443:BC448" si="167">SUM(I443:W443)</f>
        <v>13.373329999999999</v>
      </c>
      <c r="BD443" s="198">
        <f t="shared" ref="BD443:BD448" si="168">(BE443/AK443*386*AG443+150*1000)/(BE443/AK443*386+AM443*1000/18*386+150)</f>
        <v>103.22408506176028</v>
      </c>
      <c r="BE443" s="195">
        <f t="shared" ref="BE443:BE448" si="169">IF(CT443&gt;99,CH443+CN443*1000000/24/385.3*2+(CJ443*1000000+CL443*1000)/24/385.3*28,AB443)</f>
        <v>9328.2674106756622</v>
      </c>
      <c r="BF443" s="195"/>
      <c r="BG443" s="195"/>
      <c r="BH443" s="195"/>
      <c r="BI443" s="195"/>
      <c r="BJ443" s="195"/>
      <c r="BK443" s="195"/>
      <c r="BL443" s="195"/>
      <c r="BM443" s="195"/>
      <c r="BN443" s="195"/>
      <c r="BO443" s="195"/>
      <c r="BP443" s="195"/>
      <c r="BQ443" s="195"/>
      <c r="BR443" s="195"/>
      <c r="BS443" s="195"/>
      <c r="BT443" s="195"/>
      <c r="BU443" s="195"/>
      <c r="BV443" s="195"/>
      <c r="BW443" s="195"/>
      <c r="BX443" s="195"/>
      <c r="BY443" s="195"/>
      <c r="BZ443" s="195"/>
      <c r="CA443" s="195"/>
      <c r="CB443" s="195"/>
      <c r="CC443" s="195"/>
      <c r="CD443" s="195"/>
      <c r="CE443" s="195"/>
      <c r="CF443" s="195"/>
      <c r="CG443" s="189">
        <f t="shared" ref="CG443:CG448" si="170">CH443/AK443*385.3</f>
        <v>0</v>
      </c>
      <c r="CH443" s="195">
        <f t="shared" ref="CH443:CH448" si="171">$CI$8+$CF$811*(A443-$A$8)</f>
        <v>0</v>
      </c>
      <c r="CI443" s="193">
        <v>40266.548611111109</v>
      </c>
      <c r="CJ443" s="195">
        <v>3.0043600000000001</v>
      </c>
      <c r="CK443" s="195" t="s">
        <v>129</v>
      </c>
      <c r="CL443" s="195">
        <v>70.399799999999999</v>
      </c>
      <c r="CM443" s="195" t="s">
        <v>129</v>
      </c>
      <c r="CN443" s="195">
        <v>8.3540000000000003E-2</v>
      </c>
      <c r="CO443" s="195" t="s">
        <v>129</v>
      </c>
      <c r="CP443" s="195">
        <v>0</v>
      </c>
      <c r="CQ443" s="195" t="s">
        <v>129</v>
      </c>
      <c r="CR443" s="195"/>
      <c r="CS443" s="195"/>
      <c r="CT443" s="195">
        <v>99.621600000000001</v>
      </c>
      <c r="CU443" s="195" t="s">
        <v>129</v>
      </c>
      <c r="CV443" s="195">
        <v>2.4536099999999998</v>
      </c>
      <c r="CW443" s="195" t="s">
        <v>129</v>
      </c>
      <c r="CX443" s="195">
        <f t="shared" si="164"/>
        <v>9097.0326152781381</v>
      </c>
      <c r="CY443" s="195"/>
      <c r="CZ443" s="195"/>
      <c r="DA443" s="195"/>
      <c r="DB443" s="195"/>
      <c r="DC443" s="195"/>
      <c r="DD443" s="195"/>
      <c r="DE443" s="189" t="e">
        <f t="shared" si="154"/>
        <v>#DIV/0!</v>
      </c>
      <c r="DF443" s="189" t="e">
        <f t="shared" si="155"/>
        <v>#DIV/0!</v>
      </c>
      <c r="DG443" s="189" t="e">
        <f t="shared" si="156"/>
        <v>#DIV/0!</v>
      </c>
      <c r="DH443" s="189" t="e">
        <f t="shared" si="163"/>
        <v>#DIV/0!</v>
      </c>
      <c r="DI443" s="189" t="e">
        <f t="shared" si="157"/>
        <v>#DIV/0!</v>
      </c>
      <c r="DJ443" s="189" t="e">
        <f t="shared" si="158"/>
        <v>#DIV/0!</v>
      </c>
      <c r="DK443" s="189" t="e">
        <f t="shared" si="159"/>
        <v>#DIV/0!</v>
      </c>
      <c r="DL443" s="189" t="e">
        <f t="shared" si="160"/>
        <v>#DIV/0!</v>
      </c>
    </row>
    <row r="444" spans="1:116" s="60" customFormat="1" ht="15" hidden="1" customHeight="1" x14ac:dyDescent="0.25">
      <c r="A444" s="193">
        <v>40266.549305555556</v>
      </c>
      <c r="B444" s="190" t="s">
        <v>18</v>
      </c>
      <c r="C444" s="190" t="s">
        <v>182</v>
      </c>
      <c r="D444" s="194"/>
      <c r="E444" s="195"/>
      <c r="F444" s="195"/>
      <c r="G444" s="195"/>
      <c r="H444" s="195"/>
      <c r="I444" s="195">
        <v>0.45635999999999999</v>
      </c>
      <c r="J444" s="195">
        <v>0</v>
      </c>
      <c r="K444" s="195">
        <v>5.42706</v>
      </c>
      <c r="L444" s="195">
        <v>0</v>
      </c>
      <c r="M444" s="195">
        <v>1.87774</v>
      </c>
      <c r="N444" s="195">
        <v>0</v>
      </c>
      <c r="O444" s="195">
        <v>2.4889999999999999E-2</v>
      </c>
      <c r="P444" s="195">
        <v>1.66699</v>
      </c>
      <c r="Q444" s="195">
        <v>0</v>
      </c>
      <c r="R444" s="195">
        <v>0</v>
      </c>
      <c r="S444" s="195">
        <v>0</v>
      </c>
      <c r="T444" s="195">
        <v>0</v>
      </c>
      <c r="U444" s="195">
        <v>0.67410999999999999</v>
      </c>
      <c r="V444" s="195">
        <v>0.59923999999999999</v>
      </c>
      <c r="W444" s="195">
        <v>2.6469399999999998</v>
      </c>
      <c r="X444" s="195">
        <v>0.46873968738356725</v>
      </c>
      <c r="Y444" s="195">
        <v>0.23672799531607616</v>
      </c>
      <c r="Z444" s="195"/>
      <c r="AA444" s="195">
        <v>0</v>
      </c>
      <c r="AB444" s="196">
        <v>3042.58</v>
      </c>
      <c r="AC444" s="192">
        <f t="shared" si="161"/>
        <v>611.75495740215251</v>
      </c>
      <c r="AD444" s="196">
        <v>4.8913099999999998</v>
      </c>
      <c r="AE444" s="195">
        <v>5.2389999999999999E-2</v>
      </c>
      <c r="AF444" s="192">
        <f t="shared" si="162"/>
        <v>52390</v>
      </c>
      <c r="AG444" s="195">
        <v>332.09</v>
      </c>
      <c r="AH444" s="189">
        <f t="shared" si="153"/>
        <v>17.398195099999999</v>
      </c>
      <c r="AI444" s="195">
        <v>2.1463199999999998</v>
      </c>
      <c r="AJ444" s="195" t="s">
        <v>129</v>
      </c>
      <c r="AK444" s="195">
        <v>22.151900000000001</v>
      </c>
      <c r="AL444" s="195" t="s">
        <v>129</v>
      </c>
      <c r="AM444" s="195">
        <v>14.74</v>
      </c>
      <c r="AN444" s="195" t="s">
        <v>129</v>
      </c>
      <c r="AO444" s="195">
        <v>6.8000000000000005E-4</v>
      </c>
      <c r="AP444" s="195" t="s">
        <v>129</v>
      </c>
      <c r="AQ444" s="195">
        <v>57.697499999999998</v>
      </c>
      <c r="AR444" s="195" t="s">
        <v>129</v>
      </c>
      <c r="AS444" s="195">
        <v>3.2190000000000003E-2</v>
      </c>
      <c r="AT444" s="195" t="s">
        <v>129</v>
      </c>
      <c r="AU444" s="195">
        <v>0</v>
      </c>
      <c r="AV444" s="195" t="s">
        <v>129</v>
      </c>
      <c r="AW444" s="195">
        <v>1.13896</v>
      </c>
      <c r="AX444" s="195" t="s">
        <v>129</v>
      </c>
      <c r="AY444" s="195">
        <v>27.717600000000001</v>
      </c>
      <c r="AZ444" s="195" t="s">
        <v>129</v>
      </c>
      <c r="BA444" s="197" t="e">
        <f>(L444*28*0.45+M444*30*0.125+N444*26*0.55+O444*42*0.55+P444*44*0.275+(Q444+R444+S444)*56*0.65+T444*54*0.95+(U444+V444)*58*0.325+W444*72*0.425+#REF!*78*0.85+#REF!*92*0.9+(#REF!+#REF!)*106*0.95)/100/AK444/BB444</f>
        <v>#REF!</v>
      </c>
      <c r="BB444" s="197" t="e">
        <f>(K444*16+L444*28+M444*30+N444*26+O444*42+P444*44+(Q444+R444+S444)*56+T444*54+(U444+V444)*58+W444*72+#REF!*78+#REF!*92+(#REF!+#REF!)*106)/100/AK444</f>
        <v>#REF!</v>
      </c>
      <c r="BC444" s="195">
        <f t="shared" si="167"/>
        <v>13.373329999999999</v>
      </c>
      <c r="BD444" s="198">
        <f t="shared" si="168"/>
        <v>112.95757562427521</v>
      </c>
      <c r="BE444" s="195">
        <f t="shared" si="169"/>
        <v>9315.8659918678077</v>
      </c>
      <c r="BF444" s="195"/>
      <c r="BG444" s="195"/>
      <c r="BH444" s="195"/>
      <c r="BI444" s="195"/>
      <c r="BJ444" s="195"/>
      <c r="BK444" s="195"/>
      <c r="BL444" s="195"/>
      <c r="BM444" s="195"/>
      <c r="BN444" s="195"/>
      <c r="BO444" s="195"/>
      <c r="BP444" s="195"/>
      <c r="BQ444" s="195"/>
      <c r="BR444" s="195"/>
      <c r="BS444" s="195"/>
      <c r="BT444" s="195"/>
      <c r="BU444" s="195"/>
      <c r="BV444" s="195"/>
      <c r="BW444" s="195"/>
      <c r="BX444" s="195"/>
      <c r="BY444" s="195"/>
      <c r="BZ444" s="195"/>
      <c r="CA444" s="195"/>
      <c r="CB444" s="195"/>
      <c r="CC444" s="195"/>
      <c r="CD444" s="195"/>
      <c r="CE444" s="195"/>
      <c r="CF444" s="195"/>
      <c r="CG444" s="189">
        <f t="shared" si="170"/>
        <v>0</v>
      </c>
      <c r="CH444" s="195">
        <f t="shared" si="171"/>
        <v>0</v>
      </c>
      <c r="CI444" s="193">
        <v>40266.549305555556</v>
      </c>
      <c r="CJ444" s="195">
        <v>3.0005099999999998</v>
      </c>
      <c r="CK444" s="195" t="s">
        <v>129</v>
      </c>
      <c r="CL444" s="195">
        <v>70.152000000000001</v>
      </c>
      <c r="CM444" s="195" t="s">
        <v>129</v>
      </c>
      <c r="CN444" s="195">
        <v>8.3570000000000005E-2</v>
      </c>
      <c r="CO444" s="195" t="s">
        <v>129</v>
      </c>
      <c r="CP444" s="195">
        <v>0</v>
      </c>
      <c r="CQ444" s="195" t="s">
        <v>129</v>
      </c>
      <c r="CR444" s="195"/>
      <c r="CS444" s="195"/>
      <c r="CT444" s="195">
        <v>99.658199999999994</v>
      </c>
      <c r="CU444" s="195" t="s">
        <v>129</v>
      </c>
      <c r="CV444" s="195">
        <v>2.4658199999999999</v>
      </c>
      <c r="CW444" s="195" t="s">
        <v>129</v>
      </c>
      <c r="CX444" s="195">
        <f t="shared" si="164"/>
        <v>9085.3750324422526</v>
      </c>
      <c r="CY444" s="195"/>
      <c r="CZ444" s="195"/>
      <c r="DA444" s="195"/>
      <c r="DB444" s="195"/>
      <c r="DC444" s="195"/>
      <c r="DD444" s="195"/>
      <c r="DE444" s="189" t="e">
        <f t="shared" si="154"/>
        <v>#DIV/0!</v>
      </c>
      <c r="DF444" s="189" t="e">
        <f t="shared" si="155"/>
        <v>#DIV/0!</v>
      </c>
      <c r="DG444" s="189" t="e">
        <f t="shared" si="156"/>
        <v>#DIV/0!</v>
      </c>
      <c r="DH444" s="189" t="e">
        <f t="shared" si="163"/>
        <v>#DIV/0!</v>
      </c>
      <c r="DI444" s="189" t="e">
        <f t="shared" si="157"/>
        <v>#DIV/0!</v>
      </c>
      <c r="DJ444" s="189" t="e">
        <f t="shared" si="158"/>
        <v>#DIV/0!</v>
      </c>
      <c r="DK444" s="189" t="e">
        <f t="shared" si="159"/>
        <v>#DIV/0!</v>
      </c>
      <c r="DL444" s="189" t="e">
        <f t="shared" si="160"/>
        <v>#DIV/0!</v>
      </c>
    </row>
    <row r="445" spans="1:116" s="60" customFormat="1" ht="15" hidden="1" customHeight="1" x14ac:dyDescent="0.25">
      <c r="A445" s="193">
        <v>40266.550000000003</v>
      </c>
      <c r="B445" s="190" t="s">
        <v>18</v>
      </c>
      <c r="C445" s="190" t="s">
        <v>182</v>
      </c>
      <c r="D445" s="194"/>
      <c r="E445" s="195"/>
      <c r="F445" s="195"/>
      <c r="G445" s="195"/>
      <c r="H445" s="195"/>
      <c r="I445" s="195">
        <v>0.45635999999999999</v>
      </c>
      <c r="J445" s="195">
        <v>0</v>
      </c>
      <c r="K445" s="195">
        <v>5.42706</v>
      </c>
      <c r="L445" s="195">
        <v>0</v>
      </c>
      <c r="M445" s="195">
        <v>1.87774</v>
      </c>
      <c r="N445" s="195">
        <v>0</v>
      </c>
      <c r="O445" s="195">
        <v>2.4889999999999999E-2</v>
      </c>
      <c r="P445" s="195">
        <v>1.66699</v>
      </c>
      <c r="Q445" s="195">
        <v>0</v>
      </c>
      <c r="R445" s="195">
        <v>0</v>
      </c>
      <c r="S445" s="195">
        <v>0</v>
      </c>
      <c r="T445" s="195">
        <v>0</v>
      </c>
      <c r="U445" s="195">
        <v>0.67410999999999999</v>
      </c>
      <c r="V445" s="195">
        <v>0.59923999999999999</v>
      </c>
      <c r="W445" s="195">
        <v>2.6469399999999998</v>
      </c>
      <c r="X445" s="195">
        <v>0.46873968738356725</v>
      </c>
      <c r="Y445" s="195">
        <v>0.23672799531607616</v>
      </c>
      <c r="Z445" s="195"/>
      <c r="AA445" s="195">
        <v>0</v>
      </c>
      <c r="AB445" s="196">
        <v>3206.85</v>
      </c>
      <c r="AC445" s="192">
        <f t="shared" si="161"/>
        <v>644.80070142673912</v>
      </c>
      <c r="AD445" s="196">
        <v>4.8749099999999999</v>
      </c>
      <c r="AE445" s="195">
        <v>5.5219999999999998E-2</v>
      </c>
      <c r="AF445" s="192">
        <f t="shared" si="162"/>
        <v>55220</v>
      </c>
      <c r="AG445" s="195">
        <v>332.09</v>
      </c>
      <c r="AH445" s="189">
        <f t="shared" si="153"/>
        <v>18.338009799999998</v>
      </c>
      <c r="AI445" s="195">
        <v>2.2622</v>
      </c>
      <c r="AJ445" s="195" t="s">
        <v>129</v>
      </c>
      <c r="AK445" s="195">
        <v>22.151900000000001</v>
      </c>
      <c r="AL445" s="195" t="s">
        <v>129</v>
      </c>
      <c r="AM445" s="195">
        <v>16.035599999999999</v>
      </c>
      <c r="AN445" s="195" t="s">
        <v>129</v>
      </c>
      <c r="AO445" s="195">
        <v>3.4000000000000002E-4</v>
      </c>
      <c r="AP445" s="195" t="s">
        <v>129</v>
      </c>
      <c r="AQ445" s="195">
        <v>57.697499999999998</v>
      </c>
      <c r="AR445" s="195" t="s">
        <v>129</v>
      </c>
      <c r="AS445" s="195">
        <v>3.2190000000000003E-2</v>
      </c>
      <c r="AT445" s="195" t="s">
        <v>129</v>
      </c>
      <c r="AU445" s="195">
        <v>0</v>
      </c>
      <c r="AV445" s="195" t="s">
        <v>129</v>
      </c>
      <c r="AW445" s="195">
        <v>1.13896</v>
      </c>
      <c r="AX445" s="195" t="s">
        <v>129</v>
      </c>
      <c r="AY445" s="195">
        <v>27.717600000000001</v>
      </c>
      <c r="AZ445" s="195" t="s">
        <v>129</v>
      </c>
      <c r="BA445" s="197" t="e">
        <f>(L445*28*0.45+M445*30*0.125+N445*26*0.55+O445*42*0.55+P445*44*0.275+(Q445+R445+S445)*56*0.65+T445*54*0.95+(U445+V445)*58*0.325+W445*72*0.425+#REF!*78*0.85+#REF!*92*0.9+(#REF!+#REF!)*106*0.95)/100/AK445/BB445</f>
        <v>#REF!</v>
      </c>
      <c r="BB445" s="197" t="e">
        <f>(K445*16+L445*28+M445*30+N445*26+O445*42+P445*44+(Q445+R445+S445)*56+T445*54+(U445+V445)*58+W445*72+#REF!*78+#REF!*92+(#REF!+#REF!)*106)/100/AK445</f>
        <v>#REF!</v>
      </c>
      <c r="BC445" s="195">
        <f t="shared" si="167"/>
        <v>13.373329999999999</v>
      </c>
      <c r="BD445" s="198">
        <f t="shared" si="168"/>
        <v>106.4192162703434</v>
      </c>
      <c r="BE445" s="195">
        <f t="shared" si="169"/>
        <v>9272.0291115148357</v>
      </c>
      <c r="BF445" s="195"/>
      <c r="BG445" s="195"/>
      <c r="BH445" s="195"/>
      <c r="BI445" s="195"/>
      <c r="BJ445" s="195"/>
      <c r="BK445" s="195"/>
      <c r="BL445" s="195"/>
      <c r="BM445" s="195"/>
      <c r="BN445" s="195"/>
      <c r="BO445" s="195"/>
      <c r="BP445" s="195"/>
      <c r="BQ445" s="195"/>
      <c r="BR445" s="195"/>
      <c r="BS445" s="195"/>
      <c r="BT445" s="195"/>
      <c r="BU445" s="195"/>
      <c r="BV445" s="195"/>
      <c r="BW445" s="195"/>
      <c r="BX445" s="195"/>
      <c r="BY445" s="195"/>
      <c r="BZ445" s="195"/>
      <c r="CA445" s="195"/>
      <c r="CB445" s="195"/>
      <c r="CC445" s="195"/>
      <c r="CD445" s="195"/>
      <c r="CE445" s="195"/>
      <c r="CF445" s="195"/>
      <c r="CG445" s="189">
        <f t="shared" si="170"/>
        <v>0</v>
      </c>
      <c r="CH445" s="195">
        <f t="shared" si="171"/>
        <v>0</v>
      </c>
      <c r="CI445" s="193">
        <v>40266.550000000003</v>
      </c>
      <c r="CJ445" s="195">
        <v>2.98732</v>
      </c>
      <c r="CK445" s="195" t="s">
        <v>129</v>
      </c>
      <c r="CL445" s="195">
        <v>70.316699999999997</v>
      </c>
      <c r="CM445" s="195" t="s">
        <v>129</v>
      </c>
      <c r="CN445" s="195">
        <v>6.3240000000000005E-2</v>
      </c>
      <c r="CO445" s="195" t="s">
        <v>129</v>
      </c>
      <c r="CP445" s="195">
        <v>0.11797000000000001</v>
      </c>
      <c r="CQ445" s="195" t="s">
        <v>129</v>
      </c>
      <c r="CR445" s="195"/>
      <c r="CS445" s="195"/>
      <c r="CT445" s="195">
        <v>99.670400000000001</v>
      </c>
      <c r="CU445" s="195" t="s">
        <v>129</v>
      </c>
      <c r="CV445" s="195">
        <v>2.4414099999999999</v>
      </c>
      <c r="CW445" s="195" t="s">
        <v>129</v>
      </c>
      <c r="CX445" s="195">
        <f t="shared" si="164"/>
        <v>9045.4364564408679</v>
      </c>
      <c r="CY445" s="195"/>
      <c r="CZ445" s="195"/>
      <c r="DA445" s="195"/>
      <c r="DB445" s="195"/>
      <c r="DC445" s="195"/>
      <c r="DD445" s="195"/>
      <c r="DE445" s="189" t="e">
        <f t="shared" si="154"/>
        <v>#DIV/0!</v>
      </c>
      <c r="DF445" s="189" t="e">
        <f t="shared" si="155"/>
        <v>#DIV/0!</v>
      </c>
      <c r="DG445" s="189" t="e">
        <f t="shared" si="156"/>
        <v>#DIV/0!</v>
      </c>
      <c r="DH445" s="189" t="e">
        <f t="shared" si="163"/>
        <v>#DIV/0!</v>
      </c>
      <c r="DI445" s="189" t="e">
        <f t="shared" si="157"/>
        <v>#DIV/0!</v>
      </c>
      <c r="DJ445" s="189" t="e">
        <f t="shared" si="158"/>
        <v>#DIV/0!</v>
      </c>
      <c r="DK445" s="189" t="e">
        <f t="shared" si="159"/>
        <v>#DIV/0!</v>
      </c>
      <c r="DL445" s="189" t="e">
        <f t="shared" si="160"/>
        <v>#DIV/0!</v>
      </c>
    </row>
    <row r="446" spans="1:116" s="60" customFormat="1" ht="15" hidden="1" customHeight="1" x14ac:dyDescent="0.25">
      <c r="A446" s="193">
        <v>40266.550694444442</v>
      </c>
      <c r="B446" s="190" t="s">
        <v>18</v>
      </c>
      <c r="C446" s="190" t="s">
        <v>182</v>
      </c>
      <c r="D446" s="194"/>
      <c r="E446" s="195"/>
      <c r="F446" s="195"/>
      <c r="G446" s="195"/>
      <c r="H446" s="195"/>
      <c r="I446" s="195">
        <v>0.45135999999999998</v>
      </c>
      <c r="J446" s="195">
        <v>0</v>
      </c>
      <c r="K446" s="195">
        <v>5.3504699999999996</v>
      </c>
      <c r="L446" s="195">
        <v>0</v>
      </c>
      <c r="M446" s="195">
        <v>1.86303</v>
      </c>
      <c r="N446" s="195">
        <v>0</v>
      </c>
      <c r="O446" s="195">
        <v>2.972E-2</v>
      </c>
      <c r="P446" s="195">
        <v>1.73386</v>
      </c>
      <c r="Q446" s="195">
        <v>1.2930000000000001E-2</v>
      </c>
      <c r="R446" s="195">
        <v>0</v>
      </c>
      <c r="S446" s="195">
        <v>0</v>
      </c>
      <c r="T446" s="195">
        <v>0</v>
      </c>
      <c r="U446" s="195">
        <v>0.77673999999999999</v>
      </c>
      <c r="V446" s="195">
        <v>0.71930000000000005</v>
      </c>
      <c r="W446" s="195">
        <v>3.0931099999999998</v>
      </c>
      <c r="X446" s="195">
        <v>0.46873968738356725</v>
      </c>
      <c r="Y446" s="195">
        <v>0.23672799531607616</v>
      </c>
      <c r="Z446" s="195"/>
      <c r="AA446" s="195">
        <v>0</v>
      </c>
      <c r="AB446" s="196">
        <v>2815.33</v>
      </c>
      <c r="AC446" s="192">
        <f t="shared" si="161"/>
        <v>604.25736430043526</v>
      </c>
      <c r="AD446" s="196">
        <v>5.0949299999999997</v>
      </c>
      <c r="AE446" s="195">
        <v>4.759E-2</v>
      </c>
      <c r="AF446" s="192">
        <f t="shared" si="162"/>
        <v>47590</v>
      </c>
      <c r="AG446" s="195">
        <v>354.83199999999999</v>
      </c>
      <c r="AH446" s="189">
        <f t="shared" si="153"/>
        <v>16.886454879999999</v>
      </c>
      <c r="AI446" s="195">
        <v>1.94983</v>
      </c>
      <c r="AJ446" s="195" t="s">
        <v>129</v>
      </c>
      <c r="AK446" s="195">
        <v>22.533000000000001</v>
      </c>
      <c r="AL446" s="195" t="s">
        <v>129</v>
      </c>
      <c r="AM446" s="195">
        <v>15.986700000000001</v>
      </c>
      <c r="AN446" s="195" t="s">
        <v>129</v>
      </c>
      <c r="AO446" s="195">
        <v>6.8000000000000005E-4</v>
      </c>
      <c r="AP446" s="195" t="s">
        <v>129</v>
      </c>
      <c r="AQ446" s="195">
        <v>57.417299999999997</v>
      </c>
      <c r="AR446" s="195" t="s">
        <v>129</v>
      </c>
      <c r="AS446" s="195">
        <v>3.3020000000000001E-2</v>
      </c>
      <c r="AT446" s="195" t="s">
        <v>129</v>
      </c>
      <c r="AU446" s="195">
        <v>0</v>
      </c>
      <c r="AV446" s="195" t="s">
        <v>129</v>
      </c>
      <c r="AW446" s="195">
        <v>1.12599</v>
      </c>
      <c r="AX446" s="195" t="s">
        <v>129</v>
      </c>
      <c r="AY446" s="195">
        <v>27.3491</v>
      </c>
      <c r="AZ446" s="195" t="s">
        <v>129</v>
      </c>
      <c r="BA446" s="197" t="e">
        <f>(L446*28*0.45+M446*30*0.125+N446*26*0.55+O446*42*0.55+P446*44*0.275+(Q446+R446+S446)*56*0.65+T446*54*0.95+(U446+V446)*58*0.325+W446*72*0.425+#REF!*78*0.85+#REF!*92*0.9+(#REF!+#REF!)*106*0.95)/100/AK446/BB446</f>
        <v>#REF!</v>
      </c>
      <c r="BB446" s="197" t="e">
        <f>(K446*16+L446*28+M446*30+N446*26+O446*42+P446*44+(Q446+R446+S446)*56+T446*54+(U446+V446)*58+W446*72+#REF!*78+#REF!*92+(#REF!+#REF!)*106)/100/AK446</f>
        <v>#REF!</v>
      </c>
      <c r="BC446" s="195">
        <f t="shared" si="167"/>
        <v>14.030520000000001</v>
      </c>
      <c r="BD446" s="198">
        <f t="shared" si="168"/>
        <v>112.81789841461969</v>
      </c>
      <c r="BE446" s="195">
        <f t="shared" si="169"/>
        <v>9297.0635003027946</v>
      </c>
      <c r="BF446" s="195"/>
      <c r="BG446" s="195"/>
      <c r="BH446" s="195"/>
      <c r="BI446" s="195"/>
      <c r="BJ446" s="195"/>
      <c r="BK446" s="195"/>
      <c r="BL446" s="195"/>
      <c r="BM446" s="195"/>
      <c r="BN446" s="195"/>
      <c r="BO446" s="195"/>
      <c r="BP446" s="195"/>
      <c r="BQ446" s="195"/>
      <c r="BR446" s="195"/>
      <c r="BS446" s="195"/>
      <c r="BT446" s="195"/>
      <c r="BU446" s="195"/>
      <c r="BV446" s="195"/>
      <c r="BW446" s="195"/>
      <c r="BX446" s="195"/>
      <c r="BY446" s="195"/>
      <c r="BZ446" s="195"/>
      <c r="CA446" s="195"/>
      <c r="CB446" s="195"/>
      <c r="CC446" s="195"/>
      <c r="CD446" s="195"/>
      <c r="CE446" s="195"/>
      <c r="CF446" s="195"/>
      <c r="CG446" s="189">
        <f t="shared" si="170"/>
        <v>0</v>
      </c>
      <c r="CH446" s="195">
        <f t="shared" si="171"/>
        <v>0</v>
      </c>
      <c r="CI446" s="193">
        <v>40266.550694444442</v>
      </c>
      <c r="CJ446" s="195">
        <v>2.9955400000000001</v>
      </c>
      <c r="CK446" s="195" t="s">
        <v>129</v>
      </c>
      <c r="CL446" s="195">
        <v>70.365200000000002</v>
      </c>
      <c r="CM446" s="195" t="s">
        <v>129</v>
      </c>
      <c r="CN446" s="195">
        <v>6.3229999999999995E-2</v>
      </c>
      <c r="CO446" s="195" t="s">
        <v>129</v>
      </c>
      <c r="CP446" s="195">
        <v>6.8830000000000002E-2</v>
      </c>
      <c r="CQ446" s="195" t="s">
        <v>129</v>
      </c>
      <c r="CR446" s="195"/>
      <c r="CS446" s="195"/>
      <c r="CT446" s="195">
        <v>99.646000000000001</v>
      </c>
      <c r="CU446" s="195" t="s">
        <v>129</v>
      </c>
      <c r="CV446" s="195">
        <v>2.4414099999999999</v>
      </c>
      <c r="CW446" s="195" t="s">
        <v>129</v>
      </c>
      <c r="CX446" s="195">
        <f t="shared" si="164"/>
        <v>9070.3261527813829</v>
      </c>
      <c r="CY446" s="195"/>
      <c r="CZ446" s="195"/>
      <c r="DA446" s="195"/>
      <c r="DB446" s="195"/>
      <c r="DC446" s="195"/>
      <c r="DD446" s="195"/>
      <c r="DE446" s="189" t="e">
        <f t="shared" si="154"/>
        <v>#DIV/0!</v>
      </c>
      <c r="DF446" s="189" t="e">
        <f t="shared" si="155"/>
        <v>#DIV/0!</v>
      </c>
      <c r="DG446" s="189" t="e">
        <f t="shared" si="156"/>
        <v>#DIV/0!</v>
      </c>
      <c r="DH446" s="189" t="e">
        <f t="shared" si="163"/>
        <v>#DIV/0!</v>
      </c>
      <c r="DI446" s="189" t="e">
        <f t="shared" si="157"/>
        <v>#DIV/0!</v>
      </c>
      <c r="DJ446" s="189" t="e">
        <f t="shared" si="158"/>
        <v>#DIV/0!</v>
      </c>
      <c r="DK446" s="189" t="e">
        <f t="shared" si="159"/>
        <v>#DIV/0!</v>
      </c>
      <c r="DL446" s="189" t="e">
        <f t="shared" si="160"/>
        <v>#DIV/0!</v>
      </c>
    </row>
    <row r="447" spans="1:116" s="60" customFormat="1" ht="15" hidden="1" customHeight="1" x14ac:dyDescent="0.25">
      <c r="A447" s="193">
        <v>40266.551388888889</v>
      </c>
      <c r="B447" s="190" t="s">
        <v>18</v>
      </c>
      <c r="C447" s="190" t="s">
        <v>182</v>
      </c>
      <c r="D447" s="194">
        <v>0.97686703508417727</v>
      </c>
      <c r="E447" s="195">
        <v>5573.8808479999998</v>
      </c>
      <c r="F447" s="195">
        <v>39.917682999999997</v>
      </c>
      <c r="G447" s="195">
        <v>19.152726000000001</v>
      </c>
      <c r="H447" s="195">
        <v>7.2849029999999999</v>
      </c>
      <c r="I447" s="195">
        <v>0.45135999999999998</v>
      </c>
      <c r="J447" s="195">
        <v>0</v>
      </c>
      <c r="K447" s="195">
        <v>5.3504699999999996</v>
      </c>
      <c r="L447" s="195">
        <v>0</v>
      </c>
      <c r="M447" s="195">
        <v>1.86303</v>
      </c>
      <c r="N447" s="195">
        <v>0</v>
      </c>
      <c r="O447" s="195">
        <v>2.972E-2</v>
      </c>
      <c r="P447" s="195">
        <v>1.73386</v>
      </c>
      <c r="Q447" s="195">
        <v>1.2930000000000001E-2</v>
      </c>
      <c r="R447" s="195">
        <v>0</v>
      </c>
      <c r="S447" s="195">
        <v>0</v>
      </c>
      <c r="T447" s="195">
        <v>0</v>
      </c>
      <c r="U447" s="195">
        <v>0.77673999999999999</v>
      </c>
      <c r="V447" s="195">
        <v>0.71930000000000005</v>
      </c>
      <c r="W447" s="195">
        <v>3.0931099999999998</v>
      </c>
      <c r="X447" s="195">
        <v>0.46873968738356725</v>
      </c>
      <c r="Y447" s="195">
        <v>0.23672799531607616</v>
      </c>
      <c r="Z447" s="195"/>
      <c r="AA447" s="195">
        <v>0</v>
      </c>
      <c r="AB447" s="196">
        <v>3368.21</v>
      </c>
      <c r="AC447" s="192">
        <f t="shared" si="161"/>
        <v>722.97571597534738</v>
      </c>
      <c r="AD447" s="196">
        <v>5.2202900000000003</v>
      </c>
      <c r="AE447" s="195">
        <v>5.6939999999999998E-2</v>
      </c>
      <c r="AF447" s="192">
        <f t="shared" si="162"/>
        <v>56940</v>
      </c>
      <c r="AG447" s="195">
        <v>354.83199999999999</v>
      </c>
      <c r="AH447" s="189">
        <f t="shared" si="153"/>
        <v>20.204134079999999</v>
      </c>
      <c r="AI447" s="195">
        <v>2.3327399999999998</v>
      </c>
      <c r="AJ447" s="195" t="s">
        <v>129</v>
      </c>
      <c r="AK447" s="195">
        <v>22.533000000000001</v>
      </c>
      <c r="AL447" s="195" t="s">
        <v>129</v>
      </c>
      <c r="AM447" s="195">
        <v>15.7789</v>
      </c>
      <c r="AN447" s="195" t="s">
        <v>129</v>
      </c>
      <c r="AO447" s="195">
        <v>1.0200000000000001E-3</v>
      </c>
      <c r="AP447" s="195" t="s">
        <v>129</v>
      </c>
      <c r="AQ447" s="195">
        <v>57.417299999999997</v>
      </c>
      <c r="AR447" s="195" t="s">
        <v>129</v>
      </c>
      <c r="AS447" s="195">
        <v>3.3020000000000001E-2</v>
      </c>
      <c r="AT447" s="195" t="s">
        <v>129</v>
      </c>
      <c r="AU447" s="195">
        <v>0</v>
      </c>
      <c r="AV447" s="195" t="s">
        <v>129</v>
      </c>
      <c r="AW447" s="195">
        <v>1.12599</v>
      </c>
      <c r="AX447" s="195" t="s">
        <v>129</v>
      </c>
      <c r="AY447" s="195">
        <v>27.3491</v>
      </c>
      <c r="AZ447" s="195" t="s">
        <v>129</v>
      </c>
      <c r="BA447" s="197" t="e">
        <f>(L447*28*0.45+M447*30*0.125+N447*26*0.55+O447*42*0.55+P447*44*0.275+(Q447+R447+S447)*56*0.65+T447*54*0.95+(U447+V447)*58*0.325+W447*72*0.425+#REF!*78*0.85+#REF!*92*0.9+(#REF!+#REF!)*106*0.95)/100/AK447/BB447</f>
        <v>#REF!</v>
      </c>
      <c r="BB447" s="197" t="e">
        <f>(K447*16+L447*28+M447*30+N447*26+O447*42+P447*44+(Q447+R447+S447)*56+T447*54+(U447+V447)*58+W447*72+#REF!*78+#REF!*92+(#REF!+#REF!)*106)/100/AK447</f>
        <v>#REF!</v>
      </c>
      <c r="BC447" s="195">
        <f t="shared" si="167"/>
        <v>14.030520000000001</v>
      </c>
      <c r="BD447" s="198">
        <f t="shared" si="168"/>
        <v>113.98975263160092</v>
      </c>
      <c r="BE447" s="195">
        <f t="shared" si="169"/>
        <v>9316.5980621160998</v>
      </c>
      <c r="BF447" s="201">
        <v>40266.551527777781</v>
      </c>
      <c r="BG447" s="195"/>
      <c r="BH447" s="195"/>
      <c r="BI447" s="195">
        <v>1769.5</v>
      </c>
      <c r="BJ447" s="195">
        <v>2.0455000000000001</v>
      </c>
      <c r="BK447" s="195">
        <v>5.3992259999999996</v>
      </c>
      <c r="BL447" s="195">
        <v>0.38097000000000003</v>
      </c>
      <c r="BM447" s="195">
        <v>3.3063500000000001</v>
      </c>
      <c r="BN447" s="195">
        <v>0.21041000000000001</v>
      </c>
      <c r="BO447" s="195">
        <v>6.4187969999999996</v>
      </c>
      <c r="BP447" s="195">
        <v>0.80038199999999993</v>
      </c>
      <c r="BQ447" s="195">
        <v>5573.8808479999998</v>
      </c>
      <c r="BR447" s="195">
        <v>1769.5</v>
      </c>
      <c r="BS447" s="195">
        <v>5705.8746460000002</v>
      </c>
      <c r="BT447" s="195">
        <v>1769.5142477500535</v>
      </c>
      <c r="BU447" s="202">
        <v>7.1715321138183848E-3</v>
      </c>
      <c r="BV447" s="195"/>
      <c r="BW447" s="195"/>
      <c r="BX447" s="195"/>
      <c r="BY447" s="195"/>
      <c r="BZ447" s="195"/>
      <c r="CA447" s="195"/>
      <c r="CB447" s="195"/>
      <c r="CC447" s="195"/>
      <c r="CD447" s="195"/>
      <c r="CE447" s="195"/>
      <c r="CF447" s="195"/>
      <c r="CG447" s="189">
        <f t="shared" si="170"/>
        <v>0</v>
      </c>
      <c r="CH447" s="195">
        <f t="shared" si="171"/>
        <v>0</v>
      </c>
      <c r="CI447" s="193">
        <v>40266.551388888889</v>
      </c>
      <c r="CJ447" s="195">
        <v>3.0022000000000002</v>
      </c>
      <c r="CK447" s="195" t="s">
        <v>129</v>
      </c>
      <c r="CL447" s="195">
        <v>70.185199999999995</v>
      </c>
      <c r="CM447" s="195" t="s">
        <v>129</v>
      </c>
      <c r="CN447" s="195">
        <v>6.2829999999999997E-2</v>
      </c>
      <c r="CO447" s="195" t="s">
        <v>129</v>
      </c>
      <c r="CP447" s="195">
        <v>0.12037</v>
      </c>
      <c r="CQ447" s="195" t="s">
        <v>129</v>
      </c>
      <c r="CR447" s="195"/>
      <c r="CS447" s="195"/>
      <c r="CT447" s="195">
        <v>99.646000000000001</v>
      </c>
      <c r="CU447" s="195" t="s">
        <v>129</v>
      </c>
      <c r="CV447" s="195">
        <v>2.50244</v>
      </c>
      <c r="CW447" s="195" t="s">
        <v>129</v>
      </c>
      <c r="CX447" s="195">
        <f t="shared" si="164"/>
        <v>9090.4922571156676</v>
      </c>
      <c r="CY447" s="195"/>
      <c r="CZ447" s="195"/>
      <c r="DA447" s="195"/>
      <c r="DB447" s="195"/>
      <c r="DC447" s="195"/>
      <c r="DD447" s="195"/>
      <c r="DE447" s="189">
        <f t="shared" si="154"/>
        <v>5705.8746460000002</v>
      </c>
      <c r="DF447" s="189">
        <f t="shared" si="155"/>
        <v>4070470.5792984627</v>
      </c>
      <c r="DG447" s="189">
        <f t="shared" si="156"/>
        <v>11.801673460096879</v>
      </c>
      <c r="DH447" s="189">
        <f t="shared" si="163"/>
        <v>0.58412171555421</v>
      </c>
      <c r="DI447" s="189">
        <f t="shared" si="157"/>
        <v>5.662508470812484</v>
      </c>
      <c r="DJ447" s="189">
        <f t="shared" si="158"/>
        <v>5.5383003893310088</v>
      </c>
      <c r="DK447" s="189">
        <f t="shared" si="159"/>
        <v>11.200808860143493</v>
      </c>
      <c r="DL447" s="189">
        <f t="shared" si="160"/>
        <v>0.5543820297268337</v>
      </c>
    </row>
    <row r="448" spans="1:116" s="60" customFormat="1" ht="15" hidden="1" customHeight="1" x14ac:dyDescent="0.25">
      <c r="A448" s="193">
        <v>40266.552083333336</v>
      </c>
      <c r="B448" s="190" t="s">
        <v>18</v>
      </c>
      <c r="C448" s="190" t="s">
        <v>182</v>
      </c>
      <c r="D448" s="194"/>
      <c r="E448" s="195"/>
      <c r="F448" s="195"/>
      <c r="G448" s="195"/>
      <c r="H448" s="195"/>
      <c r="I448" s="195">
        <v>0.45135999999999998</v>
      </c>
      <c r="J448" s="195">
        <v>0</v>
      </c>
      <c r="K448" s="195">
        <v>5.3504699999999996</v>
      </c>
      <c r="L448" s="195">
        <v>0</v>
      </c>
      <c r="M448" s="195">
        <v>1.86303</v>
      </c>
      <c r="N448" s="195">
        <v>0</v>
      </c>
      <c r="O448" s="195">
        <v>2.972E-2</v>
      </c>
      <c r="P448" s="195">
        <v>1.73386</v>
      </c>
      <c r="Q448" s="195">
        <v>1.2930000000000001E-2</v>
      </c>
      <c r="R448" s="195">
        <v>0</v>
      </c>
      <c r="S448" s="195">
        <v>0</v>
      </c>
      <c r="T448" s="195">
        <v>0</v>
      </c>
      <c r="U448" s="195">
        <v>0.77673999999999999</v>
      </c>
      <c r="V448" s="195">
        <v>0.71930000000000005</v>
      </c>
      <c r="W448" s="195">
        <v>3.0931099999999998</v>
      </c>
      <c r="X448" s="195">
        <v>0.46873968738356725</v>
      </c>
      <c r="Y448" s="195">
        <v>0.23672799531607616</v>
      </c>
      <c r="Z448" s="195"/>
      <c r="AA448" s="195">
        <v>0</v>
      </c>
      <c r="AB448" s="196">
        <v>3666.48</v>
      </c>
      <c r="AC448" s="192">
        <f t="shared" si="161"/>
        <v>786.96935153059417</v>
      </c>
      <c r="AD448" s="196">
        <v>4.6882900000000003</v>
      </c>
      <c r="AE448" s="195">
        <v>6.198E-2</v>
      </c>
      <c r="AF448" s="192">
        <f t="shared" si="162"/>
        <v>61980</v>
      </c>
      <c r="AG448" s="195">
        <v>354.83199999999999</v>
      </c>
      <c r="AH448" s="189">
        <f t="shared" si="153"/>
        <v>21.992487359999998</v>
      </c>
      <c r="AI448" s="195">
        <v>2.53931</v>
      </c>
      <c r="AJ448" s="195" t="s">
        <v>129</v>
      </c>
      <c r="AK448" s="195">
        <v>22.533000000000001</v>
      </c>
      <c r="AL448" s="195" t="s">
        <v>129</v>
      </c>
      <c r="AM448" s="195">
        <v>15.7789</v>
      </c>
      <c r="AN448" s="195" t="s">
        <v>129</v>
      </c>
      <c r="AO448" s="195">
        <v>1.0200000000000001E-3</v>
      </c>
      <c r="AP448" s="195" t="s">
        <v>129</v>
      </c>
      <c r="AQ448" s="195">
        <v>57.417299999999997</v>
      </c>
      <c r="AR448" s="195" t="s">
        <v>129</v>
      </c>
      <c r="AS448" s="195">
        <v>3.3020000000000001E-2</v>
      </c>
      <c r="AT448" s="195" t="s">
        <v>129</v>
      </c>
      <c r="AU448" s="195">
        <v>0</v>
      </c>
      <c r="AV448" s="195" t="s">
        <v>129</v>
      </c>
      <c r="AW448" s="195">
        <v>1.12599</v>
      </c>
      <c r="AX448" s="195" t="s">
        <v>129</v>
      </c>
      <c r="AY448" s="195">
        <v>27.3491</v>
      </c>
      <c r="AZ448" s="195" t="s">
        <v>129</v>
      </c>
      <c r="BA448" s="197" t="e">
        <f>(L448*28*0.45+M448*30*0.125+N448*26*0.55+O448*42*0.55+P448*44*0.275+(Q448+R448+S448)*56*0.65+T448*54*0.95+(U448+V448)*58*0.325+W448*72*0.425+#REF!*78*0.85+#REF!*92*0.9+(#REF!+#REF!)*106*0.95)/100/AK448/BB448</f>
        <v>#REF!</v>
      </c>
      <c r="BB448" s="197" t="e">
        <f>(K448*16+L448*28+M448*30+N448*26+O448*42+P448*44+(Q448+R448+S448)*56+T448*54+(U448+V448)*58+W448*72+#REF!*78+#REF!*92+(#REF!+#REF!)*106)/100/AK448</f>
        <v>#REF!</v>
      </c>
      <c r="BC448" s="195">
        <f t="shared" si="167"/>
        <v>14.030520000000001</v>
      </c>
      <c r="BD448" s="198">
        <f t="shared" si="168"/>
        <v>113.85729959939637</v>
      </c>
      <c r="BE448" s="195">
        <f t="shared" si="169"/>
        <v>9300.6152348819105</v>
      </c>
      <c r="BF448" s="195"/>
      <c r="BG448" s="195"/>
      <c r="BH448" s="195"/>
      <c r="BI448" s="195"/>
      <c r="BJ448" s="195"/>
      <c r="BK448" s="195"/>
      <c r="BL448" s="195"/>
      <c r="BM448" s="195"/>
      <c r="BN448" s="195"/>
      <c r="BO448" s="195"/>
      <c r="BP448" s="195"/>
      <c r="BQ448" s="195"/>
      <c r="BR448" s="195"/>
      <c r="BS448" s="195"/>
      <c r="BT448" s="195"/>
      <c r="BU448" s="195"/>
      <c r="BV448" s="195"/>
      <c r="BW448" s="195"/>
      <c r="BX448" s="195"/>
      <c r="BY448" s="195"/>
      <c r="BZ448" s="195"/>
      <c r="CA448" s="195"/>
      <c r="CB448" s="195"/>
      <c r="CC448" s="195"/>
      <c r="CD448" s="195"/>
      <c r="CE448" s="195"/>
      <c r="CF448" s="195"/>
      <c r="CG448" s="189">
        <f t="shared" si="170"/>
        <v>0</v>
      </c>
      <c r="CH448" s="195">
        <f t="shared" si="171"/>
        <v>0</v>
      </c>
      <c r="CI448" s="193">
        <v>40266.552083333336</v>
      </c>
      <c r="CJ448" s="195">
        <v>2.9971100000000002</v>
      </c>
      <c r="CK448" s="195" t="s">
        <v>129</v>
      </c>
      <c r="CL448" s="195">
        <v>69.993899999999996</v>
      </c>
      <c r="CM448" s="195" t="s">
        <v>129</v>
      </c>
      <c r="CN448" s="195">
        <v>6.2869999999999995E-2</v>
      </c>
      <c r="CO448" s="195" t="s">
        <v>129</v>
      </c>
      <c r="CP448" s="195">
        <v>7.4810000000000001E-2</v>
      </c>
      <c r="CQ448" s="195" t="s">
        <v>129</v>
      </c>
      <c r="CR448" s="195"/>
      <c r="CS448" s="195"/>
      <c r="CT448" s="195">
        <v>99.682599999999994</v>
      </c>
      <c r="CU448" s="195" t="s">
        <v>129</v>
      </c>
      <c r="CV448" s="195">
        <v>2.4902299999999999</v>
      </c>
      <c r="CW448" s="195" t="s">
        <v>129</v>
      </c>
      <c r="CX448" s="195">
        <f t="shared" si="164"/>
        <v>9075.0800242235491</v>
      </c>
      <c r="CY448" s="195"/>
      <c r="CZ448" s="195"/>
      <c r="DA448" s="195"/>
      <c r="DB448" s="195"/>
      <c r="DC448" s="195"/>
      <c r="DD448" s="195"/>
      <c r="DE448" s="189" t="e">
        <f t="shared" si="154"/>
        <v>#DIV/0!</v>
      </c>
      <c r="DF448" s="189" t="e">
        <f t="shared" si="155"/>
        <v>#DIV/0!</v>
      </c>
      <c r="DG448" s="189" t="e">
        <f t="shared" si="156"/>
        <v>#DIV/0!</v>
      </c>
      <c r="DH448" s="189" t="e">
        <f t="shared" si="163"/>
        <v>#DIV/0!</v>
      </c>
      <c r="DI448" s="189" t="e">
        <f t="shared" si="157"/>
        <v>#DIV/0!</v>
      </c>
      <c r="DJ448" s="189" t="e">
        <f t="shared" si="158"/>
        <v>#DIV/0!</v>
      </c>
      <c r="DK448" s="189" t="e">
        <f t="shared" si="159"/>
        <v>#DIV/0!</v>
      </c>
      <c r="DL448" s="189" t="e">
        <f t="shared" si="160"/>
        <v>#DIV/0!</v>
      </c>
    </row>
    <row r="449" spans="1:116" s="188" customFormat="1" x14ac:dyDescent="0.25">
      <c r="A449" s="189" t="s">
        <v>564</v>
      </c>
      <c r="B449" s="190" t="s">
        <v>18</v>
      </c>
      <c r="C449" s="190" t="s">
        <v>182</v>
      </c>
      <c r="D449" s="191">
        <f t="shared" ref="D449:Y449" si="172">AVERAGE(D443:D448)</f>
        <v>0.97686703508417727</v>
      </c>
      <c r="E449" s="192">
        <f t="shared" si="172"/>
        <v>5573.8808479999998</v>
      </c>
      <c r="F449" s="192">
        <f t="shared" si="172"/>
        <v>39.917682999999997</v>
      </c>
      <c r="G449" s="192">
        <f t="shared" si="172"/>
        <v>19.152726000000001</v>
      </c>
      <c r="H449" s="192">
        <f t="shared" si="172"/>
        <v>7.2849029999999999</v>
      </c>
      <c r="I449" s="192">
        <f t="shared" si="172"/>
        <v>0.45385999999999999</v>
      </c>
      <c r="J449" s="192">
        <f t="shared" si="172"/>
        <v>0</v>
      </c>
      <c r="K449" s="192">
        <f t="shared" si="172"/>
        <v>5.3887650000000002</v>
      </c>
      <c r="L449" s="192">
        <f t="shared" si="172"/>
        <v>0</v>
      </c>
      <c r="M449" s="192">
        <f t="shared" si="172"/>
        <v>1.870385</v>
      </c>
      <c r="N449" s="192">
        <f t="shared" si="172"/>
        <v>0</v>
      </c>
      <c r="O449" s="192">
        <f t="shared" si="172"/>
        <v>2.7304999999999999E-2</v>
      </c>
      <c r="P449" s="192">
        <f t="shared" si="172"/>
        <v>1.7004249999999999</v>
      </c>
      <c r="Q449" s="192">
        <f t="shared" si="172"/>
        <v>6.4650000000000011E-3</v>
      </c>
      <c r="R449" s="192">
        <f t="shared" si="172"/>
        <v>0</v>
      </c>
      <c r="S449" s="192">
        <f t="shared" si="172"/>
        <v>0</v>
      </c>
      <c r="T449" s="192">
        <f t="shared" si="172"/>
        <v>0</v>
      </c>
      <c r="U449" s="192">
        <f t="shared" si="172"/>
        <v>0.7254250000000001</v>
      </c>
      <c r="V449" s="192">
        <f t="shared" si="172"/>
        <v>0.65927000000000002</v>
      </c>
      <c r="W449" s="192">
        <f t="shared" si="172"/>
        <v>2.870025</v>
      </c>
      <c r="X449" s="192">
        <f t="shared" si="172"/>
        <v>0.46873968738356725</v>
      </c>
      <c r="Y449" s="192">
        <f t="shared" si="172"/>
        <v>0.23672799531607616</v>
      </c>
      <c r="Z449" s="192">
        <v>0</v>
      </c>
      <c r="AA449" s="192">
        <f>AVERAGE(AA443:AA448)</f>
        <v>0</v>
      </c>
      <c r="AB449" s="192">
        <f>AVERAGE(AB443:AB448)</f>
        <v>3281.9966666666664</v>
      </c>
      <c r="AC449" s="192">
        <f t="shared" si="161"/>
        <v>682.43393188414268</v>
      </c>
      <c r="AD449" s="192">
        <f>AVERAGE(AD443:AD448)</f>
        <v>4.9929549999999994</v>
      </c>
      <c r="AE449" s="192">
        <f>AVERAGE(AE443:AE448)</f>
        <v>5.599666666666666E-2</v>
      </c>
      <c r="AF449" s="192">
        <f t="shared" si="162"/>
        <v>55996.666666666657</v>
      </c>
      <c r="AG449" s="192">
        <f>AVERAGE(AG443:AG448)</f>
        <v>343.46099999999996</v>
      </c>
      <c r="AH449" s="189">
        <f t="shared" si="153"/>
        <v>19.232671129999996</v>
      </c>
      <c r="AI449" s="192">
        <f>AVERAGE(AI443:AI448)</f>
        <v>2.2941116666666663</v>
      </c>
      <c r="AJ449" s="189"/>
      <c r="AK449" s="192">
        <f>AVERAGE(AK443:AK448)</f>
        <v>22.342450000000003</v>
      </c>
      <c r="AL449" s="189"/>
      <c r="AM449" s="192">
        <f>AVERAGE(AM443:AM448)</f>
        <v>15.864466666666667</v>
      </c>
      <c r="AN449" s="189"/>
      <c r="AO449" s="192">
        <f>AVERAGE(AO443:AO448)</f>
        <v>7.3666666666666672E-4</v>
      </c>
      <c r="AP449" s="189"/>
      <c r="AQ449" s="192">
        <f>AVERAGE(AQ443:AQ448)</f>
        <v>57.557400000000001</v>
      </c>
      <c r="AR449" s="189"/>
      <c r="AS449" s="192">
        <f>AVERAGE(AS443:AS448)</f>
        <v>3.2605000000000002E-2</v>
      </c>
      <c r="AT449" s="189"/>
      <c r="AU449" s="192">
        <f>AVERAGE(AU443:AU448)</f>
        <v>0</v>
      </c>
      <c r="AV449" s="189"/>
      <c r="AW449" s="192">
        <f>AVERAGE(AW443:AW448)</f>
        <v>1.1324749999999999</v>
      </c>
      <c r="AX449" s="189"/>
      <c r="AY449" s="192">
        <f>AVERAGE(AY443:AY448)</f>
        <v>27.533349999999999</v>
      </c>
      <c r="AZ449" s="189"/>
      <c r="BA449" s="192" t="e">
        <f t="shared" ref="BA449:BD449" si="173">AVERAGE(BA443:BA448)</f>
        <v>#REF!</v>
      </c>
      <c r="BB449" s="192" t="e">
        <f t="shared" si="173"/>
        <v>#REF!</v>
      </c>
      <c r="BC449" s="192">
        <f t="shared" si="173"/>
        <v>13.701925000000001</v>
      </c>
      <c r="BD449" s="192">
        <f t="shared" si="173"/>
        <v>110.54430460033264</v>
      </c>
      <c r="BE449" s="192">
        <f>AVERAGE(BE443:BE448)</f>
        <v>9305.0732185598517</v>
      </c>
      <c r="BF449" s="189"/>
      <c r="BG449" s="192"/>
      <c r="BH449" s="192"/>
      <c r="BI449" s="192"/>
      <c r="BJ449" s="192"/>
      <c r="BK449" s="192">
        <f>AVERAGE(BK443:BK448)</f>
        <v>5.3992259999999996</v>
      </c>
      <c r="BL449" s="192"/>
      <c r="BM449" s="192"/>
      <c r="BN449" s="192"/>
      <c r="BO449" s="192">
        <f>AVERAGE(BO443:BO448)</f>
        <v>6.4187969999999996</v>
      </c>
      <c r="BP449" s="192"/>
      <c r="BQ449" s="192">
        <f>AVERAGE(BQ443:BQ448)</f>
        <v>5573.8808479999998</v>
      </c>
      <c r="BR449" s="192"/>
      <c r="BS449" s="192">
        <f>AVERAGE(BS443:BS448)</f>
        <v>5705.8746460000002</v>
      </c>
      <c r="BT449" s="192"/>
      <c r="BU449" s="192"/>
      <c r="BV449" s="192"/>
      <c r="BW449" s="192"/>
      <c r="BX449" s="192"/>
      <c r="BY449" s="192"/>
      <c r="BZ449" s="192"/>
      <c r="CA449" s="203"/>
      <c r="CB449" s="189"/>
      <c r="CC449" s="189"/>
      <c r="CD449" s="189"/>
      <c r="CE449" s="189"/>
      <c r="CF449" s="189"/>
      <c r="CG449" s="189"/>
      <c r="CH449" s="195"/>
      <c r="CI449" s="189"/>
      <c r="CJ449" s="189"/>
      <c r="CK449" s="189"/>
      <c r="CL449" s="195">
        <v>69.383799999999994</v>
      </c>
      <c r="CM449" s="195" t="s">
        <v>129</v>
      </c>
      <c r="CN449" s="189"/>
      <c r="CO449" s="189"/>
      <c r="CP449" s="189"/>
      <c r="CQ449" s="189"/>
      <c r="CR449" s="189"/>
      <c r="CS449" s="189"/>
      <c r="CT449" s="189"/>
      <c r="CU449" s="189"/>
      <c r="CV449" s="189"/>
      <c r="CW449" s="189"/>
      <c r="CX449" s="195">
        <f t="shared" si="164"/>
        <v>0</v>
      </c>
      <c r="CY449" s="189"/>
      <c r="CZ449" s="189"/>
      <c r="DA449" s="189"/>
      <c r="DB449" s="189"/>
      <c r="DC449" s="189"/>
      <c r="DD449" s="189"/>
      <c r="DE449" s="189">
        <f t="shared" si="154"/>
        <v>5705.8746460000002</v>
      </c>
      <c r="DF449" s="189">
        <f t="shared" si="155"/>
        <v>3842213.7572102007</v>
      </c>
      <c r="DG449" s="189">
        <f t="shared" si="156"/>
        <v>11.139879589622728</v>
      </c>
      <c r="DH449" s="189">
        <f t="shared" si="163"/>
        <v>0.57921645487122364</v>
      </c>
      <c r="DI449" s="189">
        <f t="shared" si="157"/>
        <v>5.3449760962588071</v>
      </c>
      <c r="DJ449" s="189">
        <f t="shared" si="158"/>
        <v>5.2277331411440056</v>
      </c>
      <c r="DK449" s="189">
        <f t="shared" si="159"/>
        <v>10.572709237402812</v>
      </c>
      <c r="DL449" s="189">
        <f t="shared" si="160"/>
        <v>0.54972651307446407</v>
      </c>
    </row>
    <row r="450" spans="1:116" s="60" customFormat="1" ht="15" hidden="1" customHeight="1" x14ac:dyDescent="0.25">
      <c r="A450" s="193">
        <v>40266.552777777775</v>
      </c>
      <c r="B450" s="190" t="s">
        <v>18</v>
      </c>
      <c r="C450" s="190" t="s">
        <v>183</v>
      </c>
      <c r="D450" s="194"/>
      <c r="E450" s="195"/>
      <c r="F450" s="195"/>
      <c r="G450" s="195"/>
      <c r="H450" s="195"/>
      <c r="I450" s="195">
        <v>0.45135999999999998</v>
      </c>
      <c r="J450" s="195">
        <v>0</v>
      </c>
      <c r="K450" s="195">
        <v>5.3504699999999996</v>
      </c>
      <c r="L450" s="195">
        <v>0</v>
      </c>
      <c r="M450" s="195">
        <v>1.86303</v>
      </c>
      <c r="N450" s="195">
        <v>0</v>
      </c>
      <c r="O450" s="195">
        <v>2.972E-2</v>
      </c>
      <c r="P450" s="195">
        <v>1.73386</v>
      </c>
      <c r="Q450" s="195">
        <v>1.2930000000000001E-2</v>
      </c>
      <c r="R450" s="195">
        <v>0</v>
      </c>
      <c r="S450" s="195">
        <v>0</v>
      </c>
      <c r="T450" s="195">
        <v>0</v>
      </c>
      <c r="U450" s="195">
        <v>0.77673999999999999</v>
      </c>
      <c r="V450" s="195">
        <v>0.71930000000000005</v>
      </c>
      <c r="W450" s="195">
        <v>3.0931099999999998</v>
      </c>
      <c r="X450" s="195">
        <v>0.46873968738356725</v>
      </c>
      <c r="Y450" s="195">
        <v>0.23672799531607616</v>
      </c>
      <c r="Z450" s="195"/>
      <c r="AA450" s="195">
        <v>0</v>
      </c>
      <c r="AB450" s="196">
        <v>3651.93</v>
      </c>
      <c r="AC450" s="192">
        <f t="shared" si="161"/>
        <v>783.79506405265533</v>
      </c>
      <c r="AD450" s="196">
        <v>4.2714800000000004</v>
      </c>
      <c r="AE450" s="195">
        <v>6.173E-2</v>
      </c>
      <c r="AF450" s="192">
        <f t="shared" si="162"/>
        <v>61730</v>
      </c>
      <c r="AG450" s="195">
        <v>354.83199999999999</v>
      </c>
      <c r="AH450" s="189">
        <f t="shared" si="153"/>
        <v>21.903779359999998</v>
      </c>
      <c r="AI450" s="195">
        <v>2.5292300000000001</v>
      </c>
      <c r="AJ450" s="195" t="s">
        <v>129</v>
      </c>
      <c r="AK450" s="195">
        <v>22.533000000000001</v>
      </c>
      <c r="AL450" s="195" t="s">
        <v>129</v>
      </c>
      <c r="AM450" s="195">
        <v>15.8523</v>
      </c>
      <c r="AN450" s="195" t="s">
        <v>129</v>
      </c>
      <c r="AO450" s="195">
        <v>1.0200000000000001E-3</v>
      </c>
      <c r="AP450" s="195" t="s">
        <v>129</v>
      </c>
      <c r="AQ450" s="195">
        <v>57.417299999999997</v>
      </c>
      <c r="AR450" s="195" t="s">
        <v>129</v>
      </c>
      <c r="AS450" s="195">
        <v>3.3020000000000001E-2</v>
      </c>
      <c r="AT450" s="195" t="s">
        <v>129</v>
      </c>
      <c r="AU450" s="195">
        <v>0</v>
      </c>
      <c r="AV450" s="195" t="s">
        <v>129</v>
      </c>
      <c r="AW450" s="195">
        <v>1.12599</v>
      </c>
      <c r="AX450" s="195" t="s">
        <v>129</v>
      </c>
      <c r="AY450" s="195">
        <v>27.3491</v>
      </c>
      <c r="AZ450" s="195" t="s">
        <v>129</v>
      </c>
      <c r="BA450" s="197" t="e">
        <f>(L450*28*0.45+M450*30*0.125+N450*26*0.55+O450*42*0.55+P450*44*0.275+(Q450+R450+S450)*56*0.65+T450*54*0.95+(U450+V450)*58*0.325+W450*72*0.425+#REF!*78*0.85+#REF!*92*0.9+(#REF!+#REF!)*106*0.95)/100/AK450/BB450</f>
        <v>#REF!</v>
      </c>
      <c r="BB450" s="197" t="e">
        <f>(K450*16+L450*28+M450*30+N450*26+O450*42+P450*44+(Q450+R450+S450)*56+T450*54+(U450+V450)*58+W450*72+#REF!*78+#REF!*92+(#REF!+#REF!)*106)/100/AK450</f>
        <v>#REF!</v>
      </c>
      <c r="BC450" s="195">
        <f t="shared" ref="BC450:BC456" si="174">SUM(I450:W450)</f>
        <v>14.030520000000001</v>
      </c>
      <c r="BD450" s="198">
        <f t="shared" ref="BD450:BD456" si="175">(BE450/AK450*386*AG450+150*1000)/(BE450/AK450*386+AM450*1000/18*386+150)</f>
        <v>113.71350223458468</v>
      </c>
      <c r="BE450" s="195">
        <f t="shared" ref="BE450:BE456" si="176">IF(CT450&gt;99,CH450+CN450*1000000/24/385.3*2+(CJ450*1000000+CL450*1000)/24/385.3*28,AB450)</f>
        <v>9326.6169218790546</v>
      </c>
      <c r="BF450" s="195"/>
      <c r="BG450" s="195"/>
      <c r="BH450" s="195"/>
      <c r="BI450" s="195"/>
      <c r="BJ450" s="195"/>
      <c r="BK450" s="195"/>
      <c r="BL450" s="195"/>
      <c r="BM450" s="195"/>
      <c r="BN450" s="195"/>
      <c r="BO450" s="195"/>
      <c r="BP450" s="195"/>
      <c r="BQ450" s="195"/>
      <c r="BR450" s="195"/>
      <c r="BS450" s="195"/>
      <c r="BT450" s="195"/>
      <c r="BU450" s="195"/>
      <c r="BV450" s="195"/>
      <c r="BW450" s="195"/>
      <c r="BX450" s="195"/>
      <c r="BY450" s="195"/>
      <c r="BZ450" s="195"/>
      <c r="CA450" s="195"/>
      <c r="CB450" s="195"/>
      <c r="CC450" s="195"/>
      <c r="CD450" s="195"/>
      <c r="CE450" s="195"/>
      <c r="CF450" s="195"/>
      <c r="CG450" s="189">
        <f t="shared" ref="CG450:CG456" si="177">CH450/AK450*385.3</f>
        <v>0</v>
      </c>
      <c r="CH450" s="195">
        <f t="shared" ref="CH450:CH456" si="178">$CI$8+$CF$811*(A450-$A$8)</f>
        <v>0</v>
      </c>
      <c r="CI450" s="193">
        <v>40266.552777777775</v>
      </c>
      <c r="CJ450" s="195">
        <v>3.0050300000000001</v>
      </c>
      <c r="CK450" s="195" t="s">
        <v>129</v>
      </c>
      <c r="CL450" s="195">
        <v>70.674000000000007</v>
      </c>
      <c r="CM450" s="195" t="s">
        <v>129</v>
      </c>
      <c r="CN450" s="195">
        <v>6.2689999999999996E-2</v>
      </c>
      <c r="CO450" s="195" t="s">
        <v>129</v>
      </c>
      <c r="CP450" s="195">
        <v>4.6420000000000003E-2</v>
      </c>
      <c r="CQ450" s="195" t="s">
        <v>129</v>
      </c>
      <c r="CR450" s="195"/>
      <c r="CS450" s="195"/>
      <c r="CT450" s="195">
        <v>99.670400000000001</v>
      </c>
      <c r="CU450" s="195" t="s">
        <v>129</v>
      </c>
      <c r="CV450" s="195">
        <v>2.4658199999999999</v>
      </c>
      <c r="CW450" s="195" t="s">
        <v>129</v>
      </c>
      <c r="CX450" s="195">
        <f t="shared" si="164"/>
        <v>9099.0613374859404</v>
      </c>
      <c r="CY450" s="195"/>
      <c r="CZ450" s="195"/>
      <c r="DA450" s="195"/>
      <c r="DB450" s="195"/>
      <c r="DC450" s="195"/>
      <c r="DD450" s="195"/>
      <c r="DE450" s="189" t="e">
        <f t="shared" si="154"/>
        <v>#DIV/0!</v>
      </c>
      <c r="DF450" s="189" t="e">
        <f t="shared" si="155"/>
        <v>#DIV/0!</v>
      </c>
      <c r="DG450" s="189" t="e">
        <f t="shared" si="156"/>
        <v>#DIV/0!</v>
      </c>
      <c r="DH450" s="189" t="e">
        <f t="shared" si="163"/>
        <v>#DIV/0!</v>
      </c>
      <c r="DI450" s="189" t="e">
        <f t="shared" si="157"/>
        <v>#DIV/0!</v>
      </c>
      <c r="DJ450" s="189" t="e">
        <f t="shared" si="158"/>
        <v>#DIV/0!</v>
      </c>
      <c r="DK450" s="189" t="e">
        <f t="shared" si="159"/>
        <v>#DIV/0!</v>
      </c>
      <c r="DL450" s="189" t="e">
        <f t="shared" si="160"/>
        <v>#DIV/0!</v>
      </c>
    </row>
    <row r="451" spans="1:116" s="60" customFormat="1" ht="15" hidden="1" customHeight="1" x14ac:dyDescent="0.25">
      <c r="A451" s="193">
        <v>40266.553472222222</v>
      </c>
      <c r="B451" s="190" t="s">
        <v>18</v>
      </c>
      <c r="C451" s="190" t="s">
        <v>183</v>
      </c>
      <c r="D451" s="194">
        <v>0.96792108304673774</v>
      </c>
      <c r="E451" s="195">
        <v>5640.6582179999996</v>
      </c>
      <c r="F451" s="195">
        <v>53.922840999999998</v>
      </c>
      <c r="G451" s="195">
        <v>25.931619999999999</v>
      </c>
      <c r="H451" s="195">
        <v>10.649461000000001</v>
      </c>
      <c r="I451" s="195">
        <v>0.45135999999999998</v>
      </c>
      <c r="J451" s="195">
        <v>0</v>
      </c>
      <c r="K451" s="195">
        <v>5.3504699999999996</v>
      </c>
      <c r="L451" s="195">
        <v>0</v>
      </c>
      <c r="M451" s="195">
        <v>1.86303</v>
      </c>
      <c r="N451" s="195">
        <v>0</v>
      </c>
      <c r="O451" s="195">
        <v>2.972E-2</v>
      </c>
      <c r="P451" s="195">
        <v>1.73386</v>
      </c>
      <c r="Q451" s="195">
        <v>1.2930000000000001E-2</v>
      </c>
      <c r="R451" s="195">
        <v>0</v>
      </c>
      <c r="S451" s="195">
        <v>0</v>
      </c>
      <c r="T451" s="195">
        <v>0</v>
      </c>
      <c r="U451" s="195">
        <v>0.77673999999999999</v>
      </c>
      <c r="V451" s="195">
        <v>0.71930000000000005</v>
      </c>
      <c r="W451" s="195">
        <v>3.0931099999999998</v>
      </c>
      <c r="X451" s="195">
        <v>0.46873968738356725</v>
      </c>
      <c r="Y451" s="195">
        <v>0.23672799531607616</v>
      </c>
      <c r="Z451" s="195"/>
      <c r="AA451" s="195">
        <v>0</v>
      </c>
      <c r="AB451" s="196">
        <v>3513.71</v>
      </c>
      <c r="AC451" s="192">
        <f t="shared" si="161"/>
        <v>754.21070475826536</v>
      </c>
      <c r="AD451" s="196">
        <v>4.3561699999999997</v>
      </c>
      <c r="AE451" s="195">
        <v>5.9400000000000001E-2</v>
      </c>
      <c r="AF451" s="192">
        <f t="shared" si="162"/>
        <v>59400</v>
      </c>
      <c r="AG451" s="195">
        <v>354.83199999999999</v>
      </c>
      <c r="AH451" s="189">
        <f t="shared" si="153"/>
        <v>21.0770208</v>
      </c>
      <c r="AI451" s="195">
        <v>2.4335100000000001</v>
      </c>
      <c r="AJ451" s="195" t="s">
        <v>129</v>
      </c>
      <c r="AK451" s="195">
        <v>22.533000000000001</v>
      </c>
      <c r="AL451" s="195" t="s">
        <v>129</v>
      </c>
      <c r="AM451" s="195">
        <v>15.937799999999999</v>
      </c>
      <c r="AN451" s="195" t="s">
        <v>129</v>
      </c>
      <c r="AO451" s="195">
        <v>1.0200000000000001E-3</v>
      </c>
      <c r="AP451" s="195" t="s">
        <v>129</v>
      </c>
      <c r="AQ451" s="195">
        <v>57.417299999999997</v>
      </c>
      <c r="AR451" s="195" t="s">
        <v>129</v>
      </c>
      <c r="AS451" s="195">
        <v>3.3020000000000001E-2</v>
      </c>
      <c r="AT451" s="195" t="s">
        <v>129</v>
      </c>
      <c r="AU451" s="195">
        <v>0</v>
      </c>
      <c r="AV451" s="195" t="s">
        <v>129</v>
      </c>
      <c r="AW451" s="195">
        <v>1.12599</v>
      </c>
      <c r="AX451" s="195" t="s">
        <v>129</v>
      </c>
      <c r="AY451" s="195">
        <v>27.3491</v>
      </c>
      <c r="AZ451" s="195" t="s">
        <v>129</v>
      </c>
      <c r="BA451" s="197" t="e">
        <f>(L451*28*0.45+M451*30*0.125+N451*26*0.55+O451*42*0.55+P451*44*0.275+(Q451+R451+S451)*56*0.65+T451*54*0.95+(U451+V451)*58*0.325+W451*72*0.425+#REF!*78*0.85+#REF!*92*0.9+(#REF!+#REF!)*106*0.95)/100/AK451/BB451</f>
        <v>#REF!</v>
      </c>
      <c r="BB451" s="197" t="e">
        <f>(K451*16+L451*28+M451*30+N451*26+O451*42+P451*44+(Q451+R451+S451)*56+T451*54+(U451+V451)*58+W451*72+#REF!*78+#REF!*92+(#REF!+#REF!)*106)/100/AK451</f>
        <v>#REF!</v>
      </c>
      <c r="BC451" s="195">
        <f t="shared" si="174"/>
        <v>14.030520000000001</v>
      </c>
      <c r="BD451" s="198">
        <f t="shared" si="175"/>
        <v>112.9035318551432</v>
      </c>
      <c r="BE451" s="195">
        <f t="shared" si="176"/>
        <v>9278.8733887014441</v>
      </c>
      <c r="BF451" s="201">
        <v>40266.553773148145</v>
      </c>
      <c r="BG451" s="195"/>
      <c r="BH451" s="195"/>
      <c r="BI451" s="195">
        <v>2192.81</v>
      </c>
      <c r="BJ451" s="195">
        <v>2.7454700000000001</v>
      </c>
      <c r="BK451" s="195">
        <v>7.9273210000000001</v>
      </c>
      <c r="BL451" s="195">
        <v>0.29395299999999996</v>
      </c>
      <c r="BM451" s="195">
        <v>4.06168</v>
      </c>
      <c r="BN451" s="195">
        <v>0.25847799999999999</v>
      </c>
      <c r="BO451" s="195">
        <v>11.935558</v>
      </c>
      <c r="BP451" s="195">
        <v>0.899837</v>
      </c>
      <c r="BQ451" s="195">
        <v>5640.6582179999996</v>
      </c>
      <c r="BR451" s="195">
        <v>2192.81</v>
      </c>
      <c r="BS451" s="195">
        <v>5827.6013579999999</v>
      </c>
      <c r="BT451" s="195">
        <v>2192.8275935762408</v>
      </c>
      <c r="BU451" s="202">
        <v>1.2067733595809024E-2</v>
      </c>
      <c r="BV451" s="195"/>
      <c r="BW451" s="195"/>
      <c r="BX451" s="195"/>
      <c r="BY451" s="195"/>
      <c r="BZ451" s="195"/>
      <c r="CA451" s="195"/>
      <c r="CB451" s="195"/>
      <c r="CC451" s="195"/>
      <c r="CD451" s="195"/>
      <c r="CE451" s="195"/>
      <c r="CF451" s="195"/>
      <c r="CG451" s="189">
        <f t="shared" si="177"/>
        <v>0</v>
      </c>
      <c r="CH451" s="195">
        <f t="shared" si="178"/>
        <v>0</v>
      </c>
      <c r="CI451" s="193">
        <v>40266.553472222222</v>
      </c>
      <c r="CJ451" s="195">
        <v>2.98868</v>
      </c>
      <c r="CK451" s="195" t="s">
        <v>129</v>
      </c>
      <c r="CL451" s="195">
        <v>69.828500000000005</v>
      </c>
      <c r="CM451" s="195" t="s">
        <v>129</v>
      </c>
      <c r="CN451" s="195">
        <v>8.2680000000000003E-2</v>
      </c>
      <c r="CO451" s="195" t="s">
        <v>129</v>
      </c>
      <c r="CP451" s="195">
        <v>0</v>
      </c>
      <c r="CQ451" s="195" t="s">
        <v>129</v>
      </c>
      <c r="CR451" s="195"/>
      <c r="CS451" s="195"/>
      <c r="CT451" s="195">
        <v>99.646000000000001</v>
      </c>
      <c r="CU451" s="195" t="s">
        <v>129</v>
      </c>
      <c r="CV451" s="195">
        <v>2.4902299999999999</v>
      </c>
      <c r="CW451" s="195" t="s">
        <v>129</v>
      </c>
      <c r="CX451" s="195">
        <f t="shared" si="164"/>
        <v>9049.5544597283497</v>
      </c>
      <c r="CY451" s="195"/>
      <c r="CZ451" s="195"/>
      <c r="DA451" s="195"/>
      <c r="DB451" s="195"/>
      <c r="DC451" s="195"/>
      <c r="DD451" s="195"/>
      <c r="DE451" s="189">
        <f t="shared" si="154"/>
        <v>5827.6013579999999</v>
      </c>
      <c r="DF451" s="189">
        <f t="shared" si="155"/>
        <v>4157631.485396341</v>
      </c>
      <c r="DG451" s="189">
        <f t="shared" si="156"/>
        <v>16.283674300029517</v>
      </c>
      <c r="DH451" s="189">
        <f t="shared" si="163"/>
        <v>0.77257950516562179</v>
      </c>
      <c r="DI451" s="189">
        <f t="shared" si="157"/>
        <v>7.8308569489528841</v>
      </c>
      <c r="DJ451" s="189">
        <f t="shared" si="158"/>
        <v>8.2695472727347052</v>
      </c>
      <c r="DK451" s="189">
        <f t="shared" si="159"/>
        <v>16.10040422168759</v>
      </c>
      <c r="DL451" s="189">
        <f t="shared" si="160"/>
        <v>0.76388424979338587</v>
      </c>
    </row>
    <row r="452" spans="1:116" s="60" customFormat="1" ht="15" hidden="1" customHeight="1" x14ac:dyDescent="0.25">
      <c r="A452" s="193">
        <v>40266.554166666669</v>
      </c>
      <c r="B452" s="190" t="s">
        <v>18</v>
      </c>
      <c r="C452" s="190" t="s">
        <v>183</v>
      </c>
      <c r="D452" s="194"/>
      <c r="E452" s="195"/>
      <c r="F452" s="195"/>
      <c r="G452" s="195"/>
      <c r="H452" s="195"/>
      <c r="I452" s="195">
        <v>0.45135999999999998</v>
      </c>
      <c r="J452" s="195">
        <v>0</v>
      </c>
      <c r="K452" s="195">
        <v>5.3504699999999996</v>
      </c>
      <c r="L452" s="195">
        <v>0</v>
      </c>
      <c r="M452" s="195">
        <v>1.86303</v>
      </c>
      <c r="N452" s="195">
        <v>0</v>
      </c>
      <c r="O452" s="195">
        <v>2.972E-2</v>
      </c>
      <c r="P452" s="195">
        <v>1.73386</v>
      </c>
      <c r="Q452" s="195">
        <v>1.2930000000000001E-2</v>
      </c>
      <c r="R452" s="195">
        <v>0</v>
      </c>
      <c r="S452" s="195">
        <v>0</v>
      </c>
      <c r="T452" s="195">
        <v>0</v>
      </c>
      <c r="U452" s="195">
        <v>0.77673999999999999</v>
      </c>
      <c r="V452" s="195">
        <v>0.71930000000000005</v>
      </c>
      <c r="W452" s="195">
        <v>3.0931099999999998</v>
      </c>
      <c r="X452" s="195">
        <v>0.46873968738356725</v>
      </c>
      <c r="Y452" s="195">
        <v>0.23672799531607616</v>
      </c>
      <c r="Z452" s="195"/>
      <c r="AA452" s="195">
        <v>0</v>
      </c>
      <c r="AB452" s="196">
        <v>3710.12</v>
      </c>
      <c r="AC452" s="192">
        <f t="shared" si="161"/>
        <v>796.36524246529302</v>
      </c>
      <c r="AD452" s="196">
        <v>4.6514699999999998</v>
      </c>
      <c r="AE452" s="195">
        <v>6.2719999999999998E-2</v>
      </c>
      <c r="AF452" s="192">
        <f t="shared" si="162"/>
        <v>62720</v>
      </c>
      <c r="AG452" s="195">
        <v>354.83199999999999</v>
      </c>
      <c r="AH452" s="189">
        <f t="shared" si="153"/>
        <v>22.25506304</v>
      </c>
      <c r="AI452" s="195">
        <v>2.5695399999999999</v>
      </c>
      <c r="AJ452" s="195" t="s">
        <v>129</v>
      </c>
      <c r="AK452" s="195">
        <v>22.533000000000001</v>
      </c>
      <c r="AL452" s="195" t="s">
        <v>129</v>
      </c>
      <c r="AM452" s="195">
        <v>15.8645</v>
      </c>
      <c r="AN452" s="195" t="s">
        <v>129</v>
      </c>
      <c r="AO452" s="195">
        <v>1.0200000000000001E-3</v>
      </c>
      <c r="AP452" s="195" t="s">
        <v>129</v>
      </c>
      <c r="AQ452" s="195">
        <v>57.417299999999997</v>
      </c>
      <c r="AR452" s="195" t="s">
        <v>129</v>
      </c>
      <c r="AS452" s="195">
        <v>3.3020000000000001E-2</v>
      </c>
      <c r="AT452" s="195" t="s">
        <v>129</v>
      </c>
      <c r="AU452" s="195">
        <v>0</v>
      </c>
      <c r="AV452" s="195" t="s">
        <v>129</v>
      </c>
      <c r="AW452" s="195">
        <v>1.12599</v>
      </c>
      <c r="AX452" s="195" t="s">
        <v>129</v>
      </c>
      <c r="AY452" s="195">
        <v>27.3491</v>
      </c>
      <c r="AZ452" s="195" t="s">
        <v>129</v>
      </c>
      <c r="BA452" s="197" t="e">
        <f>(L452*28*0.45+M452*30*0.125+N452*26*0.55+O452*42*0.55+P452*44*0.275+(Q452+R452+S452)*56*0.65+T452*54*0.95+(U452+V452)*58*0.325+W452*72*0.425+#REF!*78*0.85+#REF!*92*0.9+(#REF!+#REF!)*106*0.95)/100/AK452/BB452</f>
        <v>#REF!</v>
      </c>
      <c r="BB452" s="197" t="e">
        <f>(K452*16+L452*28+M452*30+N452*26+O452*42+P452*44+(Q452+R452+S452)*56+T452*54+(U452+V452)*58+W452*72+#REF!*78+#REF!*92+(#REF!+#REF!)*106)/100/AK452</f>
        <v>#REF!</v>
      </c>
      <c r="BC452" s="195">
        <f t="shared" si="174"/>
        <v>14.030520000000001</v>
      </c>
      <c r="BD452" s="198">
        <f t="shared" si="175"/>
        <v>113.43290216801394</v>
      </c>
      <c r="BE452" s="195">
        <f t="shared" si="176"/>
        <v>9299.8750324422526</v>
      </c>
      <c r="BF452" s="195"/>
      <c r="BG452" s="195"/>
      <c r="BH452" s="195"/>
      <c r="BI452" s="195"/>
      <c r="BJ452" s="195"/>
      <c r="BK452" s="195"/>
      <c r="BL452" s="195"/>
      <c r="BM452" s="195"/>
      <c r="BN452" s="195"/>
      <c r="BO452" s="195"/>
      <c r="BP452" s="195"/>
      <c r="BQ452" s="195"/>
      <c r="BR452" s="195"/>
      <c r="BS452" s="195"/>
      <c r="BT452" s="195"/>
      <c r="BU452" s="195"/>
      <c r="BV452" s="195"/>
      <c r="BW452" s="195"/>
      <c r="BX452" s="195"/>
      <c r="BY452" s="195"/>
      <c r="BZ452" s="195"/>
      <c r="CA452" s="195"/>
      <c r="CB452" s="195"/>
      <c r="CC452" s="195"/>
      <c r="CD452" s="195"/>
      <c r="CE452" s="195"/>
      <c r="CF452" s="195"/>
      <c r="CG452" s="189">
        <f t="shared" si="177"/>
        <v>0</v>
      </c>
      <c r="CH452" s="195">
        <f t="shared" si="178"/>
        <v>0</v>
      </c>
      <c r="CI452" s="193">
        <v>40266.554166666669</v>
      </c>
      <c r="CJ452" s="195">
        <v>2.9954800000000001</v>
      </c>
      <c r="CK452" s="195" t="s">
        <v>129</v>
      </c>
      <c r="CL452" s="195">
        <v>69.9773</v>
      </c>
      <c r="CM452" s="195" t="s">
        <v>129</v>
      </c>
      <c r="CN452" s="195">
        <v>8.2500000000000004E-2</v>
      </c>
      <c r="CO452" s="195" t="s">
        <v>129</v>
      </c>
      <c r="CP452" s="195">
        <v>7.0870000000000002E-2</v>
      </c>
      <c r="CQ452" s="195" t="s">
        <v>129</v>
      </c>
      <c r="CR452" s="195"/>
      <c r="CS452" s="195"/>
      <c r="CT452" s="195">
        <v>99.658199999999994</v>
      </c>
      <c r="CU452" s="195" t="s">
        <v>129</v>
      </c>
      <c r="CV452" s="195">
        <v>2.4414099999999999</v>
      </c>
      <c r="CW452" s="195" t="s">
        <v>129</v>
      </c>
      <c r="CX452" s="195">
        <f t="shared" si="164"/>
        <v>9070.1444761657585</v>
      </c>
      <c r="CY452" s="195"/>
      <c r="CZ452" s="195"/>
      <c r="DA452" s="195"/>
      <c r="DB452" s="195"/>
      <c r="DC452" s="195"/>
      <c r="DD452" s="195"/>
      <c r="DE452" s="189" t="e">
        <f t="shared" si="154"/>
        <v>#DIV/0!</v>
      </c>
      <c r="DF452" s="189" t="e">
        <f t="shared" si="155"/>
        <v>#DIV/0!</v>
      </c>
      <c r="DG452" s="189" t="e">
        <f t="shared" si="156"/>
        <v>#DIV/0!</v>
      </c>
      <c r="DH452" s="189" t="e">
        <f t="shared" si="163"/>
        <v>#DIV/0!</v>
      </c>
      <c r="DI452" s="189" t="e">
        <f t="shared" si="157"/>
        <v>#DIV/0!</v>
      </c>
      <c r="DJ452" s="189" t="e">
        <f t="shared" si="158"/>
        <v>#DIV/0!</v>
      </c>
      <c r="DK452" s="189" t="e">
        <f t="shared" si="159"/>
        <v>#DIV/0!</v>
      </c>
      <c r="DL452" s="189" t="e">
        <f t="shared" si="160"/>
        <v>#DIV/0!</v>
      </c>
    </row>
    <row r="453" spans="1:116" s="60" customFormat="1" ht="15" hidden="1" customHeight="1" x14ac:dyDescent="0.25">
      <c r="A453" s="193">
        <v>40266.554861111108</v>
      </c>
      <c r="B453" s="190" t="s">
        <v>18</v>
      </c>
      <c r="C453" s="190" t="s">
        <v>183</v>
      </c>
      <c r="D453" s="194"/>
      <c r="E453" s="195"/>
      <c r="F453" s="195"/>
      <c r="G453" s="195"/>
      <c r="H453" s="195"/>
      <c r="I453" s="195">
        <v>0.45135999999999998</v>
      </c>
      <c r="J453" s="195">
        <v>0</v>
      </c>
      <c r="K453" s="195">
        <v>5.3504699999999996</v>
      </c>
      <c r="L453" s="195">
        <v>0</v>
      </c>
      <c r="M453" s="195">
        <v>1.86303</v>
      </c>
      <c r="N453" s="195">
        <v>0</v>
      </c>
      <c r="O453" s="195">
        <v>2.972E-2</v>
      </c>
      <c r="P453" s="195">
        <v>1.73386</v>
      </c>
      <c r="Q453" s="195">
        <v>1.2930000000000001E-2</v>
      </c>
      <c r="R453" s="195">
        <v>0</v>
      </c>
      <c r="S453" s="195">
        <v>0</v>
      </c>
      <c r="T453" s="195">
        <v>0</v>
      </c>
      <c r="U453" s="195">
        <v>0.77673999999999999</v>
      </c>
      <c r="V453" s="195">
        <v>0.71930000000000005</v>
      </c>
      <c r="W453" s="195">
        <v>3.0931099999999998</v>
      </c>
      <c r="X453" s="195">
        <v>0.4726192271525646</v>
      </c>
      <c r="Y453" s="195">
        <v>0.24559008125898196</v>
      </c>
      <c r="Z453" s="195"/>
      <c r="AA453" s="195">
        <v>0</v>
      </c>
      <c r="AB453" s="196">
        <v>3200.89</v>
      </c>
      <c r="AC453" s="192">
        <f t="shared" si="161"/>
        <v>688.47973851075983</v>
      </c>
      <c r="AD453" s="196">
        <v>4.4327300000000003</v>
      </c>
      <c r="AE453" s="195">
        <v>5.4109999999999998E-2</v>
      </c>
      <c r="AF453" s="192">
        <f t="shared" si="162"/>
        <v>54110</v>
      </c>
      <c r="AG453" s="195">
        <v>354.83199999999999</v>
      </c>
      <c r="AH453" s="189">
        <f t="shared" si="153"/>
        <v>19.19995952</v>
      </c>
      <c r="AI453" s="195">
        <v>2.2168600000000001</v>
      </c>
      <c r="AJ453" s="195" t="s">
        <v>129</v>
      </c>
      <c r="AK453" s="195">
        <v>22.533000000000001</v>
      </c>
      <c r="AL453" s="195" t="s">
        <v>129</v>
      </c>
      <c r="AM453" s="195">
        <v>15.974500000000001</v>
      </c>
      <c r="AN453" s="195" t="s">
        <v>129</v>
      </c>
      <c r="AO453" s="195">
        <v>1.0200000000000001E-3</v>
      </c>
      <c r="AP453" s="195" t="s">
        <v>129</v>
      </c>
      <c r="AQ453" s="195">
        <v>57.417299999999997</v>
      </c>
      <c r="AR453" s="195" t="s">
        <v>129</v>
      </c>
      <c r="AS453" s="195">
        <v>3.3020000000000001E-2</v>
      </c>
      <c r="AT453" s="195" t="s">
        <v>129</v>
      </c>
      <c r="AU453" s="195">
        <v>0</v>
      </c>
      <c r="AV453" s="195" t="s">
        <v>129</v>
      </c>
      <c r="AW453" s="195">
        <v>1.12599</v>
      </c>
      <c r="AX453" s="195" t="s">
        <v>129</v>
      </c>
      <c r="AY453" s="195">
        <v>27.3491</v>
      </c>
      <c r="AZ453" s="195" t="s">
        <v>129</v>
      </c>
      <c r="BA453" s="197" t="e">
        <f>(L453*28*0.45+M453*30*0.125+N453*26*0.55+O453*42*0.55+P453*44*0.275+(Q453+R453+S453)*56*0.65+T453*54*0.95+(U453+V453)*58*0.325+W453*72*0.425+#REF!*78*0.85+#REF!*92*0.9+(#REF!+#REF!)*106*0.95)/100/AK453/BB453</f>
        <v>#REF!</v>
      </c>
      <c r="BB453" s="197" t="e">
        <f>(K453*16+L453*28+M453*30+N453*26+O453*42+P453*44+(Q453+R453+S453)*56+T453*54+(U453+V453)*58+W453*72+#REF!*78+#REF!*92+(#REF!+#REF!)*106)/100/AK453</f>
        <v>#REF!</v>
      </c>
      <c r="BC453" s="195">
        <f t="shared" si="174"/>
        <v>14.030520000000001</v>
      </c>
      <c r="BD453" s="198">
        <f t="shared" si="175"/>
        <v>113.27898698852189</v>
      </c>
      <c r="BE453" s="195">
        <f t="shared" si="176"/>
        <v>9345.8659918678095</v>
      </c>
      <c r="BF453" s="195"/>
      <c r="BG453" s="195"/>
      <c r="BH453" s="195"/>
      <c r="BI453" s="195"/>
      <c r="BJ453" s="195"/>
      <c r="BK453" s="195"/>
      <c r="BL453" s="195"/>
      <c r="BM453" s="195"/>
      <c r="BN453" s="195"/>
      <c r="BO453" s="195"/>
      <c r="BP453" s="195"/>
      <c r="BQ453" s="195"/>
      <c r="BR453" s="195"/>
      <c r="BS453" s="195"/>
      <c r="BT453" s="195"/>
      <c r="BU453" s="195"/>
      <c r="BV453" s="195"/>
      <c r="BW453" s="195"/>
      <c r="BX453" s="195"/>
      <c r="BY453" s="195"/>
      <c r="BZ453" s="195"/>
      <c r="CA453" s="195"/>
      <c r="CB453" s="195"/>
      <c r="CC453" s="195"/>
      <c r="CD453" s="195"/>
      <c r="CE453" s="195"/>
      <c r="CF453" s="195"/>
      <c r="CG453" s="189">
        <f t="shared" si="177"/>
        <v>0</v>
      </c>
      <c r="CH453" s="195">
        <f t="shared" si="178"/>
        <v>0</v>
      </c>
      <c r="CI453" s="193">
        <v>40266.554861111108</v>
      </c>
      <c r="CJ453" s="195">
        <v>3.0120900000000002</v>
      </c>
      <c r="CK453" s="195" t="s">
        <v>129</v>
      </c>
      <c r="CL453" s="195">
        <v>70.009</v>
      </c>
      <c r="CM453" s="195" t="s">
        <v>129</v>
      </c>
      <c r="CN453" s="195">
        <v>6.216E-2</v>
      </c>
      <c r="CO453" s="195" t="s">
        <v>129</v>
      </c>
      <c r="CP453" s="195">
        <v>2.0820000000000002E-2</v>
      </c>
      <c r="CQ453" s="195" t="s">
        <v>129</v>
      </c>
      <c r="CR453" s="195"/>
      <c r="CS453" s="195"/>
      <c r="CT453" s="195">
        <v>99.658199999999994</v>
      </c>
      <c r="CU453" s="195" t="s">
        <v>129</v>
      </c>
      <c r="CV453" s="195">
        <v>2.4658199999999999</v>
      </c>
      <c r="CW453" s="195" t="s">
        <v>129</v>
      </c>
      <c r="CX453" s="195">
        <f t="shared" si="164"/>
        <v>9120.4386192577203</v>
      </c>
      <c r="CY453" s="195"/>
      <c r="CZ453" s="195"/>
      <c r="DA453" s="195"/>
      <c r="DB453" s="195"/>
      <c r="DC453" s="195"/>
      <c r="DD453" s="195"/>
      <c r="DE453" s="189" t="e">
        <f t="shared" si="154"/>
        <v>#DIV/0!</v>
      </c>
      <c r="DF453" s="189" t="e">
        <f t="shared" si="155"/>
        <v>#DIV/0!</v>
      </c>
      <c r="DG453" s="189" t="e">
        <f t="shared" si="156"/>
        <v>#DIV/0!</v>
      </c>
      <c r="DH453" s="189" t="e">
        <f t="shared" si="163"/>
        <v>#DIV/0!</v>
      </c>
      <c r="DI453" s="189" t="e">
        <f t="shared" si="157"/>
        <v>#DIV/0!</v>
      </c>
      <c r="DJ453" s="189" t="e">
        <f t="shared" si="158"/>
        <v>#DIV/0!</v>
      </c>
      <c r="DK453" s="189" t="e">
        <f t="shared" si="159"/>
        <v>#DIV/0!</v>
      </c>
      <c r="DL453" s="189" t="e">
        <f t="shared" si="160"/>
        <v>#DIV/0!</v>
      </c>
    </row>
    <row r="454" spans="1:116" s="60" customFormat="1" ht="15" hidden="1" customHeight="1" x14ac:dyDescent="0.25">
      <c r="A454" s="193">
        <v>40266.555555555555</v>
      </c>
      <c r="B454" s="190" t="s">
        <v>18</v>
      </c>
      <c r="C454" s="190" t="s">
        <v>183</v>
      </c>
      <c r="D454" s="194"/>
      <c r="E454" s="195"/>
      <c r="F454" s="195"/>
      <c r="G454" s="195"/>
      <c r="H454" s="195"/>
      <c r="I454" s="195">
        <v>0.45135999999999998</v>
      </c>
      <c r="J454" s="195">
        <v>0</v>
      </c>
      <c r="K454" s="195">
        <v>5.3504699999999996</v>
      </c>
      <c r="L454" s="195">
        <v>0</v>
      </c>
      <c r="M454" s="195">
        <v>1.86303</v>
      </c>
      <c r="N454" s="195">
        <v>0</v>
      </c>
      <c r="O454" s="195">
        <v>2.972E-2</v>
      </c>
      <c r="P454" s="195">
        <v>1.73386</v>
      </c>
      <c r="Q454" s="195">
        <v>1.2930000000000001E-2</v>
      </c>
      <c r="R454" s="195">
        <v>0</v>
      </c>
      <c r="S454" s="195">
        <v>0</v>
      </c>
      <c r="T454" s="195">
        <v>0</v>
      </c>
      <c r="U454" s="195">
        <v>0.77673999999999999</v>
      </c>
      <c r="V454" s="195">
        <v>0.71930000000000005</v>
      </c>
      <c r="W454" s="195">
        <v>3.0931099999999998</v>
      </c>
      <c r="X454" s="195">
        <v>0.4726192271525646</v>
      </c>
      <c r="Y454" s="195">
        <v>0.24559008125898196</v>
      </c>
      <c r="Z454" s="195"/>
      <c r="AA454" s="195">
        <v>0</v>
      </c>
      <c r="AB454" s="196">
        <v>3819.24</v>
      </c>
      <c r="AC454" s="192">
        <f t="shared" si="161"/>
        <v>821.44246753381356</v>
      </c>
      <c r="AD454" s="196">
        <v>4.7223300000000004</v>
      </c>
      <c r="AE454" s="195">
        <v>6.4560000000000006E-2</v>
      </c>
      <c r="AF454" s="192">
        <f t="shared" si="162"/>
        <v>64560.000000000007</v>
      </c>
      <c r="AG454" s="195">
        <v>354.83199999999999</v>
      </c>
      <c r="AH454" s="189">
        <f t="shared" si="153"/>
        <v>22.907953920000001</v>
      </c>
      <c r="AI454" s="195">
        <v>2.6451099999999999</v>
      </c>
      <c r="AJ454" s="195" t="s">
        <v>129</v>
      </c>
      <c r="AK454" s="195">
        <v>22.533000000000001</v>
      </c>
      <c r="AL454" s="195" t="s">
        <v>129</v>
      </c>
      <c r="AM454" s="195">
        <v>17.624500000000001</v>
      </c>
      <c r="AN454" s="195" t="s">
        <v>129</v>
      </c>
      <c r="AO454" s="195">
        <v>1.0200000000000001E-3</v>
      </c>
      <c r="AP454" s="195" t="s">
        <v>129</v>
      </c>
      <c r="AQ454" s="195">
        <v>57.417299999999997</v>
      </c>
      <c r="AR454" s="195" t="s">
        <v>129</v>
      </c>
      <c r="AS454" s="195">
        <v>3.3020000000000001E-2</v>
      </c>
      <c r="AT454" s="195" t="s">
        <v>129</v>
      </c>
      <c r="AU454" s="195">
        <v>0</v>
      </c>
      <c r="AV454" s="195" t="s">
        <v>129</v>
      </c>
      <c r="AW454" s="195">
        <v>1.12599</v>
      </c>
      <c r="AX454" s="195" t="s">
        <v>129</v>
      </c>
      <c r="AY454" s="195">
        <v>27.3491</v>
      </c>
      <c r="AZ454" s="195" t="s">
        <v>129</v>
      </c>
      <c r="BA454" s="197" t="e">
        <f>(L454*28*0.45+M454*30*0.125+N454*26*0.55+O454*42*0.55+P454*44*0.275+(Q454+R454+S454)*56*0.65+T454*54*0.95+(U454+V454)*58*0.325+W454*72*0.425+#REF!*78*0.85+#REF!*92*0.9+(#REF!+#REF!)*106*0.95)/100/AK454/BB454</f>
        <v>#REF!</v>
      </c>
      <c r="BB454" s="197" t="e">
        <f>(K454*16+L454*28+M454*30+N454*26+O454*42+P454*44+(Q454+R454+S454)*56+T454*54+(U454+V454)*58+W454*72+#REF!*78+#REF!*92+(#REF!+#REF!)*106)/100/AK454</f>
        <v>#REF!</v>
      </c>
      <c r="BC454" s="195">
        <f t="shared" si="174"/>
        <v>14.030520000000001</v>
      </c>
      <c r="BD454" s="198">
        <f t="shared" si="175"/>
        <v>105.4919691125959</v>
      </c>
      <c r="BE454" s="195">
        <f t="shared" si="176"/>
        <v>9303.0789860714594</v>
      </c>
      <c r="BF454" s="195"/>
      <c r="BG454" s="195"/>
      <c r="BH454" s="195"/>
      <c r="BI454" s="195"/>
      <c r="BJ454" s="195"/>
      <c r="BK454" s="195"/>
      <c r="BL454" s="195"/>
      <c r="BM454" s="195"/>
      <c r="BN454" s="195"/>
      <c r="BO454" s="195"/>
      <c r="BP454" s="195"/>
      <c r="BQ454" s="195"/>
      <c r="BR454" s="195"/>
      <c r="BS454" s="195"/>
      <c r="BT454" s="195"/>
      <c r="BU454" s="195"/>
      <c r="BV454" s="195"/>
      <c r="BW454" s="195"/>
      <c r="BX454" s="195"/>
      <c r="BY454" s="195"/>
      <c r="BZ454" s="195"/>
      <c r="CA454" s="195"/>
      <c r="CB454" s="195"/>
      <c r="CC454" s="195"/>
      <c r="CD454" s="195"/>
      <c r="CE454" s="195"/>
      <c r="CF454" s="195"/>
      <c r="CG454" s="189">
        <f t="shared" si="177"/>
        <v>0</v>
      </c>
      <c r="CH454" s="195">
        <f t="shared" si="178"/>
        <v>0</v>
      </c>
      <c r="CI454" s="193">
        <v>40266.555555555555</v>
      </c>
      <c r="CJ454" s="195">
        <v>2.9962200000000001</v>
      </c>
      <c r="CK454" s="195" t="s">
        <v>129</v>
      </c>
      <c r="CL454" s="195">
        <v>70.319000000000003</v>
      </c>
      <c r="CM454" s="195" t="s">
        <v>129</v>
      </c>
      <c r="CN454" s="195">
        <v>8.2170000000000007E-2</v>
      </c>
      <c r="CO454" s="195" t="s">
        <v>129</v>
      </c>
      <c r="CP454" s="195">
        <v>8.72E-2</v>
      </c>
      <c r="CQ454" s="195" t="s">
        <v>129</v>
      </c>
      <c r="CR454" s="195"/>
      <c r="CS454" s="195"/>
      <c r="CT454" s="195">
        <v>99.682599999999994</v>
      </c>
      <c r="CU454" s="195" t="s">
        <v>129</v>
      </c>
      <c r="CV454" s="195">
        <v>2.4658199999999999</v>
      </c>
      <c r="CW454" s="195" t="s">
        <v>129</v>
      </c>
      <c r="CX454" s="195">
        <f t="shared" si="164"/>
        <v>9072.3851544251229</v>
      </c>
      <c r="CY454" s="195"/>
      <c r="CZ454" s="195"/>
      <c r="DA454" s="195"/>
      <c r="DB454" s="195"/>
      <c r="DC454" s="195"/>
      <c r="DD454" s="195"/>
      <c r="DE454" s="189" t="e">
        <f t="shared" si="154"/>
        <v>#DIV/0!</v>
      </c>
      <c r="DF454" s="189" t="e">
        <f t="shared" si="155"/>
        <v>#DIV/0!</v>
      </c>
      <c r="DG454" s="189" t="e">
        <f t="shared" si="156"/>
        <v>#DIV/0!</v>
      </c>
      <c r="DH454" s="189" t="e">
        <f t="shared" si="163"/>
        <v>#DIV/0!</v>
      </c>
      <c r="DI454" s="189" t="e">
        <f t="shared" si="157"/>
        <v>#DIV/0!</v>
      </c>
      <c r="DJ454" s="189" t="e">
        <f t="shared" si="158"/>
        <v>#DIV/0!</v>
      </c>
      <c r="DK454" s="189" t="e">
        <f t="shared" si="159"/>
        <v>#DIV/0!</v>
      </c>
      <c r="DL454" s="189" t="e">
        <f t="shared" si="160"/>
        <v>#DIV/0!</v>
      </c>
    </row>
    <row r="455" spans="1:116" s="60" customFormat="1" ht="15" hidden="1" customHeight="1" x14ac:dyDescent="0.25">
      <c r="A455" s="193">
        <v>40266.556250000001</v>
      </c>
      <c r="B455" s="190" t="s">
        <v>18</v>
      </c>
      <c r="C455" s="190" t="s">
        <v>183</v>
      </c>
      <c r="D455" s="194"/>
      <c r="E455" s="195"/>
      <c r="F455" s="195"/>
      <c r="G455" s="195"/>
      <c r="H455" s="195"/>
      <c r="I455" s="195">
        <v>0.46823999999999999</v>
      </c>
      <c r="J455" s="195">
        <v>0</v>
      </c>
      <c r="K455" s="195">
        <v>5.5409899999999999</v>
      </c>
      <c r="L455" s="195">
        <v>0</v>
      </c>
      <c r="M455" s="195">
        <v>1.94211</v>
      </c>
      <c r="N455" s="195">
        <v>0</v>
      </c>
      <c r="O455" s="195">
        <v>2.4209999999999999E-2</v>
      </c>
      <c r="P455" s="195">
        <v>1.75769</v>
      </c>
      <c r="Q455" s="195">
        <v>1.4420000000000001E-2</v>
      </c>
      <c r="R455" s="195">
        <v>0</v>
      </c>
      <c r="S455" s="195">
        <v>0</v>
      </c>
      <c r="T455" s="195">
        <v>0</v>
      </c>
      <c r="U455" s="195">
        <v>0.77285000000000004</v>
      </c>
      <c r="V455" s="195">
        <v>0.72848000000000002</v>
      </c>
      <c r="W455" s="195">
        <v>3.1550099999999999</v>
      </c>
      <c r="X455" s="195">
        <v>0.4726192271525646</v>
      </c>
      <c r="Y455" s="195">
        <v>0.24559008125898196</v>
      </c>
      <c r="Z455" s="195"/>
      <c r="AA455" s="195">
        <v>0</v>
      </c>
      <c r="AB455" s="196">
        <v>3279.3</v>
      </c>
      <c r="AC455" s="192">
        <f t="shared" si="161"/>
        <v>729.87294221787874</v>
      </c>
      <c r="AD455" s="196">
        <v>4.7585300000000004</v>
      </c>
      <c r="AE455" s="195">
        <v>5.6320000000000002E-2</v>
      </c>
      <c r="AF455" s="192">
        <f t="shared" si="162"/>
        <v>56320</v>
      </c>
      <c r="AG455" s="195">
        <v>364.81</v>
      </c>
      <c r="AH455" s="189">
        <f t="shared" si="153"/>
        <v>20.5460992</v>
      </c>
      <c r="AI455" s="195">
        <v>2.30755</v>
      </c>
      <c r="AJ455" s="195" t="s">
        <v>129</v>
      </c>
      <c r="AK455" s="195">
        <v>22.168600000000001</v>
      </c>
      <c r="AL455" s="195" t="s">
        <v>129</v>
      </c>
      <c r="AM455" s="195">
        <v>17.697800000000001</v>
      </c>
      <c r="AN455" s="195" t="s">
        <v>129</v>
      </c>
      <c r="AO455" s="195">
        <v>6.8000000000000005E-4</v>
      </c>
      <c r="AP455" s="195" t="s">
        <v>129</v>
      </c>
      <c r="AQ455" s="195">
        <v>55.549100000000003</v>
      </c>
      <c r="AR455" s="195" t="s">
        <v>129</v>
      </c>
      <c r="AS455" s="195">
        <v>3.0800000000000001E-2</v>
      </c>
      <c r="AT455" s="195" t="s">
        <v>129</v>
      </c>
      <c r="AU455" s="195">
        <v>0</v>
      </c>
      <c r="AV455" s="195" t="s">
        <v>129</v>
      </c>
      <c r="AW455" s="195">
        <v>1.16008</v>
      </c>
      <c r="AX455" s="195" t="s">
        <v>129</v>
      </c>
      <c r="AY455" s="195">
        <v>28.8109</v>
      </c>
      <c r="AZ455" s="195" t="s">
        <v>129</v>
      </c>
      <c r="BA455" s="197" t="e">
        <f>(L455*28*0.45+M455*30*0.125+N455*26*0.55+O455*42*0.55+P455*44*0.275+(Q455+R455+S455)*56*0.65+T455*54*0.95+(U455+V455)*58*0.325+W455*72*0.425+#REF!*78*0.85+#REF!*92*0.9+(#REF!+#REF!)*106*0.95)/100/AK455/BB455</f>
        <v>#REF!</v>
      </c>
      <c r="BB455" s="197" t="e">
        <f>(K455*16+L455*28+M455*30+N455*26+O455*42+P455*44+(Q455+R455+S455)*56+T455*54+(U455+V455)*58+W455*72+#REF!*78+#REF!*92+(#REF!+#REF!)*106)/100/AK455</f>
        <v>#REF!</v>
      </c>
      <c r="BC455" s="195">
        <f t="shared" si="174"/>
        <v>14.404</v>
      </c>
      <c r="BD455" s="198">
        <f t="shared" si="175"/>
        <v>48.03541662084973</v>
      </c>
      <c r="BE455" s="195">
        <f t="shared" si="176"/>
        <v>3279.3</v>
      </c>
      <c r="BF455" s="195"/>
      <c r="BG455" s="195"/>
      <c r="BH455" s="195"/>
      <c r="BI455" s="195"/>
      <c r="BJ455" s="195"/>
      <c r="BK455" s="195"/>
      <c r="BL455" s="195"/>
      <c r="BM455" s="195"/>
      <c r="BN455" s="195"/>
      <c r="BO455" s="195"/>
      <c r="BP455" s="195"/>
      <c r="BQ455" s="195"/>
      <c r="BR455" s="195"/>
      <c r="BS455" s="195"/>
      <c r="BT455" s="195"/>
      <c r="BU455" s="195"/>
      <c r="BV455" s="195"/>
      <c r="BW455" s="195"/>
      <c r="BX455" s="195"/>
      <c r="BY455" s="195"/>
      <c r="BZ455" s="195"/>
      <c r="CA455" s="195"/>
      <c r="CB455" s="195"/>
      <c r="CC455" s="195"/>
      <c r="CD455" s="195"/>
      <c r="CE455" s="195"/>
      <c r="CF455" s="195"/>
      <c r="CG455" s="189">
        <f t="shared" si="177"/>
        <v>0</v>
      </c>
      <c r="CH455" s="195">
        <f t="shared" si="178"/>
        <v>0</v>
      </c>
      <c r="CI455" s="193">
        <v>40266.556250000001</v>
      </c>
      <c r="CJ455" s="195">
        <v>3.0005899999999999</v>
      </c>
      <c r="CK455" s="195" t="s">
        <v>129</v>
      </c>
      <c r="CL455" s="195">
        <v>69.711299999999994</v>
      </c>
      <c r="CM455" s="195" t="s">
        <v>129</v>
      </c>
      <c r="CN455" s="195">
        <v>6.2010000000000003E-2</v>
      </c>
      <c r="CO455" s="195" t="s">
        <v>129</v>
      </c>
      <c r="CP455" s="195">
        <v>9.6560000000000007E-2</v>
      </c>
      <c r="CQ455" s="195" t="s">
        <v>129</v>
      </c>
      <c r="CR455" s="195"/>
      <c r="CS455" s="195"/>
      <c r="CT455" s="195"/>
      <c r="CU455" s="195"/>
      <c r="CV455" s="195">
        <v>2.4902299999999999</v>
      </c>
      <c r="CW455" s="195" t="s">
        <v>129</v>
      </c>
      <c r="CX455" s="195">
        <f t="shared" si="164"/>
        <v>9085.6172679297506</v>
      </c>
      <c r="CY455" s="195"/>
      <c r="CZ455" s="195"/>
      <c r="DA455" s="195"/>
      <c r="DB455" s="195"/>
      <c r="DC455" s="195"/>
      <c r="DD455" s="195"/>
      <c r="DE455" s="189" t="e">
        <f t="shared" si="154"/>
        <v>#DIV/0!</v>
      </c>
      <c r="DF455" s="189" t="e">
        <f t="shared" si="155"/>
        <v>#DIV/0!</v>
      </c>
      <c r="DG455" s="189" t="e">
        <f t="shared" si="156"/>
        <v>#DIV/0!</v>
      </c>
      <c r="DH455" s="189" t="e">
        <f t="shared" si="163"/>
        <v>#DIV/0!</v>
      </c>
      <c r="DI455" s="189" t="e">
        <f t="shared" si="157"/>
        <v>#DIV/0!</v>
      </c>
      <c r="DJ455" s="189" t="e">
        <f t="shared" si="158"/>
        <v>#DIV/0!</v>
      </c>
      <c r="DK455" s="189" t="e">
        <f t="shared" si="159"/>
        <v>#DIV/0!</v>
      </c>
      <c r="DL455" s="189" t="e">
        <f t="shared" si="160"/>
        <v>#DIV/0!</v>
      </c>
    </row>
    <row r="456" spans="1:116" s="60" customFormat="1" ht="15" hidden="1" customHeight="1" x14ac:dyDescent="0.25">
      <c r="A456" s="193">
        <v>40266.556944444441</v>
      </c>
      <c r="B456" s="190" t="s">
        <v>18</v>
      </c>
      <c r="C456" s="190" t="s">
        <v>183</v>
      </c>
      <c r="D456" s="194"/>
      <c r="E456" s="195"/>
      <c r="F456" s="195"/>
      <c r="G456" s="195"/>
      <c r="H456" s="195"/>
      <c r="I456" s="195">
        <v>0.46823999999999999</v>
      </c>
      <c r="J456" s="195">
        <v>0</v>
      </c>
      <c r="K456" s="195">
        <v>5.5409899999999999</v>
      </c>
      <c r="L456" s="195">
        <v>0</v>
      </c>
      <c r="M456" s="195">
        <v>1.94211</v>
      </c>
      <c r="N456" s="195">
        <v>0</v>
      </c>
      <c r="O456" s="195">
        <v>2.4209999999999999E-2</v>
      </c>
      <c r="P456" s="195">
        <v>1.75769</v>
      </c>
      <c r="Q456" s="195">
        <v>1.4420000000000001E-2</v>
      </c>
      <c r="R456" s="195">
        <v>0</v>
      </c>
      <c r="S456" s="195">
        <v>0</v>
      </c>
      <c r="T456" s="195">
        <v>0</v>
      </c>
      <c r="U456" s="195">
        <v>0.77285000000000004</v>
      </c>
      <c r="V456" s="195">
        <v>0.72848000000000002</v>
      </c>
      <c r="W456" s="195">
        <v>3.1550099999999999</v>
      </c>
      <c r="X456" s="195">
        <v>0.4726192271525646</v>
      </c>
      <c r="Y456" s="195">
        <v>0.24559008125898196</v>
      </c>
      <c r="Z456" s="195"/>
      <c r="AA456" s="195">
        <v>0</v>
      </c>
      <c r="AB456" s="196">
        <v>3007.22</v>
      </c>
      <c r="AC456" s="192">
        <f t="shared" si="161"/>
        <v>669.35258284008239</v>
      </c>
      <c r="AD456" s="196">
        <v>5.44062</v>
      </c>
      <c r="AE456" s="195">
        <v>5.1650000000000001E-2</v>
      </c>
      <c r="AF456" s="192">
        <f t="shared" si="162"/>
        <v>51650</v>
      </c>
      <c r="AG456" s="195">
        <v>364.81</v>
      </c>
      <c r="AH456" s="189">
        <f t="shared" si="153"/>
        <v>18.842436500000002</v>
      </c>
      <c r="AI456" s="195">
        <v>2.1160899999999998</v>
      </c>
      <c r="AJ456" s="195" t="s">
        <v>129</v>
      </c>
      <c r="AK456" s="195">
        <v>22.168600000000001</v>
      </c>
      <c r="AL456" s="195" t="s">
        <v>129</v>
      </c>
      <c r="AM456" s="195">
        <v>9.4478100000000005</v>
      </c>
      <c r="AN456" s="195" t="s">
        <v>129</v>
      </c>
      <c r="AO456" s="195">
        <v>1.0200000000000001E-3</v>
      </c>
      <c r="AP456" s="195" t="s">
        <v>129</v>
      </c>
      <c r="AQ456" s="195">
        <v>55.549100000000003</v>
      </c>
      <c r="AR456" s="195" t="s">
        <v>129</v>
      </c>
      <c r="AS456" s="195">
        <v>3.0800000000000001E-2</v>
      </c>
      <c r="AT456" s="195" t="s">
        <v>129</v>
      </c>
      <c r="AU456" s="195">
        <v>0</v>
      </c>
      <c r="AV456" s="195" t="s">
        <v>129</v>
      </c>
      <c r="AW456" s="195">
        <v>1.16008</v>
      </c>
      <c r="AX456" s="195" t="s">
        <v>129</v>
      </c>
      <c r="AY456" s="195">
        <v>28.8109</v>
      </c>
      <c r="AZ456" s="195" t="s">
        <v>129</v>
      </c>
      <c r="BA456" s="197" t="e">
        <f>(L456*28*0.45+M456*30*0.125+N456*26*0.55+O456*42*0.55+P456*44*0.275+(Q456+R456+S456)*56*0.65+T456*54*0.95+(U456+V456)*58*0.325+W456*72*0.425+#REF!*78*0.85+#REF!*92*0.9+(#REF!+#REF!)*106*0.95)/100/AK456/BB456</f>
        <v>#REF!</v>
      </c>
      <c r="BB456" s="197" t="e">
        <f>(K456*16+L456*28+M456*30+N456*26+O456*42+P456*44+(Q456+R456+S456)*56+T456*54+(U456+V456)*58+W456*72+#REF!*78+#REF!*92+(#REF!+#REF!)*106)/100/AK456</f>
        <v>#REF!</v>
      </c>
      <c r="BC456" s="195">
        <f t="shared" si="174"/>
        <v>14.404</v>
      </c>
      <c r="BD456" s="198">
        <f t="shared" si="175"/>
        <v>162.46408576309108</v>
      </c>
      <c r="BE456" s="195">
        <f t="shared" si="176"/>
        <v>9306.7722986417521</v>
      </c>
      <c r="BF456" s="195"/>
      <c r="BG456" s="195"/>
      <c r="BH456" s="195"/>
      <c r="BI456" s="195"/>
      <c r="BJ456" s="195"/>
      <c r="BK456" s="195"/>
      <c r="BL456" s="195"/>
      <c r="BM456" s="195"/>
      <c r="BN456" s="195"/>
      <c r="BO456" s="195"/>
      <c r="BP456" s="195"/>
      <c r="BQ456" s="195"/>
      <c r="BR456" s="195"/>
      <c r="BS456" s="195"/>
      <c r="BT456" s="195"/>
      <c r="BU456" s="195"/>
      <c r="BV456" s="195"/>
      <c r="BW456" s="195"/>
      <c r="BX456" s="195"/>
      <c r="BY456" s="195"/>
      <c r="BZ456" s="195"/>
      <c r="CA456" s="195"/>
      <c r="CB456" s="195"/>
      <c r="CC456" s="195"/>
      <c r="CD456" s="195"/>
      <c r="CE456" s="195"/>
      <c r="CF456" s="195"/>
      <c r="CG456" s="189">
        <f t="shared" si="177"/>
        <v>0</v>
      </c>
      <c r="CH456" s="195">
        <f t="shared" si="178"/>
        <v>0</v>
      </c>
      <c r="CI456" s="193">
        <v>40266.556944444441</v>
      </c>
      <c r="CJ456" s="195">
        <v>2.9994399999999999</v>
      </c>
      <c r="CK456" s="195" t="s">
        <v>129</v>
      </c>
      <c r="CL456" s="195">
        <v>69.781599999999997</v>
      </c>
      <c r="CM456" s="195" t="s">
        <v>129</v>
      </c>
      <c r="CN456" s="195">
        <v>6.1690000000000002E-2</v>
      </c>
      <c r="CO456" s="195" t="s">
        <v>129</v>
      </c>
      <c r="CP456" s="195">
        <v>0</v>
      </c>
      <c r="CQ456" s="195" t="s">
        <v>129</v>
      </c>
      <c r="CR456" s="195"/>
      <c r="CS456" s="195"/>
      <c r="CT456" s="195">
        <v>99.609399999999994</v>
      </c>
      <c r="CU456" s="195" t="s">
        <v>129</v>
      </c>
      <c r="CV456" s="195">
        <v>2.5390600000000001</v>
      </c>
      <c r="CW456" s="195" t="s">
        <v>129</v>
      </c>
      <c r="CX456" s="195">
        <f t="shared" si="164"/>
        <v>9082.1351327969551</v>
      </c>
      <c r="CY456" s="195"/>
      <c r="CZ456" s="195"/>
      <c r="DA456" s="195"/>
      <c r="DB456" s="195"/>
      <c r="DC456" s="195"/>
      <c r="DD456" s="195"/>
      <c r="DE456" s="189" t="e">
        <f t="shared" si="154"/>
        <v>#DIV/0!</v>
      </c>
      <c r="DF456" s="189" t="e">
        <f t="shared" si="155"/>
        <v>#DIV/0!</v>
      </c>
      <c r="DG456" s="189" t="e">
        <f t="shared" si="156"/>
        <v>#DIV/0!</v>
      </c>
      <c r="DH456" s="189" t="e">
        <f t="shared" si="163"/>
        <v>#DIV/0!</v>
      </c>
      <c r="DI456" s="189" t="e">
        <f t="shared" si="157"/>
        <v>#DIV/0!</v>
      </c>
      <c r="DJ456" s="189" t="e">
        <f t="shared" si="158"/>
        <v>#DIV/0!</v>
      </c>
      <c r="DK456" s="189" t="e">
        <f t="shared" si="159"/>
        <v>#DIV/0!</v>
      </c>
      <c r="DL456" s="189" t="e">
        <f t="shared" si="160"/>
        <v>#DIV/0!</v>
      </c>
    </row>
    <row r="457" spans="1:116" s="188" customFormat="1" x14ac:dyDescent="0.25">
      <c r="A457" s="189" t="s">
        <v>565</v>
      </c>
      <c r="B457" s="190" t="s">
        <v>18</v>
      </c>
      <c r="C457" s="190" t="s">
        <v>183</v>
      </c>
      <c r="D457" s="191">
        <f t="shared" ref="D457:Y457" si="179">AVERAGE(D450:D456)</f>
        <v>0.96792108304673774</v>
      </c>
      <c r="E457" s="192">
        <f t="shared" si="179"/>
        <v>5640.6582179999996</v>
      </c>
      <c r="F457" s="192">
        <f t="shared" si="179"/>
        <v>53.922840999999998</v>
      </c>
      <c r="G457" s="192">
        <f t="shared" si="179"/>
        <v>25.931619999999999</v>
      </c>
      <c r="H457" s="192">
        <f t="shared" si="179"/>
        <v>10.649461000000001</v>
      </c>
      <c r="I457" s="192">
        <f t="shared" si="179"/>
        <v>0.45618285714285711</v>
      </c>
      <c r="J457" s="192">
        <f t="shared" si="179"/>
        <v>0</v>
      </c>
      <c r="K457" s="192">
        <f t="shared" si="179"/>
        <v>5.4049042857142862</v>
      </c>
      <c r="L457" s="192">
        <f t="shared" si="179"/>
        <v>0</v>
      </c>
      <c r="M457" s="192">
        <f t="shared" si="179"/>
        <v>1.8856242857142855</v>
      </c>
      <c r="N457" s="192">
        <f t="shared" si="179"/>
        <v>0</v>
      </c>
      <c r="O457" s="192">
        <f t="shared" si="179"/>
        <v>2.8145714285714291E-2</v>
      </c>
      <c r="P457" s="192">
        <f t="shared" si="179"/>
        <v>1.7406685714285715</v>
      </c>
      <c r="Q457" s="192">
        <f t="shared" si="179"/>
        <v>1.3355714285714287E-2</v>
      </c>
      <c r="R457" s="192">
        <f t="shared" si="179"/>
        <v>0</v>
      </c>
      <c r="S457" s="192">
        <f t="shared" si="179"/>
        <v>0</v>
      </c>
      <c r="T457" s="192">
        <f t="shared" si="179"/>
        <v>0</v>
      </c>
      <c r="U457" s="192">
        <f t="shared" si="179"/>
        <v>0.77562857142857144</v>
      </c>
      <c r="V457" s="192">
        <f t="shared" si="179"/>
        <v>0.7219228571428572</v>
      </c>
      <c r="W457" s="192">
        <f t="shared" si="179"/>
        <v>3.1107957142857141</v>
      </c>
      <c r="X457" s="192">
        <f t="shared" si="179"/>
        <v>0.47095656725156576</v>
      </c>
      <c r="Y457" s="192">
        <f t="shared" si="179"/>
        <v>0.24179204442630806</v>
      </c>
      <c r="Z457" s="192">
        <v>0</v>
      </c>
      <c r="AA457" s="192">
        <f>AVERAGE(AA450:AA456)</f>
        <v>0</v>
      </c>
      <c r="AB457" s="192">
        <f>AVERAGE(AB450:AB456)</f>
        <v>3454.63</v>
      </c>
      <c r="AC457" s="192">
        <f t="shared" si="161"/>
        <v>749.41773224322833</v>
      </c>
      <c r="AD457" s="192">
        <f>AVERAGE(AD450:AD456)</f>
        <v>4.6619042857142858</v>
      </c>
      <c r="AE457" s="192">
        <f>AVERAGE(AE450:AE456)</f>
        <v>5.8641428571428574E-2</v>
      </c>
      <c r="AF457" s="192">
        <f t="shared" si="162"/>
        <v>58641.428571428572</v>
      </c>
      <c r="AG457" s="192">
        <f>AVERAGE(AG450:AG456)</f>
        <v>357.68285714285713</v>
      </c>
      <c r="AH457" s="189">
        <f t="shared" si="153"/>
        <v>20.975033718367346</v>
      </c>
      <c r="AI457" s="192">
        <f>AVERAGE(AI450:AI456)</f>
        <v>2.4025557142857141</v>
      </c>
      <c r="AJ457" s="189"/>
      <c r="AK457" s="192">
        <f>AVERAGE(AK450:AK456)</f>
        <v>22.428885714285716</v>
      </c>
      <c r="AL457" s="189"/>
      <c r="AM457" s="192">
        <f>AVERAGE(AM450:AM456)</f>
        <v>15.48560142857143</v>
      </c>
      <c r="AN457" s="189"/>
      <c r="AO457" s="192">
        <f>AVERAGE(AO450:AO456)</f>
        <v>9.7142857142857154E-4</v>
      </c>
      <c r="AP457" s="189"/>
      <c r="AQ457" s="192">
        <f>AVERAGE(AQ450:AQ456)</f>
        <v>56.883528571428577</v>
      </c>
      <c r="AR457" s="189"/>
      <c r="AS457" s="192">
        <f>AVERAGE(AS450:AS456)</f>
        <v>3.2385714285714282E-2</v>
      </c>
      <c r="AT457" s="189"/>
      <c r="AU457" s="192">
        <f>AVERAGE(AU450:AU456)</f>
        <v>0</v>
      </c>
      <c r="AV457" s="189"/>
      <c r="AW457" s="192">
        <f>AVERAGE(AW450:AW456)</f>
        <v>1.1357299999999999</v>
      </c>
      <c r="AX457" s="189"/>
      <c r="AY457" s="192">
        <f>AVERAGE(AY450:AY456)</f>
        <v>27.766757142857141</v>
      </c>
      <c r="AZ457" s="189"/>
      <c r="BA457" s="192" t="e">
        <f t="shared" ref="BA457:BD457" si="180">AVERAGE(BA450:BA456)</f>
        <v>#REF!</v>
      </c>
      <c r="BB457" s="192" t="e">
        <f t="shared" si="180"/>
        <v>#REF!</v>
      </c>
      <c r="BC457" s="192">
        <f t="shared" si="180"/>
        <v>14.137228571428571</v>
      </c>
      <c r="BD457" s="192">
        <f t="shared" si="180"/>
        <v>109.90291353468579</v>
      </c>
      <c r="BE457" s="192">
        <f>AVERAGE(BE450:BE456)</f>
        <v>8448.626088514824</v>
      </c>
      <c r="BF457" s="189"/>
      <c r="BG457" s="192"/>
      <c r="BH457" s="192"/>
      <c r="BI457" s="192"/>
      <c r="BJ457" s="192"/>
      <c r="BK457" s="192">
        <f>AVERAGE(BK450:BK456)</f>
        <v>7.9273210000000001</v>
      </c>
      <c r="BL457" s="192"/>
      <c r="BM457" s="192"/>
      <c r="BN457" s="192"/>
      <c r="BO457" s="192">
        <f>AVERAGE(BO450:BO456)</f>
        <v>11.935558</v>
      </c>
      <c r="BP457" s="192"/>
      <c r="BQ457" s="192">
        <f>AVERAGE(BQ450:BQ456)</f>
        <v>5640.6582179999996</v>
      </c>
      <c r="BR457" s="192"/>
      <c r="BS457" s="192">
        <f>AVERAGE(BS450:BS456)</f>
        <v>5827.6013579999999</v>
      </c>
      <c r="BT457" s="192"/>
      <c r="BU457" s="192"/>
      <c r="BV457" s="192"/>
      <c r="BW457" s="192"/>
      <c r="BX457" s="192"/>
      <c r="BY457" s="192"/>
      <c r="BZ457" s="192"/>
      <c r="CA457" s="203"/>
      <c r="CB457" s="189"/>
      <c r="CC457" s="189"/>
      <c r="CD457" s="189"/>
      <c r="CE457" s="189"/>
      <c r="CF457" s="189"/>
      <c r="CG457" s="189"/>
      <c r="CH457" s="195"/>
      <c r="CI457" s="189"/>
      <c r="CJ457" s="189"/>
      <c r="CK457" s="189"/>
      <c r="CL457" s="195">
        <v>70.361999999999995</v>
      </c>
      <c r="CM457" s="195" t="s">
        <v>129</v>
      </c>
      <c r="CN457" s="189"/>
      <c r="CO457" s="189"/>
      <c r="CP457" s="189"/>
      <c r="CQ457" s="189"/>
      <c r="CR457" s="189"/>
      <c r="CS457" s="189"/>
      <c r="CT457" s="189"/>
      <c r="CU457" s="189"/>
      <c r="CV457" s="189"/>
      <c r="CW457" s="189"/>
      <c r="CX457" s="195">
        <f t="shared" si="164"/>
        <v>0</v>
      </c>
      <c r="CY457" s="189"/>
      <c r="CZ457" s="189"/>
      <c r="DA457" s="189"/>
      <c r="DB457" s="189"/>
      <c r="DC457" s="189"/>
      <c r="DD457" s="189"/>
      <c r="DE457" s="189">
        <f t="shared" si="154"/>
        <v>5827.6013579999999</v>
      </c>
      <c r="DF457" s="189">
        <f t="shared" si="155"/>
        <v>4131209.9385906053</v>
      </c>
      <c r="DG457" s="189">
        <f t="shared" si="156"/>
        <v>16.180192338196491</v>
      </c>
      <c r="DH457" s="189">
        <f t="shared" si="163"/>
        <v>0.77140244709251049</v>
      </c>
      <c r="DI457" s="189">
        <f t="shared" si="157"/>
        <v>7.781092232158592</v>
      </c>
      <c r="DJ457" s="189">
        <f t="shared" si="158"/>
        <v>8.2169947001711527</v>
      </c>
      <c r="DK457" s="189">
        <f t="shared" si="159"/>
        <v>15.998086932329745</v>
      </c>
      <c r="DL457" s="189">
        <f t="shared" si="160"/>
        <v>0.76272043931546074</v>
      </c>
    </row>
    <row r="458" spans="1:116" s="60" customFormat="1" ht="15" hidden="1" customHeight="1" x14ac:dyDescent="0.25">
      <c r="A458" s="193">
        <v>40266.5625</v>
      </c>
      <c r="B458" s="190" t="s">
        <v>18</v>
      </c>
      <c r="C458" s="190" t="s">
        <v>179</v>
      </c>
      <c r="D458" s="194"/>
      <c r="E458" s="195"/>
      <c r="F458" s="195"/>
      <c r="G458" s="195"/>
      <c r="H458" s="195"/>
      <c r="I458" s="195">
        <v>0.55542999999999998</v>
      </c>
      <c r="J458" s="195">
        <v>0</v>
      </c>
      <c r="K458" s="195">
        <v>6.5614400000000002</v>
      </c>
      <c r="L458" s="195">
        <v>0</v>
      </c>
      <c r="M458" s="195">
        <v>2.27284</v>
      </c>
      <c r="N458" s="195">
        <v>0</v>
      </c>
      <c r="O458" s="195">
        <v>2.751E-2</v>
      </c>
      <c r="P458" s="195">
        <v>2.0355699999999999</v>
      </c>
      <c r="Q458" s="195">
        <v>2.5440000000000001E-2</v>
      </c>
      <c r="R458" s="195">
        <v>0</v>
      </c>
      <c r="S458" s="195">
        <v>0</v>
      </c>
      <c r="T458" s="195">
        <v>0</v>
      </c>
      <c r="U458" s="195">
        <v>0.87838000000000005</v>
      </c>
      <c r="V458" s="195">
        <v>0.84087999999999996</v>
      </c>
      <c r="W458" s="195">
        <v>3.7748300000000001</v>
      </c>
      <c r="X458" s="195">
        <v>0.4726192271525646</v>
      </c>
      <c r="Y458" s="195">
        <v>0.24559008125898196</v>
      </c>
      <c r="Z458" s="195"/>
      <c r="AA458" s="195">
        <v>0</v>
      </c>
      <c r="AB458" s="196">
        <v>3471.64</v>
      </c>
      <c r="AC458" s="192">
        <f t="shared" si="161"/>
        <v>938.45177685760757</v>
      </c>
      <c r="AD458" s="196">
        <v>2.96183</v>
      </c>
      <c r="AE458" s="195">
        <v>6.2469999999999998E-2</v>
      </c>
      <c r="AF458" s="192">
        <f t="shared" si="162"/>
        <v>62470</v>
      </c>
      <c r="AG458" s="195">
        <v>430.18700000000001</v>
      </c>
      <c r="AH458" s="189">
        <f t="shared" si="153"/>
        <v>26.87378189</v>
      </c>
      <c r="AI458" s="195">
        <v>2.5594600000000001</v>
      </c>
      <c r="AJ458" s="195" t="s">
        <v>129</v>
      </c>
      <c r="AK458" s="195">
        <v>21.1096</v>
      </c>
      <c r="AL458" s="195" t="s">
        <v>129</v>
      </c>
      <c r="AM458" s="195">
        <v>9.4355899999999995</v>
      </c>
      <c r="AN458" s="195" t="s">
        <v>129</v>
      </c>
      <c r="AO458" s="195">
        <v>1.3600000000000001E-3</v>
      </c>
      <c r="AP458" s="195" t="s">
        <v>129</v>
      </c>
      <c r="AQ458" s="195">
        <v>47.549100000000003</v>
      </c>
      <c r="AR458" s="195" t="s">
        <v>129</v>
      </c>
      <c r="AS458" s="195">
        <v>2.7150000000000001E-2</v>
      </c>
      <c r="AT458" s="195" t="s">
        <v>129</v>
      </c>
      <c r="AU458" s="195">
        <v>0</v>
      </c>
      <c r="AV458" s="195" t="s">
        <v>129</v>
      </c>
      <c r="AW458" s="195">
        <v>1.3724099999999999</v>
      </c>
      <c r="AX458" s="195" t="s">
        <v>129</v>
      </c>
      <c r="AY458" s="195">
        <v>34.041200000000003</v>
      </c>
      <c r="AZ458" s="195" t="s">
        <v>129</v>
      </c>
      <c r="BA458" s="197" t="e">
        <f>(L458*28*0.45+M458*30*0.125+N458*26*0.55+O458*42*0.55+P458*44*0.275+(Q458+R458+S458)*56*0.65+T458*54*0.95+(U458+V458)*58*0.325+W458*72*0.425+#REF!*78*0.85+#REF!*92*0.9+(#REF!+#REF!)*106*0.95)/100/AK458/BB458</f>
        <v>#REF!</v>
      </c>
      <c r="BB458" s="197" t="e">
        <f>(K458*16+L458*28+M458*30+N458*26+O458*42+P458*44+(Q458+R458+S458)*56+T458*54+(U458+V458)*58+W458*72+#REF!*78+#REF!*92+(#REF!+#REF!)*106)/100/AK458</f>
        <v>#REF!</v>
      </c>
      <c r="BC458" s="195">
        <f t="shared" ref="BC458:BC489" si="181">SUM(I458:W458)</f>
        <v>16.97232</v>
      </c>
      <c r="BD458" s="198">
        <f t="shared" ref="BD458:BD489" si="182">(BE458/AK458*386*AG458+150*1000)/(BE458/AK458*386+AM458*1000/18*386+150)</f>
        <v>197.14653635941065</v>
      </c>
      <c r="BE458" s="189">
        <f t="shared" ref="BE458:BE489" si="183">IF(CT458&gt;99,CH458+CN458*1000000/24/385.3*2+(CJ458*1000000+CL458*1000)/24/385.3*28,AB458)</f>
        <v>9333.0003893070334</v>
      </c>
      <c r="BF458" s="195"/>
      <c r="BG458" s="195"/>
      <c r="BH458" s="195"/>
      <c r="BI458" s="195"/>
      <c r="BJ458" s="195"/>
      <c r="BK458" s="195"/>
      <c r="BL458" s="195"/>
      <c r="BM458" s="195"/>
      <c r="BN458" s="195"/>
      <c r="BO458" s="195"/>
      <c r="BP458" s="195"/>
      <c r="BQ458" s="195"/>
      <c r="BR458" s="195"/>
      <c r="BS458" s="195"/>
      <c r="BT458" s="195"/>
      <c r="BU458" s="195"/>
      <c r="BV458" s="195"/>
      <c r="BW458" s="195"/>
      <c r="BX458" s="195"/>
      <c r="BY458" s="195"/>
      <c r="BZ458" s="195"/>
      <c r="CA458" s="195"/>
      <c r="CB458" s="195"/>
      <c r="CC458" s="195"/>
      <c r="CD458" s="195"/>
      <c r="CE458" s="195"/>
      <c r="CF458" s="195"/>
      <c r="CG458" s="189">
        <f t="shared" ref="CG458:CG489" si="184">CH458/AK458*385.3</f>
        <v>0</v>
      </c>
      <c r="CH458" s="195">
        <f t="shared" ref="CH458:CH489" si="185">$CI$8+$CF$811*(A458-$A$8)</f>
        <v>0</v>
      </c>
      <c r="CI458" s="193">
        <v>40266.5625</v>
      </c>
      <c r="CJ458" s="195">
        <v>3.00766</v>
      </c>
      <c r="CK458" s="195" t="s">
        <v>129</v>
      </c>
      <c r="CL458" s="195">
        <v>70.302899999999994</v>
      </c>
      <c r="CM458" s="195" t="s">
        <v>129</v>
      </c>
      <c r="CN458" s="195">
        <v>6.0580000000000002E-2</v>
      </c>
      <c r="CO458" s="195" t="s">
        <v>129</v>
      </c>
      <c r="CP458" s="195">
        <v>0.11039</v>
      </c>
      <c r="CQ458" s="195" t="s">
        <v>129</v>
      </c>
      <c r="CR458" s="195"/>
      <c r="CS458" s="195"/>
      <c r="CT458" s="195">
        <v>99.621600000000001</v>
      </c>
      <c r="CU458" s="195" t="s">
        <v>129</v>
      </c>
      <c r="CV458" s="195">
        <v>2.47803</v>
      </c>
      <c r="CW458" s="195" t="s">
        <v>129</v>
      </c>
      <c r="CX458" s="195">
        <f t="shared" ref="CX458:CX512" si="186">CJ458*1000000/24/385.3*28</f>
        <v>9107.0248291374683</v>
      </c>
      <c r="CY458" s="195"/>
      <c r="CZ458" s="195"/>
      <c r="DA458" s="195"/>
      <c r="DB458" s="195"/>
      <c r="DC458" s="195"/>
      <c r="DD458" s="195"/>
      <c r="DE458" s="189" t="e">
        <f t="shared" si="154"/>
        <v>#DIV/0!</v>
      </c>
      <c r="DF458" s="189" t="e">
        <f t="shared" si="155"/>
        <v>#DIV/0!</v>
      </c>
      <c r="DG458" s="189" t="e">
        <f t="shared" si="156"/>
        <v>#DIV/0!</v>
      </c>
      <c r="DH458" s="189" t="e">
        <f t="shared" si="163"/>
        <v>#DIV/0!</v>
      </c>
      <c r="DI458" s="189" t="e">
        <f t="shared" si="157"/>
        <v>#DIV/0!</v>
      </c>
      <c r="DJ458" s="189" t="e">
        <f t="shared" si="158"/>
        <v>#DIV/0!</v>
      </c>
      <c r="DK458" s="189" t="e">
        <f t="shared" si="159"/>
        <v>#DIV/0!</v>
      </c>
      <c r="DL458" s="189" t="e">
        <f t="shared" si="160"/>
        <v>#DIV/0!</v>
      </c>
    </row>
    <row r="459" spans="1:116" s="60" customFormat="1" ht="15" hidden="1" customHeight="1" x14ac:dyDescent="0.25">
      <c r="A459" s="193">
        <v>40266.563194444447</v>
      </c>
      <c r="B459" s="190" t="s">
        <v>18</v>
      </c>
      <c r="C459" s="190" t="s">
        <v>179</v>
      </c>
      <c r="D459" s="194"/>
      <c r="E459" s="195"/>
      <c r="F459" s="195"/>
      <c r="G459" s="195"/>
      <c r="H459" s="195"/>
      <c r="I459" s="195">
        <v>0.55542999999999998</v>
      </c>
      <c r="J459" s="195">
        <v>0</v>
      </c>
      <c r="K459" s="195">
        <v>6.5614400000000002</v>
      </c>
      <c r="L459" s="195">
        <v>0</v>
      </c>
      <c r="M459" s="195">
        <v>2.27284</v>
      </c>
      <c r="N459" s="195">
        <v>0</v>
      </c>
      <c r="O459" s="195">
        <v>2.751E-2</v>
      </c>
      <c r="P459" s="195">
        <v>2.0355699999999999</v>
      </c>
      <c r="Q459" s="195">
        <v>2.5440000000000001E-2</v>
      </c>
      <c r="R459" s="195">
        <v>0</v>
      </c>
      <c r="S459" s="195">
        <v>0</v>
      </c>
      <c r="T459" s="195">
        <v>0</v>
      </c>
      <c r="U459" s="195">
        <v>0.87838000000000005</v>
      </c>
      <c r="V459" s="195">
        <v>0.84087999999999996</v>
      </c>
      <c r="W459" s="195">
        <v>3.7748300000000001</v>
      </c>
      <c r="X459" s="195">
        <v>0.4726192271525646</v>
      </c>
      <c r="Y459" s="195">
        <v>0.24559008125898196</v>
      </c>
      <c r="Z459" s="195"/>
      <c r="AA459" s="195">
        <v>0</v>
      </c>
      <c r="AB459" s="196">
        <v>3662.99</v>
      </c>
      <c r="AC459" s="192">
        <f t="shared" si="161"/>
        <v>990.12896770745817</v>
      </c>
      <c r="AD459" s="196">
        <v>2.6932200000000002</v>
      </c>
      <c r="AE459" s="195">
        <v>6.5909999999999996E-2</v>
      </c>
      <c r="AF459" s="192">
        <f t="shared" si="162"/>
        <v>65910</v>
      </c>
      <c r="AG459" s="195">
        <v>430.18700000000001</v>
      </c>
      <c r="AH459" s="189">
        <f t="shared" si="153"/>
        <v>28.353625170000001</v>
      </c>
      <c r="AI459" s="195">
        <v>2.7005400000000002</v>
      </c>
      <c r="AJ459" s="195" t="s">
        <v>129</v>
      </c>
      <c r="AK459" s="195">
        <v>21.1096</v>
      </c>
      <c r="AL459" s="195" t="s">
        <v>129</v>
      </c>
      <c r="AM459" s="195">
        <v>9.4355899999999995</v>
      </c>
      <c r="AN459" s="195" t="s">
        <v>129</v>
      </c>
      <c r="AO459" s="195">
        <v>1.3600000000000001E-3</v>
      </c>
      <c r="AP459" s="195" t="s">
        <v>129</v>
      </c>
      <c r="AQ459" s="195">
        <v>47.549100000000003</v>
      </c>
      <c r="AR459" s="195" t="s">
        <v>129</v>
      </c>
      <c r="AS459" s="195">
        <v>2.7150000000000001E-2</v>
      </c>
      <c r="AT459" s="195" t="s">
        <v>129</v>
      </c>
      <c r="AU459" s="195">
        <v>0</v>
      </c>
      <c r="AV459" s="195" t="s">
        <v>129</v>
      </c>
      <c r="AW459" s="195">
        <v>1.3724099999999999</v>
      </c>
      <c r="AX459" s="195" t="s">
        <v>129</v>
      </c>
      <c r="AY459" s="195">
        <v>34.041200000000003</v>
      </c>
      <c r="AZ459" s="195" t="s">
        <v>129</v>
      </c>
      <c r="BA459" s="197" t="e">
        <f>(L459*28*0.45+M459*30*0.125+N459*26*0.55+O459*42*0.55+P459*44*0.275+(Q459+R459+S459)*56*0.65+T459*54*0.95+(U459+V459)*58*0.325+W459*72*0.425+#REF!*78*0.85+#REF!*92*0.9+(#REF!+#REF!)*106*0.95)/100/AK459/BB459</f>
        <v>#REF!</v>
      </c>
      <c r="BB459" s="197" t="e">
        <f>(K459*16+L459*28+M459*30+N459*26+O459*42+P459*44+(Q459+R459+S459)*56+T459*54+(U459+V459)*58+W459*72+#REF!*78+#REF!*92+(#REF!+#REF!)*106)/100/AK459</f>
        <v>#REF!</v>
      </c>
      <c r="BC459" s="195">
        <f t="shared" si="181"/>
        <v>16.97232</v>
      </c>
      <c r="BD459" s="198">
        <f t="shared" si="182"/>
        <v>197.47550640135927</v>
      </c>
      <c r="BE459" s="189">
        <f t="shared" si="183"/>
        <v>9361.8483000259548</v>
      </c>
      <c r="BF459" s="195"/>
      <c r="BG459" s="195"/>
      <c r="BH459" s="195"/>
      <c r="BI459" s="195"/>
      <c r="BJ459" s="195"/>
      <c r="BK459" s="195"/>
      <c r="BL459" s="195"/>
      <c r="BM459" s="195"/>
      <c r="BN459" s="195"/>
      <c r="BO459" s="195"/>
      <c r="BP459" s="195"/>
      <c r="BQ459" s="195"/>
      <c r="BR459" s="195"/>
      <c r="BS459" s="195"/>
      <c r="BT459" s="195"/>
      <c r="BU459" s="195"/>
      <c r="BV459" s="195"/>
      <c r="BW459" s="195"/>
      <c r="BX459" s="195"/>
      <c r="BY459" s="195"/>
      <c r="BZ459" s="195"/>
      <c r="CA459" s="195"/>
      <c r="CB459" s="195"/>
      <c r="CC459" s="195"/>
      <c r="CD459" s="195"/>
      <c r="CE459" s="195"/>
      <c r="CF459" s="195"/>
      <c r="CG459" s="189">
        <f t="shared" si="184"/>
        <v>0</v>
      </c>
      <c r="CH459" s="195">
        <f t="shared" si="185"/>
        <v>0</v>
      </c>
      <c r="CI459" s="193">
        <v>40266.563194444447</v>
      </c>
      <c r="CJ459" s="195">
        <v>3.01756</v>
      </c>
      <c r="CK459" s="195" t="s">
        <v>129</v>
      </c>
      <c r="CL459" s="195">
        <v>69.928700000000006</v>
      </c>
      <c r="CM459" s="195" t="s">
        <v>129</v>
      </c>
      <c r="CN459" s="195">
        <v>6.0600000000000001E-2</v>
      </c>
      <c r="CO459" s="195" t="s">
        <v>129</v>
      </c>
      <c r="CP459" s="195">
        <v>0</v>
      </c>
      <c r="CQ459" s="195" t="s">
        <v>129</v>
      </c>
      <c r="CR459" s="195"/>
      <c r="CS459" s="195"/>
      <c r="CT459" s="195">
        <v>99.646000000000001</v>
      </c>
      <c r="CU459" s="195" t="s">
        <v>129</v>
      </c>
      <c r="CV459" s="195">
        <v>2.4902299999999999</v>
      </c>
      <c r="CW459" s="195" t="s">
        <v>129</v>
      </c>
      <c r="CX459" s="195">
        <f t="shared" si="186"/>
        <v>9137.0014707154605</v>
      </c>
      <c r="CY459" s="195"/>
      <c r="CZ459" s="195"/>
      <c r="DA459" s="195"/>
      <c r="DB459" s="195"/>
      <c r="DC459" s="195"/>
      <c r="DD459" s="195"/>
      <c r="DE459" s="189" t="e">
        <f t="shared" si="154"/>
        <v>#DIV/0!</v>
      </c>
      <c r="DF459" s="189" t="e">
        <f t="shared" si="155"/>
        <v>#DIV/0!</v>
      </c>
      <c r="DG459" s="189" t="e">
        <f t="shared" si="156"/>
        <v>#DIV/0!</v>
      </c>
      <c r="DH459" s="189" t="e">
        <f t="shared" si="163"/>
        <v>#DIV/0!</v>
      </c>
      <c r="DI459" s="189" t="e">
        <f t="shared" si="157"/>
        <v>#DIV/0!</v>
      </c>
      <c r="DJ459" s="189" t="e">
        <f t="shared" si="158"/>
        <v>#DIV/0!</v>
      </c>
      <c r="DK459" s="189" t="e">
        <f t="shared" si="159"/>
        <v>#DIV/0!</v>
      </c>
      <c r="DL459" s="189" t="e">
        <f t="shared" si="160"/>
        <v>#DIV/0!</v>
      </c>
    </row>
    <row r="460" spans="1:116" s="60" customFormat="1" ht="15" hidden="1" customHeight="1" x14ac:dyDescent="0.25">
      <c r="A460" s="193">
        <v>40266.563888888886</v>
      </c>
      <c r="B460" s="190" t="s">
        <v>18</v>
      </c>
      <c r="C460" s="190" t="s">
        <v>179</v>
      </c>
      <c r="D460" s="194"/>
      <c r="E460" s="195"/>
      <c r="F460" s="195"/>
      <c r="G460" s="195"/>
      <c r="H460" s="195"/>
      <c r="I460" s="195">
        <v>0.55542999999999998</v>
      </c>
      <c r="J460" s="195">
        <v>0</v>
      </c>
      <c r="K460" s="195">
        <v>6.5614400000000002</v>
      </c>
      <c r="L460" s="195">
        <v>0</v>
      </c>
      <c r="M460" s="195">
        <v>2.27284</v>
      </c>
      <c r="N460" s="195">
        <v>0</v>
      </c>
      <c r="O460" s="195">
        <v>2.751E-2</v>
      </c>
      <c r="P460" s="195">
        <v>2.0355699999999999</v>
      </c>
      <c r="Q460" s="195">
        <v>2.5440000000000001E-2</v>
      </c>
      <c r="R460" s="195">
        <v>0</v>
      </c>
      <c r="S460" s="195">
        <v>0</v>
      </c>
      <c r="T460" s="195">
        <v>0</v>
      </c>
      <c r="U460" s="195">
        <v>0.87838000000000005</v>
      </c>
      <c r="V460" s="195">
        <v>0.84087999999999996</v>
      </c>
      <c r="W460" s="195">
        <v>3.7748300000000001</v>
      </c>
      <c r="X460" s="195">
        <v>0.4726192271525646</v>
      </c>
      <c r="Y460" s="195">
        <v>0.24559008125898196</v>
      </c>
      <c r="Z460" s="195"/>
      <c r="AA460" s="195">
        <v>0</v>
      </c>
      <c r="AB460" s="196">
        <v>3977.35</v>
      </c>
      <c r="AC460" s="192">
        <f t="shared" si="161"/>
        <v>1075.1559735825031</v>
      </c>
      <c r="AD460" s="196">
        <v>2.5539999999999998</v>
      </c>
      <c r="AE460" s="195">
        <v>7.1569999999999995E-2</v>
      </c>
      <c r="AF460" s="192">
        <f t="shared" si="162"/>
        <v>71570</v>
      </c>
      <c r="AG460" s="195">
        <v>430.18700000000001</v>
      </c>
      <c r="AH460" s="189">
        <f t="shared" si="153"/>
        <v>30.788483589999998</v>
      </c>
      <c r="AI460" s="195">
        <v>2.9323000000000001</v>
      </c>
      <c r="AJ460" s="195" t="s">
        <v>129</v>
      </c>
      <c r="AK460" s="195">
        <v>21.1096</v>
      </c>
      <c r="AL460" s="195" t="s">
        <v>129</v>
      </c>
      <c r="AM460" s="195">
        <v>9.32559</v>
      </c>
      <c r="AN460" s="195" t="s">
        <v>129</v>
      </c>
      <c r="AO460" s="195">
        <v>1.0200000000000001E-3</v>
      </c>
      <c r="AP460" s="195" t="s">
        <v>129</v>
      </c>
      <c r="AQ460" s="195">
        <v>47.549100000000003</v>
      </c>
      <c r="AR460" s="195" t="s">
        <v>129</v>
      </c>
      <c r="AS460" s="195">
        <v>2.7150000000000001E-2</v>
      </c>
      <c r="AT460" s="195" t="s">
        <v>129</v>
      </c>
      <c r="AU460" s="195">
        <v>0</v>
      </c>
      <c r="AV460" s="195" t="s">
        <v>129</v>
      </c>
      <c r="AW460" s="195">
        <v>1.3724099999999999</v>
      </c>
      <c r="AX460" s="195" t="s">
        <v>129</v>
      </c>
      <c r="AY460" s="195">
        <v>34.041200000000003</v>
      </c>
      <c r="AZ460" s="195" t="s">
        <v>129</v>
      </c>
      <c r="BA460" s="197" t="e">
        <f>(L460*28*0.45+M460*30*0.125+N460*26*0.55+O460*42*0.55+P460*44*0.275+(Q460+R460+S460)*56*0.65+T460*54*0.95+(U460+V460)*58*0.325+W460*72*0.425+#REF!*78*0.85+#REF!*92*0.9+(#REF!+#REF!)*106*0.95)/100/AK460/BB460</f>
        <v>#REF!</v>
      </c>
      <c r="BB460" s="197" t="e">
        <f>(K460*16+L460*28+M460*30+N460*26+O460*42+P460*44+(Q460+R460+S460)*56+T460*54+(U460+V460)*58+W460*72+#REF!*78+#REF!*92+(#REF!+#REF!)*106)/100/AK460</f>
        <v>#REF!</v>
      </c>
      <c r="BC460" s="195">
        <f t="shared" si="181"/>
        <v>16.97232</v>
      </c>
      <c r="BD460" s="198">
        <f t="shared" si="182"/>
        <v>197.94254922914288</v>
      </c>
      <c r="BE460" s="189">
        <f t="shared" si="183"/>
        <v>9292.9947227268804</v>
      </c>
      <c r="BF460" s="195"/>
      <c r="BG460" s="195"/>
      <c r="BH460" s="195"/>
      <c r="BI460" s="195"/>
      <c r="BJ460" s="195"/>
      <c r="BK460" s="195"/>
      <c r="BL460" s="195"/>
      <c r="BM460" s="195"/>
      <c r="BN460" s="195"/>
      <c r="BO460" s="195"/>
      <c r="BP460" s="195"/>
      <c r="BQ460" s="195"/>
      <c r="BR460" s="195"/>
      <c r="BS460" s="195"/>
      <c r="BT460" s="195"/>
      <c r="BU460" s="195"/>
      <c r="BV460" s="195"/>
      <c r="BW460" s="195"/>
      <c r="BX460" s="195"/>
      <c r="BY460" s="195"/>
      <c r="BZ460" s="195"/>
      <c r="CA460" s="195"/>
      <c r="CB460" s="195"/>
      <c r="CC460" s="195"/>
      <c r="CD460" s="195"/>
      <c r="CE460" s="195"/>
      <c r="CF460" s="195"/>
      <c r="CG460" s="189">
        <f t="shared" si="184"/>
        <v>0</v>
      </c>
      <c r="CH460" s="195">
        <f t="shared" si="185"/>
        <v>0</v>
      </c>
      <c r="CI460" s="193">
        <v>40266.563888888886</v>
      </c>
      <c r="CJ460" s="195">
        <v>2.9937100000000001</v>
      </c>
      <c r="CK460" s="195" t="s">
        <v>129</v>
      </c>
      <c r="CL460" s="195">
        <v>69.578599999999994</v>
      </c>
      <c r="CM460" s="195" t="s">
        <v>129</v>
      </c>
      <c r="CN460" s="195">
        <v>8.1049999999999997E-2</v>
      </c>
      <c r="CO460" s="195" t="s">
        <v>129</v>
      </c>
      <c r="CP460" s="195">
        <v>3.5880000000000002E-2</v>
      </c>
      <c r="CQ460" s="195" t="s">
        <v>129</v>
      </c>
      <c r="CR460" s="195"/>
      <c r="CS460" s="195"/>
      <c r="CT460" s="195">
        <v>99.621600000000001</v>
      </c>
      <c r="CU460" s="195" t="s">
        <v>129</v>
      </c>
      <c r="CV460" s="195"/>
      <c r="CW460" s="195"/>
      <c r="CX460" s="195">
        <f t="shared" si="186"/>
        <v>9064.7850160048456</v>
      </c>
      <c r="CY460" s="195"/>
      <c r="CZ460" s="195"/>
      <c r="DA460" s="195"/>
      <c r="DB460" s="195"/>
      <c r="DC460" s="195"/>
      <c r="DD460" s="195"/>
      <c r="DE460" s="189" t="e">
        <f t="shared" si="154"/>
        <v>#DIV/0!</v>
      </c>
      <c r="DF460" s="189" t="e">
        <f t="shared" si="155"/>
        <v>#DIV/0!</v>
      </c>
      <c r="DG460" s="189" t="e">
        <f t="shared" si="156"/>
        <v>#DIV/0!</v>
      </c>
      <c r="DH460" s="189" t="e">
        <f t="shared" si="163"/>
        <v>#DIV/0!</v>
      </c>
      <c r="DI460" s="189" t="e">
        <f t="shared" si="157"/>
        <v>#DIV/0!</v>
      </c>
      <c r="DJ460" s="189" t="e">
        <f t="shared" si="158"/>
        <v>#DIV/0!</v>
      </c>
      <c r="DK460" s="189" t="e">
        <f t="shared" si="159"/>
        <v>#DIV/0!</v>
      </c>
      <c r="DL460" s="189" t="e">
        <f t="shared" si="160"/>
        <v>#DIV/0!</v>
      </c>
    </row>
    <row r="461" spans="1:116" s="60" customFormat="1" ht="15" hidden="1" customHeight="1" x14ac:dyDescent="0.25">
      <c r="A461" s="193">
        <v>40266.564583333333</v>
      </c>
      <c r="B461" s="190" t="s">
        <v>18</v>
      </c>
      <c r="C461" s="190" t="s">
        <v>179</v>
      </c>
      <c r="D461" s="194"/>
      <c r="E461" s="195"/>
      <c r="F461" s="195"/>
      <c r="G461" s="195"/>
      <c r="H461" s="195"/>
      <c r="I461" s="195">
        <v>0.55542999999999998</v>
      </c>
      <c r="J461" s="195">
        <v>0</v>
      </c>
      <c r="K461" s="195">
        <v>6.5614400000000002</v>
      </c>
      <c r="L461" s="195">
        <v>0</v>
      </c>
      <c r="M461" s="195">
        <v>2.27284</v>
      </c>
      <c r="N461" s="195">
        <v>0</v>
      </c>
      <c r="O461" s="195">
        <v>2.751E-2</v>
      </c>
      <c r="P461" s="195">
        <v>2.0355699999999999</v>
      </c>
      <c r="Q461" s="195">
        <v>2.5440000000000001E-2</v>
      </c>
      <c r="R461" s="195">
        <v>0</v>
      </c>
      <c r="S461" s="195">
        <v>0</v>
      </c>
      <c r="T461" s="195">
        <v>0</v>
      </c>
      <c r="U461" s="195">
        <v>0.87838000000000005</v>
      </c>
      <c r="V461" s="195">
        <v>0.84087999999999996</v>
      </c>
      <c r="W461" s="195">
        <v>3.7748300000000001</v>
      </c>
      <c r="X461" s="195">
        <v>0.4726192271525646</v>
      </c>
      <c r="Y461" s="195">
        <v>0.24559008125898196</v>
      </c>
      <c r="Z461" s="195"/>
      <c r="AA461" s="195">
        <v>0</v>
      </c>
      <c r="AB461" s="196">
        <v>3218.78</v>
      </c>
      <c r="AC461" s="192">
        <f t="shared" si="161"/>
        <v>870.09967849515976</v>
      </c>
      <c r="AD461" s="196">
        <v>2.30721</v>
      </c>
      <c r="AE461" s="195">
        <v>5.7919999999999999E-2</v>
      </c>
      <c r="AF461" s="192">
        <f t="shared" si="162"/>
        <v>57920</v>
      </c>
      <c r="AG461" s="195">
        <v>430.18700000000001</v>
      </c>
      <c r="AH461" s="189">
        <f t="shared" si="153"/>
        <v>24.916431039999999</v>
      </c>
      <c r="AI461" s="195">
        <v>2.3730500000000001</v>
      </c>
      <c r="AJ461" s="195" t="s">
        <v>129</v>
      </c>
      <c r="AK461" s="195">
        <v>21.1096</v>
      </c>
      <c r="AL461" s="195" t="s">
        <v>129</v>
      </c>
      <c r="AM461" s="195">
        <v>9.32559</v>
      </c>
      <c r="AN461" s="195" t="s">
        <v>129</v>
      </c>
      <c r="AO461" s="195">
        <v>1.3600000000000001E-3</v>
      </c>
      <c r="AP461" s="195" t="s">
        <v>129</v>
      </c>
      <c r="AQ461" s="195">
        <v>47.549100000000003</v>
      </c>
      <c r="AR461" s="195" t="s">
        <v>129</v>
      </c>
      <c r="AS461" s="195">
        <v>2.7150000000000001E-2</v>
      </c>
      <c r="AT461" s="195" t="s">
        <v>129</v>
      </c>
      <c r="AU461" s="195">
        <v>0</v>
      </c>
      <c r="AV461" s="195" t="s">
        <v>129</v>
      </c>
      <c r="AW461" s="195">
        <v>1.3724099999999999</v>
      </c>
      <c r="AX461" s="195" t="s">
        <v>129</v>
      </c>
      <c r="AY461" s="195">
        <v>34.041200000000003</v>
      </c>
      <c r="AZ461" s="195" t="s">
        <v>129</v>
      </c>
      <c r="BA461" s="197" t="e">
        <f>(L461*28*0.45+M461*30*0.125+N461*26*0.55+O461*42*0.55+P461*44*0.275+(Q461+R461+S461)*56*0.65+T461*54*0.95+(U461+V461)*58*0.325+W461*72*0.425+#REF!*78*0.85+#REF!*92*0.9+(#REF!+#REF!)*106*0.95)/100/AK461/BB461</f>
        <v>#REF!</v>
      </c>
      <c r="BB461" s="197" t="e">
        <f>(K461*16+L461*28+M461*30+N461*26+O461*42+P461*44+(Q461+R461+S461)*56+T461*54+(U461+V461)*58+W461*72+#REF!*78+#REF!*92+(#REF!+#REF!)*106)/100/AK461</f>
        <v>#REF!</v>
      </c>
      <c r="BC461" s="195">
        <f t="shared" si="181"/>
        <v>16.97232</v>
      </c>
      <c r="BD461" s="198">
        <f t="shared" si="182"/>
        <v>98.342122710758957</v>
      </c>
      <c r="BE461" s="189">
        <f t="shared" si="183"/>
        <v>3218.78</v>
      </c>
      <c r="BF461" s="195"/>
      <c r="BG461" s="195"/>
      <c r="BH461" s="195"/>
      <c r="BI461" s="195"/>
      <c r="BJ461" s="195"/>
      <c r="BK461" s="195"/>
      <c r="BL461" s="195"/>
      <c r="BM461" s="195"/>
      <c r="BN461" s="195"/>
      <c r="BO461" s="195"/>
      <c r="BP461" s="195"/>
      <c r="BQ461" s="195"/>
      <c r="BR461" s="195"/>
      <c r="BS461" s="195"/>
      <c r="BT461" s="195"/>
      <c r="BU461" s="195"/>
      <c r="BV461" s="195"/>
      <c r="BW461" s="195"/>
      <c r="BX461" s="195"/>
      <c r="BY461" s="195"/>
      <c r="BZ461" s="195"/>
      <c r="CA461" s="195"/>
      <c r="CB461" s="195"/>
      <c r="CC461" s="195"/>
      <c r="CD461" s="195"/>
      <c r="CE461" s="195"/>
      <c r="CF461" s="195"/>
      <c r="CG461" s="189">
        <f t="shared" si="184"/>
        <v>0</v>
      </c>
      <c r="CH461" s="195">
        <f t="shared" si="185"/>
        <v>0</v>
      </c>
      <c r="CI461" s="193">
        <v>40266.564583333333</v>
      </c>
      <c r="CJ461" s="195">
        <v>2.9978099999999999</v>
      </c>
      <c r="CK461" s="195" t="s">
        <v>129</v>
      </c>
      <c r="CL461" s="195">
        <v>70.285300000000007</v>
      </c>
      <c r="CM461" s="195" t="s">
        <v>129</v>
      </c>
      <c r="CN461" s="195">
        <v>8.0890000000000004E-2</v>
      </c>
      <c r="CO461" s="195" t="s">
        <v>129</v>
      </c>
      <c r="CP461" s="195">
        <v>0</v>
      </c>
      <c r="CQ461" s="195" t="s">
        <v>129</v>
      </c>
      <c r="CR461" s="195"/>
      <c r="CS461" s="195"/>
      <c r="CT461" s="195"/>
      <c r="CU461" s="195"/>
      <c r="CV461" s="195">
        <v>2.4902299999999999</v>
      </c>
      <c r="CW461" s="195" t="s">
        <v>129</v>
      </c>
      <c r="CX461" s="195">
        <f t="shared" si="186"/>
        <v>9077.1995847391627</v>
      </c>
      <c r="CY461" s="195"/>
      <c r="CZ461" s="195"/>
      <c r="DA461" s="195"/>
      <c r="DB461" s="195"/>
      <c r="DC461" s="195"/>
      <c r="DD461" s="195"/>
      <c r="DE461" s="189" t="e">
        <f t="shared" si="154"/>
        <v>#DIV/0!</v>
      </c>
      <c r="DF461" s="189" t="e">
        <f t="shared" si="155"/>
        <v>#DIV/0!</v>
      </c>
      <c r="DG461" s="189" t="e">
        <f t="shared" si="156"/>
        <v>#DIV/0!</v>
      </c>
      <c r="DH461" s="189" t="e">
        <f t="shared" si="163"/>
        <v>#DIV/0!</v>
      </c>
      <c r="DI461" s="189" t="e">
        <f t="shared" si="157"/>
        <v>#DIV/0!</v>
      </c>
      <c r="DJ461" s="189" t="e">
        <f t="shared" si="158"/>
        <v>#DIV/0!</v>
      </c>
      <c r="DK461" s="189" t="e">
        <f t="shared" si="159"/>
        <v>#DIV/0!</v>
      </c>
      <c r="DL461" s="189" t="e">
        <f t="shared" si="160"/>
        <v>#DIV/0!</v>
      </c>
    </row>
    <row r="462" spans="1:116" s="60" customFormat="1" ht="15" hidden="1" customHeight="1" x14ac:dyDescent="0.25">
      <c r="A462" s="193">
        <v>40266.56527777778</v>
      </c>
      <c r="B462" s="190" t="s">
        <v>18</v>
      </c>
      <c r="C462" s="190" t="s">
        <v>179</v>
      </c>
      <c r="D462" s="194">
        <v>0.99042363099503816</v>
      </c>
      <c r="E462" s="195">
        <v>10675.448619999999</v>
      </c>
      <c r="F462" s="195">
        <v>33.106755</v>
      </c>
      <c r="G462" s="195">
        <v>27.007619999999999</v>
      </c>
      <c r="H462" s="195">
        <v>1.409969</v>
      </c>
      <c r="I462" s="195">
        <v>0.55542999999999998</v>
      </c>
      <c r="J462" s="195">
        <v>0</v>
      </c>
      <c r="K462" s="195">
        <v>6.5614400000000002</v>
      </c>
      <c r="L462" s="195">
        <v>0</v>
      </c>
      <c r="M462" s="195">
        <v>2.27284</v>
      </c>
      <c r="N462" s="195">
        <v>0</v>
      </c>
      <c r="O462" s="195">
        <v>2.751E-2</v>
      </c>
      <c r="P462" s="195">
        <v>2.0355699999999999</v>
      </c>
      <c r="Q462" s="195">
        <v>2.5440000000000001E-2</v>
      </c>
      <c r="R462" s="195">
        <v>0</v>
      </c>
      <c r="S462" s="195">
        <v>0</v>
      </c>
      <c r="T462" s="195">
        <v>0</v>
      </c>
      <c r="U462" s="195">
        <v>0.87838000000000005</v>
      </c>
      <c r="V462" s="195">
        <v>0.84087999999999996</v>
      </c>
      <c r="W462" s="195">
        <v>3.7748300000000001</v>
      </c>
      <c r="X462" s="195">
        <v>0.4726192271525646</v>
      </c>
      <c r="Y462" s="195">
        <v>0.24559008125898196</v>
      </c>
      <c r="Z462" s="195"/>
      <c r="AA462" s="195">
        <v>0</v>
      </c>
      <c r="AB462" s="196">
        <v>3806.5</v>
      </c>
      <c r="AC462" s="192">
        <f t="shared" si="161"/>
        <v>1029.0370852368517</v>
      </c>
      <c r="AD462" s="196">
        <v>2.8954300000000002</v>
      </c>
      <c r="AE462" s="195">
        <v>6.8500000000000005E-2</v>
      </c>
      <c r="AF462" s="192">
        <f t="shared" si="162"/>
        <v>68500</v>
      </c>
      <c r="AG462" s="195">
        <v>430.18700000000001</v>
      </c>
      <c r="AH462" s="189">
        <f t="shared" si="153"/>
        <v>29.467809500000001</v>
      </c>
      <c r="AI462" s="195">
        <v>2.8063400000000001</v>
      </c>
      <c r="AJ462" s="195" t="s">
        <v>129</v>
      </c>
      <c r="AK462" s="195">
        <v>21.1096</v>
      </c>
      <c r="AL462" s="195" t="s">
        <v>129</v>
      </c>
      <c r="AM462" s="195">
        <v>8.7144700000000004</v>
      </c>
      <c r="AN462" s="195" t="s">
        <v>129</v>
      </c>
      <c r="AO462" s="195">
        <v>1.0200000000000001E-3</v>
      </c>
      <c r="AP462" s="195" t="s">
        <v>129</v>
      </c>
      <c r="AQ462" s="195">
        <v>47.549100000000003</v>
      </c>
      <c r="AR462" s="195" t="s">
        <v>129</v>
      </c>
      <c r="AS462" s="195">
        <v>2.7150000000000001E-2</v>
      </c>
      <c r="AT462" s="195" t="s">
        <v>129</v>
      </c>
      <c r="AU462" s="195">
        <v>0</v>
      </c>
      <c r="AV462" s="195" t="s">
        <v>129</v>
      </c>
      <c r="AW462" s="195">
        <v>1.3724099999999999</v>
      </c>
      <c r="AX462" s="195" t="s">
        <v>129</v>
      </c>
      <c r="AY462" s="195">
        <v>34.041200000000003</v>
      </c>
      <c r="AZ462" s="195" t="s">
        <v>129</v>
      </c>
      <c r="BA462" s="197" t="e">
        <f>(L462*28*0.45+M462*30*0.125+N462*26*0.55+O462*42*0.55+P462*44*0.275+(Q462+R462+S462)*56*0.65+T462*54*0.95+(U462+V462)*58*0.325+W462*72*0.425+#REF!*78*0.85+#REF!*92*0.9+(#REF!+#REF!)*106*0.95)/100/AK462/BB462</f>
        <v>#REF!</v>
      </c>
      <c r="BB462" s="197" t="e">
        <f>(K462*16+L462*28+M462*30+N462*26+O462*42+P462*44+(Q462+R462+S462)*56+T462*54+(U462+V462)*58+W462*72+#REF!*78+#REF!*92+(#REF!+#REF!)*106)/100/AK462</f>
        <v>#REF!</v>
      </c>
      <c r="BC462" s="195">
        <f t="shared" si="181"/>
        <v>16.97232</v>
      </c>
      <c r="BD462" s="198">
        <f t="shared" si="182"/>
        <v>117.2605273100078</v>
      </c>
      <c r="BE462" s="189">
        <f t="shared" si="183"/>
        <v>3806.5</v>
      </c>
      <c r="BF462" s="201">
        <v>40266.565578703703</v>
      </c>
      <c r="BG462" s="195"/>
      <c r="BH462" s="195"/>
      <c r="BI462" s="195">
        <v>2134.17</v>
      </c>
      <c r="BJ462" s="195">
        <v>2.03329</v>
      </c>
      <c r="BK462" s="195">
        <v>11.698855</v>
      </c>
      <c r="BL462" s="195">
        <v>0.64651199999999998</v>
      </c>
      <c r="BM462" s="195">
        <v>5.4016999999999999</v>
      </c>
      <c r="BN462" s="195">
        <v>0.343754</v>
      </c>
      <c r="BO462" s="195">
        <v>6.9337169999999997</v>
      </c>
      <c r="BP462" s="195">
        <v>1.04064</v>
      </c>
      <c r="BQ462" s="195">
        <v>10675.448619999999</v>
      </c>
      <c r="BR462" s="195">
        <v>2134.17</v>
      </c>
      <c r="BS462" s="195">
        <v>10778.669132999999</v>
      </c>
      <c r="BT462" s="195">
        <v>2134.1997357555883</v>
      </c>
      <c r="BU462" s="202">
        <v>1.8933829578089687E-3</v>
      </c>
      <c r="BV462" s="195"/>
      <c r="BW462" s="195"/>
      <c r="BX462" s="195"/>
      <c r="BY462" s="195"/>
      <c r="BZ462" s="195"/>
      <c r="CA462" s="195"/>
      <c r="CB462" s="195"/>
      <c r="CC462" s="195"/>
      <c r="CD462" s="195"/>
      <c r="CE462" s="195"/>
      <c r="CF462" s="195"/>
      <c r="CG462" s="189">
        <f t="shared" si="184"/>
        <v>0</v>
      </c>
      <c r="CH462" s="195">
        <f t="shared" si="185"/>
        <v>0</v>
      </c>
      <c r="CI462" s="193">
        <v>40266.56527777778</v>
      </c>
      <c r="CJ462" s="195">
        <v>3.00752</v>
      </c>
      <c r="CK462" s="195" t="s">
        <v>129</v>
      </c>
      <c r="CL462" s="195">
        <v>69.365799999999993</v>
      </c>
      <c r="CM462" s="195" t="s">
        <v>129</v>
      </c>
      <c r="CN462" s="195">
        <v>8.0839999999999995E-2</v>
      </c>
      <c r="CO462" s="195" t="s">
        <v>129</v>
      </c>
      <c r="CP462" s="195">
        <v>0</v>
      </c>
      <c r="CQ462" s="195" t="s">
        <v>129</v>
      </c>
      <c r="CR462" s="195"/>
      <c r="CS462" s="195"/>
      <c r="CT462" s="195"/>
      <c r="CU462" s="195"/>
      <c r="CV462" s="195"/>
      <c r="CW462" s="195"/>
      <c r="CX462" s="195">
        <f t="shared" si="186"/>
        <v>9106.6009170343459</v>
      </c>
      <c r="CY462" s="195"/>
      <c r="CZ462" s="195"/>
      <c r="DA462" s="195"/>
      <c r="DB462" s="195"/>
      <c r="DC462" s="195"/>
      <c r="DD462" s="195"/>
      <c r="DE462" s="189">
        <f t="shared" si="154"/>
        <v>10778.669132999999</v>
      </c>
      <c r="DF462" s="189">
        <f t="shared" si="155"/>
        <v>3066966.4274250679</v>
      </c>
      <c r="DG462" s="189">
        <f t="shared" si="156"/>
        <v>7.374953491485436</v>
      </c>
      <c r="DH462" s="189">
        <f t="shared" si="163"/>
        <v>0.25027152057181024</v>
      </c>
      <c r="DI462" s="189">
        <f t="shared" si="157"/>
        <v>6.0162930923224556</v>
      </c>
      <c r="DJ462" s="189">
        <f t="shared" si="158"/>
        <v>0.80765651424935647</v>
      </c>
      <c r="DK462" s="189">
        <f t="shared" si="159"/>
        <v>6.8239496065718122</v>
      </c>
      <c r="DL462" s="189">
        <f t="shared" si="160"/>
        <v>0.23157301890972967</v>
      </c>
    </row>
    <row r="463" spans="1:116" s="60" customFormat="1" ht="15" hidden="1" customHeight="1" x14ac:dyDescent="0.25">
      <c r="A463" s="193">
        <v>40266.565972222219</v>
      </c>
      <c r="B463" s="190" t="s">
        <v>18</v>
      </c>
      <c r="C463" s="190" t="s">
        <v>179</v>
      </c>
      <c r="D463" s="194"/>
      <c r="E463" s="195"/>
      <c r="F463" s="195"/>
      <c r="G463" s="195"/>
      <c r="H463" s="195"/>
      <c r="I463" s="195">
        <v>0.55542999999999998</v>
      </c>
      <c r="J463" s="195">
        <v>0</v>
      </c>
      <c r="K463" s="195">
        <v>6.5614400000000002</v>
      </c>
      <c r="L463" s="195">
        <v>0</v>
      </c>
      <c r="M463" s="195">
        <v>2.27284</v>
      </c>
      <c r="N463" s="195">
        <v>0</v>
      </c>
      <c r="O463" s="195">
        <v>2.751E-2</v>
      </c>
      <c r="P463" s="195">
        <v>2.0355699999999999</v>
      </c>
      <c r="Q463" s="195">
        <v>2.5440000000000001E-2</v>
      </c>
      <c r="R463" s="195">
        <v>0</v>
      </c>
      <c r="S463" s="195">
        <v>0</v>
      </c>
      <c r="T463" s="195">
        <v>0</v>
      </c>
      <c r="U463" s="195">
        <v>0.87838000000000005</v>
      </c>
      <c r="V463" s="195">
        <v>0.84087999999999996</v>
      </c>
      <c r="W463" s="195">
        <v>3.7748300000000001</v>
      </c>
      <c r="X463" s="195">
        <v>0.4726192271525646</v>
      </c>
      <c r="Y463" s="195">
        <v>0.24559008125898196</v>
      </c>
      <c r="Z463" s="195"/>
      <c r="AA463" s="195">
        <v>0</v>
      </c>
      <c r="AB463" s="196">
        <v>4066.19</v>
      </c>
      <c r="AC463" s="192">
        <f t="shared" si="161"/>
        <v>1099.1918763033641</v>
      </c>
      <c r="AD463" s="196">
        <v>2.3152499999999998</v>
      </c>
      <c r="AE463" s="195">
        <v>7.3169999999999999E-2</v>
      </c>
      <c r="AF463" s="192">
        <f t="shared" si="162"/>
        <v>73170</v>
      </c>
      <c r="AG463" s="195">
        <v>430.18700000000001</v>
      </c>
      <c r="AH463" s="189">
        <f t="shared" si="153"/>
        <v>31.476782789999998</v>
      </c>
      <c r="AI463" s="195">
        <v>2.9977999999999998</v>
      </c>
      <c r="AJ463" s="195" t="s">
        <v>129</v>
      </c>
      <c r="AK463" s="195">
        <v>21.1096</v>
      </c>
      <c r="AL463" s="195" t="s">
        <v>129</v>
      </c>
      <c r="AM463" s="195">
        <v>8.9833599999999993</v>
      </c>
      <c r="AN463" s="195" t="s">
        <v>129</v>
      </c>
      <c r="AO463" s="195">
        <v>1.0200000000000001E-3</v>
      </c>
      <c r="AP463" s="195" t="s">
        <v>129</v>
      </c>
      <c r="AQ463" s="195">
        <v>47.549100000000003</v>
      </c>
      <c r="AR463" s="195" t="s">
        <v>129</v>
      </c>
      <c r="AS463" s="195">
        <v>2.7150000000000001E-2</v>
      </c>
      <c r="AT463" s="195" t="s">
        <v>129</v>
      </c>
      <c r="AU463" s="195">
        <v>0</v>
      </c>
      <c r="AV463" s="195" t="s">
        <v>129</v>
      </c>
      <c r="AW463" s="195">
        <v>1.3724099999999999</v>
      </c>
      <c r="AX463" s="195" t="s">
        <v>129</v>
      </c>
      <c r="AY463" s="195">
        <v>34.041200000000003</v>
      </c>
      <c r="AZ463" s="195" t="s">
        <v>129</v>
      </c>
      <c r="BA463" s="197" t="e">
        <f>(L463*28*0.45+M463*30*0.125+N463*26*0.55+O463*42*0.55+P463*44*0.275+(Q463+R463+S463)*56*0.65+T463*54*0.95+(U463+V463)*58*0.325+W463*72*0.425+#REF!*78*0.85+#REF!*92*0.9+(#REF!+#REF!)*106*0.95)/100/AK463/BB463</f>
        <v>#REF!</v>
      </c>
      <c r="BB463" s="197" t="e">
        <f>(K463*16+L463*28+M463*30+N463*26+O463*42+P463*44+(Q463+R463+S463)*56+T463*54+(U463+V463)*58+W463*72+#REF!*78+#REF!*92+(#REF!+#REF!)*106)/100/AK463</f>
        <v>#REF!</v>
      </c>
      <c r="BC463" s="195">
        <f t="shared" si="181"/>
        <v>16.97232</v>
      </c>
      <c r="BD463" s="198">
        <f t="shared" si="182"/>
        <v>201.77384017547621</v>
      </c>
      <c r="BE463" s="189">
        <f t="shared" si="183"/>
        <v>9277.9109784583452</v>
      </c>
      <c r="BF463" s="195"/>
      <c r="BG463" s="195"/>
      <c r="BH463" s="195"/>
      <c r="BI463" s="195"/>
      <c r="BJ463" s="195"/>
      <c r="BK463" s="195"/>
      <c r="BL463" s="195"/>
      <c r="BM463" s="195"/>
      <c r="BN463" s="195"/>
      <c r="BO463" s="195"/>
      <c r="BP463" s="195"/>
      <c r="BQ463" s="195"/>
      <c r="BR463" s="195"/>
      <c r="BS463" s="195"/>
      <c r="BT463" s="195"/>
      <c r="BU463" s="195"/>
      <c r="BV463" s="195"/>
      <c r="BW463" s="195"/>
      <c r="BX463" s="195"/>
      <c r="BY463" s="195"/>
      <c r="BZ463" s="195"/>
      <c r="CA463" s="195"/>
      <c r="CB463" s="195"/>
      <c r="CC463" s="195"/>
      <c r="CD463" s="195"/>
      <c r="CE463" s="195"/>
      <c r="CF463" s="195"/>
      <c r="CG463" s="189">
        <f t="shared" si="184"/>
        <v>0</v>
      </c>
      <c r="CH463" s="195">
        <f t="shared" si="185"/>
        <v>0</v>
      </c>
      <c r="CI463" s="193">
        <v>40266.565972222219</v>
      </c>
      <c r="CJ463" s="195">
        <v>2.9892300000000001</v>
      </c>
      <c r="CK463" s="195" t="s">
        <v>129</v>
      </c>
      <c r="CL463" s="195">
        <v>70.572800000000001</v>
      </c>
      <c r="CM463" s="195" t="s">
        <v>129</v>
      </c>
      <c r="CN463" s="195">
        <v>6.0109999999999997E-2</v>
      </c>
      <c r="CO463" s="195" t="s">
        <v>129</v>
      </c>
      <c r="CP463" s="195">
        <v>0.13808999999999999</v>
      </c>
      <c r="CQ463" s="195" t="s">
        <v>129</v>
      </c>
      <c r="CR463" s="195"/>
      <c r="CS463" s="195"/>
      <c r="CT463" s="195">
        <v>99.658199999999994</v>
      </c>
      <c r="CU463" s="195" t="s">
        <v>129</v>
      </c>
      <c r="CV463" s="195">
        <v>2.4658199999999999</v>
      </c>
      <c r="CW463" s="195" t="s">
        <v>129</v>
      </c>
      <c r="CX463" s="195">
        <f t="shared" si="186"/>
        <v>9051.219828704905</v>
      </c>
      <c r="CY463" s="195"/>
      <c r="CZ463" s="195"/>
      <c r="DA463" s="195"/>
      <c r="DB463" s="195"/>
      <c r="DC463" s="195"/>
      <c r="DD463" s="195"/>
      <c r="DE463" s="189" t="e">
        <f t="shared" si="154"/>
        <v>#DIV/0!</v>
      </c>
      <c r="DF463" s="189" t="e">
        <f t="shared" si="155"/>
        <v>#DIV/0!</v>
      </c>
      <c r="DG463" s="189" t="e">
        <f t="shared" si="156"/>
        <v>#DIV/0!</v>
      </c>
      <c r="DH463" s="189" t="e">
        <f t="shared" si="163"/>
        <v>#DIV/0!</v>
      </c>
      <c r="DI463" s="189" t="e">
        <f t="shared" si="157"/>
        <v>#DIV/0!</v>
      </c>
      <c r="DJ463" s="189" t="e">
        <f t="shared" si="158"/>
        <v>#DIV/0!</v>
      </c>
      <c r="DK463" s="189" t="e">
        <f t="shared" si="159"/>
        <v>#DIV/0!</v>
      </c>
      <c r="DL463" s="189" t="e">
        <f t="shared" si="160"/>
        <v>#DIV/0!</v>
      </c>
    </row>
    <row r="464" spans="1:116" s="60" customFormat="1" ht="15" hidden="1" customHeight="1" x14ac:dyDescent="0.25">
      <c r="A464" s="193">
        <v>40266.566666666666</v>
      </c>
      <c r="B464" s="190" t="s">
        <v>18</v>
      </c>
      <c r="C464" s="190" t="s">
        <v>179</v>
      </c>
      <c r="D464" s="194"/>
      <c r="E464" s="195"/>
      <c r="F464" s="195"/>
      <c r="G464" s="195"/>
      <c r="H464" s="195"/>
      <c r="I464" s="195">
        <v>0.45937</v>
      </c>
      <c r="J464" s="195">
        <v>0</v>
      </c>
      <c r="K464" s="195">
        <v>5.4470700000000001</v>
      </c>
      <c r="L464" s="195">
        <v>0</v>
      </c>
      <c r="M464" s="195">
        <v>1.9758899999999999</v>
      </c>
      <c r="N464" s="195">
        <v>0</v>
      </c>
      <c r="O464" s="195">
        <v>2.9690000000000001E-2</v>
      </c>
      <c r="P464" s="195">
        <v>1.92699</v>
      </c>
      <c r="Q464" s="195">
        <v>1.3299999999999999E-2</v>
      </c>
      <c r="R464" s="195">
        <v>0</v>
      </c>
      <c r="S464" s="195">
        <v>0</v>
      </c>
      <c r="T464" s="195">
        <v>0</v>
      </c>
      <c r="U464" s="195">
        <v>0.93666000000000005</v>
      </c>
      <c r="V464" s="195">
        <v>0.89851000000000003</v>
      </c>
      <c r="W464" s="195">
        <v>4.0004299999999997</v>
      </c>
      <c r="X464" s="195">
        <v>0.70946132657949368</v>
      </c>
      <c r="Y464" s="195">
        <v>0.30245196316732609</v>
      </c>
      <c r="Z464" s="195"/>
      <c r="AA464" s="195">
        <v>0</v>
      </c>
      <c r="AB464" s="196">
        <v>3976.02</v>
      </c>
      <c r="AC464" s="192">
        <f t="shared" si="161"/>
        <v>1026.9436502458695</v>
      </c>
      <c r="AD464" s="196">
        <v>2.0546799999999998</v>
      </c>
      <c r="AE464" s="195">
        <v>6.6650000000000001E-2</v>
      </c>
      <c r="AF464" s="192">
        <f t="shared" si="162"/>
        <v>66650</v>
      </c>
      <c r="AG464" s="195">
        <v>409.42700000000002</v>
      </c>
      <c r="AH464" s="189">
        <f t="shared" si="153"/>
        <v>27.288309550000001</v>
      </c>
      <c r="AI464" s="195">
        <v>2.7307700000000001</v>
      </c>
      <c r="AJ464" s="195" t="s">
        <v>129</v>
      </c>
      <c r="AK464" s="195">
        <v>22.649899999999999</v>
      </c>
      <c r="AL464" s="195" t="s">
        <v>129</v>
      </c>
      <c r="AM464" s="195">
        <v>9.9733699999999992</v>
      </c>
      <c r="AN464" s="195" t="s">
        <v>129</v>
      </c>
      <c r="AO464" s="195">
        <v>1.0200000000000001E-3</v>
      </c>
      <c r="AP464" s="195" t="s">
        <v>129</v>
      </c>
      <c r="AQ464" s="195">
        <v>54.1081</v>
      </c>
      <c r="AR464" s="195" t="s">
        <v>129</v>
      </c>
      <c r="AS464" s="195">
        <v>3.0089999999999999E-2</v>
      </c>
      <c r="AT464" s="195" t="s">
        <v>129</v>
      </c>
      <c r="AU464" s="195">
        <v>0</v>
      </c>
      <c r="AV464" s="195" t="s">
        <v>129</v>
      </c>
      <c r="AW464" s="195">
        <v>1.1935899999999999</v>
      </c>
      <c r="AX464" s="195" t="s">
        <v>129</v>
      </c>
      <c r="AY464" s="195">
        <v>28.9223</v>
      </c>
      <c r="AZ464" s="195" t="s">
        <v>129</v>
      </c>
      <c r="BA464" s="197" t="e">
        <f>(L464*28*0.45+M464*30*0.125+N464*26*0.55+O464*42*0.55+P464*44*0.275+(Q464+R464+S464)*56*0.65+T464*54*0.95+(U464+V464)*58*0.325+W464*72*0.425+#REF!*78*0.85+#REF!*92*0.9+(#REF!+#REF!)*106*0.95)/100/AK464/BB464</f>
        <v>#REF!</v>
      </c>
      <c r="BB464" s="197" t="e">
        <f>(K464*16+L464*28+M464*30+N464*26+O464*42+P464*44+(Q464+R464+S464)*56+T464*54+(U464+V464)*58+W464*72+#REF!*78+#REF!*92+(#REF!+#REF!)*106)/100/AK464</f>
        <v>#REF!</v>
      </c>
      <c r="BC464" s="195">
        <f t="shared" si="181"/>
        <v>15.687909999999999</v>
      </c>
      <c r="BD464" s="198">
        <f t="shared" si="182"/>
        <v>98.985925086280545</v>
      </c>
      <c r="BE464" s="189">
        <f t="shared" si="183"/>
        <v>3976.02</v>
      </c>
      <c r="BF464" s="195"/>
      <c r="BG464" s="195"/>
      <c r="BH464" s="195"/>
      <c r="BI464" s="195"/>
      <c r="BJ464" s="195"/>
      <c r="BK464" s="195"/>
      <c r="BL464" s="195"/>
      <c r="BM464" s="195"/>
      <c r="BN464" s="195"/>
      <c r="BO464" s="195"/>
      <c r="BP464" s="195"/>
      <c r="BQ464" s="195"/>
      <c r="BR464" s="195"/>
      <c r="BS464" s="195"/>
      <c r="BT464" s="195"/>
      <c r="BU464" s="195"/>
      <c r="BV464" s="195"/>
      <c r="BW464" s="195"/>
      <c r="BX464" s="195"/>
      <c r="BY464" s="195"/>
      <c r="BZ464" s="195"/>
      <c r="CA464" s="195"/>
      <c r="CB464" s="195"/>
      <c r="CC464" s="195"/>
      <c r="CD464" s="195"/>
      <c r="CE464" s="195"/>
      <c r="CF464" s="195"/>
      <c r="CG464" s="189">
        <f t="shared" si="184"/>
        <v>0</v>
      </c>
      <c r="CH464" s="195">
        <f t="shared" si="185"/>
        <v>0</v>
      </c>
      <c r="CI464" s="193">
        <v>40266.566666666666</v>
      </c>
      <c r="CJ464" s="195">
        <v>3.01173</v>
      </c>
      <c r="CK464" s="195" t="s">
        <v>129</v>
      </c>
      <c r="CL464" s="195">
        <v>69.827299999999994</v>
      </c>
      <c r="CM464" s="195" t="s">
        <v>129</v>
      </c>
      <c r="CN464" s="195">
        <v>8.1049999999999997E-2</v>
      </c>
      <c r="CO464" s="195" t="s">
        <v>129</v>
      </c>
      <c r="CP464" s="195">
        <v>0</v>
      </c>
      <c r="CQ464" s="195" t="s">
        <v>129</v>
      </c>
      <c r="CR464" s="195"/>
      <c r="CS464" s="195"/>
      <c r="CT464" s="195"/>
      <c r="CU464" s="195"/>
      <c r="CV464" s="195">
        <v>2.4658199999999999</v>
      </c>
      <c r="CW464" s="195" t="s">
        <v>129</v>
      </c>
      <c r="CX464" s="195">
        <f t="shared" si="186"/>
        <v>9119.3485595639759</v>
      </c>
      <c r="CY464" s="195"/>
      <c r="CZ464" s="195"/>
      <c r="DA464" s="195"/>
      <c r="DB464" s="195"/>
      <c r="DC464" s="195"/>
      <c r="DD464" s="195"/>
      <c r="DE464" s="189" t="e">
        <f t="shared" si="154"/>
        <v>#DIV/0!</v>
      </c>
      <c r="DF464" s="189" t="e">
        <f t="shared" si="155"/>
        <v>#DIV/0!</v>
      </c>
      <c r="DG464" s="189" t="e">
        <f t="shared" si="156"/>
        <v>#DIV/0!</v>
      </c>
      <c r="DH464" s="189" t="e">
        <f t="shared" si="163"/>
        <v>#DIV/0!</v>
      </c>
      <c r="DI464" s="189" t="e">
        <f t="shared" si="157"/>
        <v>#DIV/0!</v>
      </c>
      <c r="DJ464" s="189" t="e">
        <f t="shared" si="158"/>
        <v>#DIV/0!</v>
      </c>
      <c r="DK464" s="189" t="e">
        <f t="shared" si="159"/>
        <v>#DIV/0!</v>
      </c>
      <c r="DL464" s="189" t="e">
        <f t="shared" si="160"/>
        <v>#DIV/0!</v>
      </c>
    </row>
    <row r="465" spans="1:116" s="60" customFormat="1" ht="15" hidden="1" customHeight="1" x14ac:dyDescent="0.25">
      <c r="A465" s="193">
        <v>40266.567361111112</v>
      </c>
      <c r="B465" s="190" t="s">
        <v>18</v>
      </c>
      <c r="C465" s="190" t="s">
        <v>179</v>
      </c>
      <c r="D465" s="194"/>
      <c r="E465" s="195"/>
      <c r="F465" s="195"/>
      <c r="G465" s="195"/>
      <c r="H465" s="195"/>
      <c r="I465" s="195">
        <v>0.45937</v>
      </c>
      <c r="J465" s="195">
        <v>0</v>
      </c>
      <c r="K465" s="195">
        <v>5.4470700000000001</v>
      </c>
      <c r="L465" s="195">
        <v>0</v>
      </c>
      <c r="M465" s="195">
        <v>1.9758899999999999</v>
      </c>
      <c r="N465" s="195">
        <v>0</v>
      </c>
      <c r="O465" s="195">
        <v>2.9690000000000001E-2</v>
      </c>
      <c r="P465" s="195">
        <v>1.92699</v>
      </c>
      <c r="Q465" s="195">
        <v>1.3299999999999999E-2</v>
      </c>
      <c r="R465" s="195">
        <v>0</v>
      </c>
      <c r="S465" s="195">
        <v>0</v>
      </c>
      <c r="T465" s="195">
        <v>0</v>
      </c>
      <c r="U465" s="195">
        <v>0.93666000000000005</v>
      </c>
      <c r="V465" s="195">
        <v>0.89851000000000003</v>
      </c>
      <c r="W465" s="195">
        <v>4.0004299999999997</v>
      </c>
      <c r="X465" s="195">
        <v>0.70946132657949368</v>
      </c>
      <c r="Y465" s="195">
        <v>0.30245196316732609</v>
      </c>
      <c r="Z465" s="195"/>
      <c r="AA465" s="195">
        <v>0</v>
      </c>
      <c r="AB465" s="196">
        <v>4335.47</v>
      </c>
      <c r="AC465" s="192">
        <f t="shared" si="161"/>
        <v>1119.853930980792</v>
      </c>
      <c r="AD465" s="196">
        <v>2.4808500000000002</v>
      </c>
      <c r="AE465" s="195">
        <v>7.2679999999999995E-2</v>
      </c>
      <c r="AF465" s="192">
        <f t="shared" si="162"/>
        <v>72680</v>
      </c>
      <c r="AG465" s="195">
        <v>409.42700000000002</v>
      </c>
      <c r="AH465" s="189">
        <f t="shared" si="153"/>
        <v>29.757154360000005</v>
      </c>
      <c r="AI465" s="195">
        <v>2.9776400000000001</v>
      </c>
      <c r="AJ465" s="195" t="s">
        <v>129</v>
      </c>
      <c r="AK465" s="195">
        <v>22.649899999999999</v>
      </c>
      <c r="AL465" s="195" t="s">
        <v>129</v>
      </c>
      <c r="AM465" s="195">
        <v>9.9367000000000001</v>
      </c>
      <c r="AN465" s="195" t="s">
        <v>129</v>
      </c>
      <c r="AO465" s="195">
        <v>1.0200000000000001E-3</v>
      </c>
      <c r="AP465" s="195" t="s">
        <v>129</v>
      </c>
      <c r="AQ465" s="195">
        <v>54.1081</v>
      </c>
      <c r="AR465" s="195" t="s">
        <v>129</v>
      </c>
      <c r="AS465" s="195">
        <v>3.0089999999999999E-2</v>
      </c>
      <c r="AT465" s="195" t="s">
        <v>129</v>
      </c>
      <c r="AU465" s="195">
        <v>0</v>
      </c>
      <c r="AV465" s="195" t="s">
        <v>129</v>
      </c>
      <c r="AW465" s="195">
        <v>1.1935899999999999</v>
      </c>
      <c r="AX465" s="195" t="s">
        <v>129</v>
      </c>
      <c r="AY465" s="195">
        <v>28.9223</v>
      </c>
      <c r="AZ465" s="195" t="s">
        <v>129</v>
      </c>
      <c r="BA465" s="197" t="e">
        <f>(L465*28*0.45+M465*30*0.125+N465*26*0.55+O465*42*0.55+P465*44*0.275+(Q465+R465+S465)*56*0.65+T465*54*0.95+(U465+V465)*58*0.325+W465*72*0.425+#REF!*78*0.85+#REF!*92*0.9+(#REF!+#REF!)*106*0.95)/100/AK465/BB465</f>
        <v>#REF!</v>
      </c>
      <c r="BB465" s="197" t="e">
        <f>(K465*16+L465*28+M465*30+N465*26+O465*42+P465*44+(Q465+R465+S465)*56+T465*54+(U465+V465)*58+W465*72+#REF!*78+#REF!*92+(#REF!+#REF!)*106)/100/AK465</f>
        <v>#REF!</v>
      </c>
      <c r="BC465" s="195">
        <f t="shared" si="181"/>
        <v>15.687909999999999</v>
      </c>
      <c r="BD465" s="198">
        <f t="shared" si="182"/>
        <v>175.06233478075183</v>
      </c>
      <c r="BE465" s="189">
        <f t="shared" si="183"/>
        <v>9308.7965221905015</v>
      </c>
      <c r="BF465" s="195"/>
      <c r="BG465" s="195"/>
      <c r="BH465" s="195"/>
      <c r="BI465" s="195"/>
      <c r="BJ465" s="195"/>
      <c r="BK465" s="195"/>
      <c r="BL465" s="195"/>
      <c r="BM465" s="195"/>
      <c r="BN465" s="195"/>
      <c r="BO465" s="195"/>
      <c r="BP465" s="195"/>
      <c r="BQ465" s="195"/>
      <c r="BR465" s="195"/>
      <c r="BS465" s="195"/>
      <c r="BT465" s="195"/>
      <c r="BU465" s="195"/>
      <c r="BV465" s="195"/>
      <c r="BW465" s="195"/>
      <c r="BX465" s="195"/>
      <c r="BY465" s="195"/>
      <c r="BZ465" s="195"/>
      <c r="CA465" s="195"/>
      <c r="CB465" s="195"/>
      <c r="CC465" s="195"/>
      <c r="CD465" s="195"/>
      <c r="CE465" s="195"/>
      <c r="CF465" s="195"/>
      <c r="CG465" s="189">
        <f t="shared" si="184"/>
        <v>0</v>
      </c>
      <c r="CH465" s="195">
        <f t="shared" si="185"/>
        <v>0</v>
      </c>
      <c r="CI465" s="193">
        <v>40266.567361111112</v>
      </c>
      <c r="CJ465" s="195">
        <v>2.9981900000000001</v>
      </c>
      <c r="CK465" s="195" t="s">
        <v>129</v>
      </c>
      <c r="CL465" s="195">
        <v>70.349400000000003</v>
      </c>
      <c r="CM465" s="195" t="s">
        <v>129</v>
      </c>
      <c r="CN465" s="195">
        <v>8.0600000000000005E-2</v>
      </c>
      <c r="CO465" s="195" t="s">
        <v>129</v>
      </c>
      <c r="CP465" s="195">
        <v>0.10367999999999999</v>
      </c>
      <c r="CQ465" s="195" t="s">
        <v>129</v>
      </c>
      <c r="CR465" s="195"/>
      <c r="CS465" s="195"/>
      <c r="CT465" s="195">
        <v>99.658199999999994</v>
      </c>
      <c r="CU465" s="195" t="s">
        <v>129</v>
      </c>
      <c r="CV465" s="195"/>
      <c r="CW465" s="195"/>
      <c r="CX465" s="195">
        <f t="shared" si="186"/>
        <v>9078.3502033047844</v>
      </c>
      <c r="CY465" s="195"/>
      <c r="CZ465" s="195"/>
      <c r="DA465" s="195"/>
      <c r="DB465" s="195"/>
      <c r="DC465" s="195"/>
      <c r="DD465" s="195"/>
      <c r="DE465" s="189" t="e">
        <f t="shared" si="154"/>
        <v>#DIV/0!</v>
      </c>
      <c r="DF465" s="189" t="e">
        <f t="shared" si="155"/>
        <v>#DIV/0!</v>
      </c>
      <c r="DG465" s="189" t="e">
        <f t="shared" si="156"/>
        <v>#DIV/0!</v>
      </c>
      <c r="DH465" s="189" t="e">
        <f t="shared" si="163"/>
        <v>#DIV/0!</v>
      </c>
      <c r="DI465" s="189" t="e">
        <f t="shared" si="157"/>
        <v>#DIV/0!</v>
      </c>
      <c r="DJ465" s="189" t="e">
        <f t="shared" si="158"/>
        <v>#DIV/0!</v>
      </c>
      <c r="DK465" s="189" t="e">
        <f t="shared" si="159"/>
        <v>#DIV/0!</v>
      </c>
      <c r="DL465" s="189" t="e">
        <f t="shared" si="160"/>
        <v>#DIV/0!</v>
      </c>
    </row>
    <row r="466" spans="1:116" s="60" customFormat="1" ht="15" hidden="1" customHeight="1" x14ac:dyDescent="0.25">
      <c r="A466" s="193">
        <v>40266.568055555559</v>
      </c>
      <c r="B466" s="190" t="s">
        <v>18</v>
      </c>
      <c r="C466" s="190" t="s">
        <v>179</v>
      </c>
      <c r="D466" s="194">
        <v>0.98782914635872698</v>
      </c>
      <c r="E466" s="195">
        <v>11938.610135000001</v>
      </c>
      <c r="F466" s="195">
        <v>47.075440999999998</v>
      </c>
      <c r="G466" s="195">
        <v>35.869680000000002</v>
      </c>
      <c r="H466" s="195">
        <v>2.9419759999999999</v>
      </c>
      <c r="I466" s="195">
        <v>0.45937</v>
      </c>
      <c r="J466" s="195">
        <v>0</v>
      </c>
      <c r="K466" s="195">
        <v>5.4470700000000001</v>
      </c>
      <c r="L466" s="195">
        <v>0</v>
      </c>
      <c r="M466" s="195">
        <v>1.9758899999999999</v>
      </c>
      <c r="N466" s="195">
        <v>0</v>
      </c>
      <c r="O466" s="195">
        <v>2.9690000000000001E-2</v>
      </c>
      <c r="P466" s="195">
        <v>1.92699</v>
      </c>
      <c r="Q466" s="195">
        <v>1.3299999999999999E-2</v>
      </c>
      <c r="R466" s="195">
        <v>0</v>
      </c>
      <c r="S466" s="195">
        <v>0</v>
      </c>
      <c r="T466" s="195">
        <v>0</v>
      </c>
      <c r="U466" s="195">
        <v>0.93666000000000005</v>
      </c>
      <c r="V466" s="195">
        <v>0.89851000000000003</v>
      </c>
      <c r="W466" s="195">
        <v>4.0004299999999997</v>
      </c>
      <c r="X466" s="195">
        <v>0.70946132657949368</v>
      </c>
      <c r="Y466" s="195">
        <v>0.30245196316732609</v>
      </c>
      <c r="Z466" s="195"/>
      <c r="AA466" s="195">
        <v>0</v>
      </c>
      <c r="AB466" s="196">
        <v>3315.8</v>
      </c>
      <c r="AC466" s="192">
        <f t="shared" si="161"/>
        <v>856.37701546384733</v>
      </c>
      <c r="AD466" s="196">
        <v>2.3121499999999999</v>
      </c>
      <c r="AE466" s="195">
        <v>5.5579999999999997E-2</v>
      </c>
      <c r="AF466" s="192">
        <f t="shared" si="162"/>
        <v>55580</v>
      </c>
      <c r="AG466" s="195">
        <v>409.42700000000002</v>
      </c>
      <c r="AH466" s="189">
        <f t="shared" si="153"/>
        <v>22.755952659999998</v>
      </c>
      <c r="AI466" s="195">
        <v>2.27732</v>
      </c>
      <c r="AJ466" s="195" t="s">
        <v>129</v>
      </c>
      <c r="AK466" s="195">
        <v>22.649899999999999</v>
      </c>
      <c r="AL466" s="195" t="s">
        <v>129</v>
      </c>
      <c r="AM466" s="195">
        <v>9.9367000000000001</v>
      </c>
      <c r="AN466" s="195" t="s">
        <v>129</v>
      </c>
      <c r="AO466" s="195">
        <v>1.0200000000000001E-3</v>
      </c>
      <c r="AP466" s="195" t="s">
        <v>129</v>
      </c>
      <c r="AQ466" s="195">
        <v>54.1081</v>
      </c>
      <c r="AR466" s="195" t="s">
        <v>129</v>
      </c>
      <c r="AS466" s="195">
        <v>3.0089999999999999E-2</v>
      </c>
      <c r="AT466" s="195" t="s">
        <v>129</v>
      </c>
      <c r="AU466" s="195">
        <v>0</v>
      </c>
      <c r="AV466" s="195" t="s">
        <v>129</v>
      </c>
      <c r="AW466" s="195">
        <v>1.1935899999999999</v>
      </c>
      <c r="AX466" s="195" t="s">
        <v>129</v>
      </c>
      <c r="AY466" s="195">
        <v>28.9223</v>
      </c>
      <c r="AZ466" s="195" t="s">
        <v>129</v>
      </c>
      <c r="BA466" s="197" t="e">
        <f>(L466*28*0.45+M466*30*0.125+N466*26*0.55+O466*42*0.55+P466*44*0.275+(Q466+R466+S466)*56*0.65+T466*54*0.95+(U466+V466)*58*0.325+W466*72*0.425+#REF!*78*0.85+#REF!*92*0.9+(#REF!+#REF!)*106*0.95)/100/AK466/BB466</f>
        <v>#REF!</v>
      </c>
      <c r="BB466" s="197" t="e">
        <f>(K466*16+L466*28+M466*30+N466*26+O466*42+P466*44+(Q466+R466+S466)*56+T466*54+(U466+V466)*58+W466*72+#REF!*78+#REF!*92+(#REF!+#REF!)*106)/100/AK466</f>
        <v>#REF!</v>
      </c>
      <c r="BC466" s="195">
        <f t="shared" si="181"/>
        <v>15.687909999999999</v>
      </c>
      <c r="BD466" s="198">
        <f t="shared" si="182"/>
        <v>174.8697126448115</v>
      </c>
      <c r="BE466" s="189">
        <f t="shared" si="183"/>
        <v>9290.8765896703862</v>
      </c>
      <c r="BF466" s="201">
        <v>40266.56827546296</v>
      </c>
      <c r="BG466" s="195"/>
      <c r="BH466" s="195"/>
      <c r="BI466" s="195">
        <v>2750.61</v>
      </c>
      <c r="BJ466" s="195">
        <v>2.83012</v>
      </c>
      <c r="BK466" s="195">
        <v>71.105754000000005</v>
      </c>
      <c r="BL466" s="195">
        <v>3.9717099999999999</v>
      </c>
      <c r="BM466" s="195">
        <v>7.3373200000000001</v>
      </c>
      <c r="BN466" s="195">
        <v>0.46693399999999996</v>
      </c>
      <c r="BO466" s="195">
        <v>9.1556820000000005</v>
      </c>
      <c r="BP466" s="195">
        <v>1.4417200000000001</v>
      </c>
      <c r="BQ466" s="195">
        <v>11938.610135000001</v>
      </c>
      <c r="BR466" s="195">
        <v>2750.61</v>
      </c>
      <c r="BS466" s="195">
        <v>12085.703463</v>
      </c>
      <c r="BT466" s="195">
        <v>2750.6526529081925</v>
      </c>
      <c r="BU466" s="202">
        <v>2.7665032532603602E-3</v>
      </c>
      <c r="BV466" s="195"/>
      <c r="BW466" s="195"/>
      <c r="BX466" s="195"/>
      <c r="BY466" s="195"/>
      <c r="BZ466" s="195"/>
      <c r="CA466" s="195"/>
      <c r="CB466" s="195"/>
      <c r="CC466" s="195"/>
      <c r="CD466" s="195"/>
      <c r="CE466" s="195"/>
      <c r="CF466" s="195"/>
      <c r="CG466" s="189">
        <f t="shared" si="184"/>
        <v>0</v>
      </c>
      <c r="CH466" s="195">
        <f t="shared" si="185"/>
        <v>0</v>
      </c>
      <c r="CI466" s="193">
        <v>40266.568055555559</v>
      </c>
      <c r="CJ466" s="195">
        <v>2.9937100000000001</v>
      </c>
      <c r="CK466" s="195" t="s">
        <v>129</v>
      </c>
      <c r="CL466" s="195">
        <v>70.420500000000004</v>
      </c>
      <c r="CM466" s="195" t="s">
        <v>129</v>
      </c>
      <c r="CN466" s="195">
        <v>5.9470000000000002E-2</v>
      </c>
      <c r="CO466" s="195" t="s">
        <v>129</v>
      </c>
      <c r="CP466" s="195">
        <v>0.11913</v>
      </c>
      <c r="CQ466" s="195" t="s">
        <v>129</v>
      </c>
      <c r="CR466" s="195"/>
      <c r="CS466" s="195"/>
      <c r="CT466" s="195">
        <v>99.646000000000001</v>
      </c>
      <c r="CU466" s="195" t="s">
        <v>129</v>
      </c>
      <c r="CV466" s="195">
        <v>2.4902299999999999</v>
      </c>
      <c r="CW466" s="195" t="s">
        <v>129</v>
      </c>
      <c r="CX466" s="195">
        <f t="shared" si="186"/>
        <v>9064.7850160048456</v>
      </c>
      <c r="CY466" s="195"/>
      <c r="CZ466" s="195"/>
      <c r="DA466" s="195"/>
      <c r="DB466" s="195"/>
      <c r="DC466" s="195"/>
      <c r="DD466" s="195"/>
      <c r="DE466" s="189">
        <f t="shared" si="154"/>
        <v>12085.703463</v>
      </c>
      <c r="DF466" s="189">
        <f t="shared" si="155"/>
        <v>2276335.1513629719</v>
      </c>
      <c r="DG466" s="189">
        <f t="shared" si="156"/>
        <v>7.7833086152995641</v>
      </c>
      <c r="DH466" s="189">
        <f t="shared" si="163"/>
        <v>0.34203396059005359</v>
      </c>
      <c r="DI466" s="189">
        <f t="shared" si="157"/>
        <v>5.9305825594292045</v>
      </c>
      <c r="DJ466" s="189">
        <f t="shared" si="158"/>
        <v>1.2507872466800742</v>
      </c>
      <c r="DK466" s="189">
        <f t="shared" si="159"/>
        <v>7.181369806109279</v>
      </c>
      <c r="DL466" s="189">
        <f t="shared" si="160"/>
        <v>0.31558203312369165</v>
      </c>
    </row>
    <row r="467" spans="1:116" s="60" customFormat="1" ht="12" hidden="1" customHeight="1" x14ac:dyDescent="0.25">
      <c r="A467" s="193">
        <v>40266.568749999999</v>
      </c>
      <c r="B467" s="190" t="s">
        <v>18</v>
      </c>
      <c r="C467" s="190" t="s">
        <v>179</v>
      </c>
      <c r="D467" s="194"/>
      <c r="E467" s="195"/>
      <c r="F467" s="195"/>
      <c r="G467" s="195"/>
      <c r="H467" s="195"/>
      <c r="I467" s="195">
        <v>0.45937</v>
      </c>
      <c r="J467" s="195">
        <v>0</v>
      </c>
      <c r="K467" s="195">
        <v>5.4470700000000001</v>
      </c>
      <c r="L467" s="195">
        <v>0</v>
      </c>
      <c r="M467" s="195">
        <v>1.9758899999999999</v>
      </c>
      <c r="N467" s="195">
        <v>0</v>
      </c>
      <c r="O467" s="195">
        <v>2.9690000000000001E-2</v>
      </c>
      <c r="P467" s="195">
        <v>1.92699</v>
      </c>
      <c r="Q467" s="195">
        <v>1.3299999999999999E-2</v>
      </c>
      <c r="R467" s="195">
        <v>0</v>
      </c>
      <c r="S467" s="195">
        <v>0</v>
      </c>
      <c r="T467" s="195">
        <v>0</v>
      </c>
      <c r="U467" s="195">
        <v>0.93666000000000005</v>
      </c>
      <c r="V467" s="195">
        <v>0.89851000000000003</v>
      </c>
      <c r="W467" s="195">
        <v>4.0004299999999997</v>
      </c>
      <c r="X467" s="195">
        <v>0.70946132657949368</v>
      </c>
      <c r="Y467" s="195">
        <v>0.30245196316732609</v>
      </c>
      <c r="Z467" s="195"/>
      <c r="AA467" s="195">
        <v>0</v>
      </c>
      <c r="AB467" s="196">
        <v>3675.25</v>
      </c>
      <c r="AC467" s="192">
        <f t="shared" si="161"/>
        <v>949.28729619877004</v>
      </c>
      <c r="AD467" s="196">
        <v>2.9982500000000001</v>
      </c>
      <c r="AE467" s="195">
        <v>6.1609999999999998E-2</v>
      </c>
      <c r="AF467" s="192">
        <f t="shared" si="162"/>
        <v>61610</v>
      </c>
      <c r="AG467" s="195">
        <v>409.42700000000002</v>
      </c>
      <c r="AH467" s="189">
        <f t="shared" si="153"/>
        <v>25.224797470000002</v>
      </c>
      <c r="AI467" s="195">
        <v>2.5241899999999999</v>
      </c>
      <c r="AJ467" s="195" t="s">
        <v>129</v>
      </c>
      <c r="AK467" s="195">
        <v>22.649899999999999</v>
      </c>
      <c r="AL467" s="195" t="s">
        <v>129</v>
      </c>
      <c r="AM467" s="195">
        <v>10.0467</v>
      </c>
      <c r="AN467" s="195" t="s">
        <v>129</v>
      </c>
      <c r="AO467" s="195">
        <v>1.0200000000000001E-3</v>
      </c>
      <c r="AP467" s="195" t="s">
        <v>129</v>
      </c>
      <c r="AQ467" s="195">
        <v>54.1081</v>
      </c>
      <c r="AR467" s="195" t="s">
        <v>129</v>
      </c>
      <c r="AS467" s="195">
        <v>3.0089999999999999E-2</v>
      </c>
      <c r="AT467" s="195" t="s">
        <v>129</v>
      </c>
      <c r="AU467" s="195">
        <v>0</v>
      </c>
      <c r="AV467" s="195" t="s">
        <v>129</v>
      </c>
      <c r="AW467" s="195">
        <v>1.1935899999999999</v>
      </c>
      <c r="AX467" s="195" t="s">
        <v>129</v>
      </c>
      <c r="AY467" s="195">
        <v>28.9223</v>
      </c>
      <c r="AZ467" s="195" t="s">
        <v>129</v>
      </c>
      <c r="BA467" s="197" t="e">
        <f>(L467*28*0.45+M467*30*0.125+N467*26*0.55+O467*42*0.55+P467*44*0.275+(Q467+R467+S467)*56*0.65+T467*54*0.95+(U467+V467)*58*0.325+W467*72*0.425+#REF!*78*0.85+#REF!*92*0.9+(#REF!+#REF!)*106*0.95)/100/AK467/BB467</f>
        <v>#REF!</v>
      </c>
      <c r="BB467" s="197" t="e">
        <f>(K467*16+L467*28+M467*30+N467*26+O467*42+P467*44+(Q467+R467+S467)*56+T467*54+(U467+V467)*58+W467*72+#REF!*78+#REF!*92+(#REF!+#REF!)*106)/100/AK467</f>
        <v>#REF!</v>
      </c>
      <c r="BC467" s="195">
        <f t="shared" si="181"/>
        <v>15.687909999999999</v>
      </c>
      <c r="BD467" s="198">
        <f t="shared" si="182"/>
        <v>173.84900973405962</v>
      </c>
      <c r="BE467" s="189">
        <f t="shared" si="183"/>
        <v>9298.5547192663707</v>
      </c>
      <c r="BF467" s="195"/>
      <c r="BG467" s="195"/>
      <c r="BH467" s="195"/>
      <c r="BI467" s="195"/>
      <c r="BJ467" s="195"/>
      <c r="BK467" s="195"/>
      <c r="BL467" s="195"/>
      <c r="BM467" s="195"/>
      <c r="BN467" s="195"/>
      <c r="BO467" s="195"/>
      <c r="BP467" s="195"/>
      <c r="BQ467" s="195"/>
      <c r="BR467" s="195"/>
      <c r="BS467" s="195"/>
      <c r="BT467" s="195"/>
      <c r="BU467" s="195"/>
      <c r="BV467" s="195"/>
      <c r="BW467" s="195"/>
      <c r="BX467" s="195"/>
      <c r="BY467" s="195"/>
      <c r="BZ467" s="195"/>
      <c r="CA467" s="195"/>
      <c r="CB467" s="195"/>
      <c r="CC467" s="195"/>
      <c r="CD467" s="195"/>
      <c r="CE467" s="195"/>
      <c r="CF467" s="195"/>
      <c r="CG467" s="189">
        <f t="shared" si="184"/>
        <v>0</v>
      </c>
      <c r="CH467" s="195">
        <f t="shared" si="185"/>
        <v>0</v>
      </c>
      <c r="CI467" s="193">
        <v>40266.568749999999</v>
      </c>
      <c r="CJ467" s="195">
        <v>2.9956499999999999</v>
      </c>
      <c r="CK467" s="195" t="s">
        <v>129</v>
      </c>
      <c r="CL467" s="195">
        <v>69.5334</v>
      </c>
      <c r="CM467" s="195" t="s">
        <v>129</v>
      </c>
      <c r="CN467" s="195">
        <v>8.0229999999999996E-2</v>
      </c>
      <c r="CO467" s="195" t="s">
        <v>129</v>
      </c>
      <c r="CP467" s="195">
        <v>8.3790000000000003E-2</v>
      </c>
      <c r="CQ467" s="195" t="s">
        <v>129</v>
      </c>
      <c r="CR467" s="195"/>
      <c r="CS467" s="195"/>
      <c r="CT467" s="195">
        <v>99.621600000000001</v>
      </c>
      <c r="CU467" s="195" t="s">
        <v>129</v>
      </c>
      <c r="CV467" s="195"/>
      <c r="CW467" s="195"/>
      <c r="CX467" s="195">
        <f t="shared" si="186"/>
        <v>9070.6592265766922</v>
      </c>
      <c r="CY467" s="195"/>
      <c r="CZ467" s="195"/>
      <c r="DA467" s="195"/>
      <c r="DB467" s="195"/>
      <c r="DC467" s="195"/>
      <c r="DD467" s="195"/>
      <c r="DE467" s="189" t="e">
        <f t="shared" si="154"/>
        <v>#DIV/0!</v>
      </c>
      <c r="DF467" s="189" t="e">
        <f t="shared" si="155"/>
        <v>#DIV/0!</v>
      </c>
      <c r="DG467" s="189" t="e">
        <f t="shared" si="156"/>
        <v>#DIV/0!</v>
      </c>
      <c r="DH467" s="189" t="e">
        <f t="shared" si="163"/>
        <v>#DIV/0!</v>
      </c>
      <c r="DI467" s="189" t="e">
        <f t="shared" si="157"/>
        <v>#DIV/0!</v>
      </c>
      <c r="DJ467" s="189" t="e">
        <f t="shared" si="158"/>
        <v>#DIV/0!</v>
      </c>
      <c r="DK467" s="189" t="e">
        <f t="shared" si="159"/>
        <v>#DIV/0!</v>
      </c>
      <c r="DL467" s="189" t="e">
        <f t="shared" si="160"/>
        <v>#DIV/0!</v>
      </c>
    </row>
    <row r="468" spans="1:116" s="60" customFormat="1" ht="15" hidden="1" customHeight="1" x14ac:dyDescent="0.25">
      <c r="A468" s="193">
        <v>40266.569444444445</v>
      </c>
      <c r="B468" s="190" t="s">
        <v>18</v>
      </c>
      <c r="C468" s="190" t="s">
        <v>179</v>
      </c>
      <c r="D468" s="194"/>
      <c r="E468" s="195"/>
      <c r="F468" s="195"/>
      <c r="G468" s="195"/>
      <c r="H468" s="195"/>
      <c r="I468" s="195">
        <v>0.45937</v>
      </c>
      <c r="J468" s="195">
        <v>0</v>
      </c>
      <c r="K468" s="195">
        <v>5.4470700000000001</v>
      </c>
      <c r="L468" s="195">
        <v>0</v>
      </c>
      <c r="M468" s="195">
        <v>1.9758899999999999</v>
      </c>
      <c r="N468" s="195">
        <v>0</v>
      </c>
      <c r="O468" s="195">
        <v>2.9690000000000001E-2</v>
      </c>
      <c r="P468" s="195">
        <v>1.92699</v>
      </c>
      <c r="Q468" s="195">
        <v>1.3299999999999999E-2</v>
      </c>
      <c r="R468" s="195">
        <v>0</v>
      </c>
      <c r="S468" s="195">
        <v>0</v>
      </c>
      <c r="T468" s="195">
        <v>0</v>
      </c>
      <c r="U468" s="195">
        <v>0.93666000000000005</v>
      </c>
      <c r="V468" s="195">
        <v>0.89851000000000003</v>
      </c>
      <c r="W468" s="195">
        <v>4.0004299999999997</v>
      </c>
      <c r="X468" s="195">
        <v>0.70946132657949368</v>
      </c>
      <c r="Y468" s="195">
        <v>0.30245196316732609</v>
      </c>
      <c r="Z468" s="195"/>
      <c r="AA468" s="195">
        <v>0</v>
      </c>
      <c r="AB468" s="196">
        <v>3704.6</v>
      </c>
      <c r="AC468" s="192">
        <f t="shared" si="161"/>
        <v>956.83721950890458</v>
      </c>
      <c r="AD468" s="196">
        <v>2.74457</v>
      </c>
      <c r="AE468" s="195">
        <v>6.2100000000000002E-2</v>
      </c>
      <c r="AF468" s="192">
        <f t="shared" si="162"/>
        <v>62100</v>
      </c>
      <c r="AG468" s="195">
        <v>409.42700000000002</v>
      </c>
      <c r="AH468" s="189">
        <f t="shared" si="153"/>
        <v>25.425416700000003</v>
      </c>
      <c r="AI468" s="195">
        <v>2.5443500000000001</v>
      </c>
      <c r="AJ468" s="195" t="s">
        <v>129</v>
      </c>
      <c r="AK468" s="195">
        <v>22.649899999999999</v>
      </c>
      <c r="AL468" s="195" t="s">
        <v>129</v>
      </c>
      <c r="AM468" s="195">
        <v>10.01</v>
      </c>
      <c r="AN468" s="195" t="s">
        <v>129</v>
      </c>
      <c r="AO468" s="195">
        <v>1.0200000000000001E-3</v>
      </c>
      <c r="AP468" s="195" t="s">
        <v>129</v>
      </c>
      <c r="AQ468" s="195">
        <v>54.1081</v>
      </c>
      <c r="AR468" s="195" t="s">
        <v>129</v>
      </c>
      <c r="AS468" s="195">
        <v>3.0089999999999999E-2</v>
      </c>
      <c r="AT468" s="195" t="s">
        <v>129</v>
      </c>
      <c r="AU468" s="195">
        <v>0</v>
      </c>
      <c r="AV468" s="195" t="s">
        <v>129</v>
      </c>
      <c r="AW468" s="195">
        <v>1.1935899999999999</v>
      </c>
      <c r="AX468" s="195" t="s">
        <v>129</v>
      </c>
      <c r="AY468" s="195">
        <v>28.9223</v>
      </c>
      <c r="AZ468" s="195" t="s">
        <v>129</v>
      </c>
      <c r="BA468" s="197" t="e">
        <f>(L468*28*0.45+M468*30*0.125+N468*26*0.55+O468*42*0.55+P468*44*0.275+(Q468+R468+S468)*56*0.65+T468*54*0.95+(U468+V468)*58*0.325+W468*72*0.425+#REF!*78*0.85+#REF!*92*0.9+(#REF!+#REF!)*106*0.95)/100/AK468/BB468</f>
        <v>#REF!</v>
      </c>
      <c r="BB468" s="197" t="e">
        <f>(K468*16+L468*28+M468*30+N468*26+O468*42+P468*44+(Q468+R468+S468)*56+T468*54+(U468+V468)*58+W468*72+#REF!*78+#REF!*92+(#REF!+#REF!)*106)/100/AK468</f>
        <v>#REF!</v>
      </c>
      <c r="BC468" s="195">
        <f t="shared" si="181"/>
        <v>15.687909999999999</v>
      </c>
      <c r="BD468" s="198">
        <f t="shared" si="182"/>
        <v>174.24984737117717</v>
      </c>
      <c r="BE468" s="189">
        <f t="shared" si="183"/>
        <v>9301.748810450732</v>
      </c>
      <c r="BF468" s="195"/>
      <c r="BG468" s="195"/>
      <c r="BH468" s="195"/>
      <c r="BI468" s="195"/>
      <c r="BJ468" s="195"/>
      <c r="BK468" s="195"/>
      <c r="BL468" s="195"/>
      <c r="BM468" s="195"/>
      <c r="BN468" s="195"/>
      <c r="BO468" s="195"/>
      <c r="BP468" s="195"/>
      <c r="BQ468" s="195"/>
      <c r="BR468" s="195"/>
      <c r="BS468" s="195"/>
      <c r="BT468" s="195"/>
      <c r="BU468" s="195"/>
      <c r="BV468" s="195"/>
      <c r="BW468" s="195"/>
      <c r="BX468" s="195"/>
      <c r="BY468" s="195"/>
      <c r="BZ468" s="195"/>
      <c r="CA468" s="195"/>
      <c r="CB468" s="195"/>
      <c r="CC468" s="195"/>
      <c r="CD468" s="195"/>
      <c r="CE468" s="195"/>
      <c r="CF468" s="195"/>
      <c r="CG468" s="189">
        <f t="shared" si="184"/>
        <v>0</v>
      </c>
      <c r="CH468" s="195">
        <f t="shared" si="185"/>
        <v>0</v>
      </c>
      <c r="CI468" s="193">
        <v>40266.569444444445</v>
      </c>
      <c r="CJ468" s="195">
        <v>2.9967800000000002</v>
      </c>
      <c r="CK468" s="195" t="s">
        <v>129</v>
      </c>
      <c r="CL468" s="195">
        <v>69.464699999999993</v>
      </c>
      <c r="CM468" s="195" t="s">
        <v>129</v>
      </c>
      <c r="CN468" s="195">
        <v>8.0140000000000003E-2</v>
      </c>
      <c r="CO468" s="195" t="s">
        <v>129</v>
      </c>
      <c r="CP468" s="195">
        <v>0.10641</v>
      </c>
      <c r="CQ468" s="195" t="s">
        <v>129</v>
      </c>
      <c r="CR468" s="195"/>
      <c r="CS468" s="195"/>
      <c r="CT468" s="195">
        <v>99.609399999999994</v>
      </c>
      <c r="CU468" s="195" t="s">
        <v>129</v>
      </c>
      <c r="CV468" s="195">
        <v>2.5390600000000001</v>
      </c>
      <c r="CW468" s="195" t="s">
        <v>129</v>
      </c>
      <c r="CX468" s="195">
        <f t="shared" si="186"/>
        <v>9074.0808028376141</v>
      </c>
      <c r="CY468" s="195"/>
      <c r="CZ468" s="195"/>
      <c r="DA468" s="195"/>
      <c r="DB468" s="195"/>
      <c r="DC468" s="195"/>
      <c r="DD468" s="195"/>
      <c r="DE468" s="189" t="e">
        <f t="shared" si="154"/>
        <v>#DIV/0!</v>
      </c>
      <c r="DF468" s="189" t="e">
        <f t="shared" si="155"/>
        <v>#DIV/0!</v>
      </c>
      <c r="DG468" s="189" t="e">
        <f t="shared" si="156"/>
        <v>#DIV/0!</v>
      </c>
      <c r="DH468" s="189" t="e">
        <f t="shared" si="163"/>
        <v>#DIV/0!</v>
      </c>
      <c r="DI468" s="189" t="e">
        <f t="shared" si="157"/>
        <v>#DIV/0!</v>
      </c>
      <c r="DJ468" s="189" t="e">
        <f t="shared" si="158"/>
        <v>#DIV/0!</v>
      </c>
      <c r="DK468" s="189" t="e">
        <f t="shared" si="159"/>
        <v>#DIV/0!</v>
      </c>
      <c r="DL468" s="189" t="e">
        <f t="shared" si="160"/>
        <v>#DIV/0!</v>
      </c>
    </row>
    <row r="469" spans="1:116" s="60" customFormat="1" ht="15" hidden="1" customHeight="1" x14ac:dyDescent="0.25">
      <c r="A469" s="193">
        <v>40266.570138888892</v>
      </c>
      <c r="B469" s="190" t="s">
        <v>18</v>
      </c>
      <c r="C469" s="190" t="s">
        <v>179</v>
      </c>
      <c r="D469" s="194"/>
      <c r="E469" s="195"/>
      <c r="F469" s="195"/>
      <c r="G469" s="195"/>
      <c r="H469" s="195"/>
      <c r="I469" s="195">
        <v>0.45937</v>
      </c>
      <c r="J469" s="195">
        <v>0</v>
      </c>
      <c r="K469" s="195">
        <v>5.4470700000000001</v>
      </c>
      <c r="L469" s="195">
        <v>0</v>
      </c>
      <c r="M469" s="195">
        <v>1.9758899999999999</v>
      </c>
      <c r="N469" s="195">
        <v>0</v>
      </c>
      <c r="O469" s="195">
        <v>2.9690000000000001E-2</v>
      </c>
      <c r="P469" s="195">
        <v>1.92699</v>
      </c>
      <c r="Q469" s="195">
        <v>1.3299999999999999E-2</v>
      </c>
      <c r="R469" s="195">
        <v>0</v>
      </c>
      <c r="S469" s="195">
        <v>0</v>
      </c>
      <c r="T469" s="195">
        <v>0</v>
      </c>
      <c r="U469" s="195">
        <v>0.93666000000000005</v>
      </c>
      <c r="V469" s="195">
        <v>0.89851000000000003</v>
      </c>
      <c r="W469" s="195">
        <v>4.0004299999999997</v>
      </c>
      <c r="X469" s="195">
        <v>0.70946132657949368</v>
      </c>
      <c r="Y469" s="195">
        <v>0.30245196316732609</v>
      </c>
      <c r="Z469" s="195"/>
      <c r="AA469" s="195">
        <v>0</v>
      </c>
      <c r="AB469" s="196">
        <v>4049.38</v>
      </c>
      <c r="AC469" s="192">
        <f t="shared" si="161"/>
        <v>1045.8954985549831</v>
      </c>
      <c r="AD469" s="196">
        <v>2.6769599999999998</v>
      </c>
      <c r="AE469" s="195">
        <v>6.7879999999999996E-2</v>
      </c>
      <c r="AF469" s="192">
        <f t="shared" si="162"/>
        <v>67880</v>
      </c>
      <c r="AG469" s="195">
        <v>409.42700000000002</v>
      </c>
      <c r="AH469" s="189">
        <f t="shared" si="153"/>
        <v>27.791904760000001</v>
      </c>
      <c r="AI469" s="195">
        <v>2.7811499999999998</v>
      </c>
      <c r="AJ469" s="195" t="s">
        <v>129</v>
      </c>
      <c r="AK469" s="195">
        <v>22.649899999999999</v>
      </c>
      <c r="AL469" s="195" t="s">
        <v>129</v>
      </c>
      <c r="AM469" s="195">
        <v>9.9978099999999994</v>
      </c>
      <c r="AN469" s="195" t="s">
        <v>129</v>
      </c>
      <c r="AO469" s="195">
        <v>1.0200000000000001E-3</v>
      </c>
      <c r="AP469" s="195" t="s">
        <v>129</v>
      </c>
      <c r="AQ469" s="195">
        <v>54.1081</v>
      </c>
      <c r="AR469" s="195" t="s">
        <v>129</v>
      </c>
      <c r="AS469" s="195">
        <v>3.0089999999999999E-2</v>
      </c>
      <c r="AT469" s="195" t="s">
        <v>129</v>
      </c>
      <c r="AU469" s="195">
        <v>0</v>
      </c>
      <c r="AV469" s="195" t="s">
        <v>129</v>
      </c>
      <c r="AW469" s="195">
        <v>1.1935899999999999</v>
      </c>
      <c r="AX469" s="195" t="s">
        <v>129</v>
      </c>
      <c r="AY469" s="195">
        <v>28.9223</v>
      </c>
      <c r="AZ469" s="195" t="s">
        <v>129</v>
      </c>
      <c r="BA469" s="197" t="e">
        <f>(L469*28*0.45+M469*30*0.125+N469*26*0.55+O469*42*0.55+P469*44*0.275+(Q469+R469+S469)*56*0.65+T469*54*0.95+(U469+V469)*58*0.325+W469*72*0.425+#REF!*78*0.85+#REF!*92*0.9+(#REF!+#REF!)*106*0.95)/100/AK469/BB469</f>
        <v>#REF!</v>
      </c>
      <c r="BB469" s="197" t="e">
        <f>(K469*16+L469*28+M469*30+N469*26+O469*42+P469*44+(Q469+R469+S469)*56+T469*54+(U469+V469)*58+W469*72+#REF!*78+#REF!*92+(#REF!+#REF!)*106)/100/AK469</f>
        <v>#REF!</v>
      </c>
      <c r="BC469" s="195">
        <f t="shared" si="181"/>
        <v>15.687909999999999</v>
      </c>
      <c r="BD469" s="198">
        <f t="shared" si="182"/>
        <v>173.90181237576658</v>
      </c>
      <c r="BE469" s="189">
        <f t="shared" si="183"/>
        <v>9258.0520806298118</v>
      </c>
      <c r="BF469" s="195"/>
      <c r="BG469" s="195"/>
      <c r="BH469" s="195"/>
      <c r="BI469" s="195"/>
      <c r="BJ469" s="195"/>
      <c r="BK469" s="195"/>
      <c r="BL469" s="195"/>
      <c r="BM469" s="195"/>
      <c r="BN469" s="195"/>
      <c r="BO469" s="195"/>
      <c r="BP469" s="195"/>
      <c r="BQ469" s="195"/>
      <c r="BR469" s="195"/>
      <c r="BS469" s="195"/>
      <c r="BT469" s="195"/>
      <c r="BU469" s="195"/>
      <c r="BV469" s="195"/>
      <c r="BW469" s="195"/>
      <c r="BX469" s="195"/>
      <c r="BY469" s="195"/>
      <c r="BZ469" s="195"/>
      <c r="CA469" s="195"/>
      <c r="CB469" s="195"/>
      <c r="CC469" s="195"/>
      <c r="CD469" s="195"/>
      <c r="CE469" s="195"/>
      <c r="CF469" s="195"/>
      <c r="CG469" s="189">
        <f t="shared" si="184"/>
        <v>0</v>
      </c>
      <c r="CH469" s="195">
        <f t="shared" si="185"/>
        <v>0</v>
      </c>
      <c r="CI469" s="193">
        <v>40266.570138888892</v>
      </c>
      <c r="CJ469" s="195">
        <v>2.9853900000000002</v>
      </c>
      <c r="CK469" s="195" t="s">
        <v>129</v>
      </c>
      <c r="CL469" s="195">
        <v>70.436400000000006</v>
      </c>
      <c r="CM469" s="195" t="s">
        <v>129</v>
      </c>
      <c r="CN469" s="195">
        <v>2.3959999999999999E-2</v>
      </c>
      <c r="CO469" s="195" t="s">
        <v>129</v>
      </c>
      <c r="CP469" s="195">
        <v>4.931E-2</v>
      </c>
      <c r="CQ469" s="195" t="s">
        <v>129</v>
      </c>
      <c r="CR469" s="195"/>
      <c r="CS469" s="195"/>
      <c r="CT469" s="195">
        <v>99.621600000000001</v>
      </c>
      <c r="CU469" s="195" t="s">
        <v>129</v>
      </c>
      <c r="CV469" s="195">
        <v>2.5268600000000001</v>
      </c>
      <c r="CW469" s="195" t="s">
        <v>129</v>
      </c>
      <c r="CX469" s="195">
        <f t="shared" si="186"/>
        <v>9039.5925253049572</v>
      </c>
      <c r="CY469" s="195"/>
      <c r="CZ469" s="195"/>
      <c r="DA469" s="195"/>
      <c r="DB469" s="195"/>
      <c r="DC469" s="195"/>
      <c r="DD469" s="195"/>
      <c r="DE469" s="189" t="e">
        <f t="shared" si="154"/>
        <v>#DIV/0!</v>
      </c>
      <c r="DF469" s="189" t="e">
        <f t="shared" si="155"/>
        <v>#DIV/0!</v>
      </c>
      <c r="DG469" s="189" t="e">
        <f t="shared" si="156"/>
        <v>#DIV/0!</v>
      </c>
      <c r="DH469" s="189" t="e">
        <f t="shared" si="163"/>
        <v>#DIV/0!</v>
      </c>
      <c r="DI469" s="189" t="e">
        <f t="shared" si="157"/>
        <v>#DIV/0!</v>
      </c>
      <c r="DJ469" s="189" t="e">
        <f t="shared" si="158"/>
        <v>#DIV/0!</v>
      </c>
      <c r="DK469" s="189" t="e">
        <f t="shared" si="159"/>
        <v>#DIV/0!</v>
      </c>
      <c r="DL469" s="189" t="e">
        <f t="shared" si="160"/>
        <v>#DIV/0!</v>
      </c>
    </row>
    <row r="470" spans="1:116" s="60" customFormat="1" ht="15" hidden="1" customHeight="1" x14ac:dyDescent="0.25">
      <c r="A470" s="193">
        <v>40266.570833333331</v>
      </c>
      <c r="B470" s="190" t="s">
        <v>18</v>
      </c>
      <c r="C470" s="190" t="s">
        <v>179</v>
      </c>
      <c r="D470" s="194"/>
      <c r="E470" s="195"/>
      <c r="F470" s="195"/>
      <c r="G470" s="195"/>
      <c r="H470" s="195"/>
      <c r="I470" s="195">
        <v>0.45937</v>
      </c>
      <c r="J470" s="195">
        <v>0</v>
      </c>
      <c r="K470" s="195">
        <v>5.4470700000000001</v>
      </c>
      <c r="L470" s="195">
        <v>0</v>
      </c>
      <c r="M470" s="195">
        <v>1.9758899999999999</v>
      </c>
      <c r="N470" s="195">
        <v>0</v>
      </c>
      <c r="O470" s="195">
        <v>2.9690000000000001E-2</v>
      </c>
      <c r="P470" s="195">
        <v>1.92699</v>
      </c>
      <c r="Q470" s="195">
        <v>1.3299999999999999E-2</v>
      </c>
      <c r="R470" s="195">
        <v>0</v>
      </c>
      <c r="S470" s="195">
        <v>0</v>
      </c>
      <c r="T470" s="195">
        <v>0</v>
      </c>
      <c r="U470" s="195">
        <v>0.93666000000000005</v>
      </c>
      <c r="V470" s="195">
        <v>0.89851000000000003</v>
      </c>
      <c r="W470" s="195">
        <v>4.0004299999999997</v>
      </c>
      <c r="X470" s="195">
        <v>0.70946132657949368</v>
      </c>
      <c r="Y470" s="195">
        <v>0.30245196316732609</v>
      </c>
      <c r="Z470" s="195"/>
      <c r="AA470" s="195">
        <v>0</v>
      </c>
      <c r="AB470" s="196">
        <v>3939.34</v>
      </c>
      <c r="AC470" s="192">
        <f t="shared" si="161"/>
        <v>1017.5447661250896</v>
      </c>
      <c r="AD470" s="196">
        <v>2.4275000000000002</v>
      </c>
      <c r="AE470" s="195">
        <v>6.6040000000000001E-2</v>
      </c>
      <c r="AF470" s="192">
        <f t="shared" si="162"/>
        <v>66040</v>
      </c>
      <c r="AG470" s="195">
        <v>409.42700000000002</v>
      </c>
      <c r="AH470" s="189">
        <f t="shared" si="153"/>
        <v>27.038559080000002</v>
      </c>
      <c r="AI470" s="195">
        <v>2.7055699999999998</v>
      </c>
      <c r="AJ470" s="195" t="s">
        <v>129</v>
      </c>
      <c r="AK470" s="195">
        <v>22.649899999999999</v>
      </c>
      <c r="AL470" s="195" t="s">
        <v>129</v>
      </c>
      <c r="AM470" s="195">
        <v>9.9611400000000003</v>
      </c>
      <c r="AN470" s="195" t="s">
        <v>129</v>
      </c>
      <c r="AO470" s="195">
        <v>1.0200000000000001E-3</v>
      </c>
      <c r="AP470" s="195" t="s">
        <v>129</v>
      </c>
      <c r="AQ470" s="195">
        <v>54.1081</v>
      </c>
      <c r="AR470" s="195" t="s">
        <v>129</v>
      </c>
      <c r="AS470" s="195">
        <v>3.0089999999999999E-2</v>
      </c>
      <c r="AT470" s="195" t="s">
        <v>129</v>
      </c>
      <c r="AU470" s="195">
        <v>0</v>
      </c>
      <c r="AV470" s="195" t="s">
        <v>129</v>
      </c>
      <c r="AW470" s="195">
        <v>1.1935899999999999</v>
      </c>
      <c r="AX470" s="195" t="s">
        <v>129</v>
      </c>
      <c r="AY470" s="195">
        <v>28.9223</v>
      </c>
      <c r="AZ470" s="195" t="s">
        <v>129</v>
      </c>
      <c r="BA470" s="197" t="e">
        <f>(L470*28*0.45+M470*30*0.125+N470*26*0.55+O470*42*0.55+P470*44*0.275+(Q470+R470+S470)*56*0.65+T470*54*0.95+(U470+V470)*58*0.325+W470*72*0.425+#REF!*78*0.85+#REF!*92*0.9+(#REF!+#REF!)*106*0.95)/100/AK470/BB470</f>
        <v>#REF!</v>
      </c>
      <c r="BB470" s="197" t="e">
        <f>(K470*16+L470*28+M470*30+N470*26+O470*42+P470*44+(Q470+R470+S470)*56+T470*54+(U470+V470)*58+W470*72+#REF!*78+#REF!*92+(#REF!+#REF!)*106)/100/AK470</f>
        <v>#REF!</v>
      </c>
      <c r="BC470" s="195">
        <f t="shared" si="181"/>
        <v>15.687909999999999</v>
      </c>
      <c r="BD470" s="198">
        <f t="shared" si="182"/>
        <v>175.32977429588476</v>
      </c>
      <c r="BE470" s="189">
        <f t="shared" si="183"/>
        <v>9356.7589324336022</v>
      </c>
      <c r="BF470" s="195"/>
      <c r="BG470" s="195"/>
      <c r="BH470" s="195"/>
      <c r="BI470" s="195"/>
      <c r="BJ470" s="195"/>
      <c r="BK470" s="195"/>
      <c r="BL470" s="195"/>
      <c r="BM470" s="195"/>
      <c r="BN470" s="195"/>
      <c r="BO470" s="195"/>
      <c r="BP470" s="195"/>
      <c r="BQ470" s="195"/>
      <c r="BR470" s="195"/>
      <c r="BS470" s="195"/>
      <c r="BT470" s="195"/>
      <c r="BU470" s="195"/>
      <c r="BV470" s="195"/>
      <c r="BW470" s="195"/>
      <c r="BX470" s="195"/>
      <c r="BY470" s="195"/>
      <c r="BZ470" s="195"/>
      <c r="CA470" s="195"/>
      <c r="CB470" s="195"/>
      <c r="CC470" s="195"/>
      <c r="CD470" s="195"/>
      <c r="CE470" s="195"/>
      <c r="CF470" s="195"/>
      <c r="CG470" s="189">
        <f t="shared" si="184"/>
        <v>0</v>
      </c>
      <c r="CH470" s="195">
        <f t="shared" si="185"/>
        <v>0</v>
      </c>
      <c r="CI470" s="193">
        <v>40266.570833333331</v>
      </c>
      <c r="CJ470" s="195">
        <v>3.0154399999999999</v>
      </c>
      <c r="CK470" s="195" t="s">
        <v>129</v>
      </c>
      <c r="CL470" s="195">
        <v>70.4679</v>
      </c>
      <c r="CM470" s="195" t="s">
        <v>129</v>
      </c>
      <c r="CN470" s="195">
        <v>5.9200000000000003E-2</v>
      </c>
      <c r="CO470" s="195" t="s">
        <v>129</v>
      </c>
      <c r="CP470" s="195">
        <v>8.7139999999999995E-2</v>
      </c>
      <c r="CQ470" s="195" t="s">
        <v>129</v>
      </c>
      <c r="CR470" s="195"/>
      <c r="CS470" s="195"/>
      <c r="CT470" s="195">
        <v>99.609399999999994</v>
      </c>
      <c r="CU470" s="195" t="s">
        <v>129</v>
      </c>
      <c r="CV470" s="195">
        <v>2.5268600000000001</v>
      </c>
      <c r="CW470" s="195" t="s">
        <v>129</v>
      </c>
      <c r="CX470" s="195">
        <f t="shared" si="186"/>
        <v>9130.5822302967372</v>
      </c>
      <c r="CY470" s="195"/>
      <c r="CZ470" s="195"/>
      <c r="DA470" s="195"/>
      <c r="DB470" s="195"/>
      <c r="DC470" s="195"/>
      <c r="DD470" s="195"/>
      <c r="DE470" s="189" t="e">
        <f t="shared" si="154"/>
        <v>#DIV/0!</v>
      </c>
      <c r="DF470" s="189" t="e">
        <f t="shared" si="155"/>
        <v>#DIV/0!</v>
      </c>
      <c r="DG470" s="189" t="e">
        <f t="shared" si="156"/>
        <v>#DIV/0!</v>
      </c>
      <c r="DH470" s="189" t="e">
        <f t="shared" si="163"/>
        <v>#DIV/0!</v>
      </c>
      <c r="DI470" s="189" t="e">
        <f t="shared" si="157"/>
        <v>#DIV/0!</v>
      </c>
      <c r="DJ470" s="189" t="e">
        <f t="shared" si="158"/>
        <v>#DIV/0!</v>
      </c>
      <c r="DK470" s="189" t="e">
        <f t="shared" si="159"/>
        <v>#DIV/0!</v>
      </c>
      <c r="DL470" s="189" t="e">
        <f t="shared" si="160"/>
        <v>#DIV/0!</v>
      </c>
    </row>
    <row r="471" spans="1:116" s="60" customFormat="1" ht="15" hidden="1" customHeight="1" x14ac:dyDescent="0.25">
      <c r="A471" s="193">
        <v>40266.571527777778</v>
      </c>
      <c r="B471" s="190" t="s">
        <v>18</v>
      </c>
      <c r="C471" s="190" t="s">
        <v>179</v>
      </c>
      <c r="D471" s="194">
        <v>0.98483465760269107</v>
      </c>
      <c r="E471" s="195">
        <v>12931.916488999999</v>
      </c>
      <c r="F471" s="195">
        <v>63.500067000000001</v>
      </c>
      <c r="G471" s="195">
        <v>39.484859</v>
      </c>
      <c r="H471" s="195">
        <v>6.4020250000000001</v>
      </c>
      <c r="I471" s="195">
        <v>0.45279000000000003</v>
      </c>
      <c r="J471" s="195">
        <v>0</v>
      </c>
      <c r="K471" s="195">
        <v>5.3620200000000002</v>
      </c>
      <c r="L471" s="195">
        <v>0</v>
      </c>
      <c r="M471" s="195">
        <v>1.96075</v>
      </c>
      <c r="N471" s="195">
        <v>0</v>
      </c>
      <c r="O471" s="195">
        <v>3.1300000000000001E-2</v>
      </c>
      <c r="P471" s="195">
        <v>1.8524099999999999</v>
      </c>
      <c r="Q471" s="195">
        <v>2.495E-2</v>
      </c>
      <c r="R471" s="195">
        <v>0</v>
      </c>
      <c r="S471" s="195">
        <v>0</v>
      </c>
      <c r="T471" s="195">
        <v>0</v>
      </c>
      <c r="U471" s="195">
        <v>0.85431000000000001</v>
      </c>
      <c r="V471" s="195">
        <v>0.80467999999999995</v>
      </c>
      <c r="W471" s="195">
        <v>3.8077299999999998</v>
      </c>
      <c r="X471" s="195">
        <v>0.70946132657949368</v>
      </c>
      <c r="Y471" s="195">
        <v>0.30245196316732609</v>
      </c>
      <c r="Z471" s="195"/>
      <c r="AA471" s="195">
        <v>0</v>
      </c>
      <c r="AB471" s="196">
        <v>3515.11</v>
      </c>
      <c r="AC471" s="192">
        <f t="shared" si="161"/>
        <v>875.25026852995916</v>
      </c>
      <c r="AD471" s="196">
        <v>2.54251</v>
      </c>
      <c r="AE471" s="195">
        <v>5.9150000000000001E-2</v>
      </c>
      <c r="AF471" s="192">
        <f t="shared" si="162"/>
        <v>59150</v>
      </c>
      <c r="AG471" s="195">
        <v>393.91800000000001</v>
      </c>
      <c r="AH471" s="189">
        <f t="shared" si="153"/>
        <v>23.300249699999998</v>
      </c>
      <c r="AI471" s="195">
        <v>2.4234300000000002</v>
      </c>
      <c r="AJ471" s="195" t="s">
        <v>129</v>
      </c>
      <c r="AK471" s="195">
        <v>22.580100000000002</v>
      </c>
      <c r="AL471" s="195" t="s">
        <v>129</v>
      </c>
      <c r="AM471" s="195">
        <v>10.095599999999999</v>
      </c>
      <c r="AN471" s="195" t="s">
        <v>129</v>
      </c>
      <c r="AO471" s="195">
        <v>1.3600000000000001E-3</v>
      </c>
      <c r="AP471" s="195" t="s">
        <v>129</v>
      </c>
      <c r="AQ471" s="195">
        <v>54.962400000000002</v>
      </c>
      <c r="AR471" s="195" t="s">
        <v>129</v>
      </c>
      <c r="AS471" s="195">
        <v>2.887E-2</v>
      </c>
      <c r="AT471" s="195" t="s">
        <v>129</v>
      </c>
      <c r="AU471" s="195">
        <v>0</v>
      </c>
      <c r="AV471" s="195" t="s">
        <v>129</v>
      </c>
      <c r="AW471" s="195">
        <v>1.1493500000000001</v>
      </c>
      <c r="AX471" s="195" t="s">
        <v>129</v>
      </c>
      <c r="AY471" s="195">
        <v>28.655799999999999</v>
      </c>
      <c r="AZ471" s="195" t="s">
        <v>129</v>
      </c>
      <c r="BA471" s="197" t="e">
        <f>(L471*28*0.45+M471*30*0.125+N471*26*0.55+O471*42*0.55+P471*44*0.275+(Q471+R471+S471)*56*0.65+T471*54*0.95+(U471+V471)*58*0.325+W471*72*0.425+#REF!*78*0.85+#REF!*92*0.9+(#REF!+#REF!)*106*0.95)/100/AK471/BB471</f>
        <v>#REF!</v>
      </c>
      <c r="BB471" s="197" t="e">
        <f>(K471*16+L471*28+M471*30+N471*26+O471*42+P471*44+(Q471+R471+S471)*56+T471*54+(U471+V471)*58+W471*72+#REF!*78+#REF!*92+(#REF!+#REF!)*106)/100/AK471</f>
        <v>#REF!</v>
      </c>
      <c r="BC471" s="195">
        <f t="shared" si="181"/>
        <v>15.150939999999999</v>
      </c>
      <c r="BD471" s="198">
        <f t="shared" si="182"/>
        <v>166.94911435159071</v>
      </c>
      <c r="BE471" s="189">
        <f t="shared" si="183"/>
        <v>9283.2322432736382</v>
      </c>
      <c r="BF471" s="201">
        <v>40266.571562500001</v>
      </c>
      <c r="BG471" s="195"/>
      <c r="BH471" s="195"/>
      <c r="BI471" s="195">
        <v>4317.38</v>
      </c>
      <c r="BJ471" s="195">
        <v>3.9216000000000002</v>
      </c>
      <c r="BK471" s="195">
        <v>101.181887</v>
      </c>
      <c r="BL471" s="195">
        <v>8.786010000000001</v>
      </c>
      <c r="BM471" s="195">
        <v>16.751100000000001</v>
      </c>
      <c r="BN471" s="195">
        <v>1.0660099999999999</v>
      </c>
      <c r="BO471" s="195">
        <v>15.053972</v>
      </c>
      <c r="BP471" s="195">
        <v>4.4623400000000002</v>
      </c>
      <c r="BQ471" s="195">
        <v>12931.916488999999</v>
      </c>
      <c r="BR471" s="195">
        <v>4317.38</v>
      </c>
      <c r="BS471" s="195">
        <v>13131.05341</v>
      </c>
      <c r="BT471" s="195">
        <v>4317.5196311275131</v>
      </c>
      <c r="BU471" s="202">
        <v>4.9757647269839623E-3</v>
      </c>
      <c r="BV471" s="195"/>
      <c r="BW471" s="195"/>
      <c r="BX471" s="195"/>
      <c r="BY471" s="195"/>
      <c r="BZ471" s="195"/>
      <c r="CA471" s="195"/>
      <c r="CB471" s="195"/>
      <c r="CC471" s="195"/>
      <c r="CD471" s="195"/>
      <c r="CE471" s="195"/>
      <c r="CF471" s="195"/>
      <c r="CG471" s="189">
        <f t="shared" si="184"/>
        <v>0</v>
      </c>
      <c r="CH471" s="195">
        <f t="shared" si="185"/>
        <v>0</v>
      </c>
      <c r="CI471" s="193">
        <v>40266.571527777778</v>
      </c>
      <c r="CJ471" s="195">
        <v>2.9918200000000001</v>
      </c>
      <c r="CK471" s="195" t="s">
        <v>129</v>
      </c>
      <c r="CL471" s="195">
        <v>69.795900000000003</v>
      </c>
      <c r="CM471" s="195" t="s">
        <v>129</v>
      </c>
      <c r="CN471" s="195">
        <v>5.9330000000000001E-2</v>
      </c>
      <c r="CO471" s="195" t="s">
        <v>129</v>
      </c>
      <c r="CP471" s="195">
        <v>0</v>
      </c>
      <c r="CQ471" s="195" t="s">
        <v>129</v>
      </c>
      <c r="CR471" s="195"/>
      <c r="CS471" s="195"/>
      <c r="CT471" s="195">
        <v>99.609399999999994</v>
      </c>
      <c r="CU471" s="195" t="s">
        <v>129</v>
      </c>
      <c r="CV471" s="195"/>
      <c r="CW471" s="195"/>
      <c r="CX471" s="195">
        <f t="shared" si="186"/>
        <v>9059.0622026126839</v>
      </c>
      <c r="CY471" s="195"/>
      <c r="CZ471" s="195"/>
      <c r="DA471" s="195"/>
      <c r="DB471" s="195"/>
      <c r="DC471" s="195"/>
      <c r="DD471" s="195"/>
      <c r="DE471" s="189">
        <f t="shared" si="154"/>
        <v>13131.05341</v>
      </c>
      <c r="DF471" s="189">
        <f t="shared" si="155"/>
        <v>2141291.6388803977</v>
      </c>
      <c r="DG471" s="189">
        <f t="shared" si="156"/>
        <v>9.8760584980349204</v>
      </c>
      <c r="DH471" s="189">
        <f t="shared" si="163"/>
        <v>0.42386062918608641</v>
      </c>
      <c r="DI471" s="189">
        <f t="shared" si="157"/>
        <v>6.1410136350038904</v>
      </c>
      <c r="DJ471" s="189">
        <f t="shared" si="158"/>
        <v>2.5603615759196785</v>
      </c>
      <c r="DK471" s="189">
        <f t="shared" si="159"/>
        <v>8.7013752109235689</v>
      </c>
      <c r="DL471" s="189">
        <f t="shared" si="160"/>
        <v>0.37344557774947662</v>
      </c>
    </row>
    <row r="472" spans="1:116" s="60" customFormat="1" ht="15" hidden="1" customHeight="1" x14ac:dyDescent="0.25">
      <c r="A472" s="193">
        <v>40266.572222222225</v>
      </c>
      <c r="B472" s="190" t="s">
        <v>18</v>
      </c>
      <c r="C472" s="190" t="s">
        <v>179</v>
      </c>
      <c r="D472" s="194"/>
      <c r="E472" s="195"/>
      <c r="F472" s="195"/>
      <c r="G472" s="195"/>
      <c r="H472" s="195"/>
      <c r="I472" s="195">
        <v>0.45279000000000003</v>
      </c>
      <c r="J472" s="195">
        <v>0</v>
      </c>
      <c r="K472" s="195">
        <v>5.3620200000000002</v>
      </c>
      <c r="L472" s="195">
        <v>0</v>
      </c>
      <c r="M472" s="195">
        <v>1.96075</v>
      </c>
      <c r="N472" s="195">
        <v>0</v>
      </c>
      <c r="O472" s="195">
        <v>3.1300000000000001E-2</v>
      </c>
      <c r="P472" s="195">
        <v>1.8524099999999999</v>
      </c>
      <c r="Q472" s="195">
        <v>2.495E-2</v>
      </c>
      <c r="R472" s="195">
        <v>0</v>
      </c>
      <c r="S472" s="195">
        <v>0</v>
      </c>
      <c r="T472" s="195">
        <v>0</v>
      </c>
      <c r="U472" s="195">
        <v>0.85431000000000001</v>
      </c>
      <c r="V472" s="195">
        <v>0.80467999999999995</v>
      </c>
      <c r="W472" s="195">
        <v>3.8077299999999998</v>
      </c>
      <c r="X472" s="195">
        <v>0.70946132657949368</v>
      </c>
      <c r="Y472" s="195">
        <v>0.30245196316732609</v>
      </c>
      <c r="Z472" s="195"/>
      <c r="AA472" s="195">
        <v>0</v>
      </c>
      <c r="AB472" s="196">
        <v>3142.41</v>
      </c>
      <c r="AC472" s="192">
        <f t="shared" si="161"/>
        <v>782.47226035273445</v>
      </c>
      <c r="AD472" s="196">
        <v>2.80104</v>
      </c>
      <c r="AE472" s="195">
        <v>5.2880000000000003E-2</v>
      </c>
      <c r="AF472" s="192">
        <f t="shared" si="162"/>
        <v>52880</v>
      </c>
      <c r="AG472" s="195">
        <v>393.91800000000001</v>
      </c>
      <c r="AH472" s="189">
        <f t="shared" si="153"/>
        <v>20.83038384</v>
      </c>
      <c r="AI472" s="195">
        <v>2.1664699999999999</v>
      </c>
      <c r="AJ472" s="195" t="s">
        <v>129</v>
      </c>
      <c r="AK472" s="195">
        <v>22.580100000000002</v>
      </c>
      <c r="AL472" s="195" t="s">
        <v>129</v>
      </c>
      <c r="AM472" s="195">
        <v>10.0589</v>
      </c>
      <c r="AN472" s="195" t="s">
        <v>129</v>
      </c>
      <c r="AO472" s="195">
        <v>1.0200000000000001E-3</v>
      </c>
      <c r="AP472" s="195" t="s">
        <v>129</v>
      </c>
      <c r="AQ472" s="195">
        <v>54.962400000000002</v>
      </c>
      <c r="AR472" s="195" t="s">
        <v>129</v>
      </c>
      <c r="AS472" s="195">
        <v>2.887E-2</v>
      </c>
      <c r="AT472" s="195" t="s">
        <v>129</v>
      </c>
      <c r="AU472" s="195">
        <v>0</v>
      </c>
      <c r="AV472" s="195" t="s">
        <v>129</v>
      </c>
      <c r="AW472" s="195">
        <v>1.1493500000000001</v>
      </c>
      <c r="AX472" s="195" t="s">
        <v>129</v>
      </c>
      <c r="AY472" s="195">
        <v>28.655799999999999</v>
      </c>
      <c r="AZ472" s="195" t="s">
        <v>129</v>
      </c>
      <c r="BA472" s="197" t="e">
        <f>(L472*28*0.45+M472*30*0.125+N472*26*0.55+O472*42*0.55+P472*44*0.275+(Q472+R472+S472)*56*0.65+T472*54*0.95+(U472+V472)*58*0.325+W472*72*0.425+#REF!*78*0.85+#REF!*92*0.9+(#REF!+#REF!)*106*0.95)/100/AK472/BB472</f>
        <v>#REF!</v>
      </c>
      <c r="BB472" s="197" t="e">
        <f>(K472*16+L472*28+M472*30+N472*26+O472*42+P472*44+(Q472+R472+S472)*56+T472*54+(U472+V472)*58+W472*72+#REF!*78+#REF!*92+(#REF!+#REF!)*106)/100/AK472</f>
        <v>#REF!</v>
      </c>
      <c r="BC472" s="195">
        <f t="shared" si="181"/>
        <v>15.150939999999999</v>
      </c>
      <c r="BD472" s="198">
        <f t="shared" si="182"/>
        <v>167.91738898673347</v>
      </c>
      <c r="BE472" s="189">
        <f t="shared" si="183"/>
        <v>9343.0958992992455</v>
      </c>
      <c r="BF472" s="195"/>
      <c r="BG472" s="195"/>
      <c r="BH472" s="195"/>
      <c r="BI472" s="195"/>
      <c r="BJ472" s="195"/>
      <c r="BK472" s="195"/>
      <c r="BL472" s="195"/>
      <c r="BM472" s="195"/>
      <c r="BN472" s="195"/>
      <c r="BO472" s="195"/>
      <c r="BP472" s="195"/>
      <c r="BQ472" s="195"/>
      <c r="BR472" s="195"/>
      <c r="BS472" s="195"/>
      <c r="BT472" s="195"/>
      <c r="BU472" s="195"/>
      <c r="BV472" s="195"/>
      <c r="BW472" s="195"/>
      <c r="BX472" s="195"/>
      <c r="BY472" s="195"/>
      <c r="BZ472" s="195"/>
      <c r="CA472" s="195"/>
      <c r="CB472" s="195"/>
      <c r="CC472" s="195"/>
      <c r="CD472" s="195"/>
      <c r="CE472" s="195"/>
      <c r="CF472" s="195"/>
      <c r="CG472" s="189">
        <f t="shared" si="184"/>
        <v>0</v>
      </c>
      <c r="CH472" s="195">
        <f t="shared" si="185"/>
        <v>0</v>
      </c>
      <c r="CI472" s="193">
        <v>40266.572222222225</v>
      </c>
      <c r="CJ472" s="195">
        <v>3.01363</v>
      </c>
      <c r="CK472" s="195" t="s">
        <v>129</v>
      </c>
      <c r="CL472" s="195">
        <v>70.281300000000002</v>
      </c>
      <c r="CM472" s="195" t="s">
        <v>129</v>
      </c>
      <c r="CN472" s="195">
        <v>2.3980000000000001E-2</v>
      </c>
      <c r="CO472" s="195" t="s">
        <v>129</v>
      </c>
      <c r="CP472" s="195">
        <v>0</v>
      </c>
      <c r="CQ472" s="195" t="s">
        <v>129</v>
      </c>
      <c r="CR472" s="195"/>
      <c r="CS472" s="195"/>
      <c r="CT472" s="195">
        <v>99.621600000000001</v>
      </c>
      <c r="CU472" s="195" t="s">
        <v>129</v>
      </c>
      <c r="CV472" s="195">
        <v>2.47803</v>
      </c>
      <c r="CW472" s="195" t="s">
        <v>129</v>
      </c>
      <c r="CX472" s="195">
        <f t="shared" si="186"/>
        <v>9125.1016523920753</v>
      </c>
      <c r="CY472" s="195"/>
      <c r="CZ472" s="195"/>
      <c r="DA472" s="195"/>
      <c r="DB472" s="195"/>
      <c r="DC472" s="195"/>
      <c r="DD472" s="195"/>
      <c r="DE472" s="189" t="e">
        <f t="shared" si="154"/>
        <v>#DIV/0!</v>
      </c>
      <c r="DF472" s="189" t="e">
        <f t="shared" si="155"/>
        <v>#DIV/0!</v>
      </c>
      <c r="DG472" s="189" t="e">
        <f t="shared" si="156"/>
        <v>#DIV/0!</v>
      </c>
      <c r="DH472" s="189" t="e">
        <f t="shared" si="163"/>
        <v>#DIV/0!</v>
      </c>
      <c r="DI472" s="189" t="e">
        <f t="shared" si="157"/>
        <v>#DIV/0!</v>
      </c>
      <c r="DJ472" s="189" t="e">
        <f t="shared" si="158"/>
        <v>#DIV/0!</v>
      </c>
      <c r="DK472" s="189" t="e">
        <f t="shared" si="159"/>
        <v>#DIV/0!</v>
      </c>
      <c r="DL472" s="189" t="e">
        <f t="shared" si="160"/>
        <v>#DIV/0!</v>
      </c>
    </row>
    <row r="473" spans="1:116" s="60" customFormat="1" ht="15" hidden="1" customHeight="1" x14ac:dyDescent="0.25">
      <c r="A473" s="193">
        <v>40266.572916666664</v>
      </c>
      <c r="B473" s="190" t="s">
        <v>18</v>
      </c>
      <c r="C473" s="190" t="s">
        <v>179</v>
      </c>
      <c r="D473" s="194"/>
      <c r="E473" s="195"/>
      <c r="F473" s="195"/>
      <c r="G473" s="195"/>
      <c r="H473" s="195"/>
      <c r="I473" s="195">
        <v>0.45279000000000003</v>
      </c>
      <c r="J473" s="195">
        <v>0</v>
      </c>
      <c r="K473" s="195">
        <v>5.3620200000000002</v>
      </c>
      <c r="L473" s="195">
        <v>0</v>
      </c>
      <c r="M473" s="195">
        <v>1.96075</v>
      </c>
      <c r="N473" s="195">
        <v>0</v>
      </c>
      <c r="O473" s="195">
        <v>3.1300000000000001E-2</v>
      </c>
      <c r="P473" s="195">
        <v>1.8524099999999999</v>
      </c>
      <c r="Q473" s="195">
        <v>2.495E-2</v>
      </c>
      <c r="R473" s="195">
        <v>0</v>
      </c>
      <c r="S473" s="195">
        <v>0</v>
      </c>
      <c r="T473" s="195">
        <v>0</v>
      </c>
      <c r="U473" s="195">
        <v>0.85431000000000001</v>
      </c>
      <c r="V473" s="195">
        <v>0.80467999999999995</v>
      </c>
      <c r="W473" s="195">
        <v>3.8077299999999998</v>
      </c>
      <c r="X473" s="195">
        <v>0.70946132657949368</v>
      </c>
      <c r="Y473" s="195">
        <v>0.30245196316732609</v>
      </c>
      <c r="Z473" s="195"/>
      <c r="AA473" s="195">
        <v>0</v>
      </c>
      <c r="AB473" s="196">
        <v>3149.72</v>
      </c>
      <c r="AC473" s="192">
        <f t="shared" si="161"/>
        <v>784.24791601162872</v>
      </c>
      <c r="AD473" s="196">
        <v>3.1815799999999999</v>
      </c>
      <c r="AE473" s="195">
        <v>5.2999999999999999E-2</v>
      </c>
      <c r="AF473" s="192">
        <f t="shared" si="162"/>
        <v>53000</v>
      </c>
      <c r="AG473" s="195">
        <v>393.91800000000001</v>
      </c>
      <c r="AH473" s="189">
        <f t="shared" si="153"/>
        <v>20.877654</v>
      </c>
      <c r="AI473" s="195">
        <v>2.1715100000000001</v>
      </c>
      <c r="AJ473" s="195" t="s">
        <v>129</v>
      </c>
      <c r="AK473" s="195">
        <v>22.580100000000002</v>
      </c>
      <c r="AL473" s="195" t="s">
        <v>129</v>
      </c>
      <c r="AM473" s="195">
        <v>9.9733699999999992</v>
      </c>
      <c r="AN473" s="195" t="s">
        <v>129</v>
      </c>
      <c r="AO473" s="195">
        <v>1.0200000000000001E-3</v>
      </c>
      <c r="AP473" s="195" t="s">
        <v>129</v>
      </c>
      <c r="AQ473" s="195">
        <v>54.962400000000002</v>
      </c>
      <c r="AR473" s="195" t="s">
        <v>129</v>
      </c>
      <c r="AS473" s="195">
        <v>2.887E-2</v>
      </c>
      <c r="AT473" s="195" t="s">
        <v>129</v>
      </c>
      <c r="AU473" s="195">
        <v>0</v>
      </c>
      <c r="AV473" s="195" t="s">
        <v>129</v>
      </c>
      <c r="AW473" s="195">
        <v>1.1493500000000001</v>
      </c>
      <c r="AX473" s="195" t="s">
        <v>129</v>
      </c>
      <c r="AY473" s="195">
        <v>28.655799999999999</v>
      </c>
      <c r="AZ473" s="195" t="s">
        <v>129</v>
      </c>
      <c r="BA473" s="197" t="e">
        <f>(L473*28*0.45+M473*30*0.125+N473*26*0.55+O473*42*0.55+P473*44*0.275+(Q473+R473+S473)*56*0.65+T473*54*0.95+(U473+V473)*58*0.325+W473*72*0.425+#REF!*78*0.85+#REF!*92*0.9+(#REF!+#REF!)*106*0.95)/100/AK473/BB473</f>
        <v>#REF!</v>
      </c>
      <c r="BB473" s="197" t="e">
        <f>(K473*16+L473*28+M473*30+N473*26+O473*42+P473*44+(Q473+R473+S473)*56+T473*54+(U473+V473)*58+W473*72+#REF!*78+#REF!*92+(#REF!+#REF!)*106)/100/AK473</f>
        <v>#REF!</v>
      </c>
      <c r="BC473" s="195">
        <f t="shared" si="181"/>
        <v>15.150939999999999</v>
      </c>
      <c r="BD473" s="198">
        <f t="shared" si="182"/>
        <v>168.60638067133351</v>
      </c>
      <c r="BE473" s="189">
        <f t="shared" si="183"/>
        <v>9329.9897049917799</v>
      </c>
      <c r="BF473" s="195"/>
      <c r="BG473" s="195"/>
      <c r="BH473" s="195"/>
      <c r="BI473" s="195"/>
      <c r="BJ473" s="195"/>
      <c r="BK473" s="195"/>
      <c r="BL473" s="195"/>
      <c r="BM473" s="195"/>
      <c r="BN473" s="195"/>
      <c r="BO473" s="195"/>
      <c r="BP473" s="195"/>
      <c r="BQ473" s="195"/>
      <c r="BR473" s="195"/>
      <c r="BS473" s="195"/>
      <c r="BT473" s="195"/>
      <c r="BU473" s="195"/>
      <c r="BV473" s="195"/>
      <c r="BW473" s="195"/>
      <c r="BX473" s="195"/>
      <c r="BY473" s="195"/>
      <c r="BZ473" s="195"/>
      <c r="CA473" s="195"/>
      <c r="CB473" s="195"/>
      <c r="CC473" s="195"/>
      <c r="CD473" s="195"/>
      <c r="CE473" s="195"/>
      <c r="CF473" s="195"/>
      <c r="CG473" s="189">
        <f t="shared" si="184"/>
        <v>0</v>
      </c>
      <c r="CH473" s="195">
        <f t="shared" si="185"/>
        <v>0</v>
      </c>
      <c r="CI473" s="193">
        <v>40266.572916666664</v>
      </c>
      <c r="CJ473" s="195">
        <v>3.00685</v>
      </c>
      <c r="CK473" s="195" t="s">
        <v>129</v>
      </c>
      <c r="CL473" s="195">
        <v>70.218599999999995</v>
      </c>
      <c r="CM473" s="195" t="s">
        <v>129</v>
      </c>
      <c r="CN473" s="195">
        <v>5.9180000000000003E-2</v>
      </c>
      <c r="CO473" s="195" t="s">
        <v>129</v>
      </c>
      <c r="CP473" s="195">
        <v>0.10639999999999999</v>
      </c>
      <c r="CQ473" s="195" t="s">
        <v>129</v>
      </c>
      <c r="CR473" s="195"/>
      <c r="CS473" s="195"/>
      <c r="CT473" s="195">
        <v>99.621600000000001</v>
      </c>
      <c r="CU473" s="195" t="s">
        <v>129</v>
      </c>
      <c r="CV473" s="195">
        <v>2.47803</v>
      </c>
      <c r="CW473" s="195" t="s">
        <v>129</v>
      </c>
      <c r="CX473" s="195">
        <f t="shared" si="186"/>
        <v>9104.5721948265418</v>
      </c>
      <c r="CY473" s="195"/>
      <c r="CZ473" s="195"/>
      <c r="DA473" s="195"/>
      <c r="DB473" s="195"/>
      <c r="DC473" s="195"/>
      <c r="DD473" s="195"/>
      <c r="DE473" s="189" t="e">
        <f t="shared" si="154"/>
        <v>#DIV/0!</v>
      </c>
      <c r="DF473" s="189" t="e">
        <f t="shared" si="155"/>
        <v>#DIV/0!</v>
      </c>
      <c r="DG473" s="189" t="e">
        <f t="shared" si="156"/>
        <v>#DIV/0!</v>
      </c>
      <c r="DH473" s="189" t="e">
        <f t="shared" si="163"/>
        <v>#DIV/0!</v>
      </c>
      <c r="DI473" s="189" t="e">
        <f t="shared" si="157"/>
        <v>#DIV/0!</v>
      </c>
      <c r="DJ473" s="189" t="e">
        <f t="shared" si="158"/>
        <v>#DIV/0!</v>
      </c>
      <c r="DK473" s="189" t="e">
        <f t="shared" si="159"/>
        <v>#DIV/0!</v>
      </c>
      <c r="DL473" s="189" t="e">
        <f t="shared" si="160"/>
        <v>#DIV/0!</v>
      </c>
    </row>
    <row r="474" spans="1:116" s="60" customFormat="1" ht="15" hidden="1" customHeight="1" x14ac:dyDescent="0.25">
      <c r="A474" s="193">
        <v>40266.573611111111</v>
      </c>
      <c r="B474" s="190" t="s">
        <v>18</v>
      </c>
      <c r="C474" s="190" t="s">
        <v>179</v>
      </c>
      <c r="D474" s="194">
        <v>0.98772377294820091</v>
      </c>
      <c r="E474" s="195">
        <v>14471.19462</v>
      </c>
      <c r="F474" s="195">
        <v>57.825496999999999</v>
      </c>
      <c r="G474" s="195">
        <v>36.525917</v>
      </c>
      <c r="H474" s="195">
        <v>5.7110459999999996</v>
      </c>
      <c r="I474" s="195">
        <v>0.45279000000000003</v>
      </c>
      <c r="J474" s="195">
        <v>0</v>
      </c>
      <c r="K474" s="195">
        <v>5.3620200000000002</v>
      </c>
      <c r="L474" s="195">
        <v>0</v>
      </c>
      <c r="M474" s="195">
        <v>1.96075</v>
      </c>
      <c r="N474" s="195">
        <v>0</v>
      </c>
      <c r="O474" s="195">
        <v>3.1300000000000001E-2</v>
      </c>
      <c r="P474" s="195">
        <v>1.8524099999999999</v>
      </c>
      <c r="Q474" s="195">
        <v>2.495E-2</v>
      </c>
      <c r="R474" s="195">
        <v>0</v>
      </c>
      <c r="S474" s="195">
        <v>0</v>
      </c>
      <c r="T474" s="195">
        <v>0</v>
      </c>
      <c r="U474" s="195">
        <v>0.85431000000000001</v>
      </c>
      <c r="V474" s="195">
        <v>0.80467999999999995</v>
      </c>
      <c r="W474" s="195">
        <v>3.8077299999999998</v>
      </c>
      <c r="X474" s="195">
        <v>0.70946132657949368</v>
      </c>
      <c r="Y474" s="195">
        <v>0.30245196316732609</v>
      </c>
      <c r="Z474" s="195"/>
      <c r="AA474" s="195">
        <v>0</v>
      </c>
      <c r="AB474" s="196">
        <v>3653.96</v>
      </c>
      <c r="AC474" s="192">
        <f t="shared" si="161"/>
        <v>909.875553878397</v>
      </c>
      <c r="AD474" s="196">
        <v>3.1893600000000002</v>
      </c>
      <c r="AE474" s="195">
        <v>6.1490000000000003E-2</v>
      </c>
      <c r="AF474" s="192">
        <f t="shared" si="162"/>
        <v>61490</v>
      </c>
      <c r="AG474" s="195">
        <v>393.91800000000001</v>
      </c>
      <c r="AH474" s="189">
        <f t="shared" si="153"/>
        <v>24.222017820000001</v>
      </c>
      <c r="AI474" s="195">
        <v>2.5191599999999998</v>
      </c>
      <c r="AJ474" s="195" t="s">
        <v>129</v>
      </c>
      <c r="AK474" s="195">
        <v>22.580100000000002</v>
      </c>
      <c r="AL474" s="195" t="s">
        <v>129</v>
      </c>
      <c r="AM474" s="195">
        <v>10.0467</v>
      </c>
      <c r="AN474" s="195" t="s">
        <v>129</v>
      </c>
      <c r="AO474" s="195">
        <v>1.0200000000000001E-3</v>
      </c>
      <c r="AP474" s="195" t="s">
        <v>129</v>
      </c>
      <c r="AQ474" s="195">
        <v>54.962400000000002</v>
      </c>
      <c r="AR474" s="195" t="s">
        <v>129</v>
      </c>
      <c r="AS474" s="195">
        <v>2.887E-2</v>
      </c>
      <c r="AT474" s="195" t="s">
        <v>129</v>
      </c>
      <c r="AU474" s="195">
        <v>0</v>
      </c>
      <c r="AV474" s="195" t="s">
        <v>129</v>
      </c>
      <c r="AW474" s="195">
        <v>1.1493500000000001</v>
      </c>
      <c r="AX474" s="195" t="s">
        <v>129</v>
      </c>
      <c r="AY474" s="195">
        <v>28.655799999999999</v>
      </c>
      <c r="AZ474" s="195" t="s">
        <v>129</v>
      </c>
      <c r="BA474" s="197" t="e">
        <f>(L474*28*0.45+M474*30*0.125+N474*26*0.55+O474*42*0.55+P474*44*0.275+(Q474+R474+S474)*56*0.65+T474*54*0.95+(U474+V474)*58*0.325+W474*72*0.425+#REF!*78*0.85+#REF!*92*0.9+(#REF!+#REF!)*106*0.95)/100/AK474/BB474</f>
        <v>#REF!</v>
      </c>
      <c r="BB474" s="197" t="e">
        <f>(K474*16+L474*28+M474*30+N474*26+O474*42+P474*44+(Q474+R474+S474)*56+T474*54+(U474+V474)*58+W474*72+#REF!*78+#REF!*92+(#REF!+#REF!)*106)/100/AK474</f>
        <v>#REF!</v>
      </c>
      <c r="BC474" s="195">
        <f t="shared" si="181"/>
        <v>15.150939999999999</v>
      </c>
      <c r="BD474" s="198">
        <f t="shared" si="182"/>
        <v>89.029356725048103</v>
      </c>
      <c r="BE474" s="189">
        <f t="shared" si="183"/>
        <v>3653.96</v>
      </c>
      <c r="BF474" s="201">
        <v>40266.574155092596</v>
      </c>
      <c r="BG474" s="195"/>
      <c r="BH474" s="195"/>
      <c r="BI474" s="195">
        <v>2902.11</v>
      </c>
      <c r="BJ474" s="195">
        <v>3.1780400000000002</v>
      </c>
      <c r="BK474" s="195">
        <v>21.001479</v>
      </c>
      <c r="BL474" s="195">
        <v>0.70663500000000001</v>
      </c>
      <c r="BM474" s="195">
        <v>6.6065000000000005</v>
      </c>
      <c r="BN474" s="195">
        <v>0.42042499999999999</v>
      </c>
      <c r="BO474" s="195">
        <v>11.860541</v>
      </c>
      <c r="BP474" s="195">
        <v>0.99756299999999998</v>
      </c>
      <c r="BQ474" s="195">
        <v>14471.19462</v>
      </c>
      <c r="BR474" s="195">
        <v>2902.11</v>
      </c>
      <c r="BS474" s="195">
        <v>14651.054289</v>
      </c>
      <c r="BT474" s="195">
        <v>2902.1432767060387</v>
      </c>
      <c r="BU474" s="202">
        <v>2.4294560919351756E-3</v>
      </c>
      <c r="BV474" s="195"/>
      <c r="BW474" s="195"/>
      <c r="BX474" s="195"/>
      <c r="BY474" s="195"/>
      <c r="BZ474" s="195"/>
      <c r="CA474" s="195"/>
      <c r="CB474" s="195"/>
      <c r="CC474" s="195"/>
      <c r="CD474" s="195"/>
      <c r="CE474" s="195"/>
      <c r="CF474" s="195"/>
      <c r="CG474" s="189">
        <f t="shared" si="184"/>
        <v>0</v>
      </c>
      <c r="CH474" s="195">
        <f t="shared" si="185"/>
        <v>0</v>
      </c>
      <c r="CI474" s="193">
        <v>40266.573611111111</v>
      </c>
      <c r="CJ474" s="195">
        <v>3.0095999999999998</v>
      </c>
      <c r="CK474" s="195" t="s">
        <v>129</v>
      </c>
      <c r="CL474" s="195">
        <v>69.781800000000004</v>
      </c>
      <c r="CM474" s="195" t="s">
        <v>129</v>
      </c>
      <c r="CN474" s="195">
        <v>5.9069999999999998E-2</v>
      </c>
      <c r="CO474" s="195" t="s">
        <v>129</v>
      </c>
      <c r="CP474" s="195">
        <v>8.548E-2</v>
      </c>
      <c r="CQ474" s="195" t="s">
        <v>129</v>
      </c>
      <c r="CR474" s="195"/>
      <c r="CS474" s="195"/>
      <c r="CT474" s="195"/>
      <c r="CU474" s="195"/>
      <c r="CV474" s="195">
        <v>2.4902299999999999</v>
      </c>
      <c r="CW474" s="195" t="s">
        <v>129</v>
      </c>
      <c r="CX474" s="195">
        <f t="shared" si="186"/>
        <v>9112.8990397093185</v>
      </c>
      <c r="CY474" s="195"/>
      <c r="CZ474" s="195"/>
      <c r="DA474" s="195"/>
      <c r="DB474" s="195"/>
      <c r="DC474" s="195"/>
      <c r="DD474" s="195"/>
      <c r="DE474" s="189">
        <f t="shared" si="154"/>
        <v>14651.054289</v>
      </c>
      <c r="DF474" s="189">
        <f t="shared" si="155"/>
        <v>1995061.3513383251</v>
      </c>
      <c r="DG474" s="189">
        <f t="shared" si="156"/>
        <v>8.3793296944893569</v>
      </c>
      <c r="DH474" s="189">
        <f t="shared" si="163"/>
        <v>0.34593854883430009</v>
      </c>
      <c r="DI474" s="189">
        <f t="shared" si="157"/>
        <v>5.2928676244071653</v>
      </c>
      <c r="DJ474" s="189">
        <f t="shared" si="158"/>
        <v>2.1280411798254324</v>
      </c>
      <c r="DK474" s="189">
        <f t="shared" si="159"/>
        <v>7.4209088042325977</v>
      </c>
      <c r="DL474" s="189">
        <f t="shared" si="160"/>
        <v>0.3063703800145498</v>
      </c>
    </row>
    <row r="475" spans="1:116" s="60" customFormat="1" ht="15" hidden="1" customHeight="1" x14ac:dyDescent="0.25">
      <c r="A475" s="193">
        <v>40266.574305555558</v>
      </c>
      <c r="B475" s="190" t="s">
        <v>18</v>
      </c>
      <c r="C475" s="190" t="s">
        <v>179</v>
      </c>
      <c r="D475" s="194"/>
      <c r="E475" s="195"/>
      <c r="F475" s="195"/>
      <c r="G475" s="195"/>
      <c r="H475" s="195"/>
      <c r="I475" s="195">
        <v>0.45279000000000003</v>
      </c>
      <c r="J475" s="195">
        <v>0</v>
      </c>
      <c r="K475" s="195">
        <v>5.3620200000000002</v>
      </c>
      <c r="L475" s="195">
        <v>0</v>
      </c>
      <c r="M475" s="195">
        <v>1.96075</v>
      </c>
      <c r="N475" s="195">
        <v>0</v>
      </c>
      <c r="O475" s="195">
        <v>3.1300000000000001E-2</v>
      </c>
      <c r="P475" s="195">
        <v>1.8524099999999999</v>
      </c>
      <c r="Q475" s="195">
        <v>2.495E-2</v>
      </c>
      <c r="R475" s="195">
        <v>0</v>
      </c>
      <c r="S475" s="195">
        <v>0</v>
      </c>
      <c r="T475" s="195">
        <v>0</v>
      </c>
      <c r="U475" s="195">
        <v>0.85431000000000001</v>
      </c>
      <c r="V475" s="195">
        <v>0.80467999999999995</v>
      </c>
      <c r="W475" s="195">
        <v>3.8077299999999998</v>
      </c>
      <c r="X475" s="195">
        <v>0.70946132657949368</v>
      </c>
      <c r="Y475" s="195">
        <v>0.30245196316732609</v>
      </c>
      <c r="Z475" s="195"/>
      <c r="AA475" s="195">
        <v>0</v>
      </c>
      <c r="AB475" s="196">
        <v>3851.28</v>
      </c>
      <c r="AC475" s="192">
        <f t="shared" si="161"/>
        <v>959.00202710780491</v>
      </c>
      <c r="AD475" s="196">
        <v>2.7352500000000002</v>
      </c>
      <c r="AE475" s="195">
        <v>6.4810000000000006E-2</v>
      </c>
      <c r="AF475" s="192">
        <f t="shared" si="162"/>
        <v>64810.000000000007</v>
      </c>
      <c r="AG475" s="195">
        <v>393.91800000000001</v>
      </c>
      <c r="AH475" s="189">
        <f t="shared" si="153"/>
        <v>25.529825580000001</v>
      </c>
      <c r="AI475" s="195">
        <v>2.6551900000000002</v>
      </c>
      <c r="AJ475" s="195" t="s">
        <v>129</v>
      </c>
      <c r="AK475" s="195">
        <v>22.580100000000002</v>
      </c>
      <c r="AL475" s="195" t="s">
        <v>129</v>
      </c>
      <c r="AM475" s="195">
        <v>10.0223</v>
      </c>
      <c r="AN475" s="195" t="s">
        <v>129</v>
      </c>
      <c r="AO475" s="195">
        <v>1.3600000000000001E-3</v>
      </c>
      <c r="AP475" s="195" t="s">
        <v>129</v>
      </c>
      <c r="AQ475" s="195">
        <v>54.962400000000002</v>
      </c>
      <c r="AR475" s="195" t="s">
        <v>129</v>
      </c>
      <c r="AS475" s="195">
        <v>2.887E-2</v>
      </c>
      <c r="AT475" s="195" t="s">
        <v>129</v>
      </c>
      <c r="AU475" s="195">
        <v>0</v>
      </c>
      <c r="AV475" s="195" t="s">
        <v>129</v>
      </c>
      <c r="AW475" s="195">
        <v>1.1493500000000001</v>
      </c>
      <c r="AX475" s="195" t="s">
        <v>129</v>
      </c>
      <c r="AY475" s="195">
        <v>28.655799999999999</v>
      </c>
      <c r="AZ475" s="195" t="s">
        <v>129</v>
      </c>
      <c r="BA475" s="197" t="e">
        <f>(L475*28*0.45+M475*30*0.125+N475*26*0.55+O475*42*0.55+P475*44*0.275+(Q475+R475+S475)*56*0.65+T475*54*0.95+(U475+V475)*58*0.325+W475*72*0.425+#REF!*78*0.85+#REF!*92*0.9+(#REF!+#REF!)*106*0.95)/100/AK475/BB475</f>
        <v>#REF!</v>
      </c>
      <c r="BB475" s="197" t="e">
        <f>(K475*16+L475*28+M475*30+N475*26+O475*42+P475*44+(Q475+R475+S475)*56+T475*54+(U475+V475)*58+W475*72+#REF!*78+#REF!*92+(#REF!+#REF!)*106)/100/AK475</f>
        <v>#REF!</v>
      </c>
      <c r="BC475" s="195">
        <f t="shared" si="181"/>
        <v>15.150939999999999</v>
      </c>
      <c r="BD475" s="198">
        <f t="shared" si="182"/>
        <v>167.73580637468407</v>
      </c>
      <c r="BE475" s="189">
        <f t="shared" si="183"/>
        <v>9291.4090319231764</v>
      </c>
      <c r="BF475" s="195"/>
      <c r="BG475" s="195"/>
      <c r="BH475" s="195"/>
      <c r="BI475" s="195"/>
      <c r="BJ475" s="195"/>
      <c r="BK475" s="195"/>
      <c r="BL475" s="195"/>
      <c r="BM475" s="195"/>
      <c r="BN475" s="195"/>
      <c r="BO475" s="195"/>
      <c r="BP475" s="195"/>
      <c r="BQ475" s="195"/>
      <c r="BR475" s="195"/>
      <c r="BS475" s="195"/>
      <c r="BT475" s="195"/>
      <c r="BU475" s="195"/>
      <c r="BV475" s="195"/>
      <c r="BW475" s="195"/>
      <c r="BX475" s="195"/>
      <c r="BY475" s="195"/>
      <c r="BZ475" s="195"/>
      <c r="CA475" s="195"/>
      <c r="CB475" s="195"/>
      <c r="CC475" s="195"/>
      <c r="CD475" s="195"/>
      <c r="CE475" s="195"/>
      <c r="CF475" s="195"/>
      <c r="CG475" s="189">
        <f t="shared" si="184"/>
        <v>0</v>
      </c>
      <c r="CH475" s="195">
        <f t="shared" si="185"/>
        <v>0</v>
      </c>
      <c r="CI475" s="193">
        <v>40266.574305555558</v>
      </c>
      <c r="CJ475" s="195">
        <v>2.9928699999999999</v>
      </c>
      <c r="CK475" s="195" t="s">
        <v>129</v>
      </c>
      <c r="CL475" s="195">
        <v>69.964200000000005</v>
      </c>
      <c r="CM475" s="195" t="s">
        <v>129</v>
      </c>
      <c r="CN475" s="195">
        <v>8.0079999999999998E-2</v>
      </c>
      <c r="CO475" s="195" t="s">
        <v>129</v>
      </c>
      <c r="CP475" s="195">
        <v>8.0280000000000004E-2</v>
      </c>
      <c r="CQ475" s="195" t="s">
        <v>129</v>
      </c>
      <c r="CR475" s="195"/>
      <c r="CS475" s="195"/>
      <c r="CT475" s="195">
        <v>99.597200000000001</v>
      </c>
      <c r="CU475" s="195" t="s">
        <v>129</v>
      </c>
      <c r="CV475" s="195"/>
      <c r="CW475" s="195"/>
      <c r="CX475" s="195">
        <f t="shared" si="186"/>
        <v>9062.2415433861061</v>
      </c>
      <c r="CY475" s="195"/>
      <c r="CZ475" s="195"/>
      <c r="DA475" s="195"/>
      <c r="DB475" s="195"/>
      <c r="DC475" s="195"/>
      <c r="DD475" s="195"/>
      <c r="DE475" s="189" t="e">
        <f t="shared" si="154"/>
        <v>#DIV/0!</v>
      </c>
      <c r="DF475" s="189" t="e">
        <f t="shared" si="155"/>
        <v>#DIV/0!</v>
      </c>
      <c r="DG475" s="189" t="e">
        <f t="shared" si="156"/>
        <v>#DIV/0!</v>
      </c>
      <c r="DH475" s="189" t="e">
        <f t="shared" si="163"/>
        <v>#DIV/0!</v>
      </c>
      <c r="DI475" s="189" t="e">
        <f t="shared" si="157"/>
        <v>#DIV/0!</v>
      </c>
      <c r="DJ475" s="189" t="e">
        <f t="shared" si="158"/>
        <v>#DIV/0!</v>
      </c>
      <c r="DK475" s="189" t="e">
        <f t="shared" si="159"/>
        <v>#DIV/0!</v>
      </c>
      <c r="DL475" s="189" t="e">
        <f t="shared" si="160"/>
        <v>#DIV/0!</v>
      </c>
    </row>
    <row r="476" spans="1:116" s="60" customFormat="1" ht="15" hidden="1" customHeight="1" x14ac:dyDescent="0.25">
      <c r="A476" s="193">
        <v>40266.574999999997</v>
      </c>
      <c r="B476" s="190" t="s">
        <v>18</v>
      </c>
      <c r="C476" s="190" t="s">
        <v>179</v>
      </c>
      <c r="D476" s="194"/>
      <c r="E476" s="195"/>
      <c r="F476" s="195"/>
      <c r="G476" s="195"/>
      <c r="H476" s="195"/>
      <c r="I476" s="195">
        <v>0.45279000000000003</v>
      </c>
      <c r="J476" s="195">
        <v>0</v>
      </c>
      <c r="K476" s="195">
        <v>5.3620200000000002</v>
      </c>
      <c r="L476" s="195">
        <v>0</v>
      </c>
      <c r="M476" s="195">
        <v>1.96075</v>
      </c>
      <c r="N476" s="195">
        <v>0</v>
      </c>
      <c r="O476" s="195">
        <v>3.1300000000000001E-2</v>
      </c>
      <c r="P476" s="195">
        <v>1.8524099999999999</v>
      </c>
      <c r="Q476" s="195">
        <v>2.495E-2</v>
      </c>
      <c r="R476" s="195">
        <v>0</v>
      </c>
      <c r="S476" s="195">
        <v>0</v>
      </c>
      <c r="T476" s="195">
        <v>0</v>
      </c>
      <c r="U476" s="195">
        <v>0.85431000000000001</v>
      </c>
      <c r="V476" s="195">
        <v>0.80467999999999995</v>
      </c>
      <c r="W476" s="195">
        <v>3.8077299999999998</v>
      </c>
      <c r="X476" s="195">
        <v>0.70946132657949368</v>
      </c>
      <c r="Y476" s="195">
        <v>0.30245196316732609</v>
      </c>
      <c r="Z476" s="195"/>
      <c r="AA476" s="195">
        <v>0</v>
      </c>
      <c r="AB476" s="196">
        <v>3917.05</v>
      </c>
      <c r="AC476" s="192">
        <f t="shared" si="161"/>
        <v>975.27887064766867</v>
      </c>
      <c r="AD476" s="196">
        <v>2.6208399999999998</v>
      </c>
      <c r="AE476" s="195">
        <v>6.5909999999999996E-2</v>
      </c>
      <c r="AF476" s="192">
        <f t="shared" si="162"/>
        <v>65910</v>
      </c>
      <c r="AG476" s="195">
        <v>393.91800000000001</v>
      </c>
      <c r="AH476" s="189">
        <f t="shared" si="153"/>
        <v>25.963135380000001</v>
      </c>
      <c r="AI476" s="195">
        <v>2.7005400000000002</v>
      </c>
      <c r="AJ476" s="195" t="s">
        <v>129</v>
      </c>
      <c r="AK476" s="195">
        <v>22.580100000000002</v>
      </c>
      <c r="AL476" s="195" t="s">
        <v>129</v>
      </c>
      <c r="AM476" s="195">
        <v>9.9611400000000003</v>
      </c>
      <c r="AN476" s="195" t="s">
        <v>129</v>
      </c>
      <c r="AO476" s="195">
        <v>1.0200000000000001E-3</v>
      </c>
      <c r="AP476" s="195" t="s">
        <v>129</v>
      </c>
      <c r="AQ476" s="195">
        <v>54.962400000000002</v>
      </c>
      <c r="AR476" s="195" t="s">
        <v>129</v>
      </c>
      <c r="AS476" s="195">
        <v>2.887E-2</v>
      </c>
      <c r="AT476" s="195" t="s">
        <v>129</v>
      </c>
      <c r="AU476" s="195">
        <v>0</v>
      </c>
      <c r="AV476" s="195" t="s">
        <v>129</v>
      </c>
      <c r="AW476" s="195">
        <v>1.1493500000000001</v>
      </c>
      <c r="AX476" s="195" t="s">
        <v>129</v>
      </c>
      <c r="AY476" s="195">
        <v>28.655799999999999</v>
      </c>
      <c r="AZ476" s="195" t="s">
        <v>129</v>
      </c>
      <c r="BA476" s="197" t="e">
        <f>(L476*28*0.45+M476*30*0.125+N476*26*0.55+O476*42*0.55+P476*44*0.275+(Q476+R476+S476)*56*0.65+T476*54*0.95+(U476+V476)*58*0.325+W476*72*0.425+#REF!*78*0.85+#REF!*92*0.9+(#REF!+#REF!)*106*0.95)/100/AK476/BB476</f>
        <v>#REF!</v>
      </c>
      <c r="BB476" s="197" t="e">
        <f>(K476*16+L476*28+M476*30+N476*26+O476*42+P476*44+(Q476+R476+S476)*56+T476*54+(U476+V476)*58+W476*72+#REF!*78+#REF!*92+(#REF!+#REF!)*106)/100/AK476</f>
        <v>#REF!</v>
      </c>
      <c r="BC476" s="195">
        <f t="shared" si="181"/>
        <v>15.150939999999999</v>
      </c>
      <c r="BD476" s="198">
        <f t="shared" si="182"/>
        <v>168.7156252783453</v>
      </c>
      <c r="BE476" s="189">
        <f t="shared" si="183"/>
        <v>9329.0952071978554</v>
      </c>
      <c r="BF476" s="195"/>
      <c r="BG476" s="195"/>
      <c r="BH476" s="195"/>
      <c r="BI476" s="195"/>
      <c r="BJ476" s="195"/>
      <c r="BK476" s="195"/>
      <c r="BL476" s="195"/>
      <c r="BM476" s="195"/>
      <c r="BN476" s="195"/>
      <c r="BO476" s="195"/>
      <c r="BP476" s="195"/>
      <c r="BQ476" s="195"/>
      <c r="BR476" s="195"/>
      <c r="BS476" s="195"/>
      <c r="BT476" s="195"/>
      <c r="BU476" s="195"/>
      <c r="BV476" s="195"/>
      <c r="BW476" s="195"/>
      <c r="BX476" s="195"/>
      <c r="BY476" s="195"/>
      <c r="BZ476" s="195"/>
      <c r="CA476" s="195"/>
      <c r="CB476" s="195"/>
      <c r="CC476" s="195"/>
      <c r="CD476" s="195"/>
      <c r="CE476" s="195"/>
      <c r="CF476" s="195"/>
      <c r="CG476" s="189">
        <f t="shared" si="184"/>
        <v>0</v>
      </c>
      <c r="CH476" s="195">
        <f t="shared" si="185"/>
        <v>0</v>
      </c>
      <c r="CI476" s="193">
        <v>40266.574999999997</v>
      </c>
      <c r="CJ476" s="195">
        <v>3.0050400000000002</v>
      </c>
      <c r="CK476" s="195" t="s">
        <v>129</v>
      </c>
      <c r="CL476" s="195">
        <v>70.243899999999996</v>
      </c>
      <c r="CM476" s="195" t="s">
        <v>129</v>
      </c>
      <c r="CN476" s="195">
        <v>8.0030000000000004E-2</v>
      </c>
      <c r="CO476" s="195" t="s">
        <v>129</v>
      </c>
      <c r="CP476" s="195">
        <v>0.10774</v>
      </c>
      <c r="CQ476" s="195" t="s">
        <v>129</v>
      </c>
      <c r="CR476" s="195"/>
      <c r="CS476" s="195"/>
      <c r="CT476" s="195">
        <v>99.633799999999994</v>
      </c>
      <c r="CU476" s="195" t="s">
        <v>129</v>
      </c>
      <c r="CV476" s="195">
        <v>2.4658199999999999</v>
      </c>
      <c r="CW476" s="195" t="s">
        <v>129</v>
      </c>
      <c r="CX476" s="195">
        <f t="shared" si="186"/>
        <v>9099.0916169218799</v>
      </c>
      <c r="CY476" s="195"/>
      <c r="CZ476" s="195"/>
      <c r="DA476" s="195"/>
      <c r="DB476" s="195"/>
      <c r="DC476" s="195"/>
      <c r="DD476" s="195"/>
      <c r="DE476" s="189" t="e">
        <f t="shared" si="154"/>
        <v>#DIV/0!</v>
      </c>
      <c r="DF476" s="189" t="e">
        <f t="shared" si="155"/>
        <v>#DIV/0!</v>
      </c>
      <c r="DG476" s="189" t="e">
        <f t="shared" si="156"/>
        <v>#DIV/0!</v>
      </c>
      <c r="DH476" s="189" t="e">
        <f t="shared" si="163"/>
        <v>#DIV/0!</v>
      </c>
      <c r="DI476" s="189" t="e">
        <f t="shared" si="157"/>
        <v>#DIV/0!</v>
      </c>
      <c r="DJ476" s="189" t="e">
        <f t="shared" si="158"/>
        <v>#DIV/0!</v>
      </c>
      <c r="DK476" s="189" t="e">
        <f t="shared" si="159"/>
        <v>#DIV/0!</v>
      </c>
      <c r="DL476" s="189" t="e">
        <f t="shared" si="160"/>
        <v>#DIV/0!</v>
      </c>
    </row>
    <row r="477" spans="1:116" s="60" customFormat="1" ht="15" hidden="1" customHeight="1" x14ac:dyDescent="0.25">
      <c r="A477" s="193">
        <v>40266.575694444444</v>
      </c>
      <c r="B477" s="190" t="s">
        <v>18</v>
      </c>
      <c r="C477" s="190" t="s">
        <v>179</v>
      </c>
      <c r="D477" s="194"/>
      <c r="E477" s="195"/>
      <c r="F477" s="195"/>
      <c r="G477" s="195"/>
      <c r="H477" s="195"/>
      <c r="I477" s="195">
        <v>0.45279000000000003</v>
      </c>
      <c r="J477" s="195">
        <v>0</v>
      </c>
      <c r="K477" s="195">
        <v>5.3620200000000002</v>
      </c>
      <c r="L477" s="195">
        <v>0</v>
      </c>
      <c r="M477" s="195">
        <v>1.96075</v>
      </c>
      <c r="N477" s="195">
        <v>0</v>
      </c>
      <c r="O477" s="195">
        <v>3.1300000000000001E-2</v>
      </c>
      <c r="P477" s="195">
        <v>1.8524099999999999</v>
      </c>
      <c r="Q477" s="195">
        <v>2.495E-2</v>
      </c>
      <c r="R477" s="195">
        <v>0</v>
      </c>
      <c r="S477" s="195">
        <v>0</v>
      </c>
      <c r="T477" s="195">
        <v>0</v>
      </c>
      <c r="U477" s="195">
        <v>0.85431000000000001</v>
      </c>
      <c r="V477" s="195">
        <v>0.80467999999999995</v>
      </c>
      <c r="W477" s="195">
        <v>3.8077299999999998</v>
      </c>
      <c r="X477" s="195">
        <v>0.70946132657949368</v>
      </c>
      <c r="Y477" s="195">
        <v>0.30245196316732609</v>
      </c>
      <c r="Z477" s="195"/>
      <c r="AA477" s="195">
        <v>0</v>
      </c>
      <c r="AB477" s="196">
        <v>3748.97</v>
      </c>
      <c r="AC477" s="192">
        <f t="shared" si="161"/>
        <v>933.55096266365365</v>
      </c>
      <c r="AD477" s="196">
        <v>2.5602800000000001</v>
      </c>
      <c r="AE477" s="195">
        <v>6.3089999999999993E-2</v>
      </c>
      <c r="AF477" s="192">
        <f t="shared" si="162"/>
        <v>63089.999999999993</v>
      </c>
      <c r="AG477" s="195">
        <v>393.91800000000001</v>
      </c>
      <c r="AH477" s="189">
        <f t="shared" si="153"/>
        <v>24.852286619999997</v>
      </c>
      <c r="AI477" s="195">
        <v>2.58466</v>
      </c>
      <c r="AJ477" s="195" t="s">
        <v>129</v>
      </c>
      <c r="AK477" s="195">
        <v>22.580100000000002</v>
      </c>
      <c r="AL477" s="195" t="s">
        <v>129</v>
      </c>
      <c r="AM477" s="195">
        <v>10.0467</v>
      </c>
      <c r="AN477" s="195" t="s">
        <v>129</v>
      </c>
      <c r="AO477" s="195">
        <v>1.3600000000000001E-3</v>
      </c>
      <c r="AP477" s="195" t="s">
        <v>129</v>
      </c>
      <c r="AQ477" s="195">
        <v>54.962400000000002</v>
      </c>
      <c r="AR477" s="195" t="s">
        <v>129</v>
      </c>
      <c r="AS477" s="195">
        <v>2.887E-2</v>
      </c>
      <c r="AT477" s="195" t="s">
        <v>129</v>
      </c>
      <c r="AU477" s="195">
        <v>0</v>
      </c>
      <c r="AV477" s="195" t="s">
        <v>129</v>
      </c>
      <c r="AW477" s="195">
        <v>1.1493500000000001</v>
      </c>
      <c r="AX477" s="195" t="s">
        <v>129</v>
      </c>
      <c r="AY477" s="195">
        <v>28.655799999999999</v>
      </c>
      <c r="AZ477" s="195" t="s">
        <v>129</v>
      </c>
      <c r="BA477" s="197" t="e">
        <f>(L477*28*0.45+M477*30*0.125+N477*26*0.55+O477*42*0.55+P477*44*0.275+(Q477+R477+S477)*56*0.65+T477*54*0.95+(U477+V477)*58*0.325+W477*72*0.425+#REF!*78*0.85+#REF!*92*0.9+(#REF!+#REF!)*106*0.95)/100/AK477/BB477</f>
        <v>#REF!</v>
      </c>
      <c r="BB477" s="197" t="e">
        <f>(K477*16+L477*28+M477*30+N477*26+O477*42+P477*44+(Q477+R477+S477)*56+T477*54+(U477+V477)*58+W477*72+#REF!*78+#REF!*92+(#REF!+#REF!)*106)/100/AK477</f>
        <v>#REF!</v>
      </c>
      <c r="BC477" s="195">
        <f t="shared" si="181"/>
        <v>15.150939999999999</v>
      </c>
      <c r="BD477" s="198">
        <f t="shared" si="182"/>
        <v>167.80066237075249</v>
      </c>
      <c r="BE477" s="189">
        <f t="shared" si="183"/>
        <v>9320.3971364304853</v>
      </c>
      <c r="BF477" s="195"/>
      <c r="BG477" s="195"/>
      <c r="BH477" s="195"/>
      <c r="BI477" s="195"/>
      <c r="BJ477" s="195"/>
      <c r="BK477" s="195"/>
      <c r="BL477" s="195"/>
      <c r="BM477" s="195"/>
      <c r="BN477" s="195"/>
      <c r="BO477" s="195"/>
      <c r="BP477" s="195"/>
      <c r="BQ477" s="195"/>
      <c r="BR477" s="195"/>
      <c r="BS477" s="195"/>
      <c r="BT477" s="195"/>
      <c r="BU477" s="195"/>
      <c r="BV477" s="195"/>
      <c r="BW477" s="195"/>
      <c r="BX477" s="195"/>
      <c r="BY477" s="195"/>
      <c r="BZ477" s="195"/>
      <c r="CA477" s="195"/>
      <c r="CB477" s="195"/>
      <c r="CC477" s="195"/>
      <c r="CD477" s="195"/>
      <c r="CE477" s="195"/>
      <c r="CF477" s="195"/>
      <c r="CG477" s="189">
        <f t="shared" si="184"/>
        <v>0</v>
      </c>
      <c r="CH477" s="195">
        <f t="shared" si="185"/>
        <v>0</v>
      </c>
      <c r="CI477" s="193">
        <v>40266.575694444444</v>
      </c>
      <c r="CJ477" s="195">
        <v>3.0046300000000001</v>
      </c>
      <c r="CK477" s="195" t="s">
        <v>129</v>
      </c>
      <c r="CL477" s="195">
        <v>69.256299999999996</v>
      </c>
      <c r="CM477" s="195" t="s">
        <v>129</v>
      </c>
      <c r="CN477" s="195">
        <v>5.9380000000000002E-2</v>
      </c>
      <c r="CO477" s="195" t="s">
        <v>129</v>
      </c>
      <c r="CP477" s="195">
        <v>8.2049999999999998E-2</v>
      </c>
      <c r="CQ477" s="195" t="s">
        <v>129</v>
      </c>
      <c r="CR477" s="195"/>
      <c r="CS477" s="195"/>
      <c r="CT477" s="195">
        <v>99.609399999999994</v>
      </c>
      <c r="CU477" s="195" t="s">
        <v>129</v>
      </c>
      <c r="CV477" s="195">
        <v>2.50244</v>
      </c>
      <c r="CW477" s="195" t="s">
        <v>129</v>
      </c>
      <c r="CX477" s="195">
        <f t="shared" si="186"/>
        <v>9097.8501600484469</v>
      </c>
      <c r="CY477" s="195"/>
      <c r="CZ477" s="195"/>
      <c r="DA477" s="195"/>
      <c r="DB477" s="195"/>
      <c r="DC477" s="195"/>
      <c r="DD477" s="195"/>
      <c r="DE477" s="189" t="e">
        <f t="shared" si="154"/>
        <v>#DIV/0!</v>
      </c>
      <c r="DF477" s="189" t="e">
        <f t="shared" si="155"/>
        <v>#DIV/0!</v>
      </c>
      <c r="DG477" s="189" t="e">
        <f t="shared" si="156"/>
        <v>#DIV/0!</v>
      </c>
      <c r="DH477" s="189" t="e">
        <f t="shared" si="163"/>
        <v>#DIV/0!</v>
      </c>
      <c r="DI477" s="189" t="e">
        <f t="shared" si="157"/>
        <v>#DIV/0!</v>
      </c>
      <c r="DJ477" s="189" t="e">
        <f t="shared" si="158"/>
        <v>#DIV/0!</v>
      </c>
      <c r="DK477" s="189" t="e">
        <f t="shared" si="159"/>
        <v>#DIV/0!</v>
      </c>
      <c r="DL477" s="189" t="e">
        <f t="shared" si="160"/>
        <v>#DIV/0!</v>
      </c>
    </row>
    <row r="478" spans="1:116" s="60" customFormat="1" ht="15" hidden="1" customHeight="1" x14ac:dyDescent="0.25">
      <c r="A478" s="193">
        <v>40266.576388888891</v>
      </c>
      <c r="B478" s="190" t="s">
        <v>18</v>
      </c>
      <c r="C478" s="190" t="s">
        <v>179</v>
      </c>
      <c r="D478" s="194">
        <v>0.98998202346730346</v>
      </c>
      <c r="E478" s="195">
        <v>11080.100525</v>
      </c>
      <c r="F478" s="195">
        <v>38.314594999999997</v>
      </c>
      <c r="G478" s="195">
        <v>23.177904999999999</v>
      </c>
      <c r="H478" s="195">
        <v>3.1419709999999998</v>
      </c>
      <c r="I478" s="195">
        <v>0.45279000000000003</v>
      </c>
      <c r="J478" s="195">
        <v>0</v>
      </c>
      <c r="K478" s="195">
        <v>5.3620200000000002</v>
      </c>
      <c r="L478" s="195">
        <v>0</v>
      </c>
      <c r="M478" s="195">
        <v>1.96075</v>
      </c>
      <c r="N478" s="195">
        <v>0</v>
      </c>
      <c r="O478" s="195">
        <v>3.1300000000000001E-2</v>
      </c>
      <c r="P478" s="195">
        <v>1.8524099999999999</v>
      </c>
      <c r="Q478" s="195">
        <v>2.495E-2</v>
      </c>
      <c r="R478" s="195">
        <v>0</v>
      </c>
      <c r="S478" s="195">
        <v>0</v>
      </c>
      <c r="T478" s="195">
        <v>0</v>
      </c>
      <c r="U478" s="195">
        <v>0.85431000000000001</v>
      </c>
      <c r="V478" s="195">
        <v>0.80467999999999995</v>
      </c>
      <c r="W478" s="195">
        <v>3.8077299999999998</v>
      </c>
      <c r="X478" s="195">
        <v>0.70946132657949368</v>
      </c>
      <c r="Y478" s="195">
        <v>0.30245196316732609</v>
      </c>
      <c r="Z478" s="195"/>
      <c r="AA478" s="195">
        <v>0</v>
      </c>
      <c r="AB478" s="196">
        <v>4063.21</v>
      </c>
      <c r="AC478" s="192">
        <f t="shared" si="161"/>
        <v>1011.6798116550011</v>
      </c>
      <c r="AD478" s="196">
        <v>2.6456599999999999</v>
      </c>
      <c r="AE478" s="195">
        <v>6.837E-2</v>
      </c>
      <c r="AF478" s="192">
        <f t="shared" si="162"/>
        <v>68370</v>
      </c>
      <c r="AG478" s="195">
        <v>393.91800000000001</v>
      </c>
      <c r="AH478" s="189">
        <f t="shared" ref="AH478:AH541" si="187">AF478*AG478/1000000</f>
        <v>26.93217366</v>
      </c>
      <c r="AI478" s="195">
        <v>2.8012999999999999</v>
      </c>
      <c r="AJ478" s="195" t="s">
        <v>129</v>
      </c>
      <c r="AK478" s="195">
        <v>22.580100000000002</v>
      </c>
      <c r="AL478" s="195" t="s">
        <v>129</v>
      </c>
      <c r="AM478" s="195">
        <v>10.0345</v>
      </c>
      <c r="AN478" s="195" t="s">
        <v>129</v>
      </c>
      <c r="AO478" s="195">
        <v>1.0200000000000001E-3</v>
      </c>
      <c r="AP478" s="195" t="s">
        <v>129</v>
      </c>
      <c r="AQ478" s="195">
        <v>54.962400000000002</v>
      </c>
      <c r="AR478" s="195" t="s">
        <v>129</v>
      </c>
      <c r="AS478" s="195">
        <v>2.887E-2</v>
      </c>
      <c r="AT478" s="195" t="s">
        <v>129</v>
      </c>
      <c r="AU478" s="195">
        <v>0</v>
      </c>
      <c r="AV478" s="195" t="s">
        <v>129</v>
      </c>
      <c r="AW478" s="195">
        <v>1.1493500000000001</v>
      </c>
      <c r="AX478" s="195" t="s">
        <v>129</v>
      </c>
      <c r="AY478" s="195">
        <v>28.655799999999999</v>
      </c>
      <c r="AZ478" s="195" t="s">
        <v>129</v>
      </c>
      <c r="BA478" s="197" t="e">
        <f>(L478*28*0.45+M478*30*0.125+N478*26*0.55+O478*42*0.55+P478*44*0.275+(Q478+R478+S478)*56*0.65+T478*54*0.95+(U478+V478)*58*0.325+W478*72*0.425+#REF!*78*0.85+#REF!*92*0.9+(#REF!+#REF!)*106*0.95)/100/AK478/BB478</f>
        <v>#REF!</v>
      </c>
      <c r="BB478" s="197" t="e">
        <f>(K478*16+L478*28+M478*30+N478*26+O478*42+P478*44+(Q478+R478+S478)*56+T478*54+(U478+V478)*58+W478*72+#REF!*78+#REF!*92+(#REF!+#REF!)*106)/100/AK478</f>
        <v>#REF!</v>
      </c>
      <c r="BC478" s="195">
        <f t="shared" si="181"/>
        <v>15.150939999999999</v>
      </c>
      <c r="BD478" s="198">
        <f t="shared" si="182"/>
        <v>167.75729363402186</v>
      </c>
      <c r="BE478" s="189">
        <f t="shared" si="183"/>
        <v>9304.8392594515099</v>
      </c>
      <c r="BF478" s="201">
        <v>40266.576956018522</v>
      </c>
      <c r="BG478" s="195"/>
      <c r="BH478" s="195"/>
      <c r="BI478" s="195">
        <v>2052.71</v>
      </c>
      <c r="BJ478" s="195">
        <v>2.12879</v>
      </c>
      <c r="BK478" s="195">
        <v>71.607677999999993</v>
      </c>
      <c r="BL478" s="195">
        <v>2.11652</v>
      </c>
      <c r="BM478" s="195">
        <v>4.0111299999999996</v>
      </c>
      <c r="BN478" s="195">
        <v>0.25526100000000002</v>
      </c>
      <c r="BO478" s="195">
        <v>7.0302210000000001</v>
      </c>
      <c r="BP478" s="195">
        <v>0.61993199999999993</v>
      </c>
      <c r="BQ478" s="195">
        <v>11080.100525</v>
      </c>
      <c r="BR478" s="195">
        <v>2052.71</v>
      </c>
      <c r="BS478" s="195">
        <v>11192.223962</v>
      </c>
      <c r="BT478" s="195">
        <v>2052.7275439646346</v>
      </c>
      <c r="BU478" s="202">
        <v>1.8357953225888782E-3</v>
      </c>
      <c r="BV478" s="195"/>
      <c r="BW478" s="195"/>
      <c r="BX478" s="195"/>
      <c r="BY478" s="195"/>
      <c r="BZ478" s="195"/>
      <c r="CA478" s="195"/>
      <c r="CB478" s="195"/>
      <c r="CC478" s="195"/>
      <c r="CD478" s="195"/>
      <c r="CE478" s="195"/>
      <c r="CF478" s="195"/>
      <c r="CG478" s="189">
        <f t="shared" si="184"/>
        <v>0</v>
      </c>
      <c r="CH478" s="195">
        <f t="shared" si="185"/>
        <v>0</v>
      </c>
      <c r="CI478" s="193">
        <v>40266.576388888891</v>
      </c>
      <c r="CJ478" s="195">
        <v>3.0006900000000001</v>
      </c>
      <c r="CK478" s="195" t="s">
        <v>129</v>
      </c>
      <c r="CL478" s="195">
        <v>70.673199999999994</v>
      </c>
      <c r="CM478" s="195" t="s">
        <v>129</v>
      </c>
      <c r="CN478" s="195">
        <v>2.2769999999999999E-2</v>
      </c>
      <c r="CO478" s="195" t="s">
        <v>129</v>
      </c>
      <c r="CP478" s="195">
        <v>0</v>
      </c>
      <c r="CQ478" s="195" t="s">
        <v>129</v>
      </c>
      <c r="CR478" s="195"/>
      <c r="CS478" s="195"/>
      <c r="CT478" s="195">
        <v>99.609399999999994</v>
      </c>
      <c r="CU478" s="195" t="s">
        <v>129</v>
      </c>
      <c r="CV478" s="195">
        <v>2.4902299999999999</v>
      </c>
      <c r="CW478" s="195" t="s">
        <v>129</v>
      </c>
      <c r="CX478" s="195">
        <f t="shared" si="186"/>
        <v>9085.9200622891258</v>
      </c>
      <c r="CY478" s="195"/>
      <c r="CZ478" s="195"/>
      <c r="DA478" s="195"/>
      <c r="DB478" s="195"/>
      <c r="DC478" s="195"/>
      <c r="DD478" s="195"/>
      <c r="DE478" s="189">
        <f t="shared" ref="DE478:DE541" si="188">E478/D478</f>
        <v>11192.223962</v>
      </c>
      <c r="DF478" s="189">
        <f t="shared" ref="DF478:DF541" si="189">AC478/(DE478/1000000)*385.5/12</f>
        <v>2903820.9081378379</v>
      </c>
      <c r="DG478" s="189">
        <f t="shared" ref="DG478:DG541" si="190">F478/1000000*DF478*28/385.5</f>
        <v>8.0810485534094347</v>
      </c>
      <c r="DH478" s="189">
        <f t="shared" si="163"/>
        <v>0.30005185082448466</v>
      </c>
      <c r="DI478" s="189">
        <f t="shared" ref="DI478:DI541" si="191">G478/1000000*DF478*28/385.5</f>
        <v>4.8885229159100154</v>
      </c>
      <c r="DJ478" s="189">
        <f t="shared" ref="DJ478:DJ541" si="192">H478/1000000*DF478*72/385.5</f>
        <v>1.7040412916848717</v>
      </c>
      <c r="DK478" s="189">
        <f t="shared" ref="DK478:DK541" si="193">DI478+DJ478</f>
        <v>6.5925642075948874</v>
      </c>
      <c r="DL478" s="189">
        <f t="shared" ref="DL478:DL541" si="194">DK478/AH478</f>
        <v>0.2447839632560459</v>
      </c>
    </row>
    <row r="479" spans="1:116" s="60" customFormat="1" ht="15" hidden="1" customHeight="1" x14ac:dyDescent="0.25">
      <c r="A479" s="193">
        <v>40266.57708333333</v>
      </c>
      <c r="B479" s="190" t="s">
        <v>18</v>
      </c>
      <c r="C479" s="190" t="s">
        <v>179</v>
      </c>
      <c r="D479" s="194"/>
      <c r="E479" s="195"/>
      <c r="F479" s="195"/>
      <c r="G479" s="195"/>
      <c r="H479" s="195"/>
      <c r="I479" s="195">
        <v>0.44897999999999999</v>
      </c>
      <c r="J479" s="195">
        <v>0</v>
      </c>
      <c r="K479" s="195">
        <v>5.3006500000000001</v>
      </c>
      <c r="L479" s="195">
        <v>0</v>
      </c>
      <c r="M479" s="195">
        <v>1.9333100000000001</v>
      </c>
      <c r="N479" s="195">
        <v>0</v>
      </c>
      <c r="O479" s="195">
        <v>2.4979999999999999E-2</v>
      </c>
      <c r="P479" s="195">
        <v>1.8099799999999999</v>
      </c>
      <c r="Q479" s="195">
        <v>1.167E-2</v>
      </c>
      <c r="R479" s="195">
        <v>0</v>
      </c>
      <c r="S479" s="195">
        <v>0</v>
      </c>
      <c r="T479" s="195">
        <v>0</v>
      </c>
      <c r="U479" s="195">
        <v>0.85629</v>
      </c>
      <c r="V479" s="195">
        <v>0.80469999999999997</v>
      </c>
      <c r="W479" s="195">
        <v>3.81663</v>
      </c>
      <c r="X479" s="195">
        <v>0.70946132657949368</v>
      </c>
      <c r="Y479" s="195">
        <v>0.30245196316732609</v>
      </c>
      <c r="Z479" s="195"/>
      <c r="AA479" s="195">
        <v>0</v>
      </c>
      <c r="AB479" s="196">
        <v>3676.44</v>
      </c>
      <c r="AC479" s="192">
        <f t="shared" ref="AC479:AC542" si="195">AF479*(I479+J479+K479+2*(L479+M479+N479)+3*(O479+P479)+4*(Q479+R479+S479+T479+U479+V479)+5*(W479)+6*(X479)+7*(Y479)+8*(Z479+AA479))/100*12/385.5</f>
        <v>910.21047977088267</v>
      </c>
      <c r="AD479" s="196">
        <v>2.5056400000000001</v>
      </c>
      <c r="AE479" s="195">
        <v>6.1859999999999998E-2</v>
      </c>
      <c r="AF479" s="192">
        <f t="shared" ref="AF479:AF542" si="196">AE479*1000000</f>
        <v>61860</v>
      </c>
      <c r="AG479" s="195">
        <v>391.83499999999998</v>
      </c>
      <c r="AH479" s="189">
        <f t="shared" si="187"/>
        <v>24.238913099999998</v>
      </c>
      <c r="AI479" s="195">
        <v>2.5342699999999998</v>
      </c>
      <c r="AJ479" s="195" t="s">
        <v>129</v>
      </c>
      <c r="AK479" s="195">
        <v>22.583100000000002</v>
      </c>
      <c r="AL479" s="195" t="s">
        <v>129</v>
      </c>
      <c r="AM479" s="195">
        <v>9.9733699999999992</v>
      </c>
      <c r="AN479" s="195" t="s">
        <v>129</v>
      </c>
      <c r="AO479" s="195">
        <v>1.3600000000000001E-3</v>
      </c>
      <c r="AP479" s="195" t="s">
        <v>129</v>
      </c>
      <c r="AQ479" s="195">
        <v>55.112299999999998</v>
      </c>
      <c r="AR479" s="195" t="s">
        <v>129</v>
      </c>
      <c r="AS479" s="195">
        <v>2.9090000000000001E-2</v>
      </c>
      <c r="AT479" s="195" t="s">
        <v>129</v>
      </c>
      <c r="AU479" s="195">
        <v>0</v>
      </c>
      <c r="AV479" s="195" t="s">
        <v>129</v>
      </c>
      <c r="AW479" s="195">
        <v>1.1556200000000001</v>
      </c>
      <c r="AX479" s="195" t="s">
        <v>129</v>
      </c>
      <c r="AY479" s="195">
        <v>28.6433</v>
      </c>
      <c r="AZ479" s="195" t="s">
        <v>129</v>
      </c>
      <c r="BA479" s="197" t="e">
        <f>(L479*28*0.45+M479*30*0.125+N479*26*0.55+O479*42*0.55+P479*44*0.275+(Q479+R479+S479)*56*0.65+T479*54*0.95+(U479+V479)*58*0.325+W479*72*0.425+#REF!*78*0.85+#REF!*92*0.9+(#REF!+#REF!)*106*0.95)/100/AK479/BB479</f>
        <v>#REF!</v>
      </c>
      <c r="BB479" s="197" t="e">
        <f>(K479*16+L479*28+M479*30+N479*26+O479*42+P479*44+(Q479+R479+S479)*56+T479*54+(U479+V479)*58+W479*72+#REF!*78+#REF!*92+(#REF!+#REF!)*106)/100/AK479</f>
        <v>#REF!</v>
      </c>
      <c r="BC479" s="195">
        <f t="shared" si="181"/>
        <v>15.007190000000001</v>
      </c>
      <c r="BD479" s="198">
        <f t="shared" si="182"/>
        <v>167.12837117947313</v>
      </c>
      <c r="BE479" s="189">
        <f t="shared" si="183"/>
        <v>9273.9918245522967</v>
      </c>
      <c r="BF479" s="195"/>
      <c r="BG479" s="195"/>
      <c r="BH479" s="195"/>
      <c r="BI479" s="195"/>
      <c r="BJ479" s="195"/>
      <c r="BK479" s="195"/>
      <c r="BL479" s="195"/>
      <c r="BM479" s="195"/>
      <c r="BN479" s="195"/>
      <c r="BO479" s="195"/>
      <c r="BP479" s="195"/>
      <c r="BQ479" s="195"/>
      <c r="BR479" s="195"/>
      <c r="BS479" s="195"/>
      <c r="BT479" s="195"/>
      <c r="BU479" s="195"/>
      <c r="BV479" s="195"/>
      <c r="BW479" s="195"/>
      <c r="BX479" s="195"/>
      <c r="BY479" s="195"/>
      <c r="BZ479" s="195"/>
      <c r="CA479" s="195"/>
      <c r="CB479" s="195"/>
      <c r="CC479" s="195"/>
      <c r="CD479" s="195"/>
      <c r="CE479" s="195"/>
      <c r="CF479" s="195"/>
      <c r="CG479" s="189">
        <f t="shared" si="184"/>
        <v>0</v>
      </c>
      <c r="CH479" s="195">
        <f t="shared" si="185"/>
        <v>0</v>
      </c>
      <c r="CI479" s="193">
        <v>40266.57708333333</v>
      </c>
      <c r="CJ479" s="195">
        <v>2.9893000000000001</v>
      </c>
      <c r="CK479" s="195" t="s">
        <v>129</v>
      </c>
      <c r="CL479" s="195">
        <v>69.3249</v>
      </c>
      <c r="CM479" s="195" t="s">
        <v>129</v>
      </c>
      <c r="CN479" s="195">
        <v>5.8479999999999997E-2</v>
      </c>
      <c r="CO479" s="195" t="s">
        <v>129</v>
      </c>
      <c r="CP479" s="195">
        <v>9.7979999999999998E-2</v>
      </c>
      <c r="CQ479" s="195" t="s">
        <v>129</v>
      </c>
      <c r="CR479" s="195"/>
      <c r="CS479" s="195"/>
      <c r="CT479" s="195">
        <v>99.670400000000001</v>
      </c>
      <c r="CU479" s="195" t="s">
        <v>129</v>
      </c>
      <c r="CV479" s="195">
        <v>2.4414099999999999</v>
      </c>
      <c r="CW479" s="195" t="s">
        <v>129</v>
      </c>
      <c r="CX479" s="195">
        <f t="shared" si="186"/>
        <v>9051.4317847564671</v>
      </c>
      <c r="CY479" s="195"/>
      <c r="CZ479" s="195"/>
      <c r="DA479" s="195"/>
      <c r="DB479" s="195"/>
      <c r="DC479" s="195"/>
      <c r="DD479" s="195"/>
      <c r="DE479" s="189" t="e">
        <f t="shared" si="188"/>
        <v>#DIV/0!</v>
      </c>
      <c r="DF479" s="189" t="e">
        <f t="shared" si="189"/>
        <v>#DIV/0!</v>
      </c>
      <c r="DG479" s="189" t="e">
        <f t="shared" si="190"/>
        <v>#DIV/0!</v>
      </c>
      <c r="DH479" s="189" t="e">
        <f t="shared" ref="DH479:DH542" si="197">DG479/AH479</f>
        <v>#DIV/0!</v>
      </c>
      <c r="DI479" s="189" t="e">
        <f t="shared" si="191"/>
        <v>#DIV/0!</v>
      </c>
      <c r="DJ479" s="189" t="e">
        <f t="shared" si="192"/>
        <v>#DIV/0!</v>
      </c>
      <c r="DK479" s="189" t="e">
        <f t="shared" si="193"/>
        <v>#DIV/0!</v>
      </c>
      <c r="DL479" s="189" t="e">
        <f t="shared" si="194"/>
        <v>#DIV/0!</v>
      </c>
    </row>
    <row r="480" spans="1:116" s="60" customFormat="1" ht="15" hidden="1" customHeight="1" x14ac:dyDescent="0.25">
      <c r="A480" s="193">
        <v>40266.577777777777</v>
      </c>
      <c r="B480" s="190" t="s">
        <v>18</v>
      </c>
      <c r="C480" s="190" t="s">
        <v>179</v>
      </c>
      <c r="D480" s="194"/>
      <c r="E480" s="195"/>
      <c r="F480" s="195"/>
      <c r="G480" s="195"/>
      <c r="H480" s="195"/>
      <c r="I480" s="195">
        <v>0.44897999999999999</v>
      </c>
      <c r="J480" s="195">
        <v>0</v>
      </c>
      <c r="K480" s="195">
        <v>5.3006500000000001</v>
      </c>
      <c r="L480" s="195">
        <v>0</v>
      </c>
      <c r="M480" s="195">
        <v>1.9333100000000001</v>
      </c>
      <c r="N480" s="195">
        <v>0</v>
      </c>
      <c r="O480" s="195">
        <v>2.4979999999999999E-2</v>
      </c>
      <c r="P480" s="195">
        <v>1.8099799999999999</v>
      </c>
      <c r="Q480" s="195">
        <v>1.167E-2</v>
      </c>
      <c r="R480" s="195">
        <v>0</v>
      </c>
      <c r="S480" s="195">
        <v>0</v>
      </c>
      <c r="T480" s="195">
        <v>0</v>
      </c>
      <c r="U480" s="195">
        <v>0.85629</v>
      </c>
      <c r="V480" s="195">
        <v>0.80469999999999997</v>
      </c>
      <c r="W480" s="195">
        <v>3.81663</v>
      </c>
      <c r="X480" s="195">
        <v>0.70444074570196769</v>
      </c>
      <c r="Y480" s="195">
        <v>0.29016675389883434</v>
      </c>
      <c r="Z480" s="195"/>
      <c r="AA480" s="195">
        <v>0</v>
      </c>
      <c r="AB480" s="196">
        <v>3742.22</v>
      </c>
      <c r="AC480" s="192">
        <f t="shared" si="195"/>
        <v>924.12015286371059</v>
      </c>
      <c r="AD480" s="196">
        <v>2.6465999999999998</v>
      </c>
      <c r="AE480" s="195">
        <v>6.2960000000000002E-2</v>
      </c>
      <c r="AF480" s="192">
        <f t="shared" si="196"/>
        <v>62960</v>
      </c>
      <c r="AG480" s="195">
        <v>391.83499999999998</v>
      </c>
      <c r="AH480" s="189">
        <f t="shared" si="187"/>
        <v>24.669931599999998</v>
      </c>
      <c r="AI480" s="195">
        <v>2.5796199999999998</v>
      </c>
      <c r="AJ480" s="195" t="s">
        <v>129</v>
      </c>
      <c r="AK480" s="195">
        <v>22.583100000000002</v>
      </c>
      <c r="AL480" s="195" t="s">
        <v>129</v>
      </c>
      <c r="AM480" s="195">
        <v>10.071099999999999</v>
      </c>
      <c r="AN480" s="195" t="s">
        <v>129</v>
      </c>
      <c r="AO480" s="195">
        <v>1.3600000000000001E-3</v>
      </c>
      <c r="AP480" s="195" t="s">
        <v>129</v>
      </c>
      <c r="AQ480" s="195">
        <v>55.112299999999998</v>
      </c>
      <c r="AR480" s="195" t="s">
        <v>129</v>
      </c>
      <c r="AS480" s="195">
        <v>2.9090000000000001E-2</v>
      </c>
      <c r="AT480" s="195" t="s">
        <v>129</v>
      </c>
      <c r="AU480" s="195">
        <v>0</v>
      </c>
      <c r="AV480" s="195" t="s">
        <v>129</v>
      </c>
      <c r="AW480" s="195">
        <v>1.1556200000000001</v>
      </c>
      <c r="AX480" s="195" t="s">
        <v>129</v>
      </c>
      <c r="AY480" s="195">
        <v>28.6433</v>
      </c>
      <c r="AZ480" s="195" t="s">
        <v>129</v>
      </c>
      <c r="BA480" s="197" t="e">
        <f>(L480*28*0.45+M480*30*0.125+N480*26*0.55+O480*42*0.55+P480*44*0.275+(Q480+R480+S480)*56*0.65+T480*54*0.95+(U480+V480)*58*0.325+W480*72*0.425+#REF!*78*0.85+#REF!*92*0.9+(#REF!+#REF!)*106*0.95)/100/AK480/BB480</f>
        <v>#REF!</v>
      </c>
      <c r="BB480" s="197" t="e">
        <f>(K480*16+L480*28+M480*30+N480*26+O480*42+P480*44+(Q480+R480+S480)*56+T480*54+(U480+V480)*58+W480*72+#REF!*78+#REF!*92+(#REF!+#REF!)*106)/100/AK480</f>
        <v>#REF!</v>
      </c>
      <c r="BC480" s="195">
        <f t="shared" si="181"/>
        <v>15.007190000000001</v>
      </c>
      <c r="BD480" s="198">
        <f t="shared" si="182"/>
        <v>166.87345346516167</v>
      </c>
      <c r="BE480" s="189">
        <f t="shared" si="183"/>
        <v>9340.2471667099235</v>
      </c>
      <c r="BF480" s="195"/>
      <c r="BG480" s="195"/>
      <c r="BH480" s="195"/>
      <c r="BI480" s="195"/>
      <c r="BJ480" s="195"/>
      <c r="BK480" s="195"/>
      <c r="BL480" s="195"/>
      <c r="BM480" s="195"/>
      <c r="BN480" s="195"/>
      <c r="BO480" s="195"/>
      <c r="BP480" s="195"/>
      <c r="BQ480" s="195"/>
      <c r="BR480" s="195"/>
      <c r="BS480" s="195"/>
      <c r="BT480" s="195"/>
      <c r="BU480" s="195"/>
      <c r="BV480" s="195"/>
      <c r="BW480" s="195"/>
      <c r="BX480" s="195"/>
      <c r="BY480" s="195"/>
      <c r="BZ480" s="195"/>
      <c r="CA480" s="195"/>
      <c r="CB480" s="195"/>
      <c r="CC480" s="195"/>
      <c r="CD480" s="195"/>
      <c r="CE480" s="195"/>
      <c r="CF480" s="195"/>
      <c r="CG480" s="189">
        <f t="shared" si="184"/>
        <v>0</v>
      </c>
      <c r="CH480" s="195">
        <f t="shared" si="185"/>
        <v>0</v>
      </c>
      <c r="CI480" s="193">
        <v>40266.577777777777</v>
      </c>
      <c r="CJ480" s="195">
        <v>3.0103300000000002</v>
      </c>
      <c r="CK480" s="195" t="s">
        <v>129</v>
      </c>
      <c r="CL480" s="195">
        <v>70.181200000000004</v>
      </c>
      <c r="CM480" s="195" t="s">
        <v>129</v>
      </c>
      <c r="CN480" s="195">
        <v>5.8409999999999997E-2</v>
      </c>
      <c r="CO480" s="195" t="s">
        <v>129</v>
      </c>
      <c r="CP480" s="195">
        <v>9.3479999999999994E-2</v>
      </c>
      <c r="CQ480" s="195" t="s">
        <v>129</v>
      </c>
      <c r="CR480" s="195"/>
      <c r="CS480" s="195"/>
      <c r="CT480" s="195">
        <v>99.633799999999994</v>
      </c>
      <c r="CU480" s="195" t="s">
        <v>129</v>
      </c>
      <c r="CV480" s="195">
        <v>2.4658199999999999</v>
      </c>
      <c r="CW480" s="195" t="s">
        <v>129</v>
      </c>
      <c r="CX480" s="195">
        <f t="shared" si="186"/>
        <v>9115.1094385327451</v>
      </c>
      <c r="CY480" s="195"/>
      <c r="CZ480" s="195"/>
      <c r="DA480" s="195"/>
      <c r="DB480" s="195"/>
      <c r="DC480" s="195"/>
      <c r="DD480" s="195"/>
      <c r="DE480" s="189" t="e">
        <f t="shared" si="188"/>
        <v>#DIV/0!</v>
      </c>
      <c r="DF480" s="189" t="e">
        <f t="shared" si="189"/>
        <v>#DIV/0!</v>
      </c>
      <c r="DG480" s="189" t="e">
        <f t="shared" si="190"/>
        <v>#DIV/0!</v>
      </c>
      <c r="DH480" s="189" t="e">
        <f t="shared" si="197"/>
        <v>#DIV/0!</v>
      </c>
      <c r="DI480" s="189" t="e">
        <f t="shared" si="191"/>
        <v>#DIV/0!</v>
      </c>
      <c r="DJ480" s="189" t="e">
        <f t="shared" si="192"/>
        <v>#DIV/0!</v>
      </c>
      <c r="DK480" s="189" t="e">
        <f t="shared" si="193"/>
        <v>#DIV/0!</v>
      </c>
      <c r="DL480" s="189" t="e">
        <f t="shared" si="194"/>
        <v>#DIV/0!</v>
      </c>
    </row>
    <row r="481" spans="1:116" s="60" customFormat="1" ht="15" hidden="1" customHeight="1" x14ac:dyDescent="0.25">
      <c r="A481" s="193">
        <v>40266.578472222223</v>
      </c>
      <c r="B481" s="190" t="s">
        <v>18</v>
      </c>
      <c r="C481" s="190" t="s">
        <v>179</v>
      </c>
      <c r="D481" s="194"/>
      <c r="E481" s="195"/>
      <c r="F481" s="195"/>
      <c r="G481" s="195"/>
      <c r="H481" s="195"/>
      <c r="I481" s="195">
        <v>0.44897999999999999</v>
      </c>
      <c r="J481" s="195">
        <v>0</v>
      </c>
      <c r="K481" s="195">
        <v>5.3006500000000001</v>
      </c>
      <c r="L481" s="195">
        <v>0</v>
      </c>
      <c r="M481" s="195">
        <v>1.9333100000000001</v>
      </c>
      <c r="N481" s="195">
        <v>0</v>
      </c>
      <c r="O481" s="195">
        <v>2.4979999999999999E-2</v>
      </c>
      <c r="P481" s="195">
        <v>1.8099799999999999</v>
      </c>
      <c r="Q481" s="195">
        <v>1.167E-2</v>
      </c>
      <c r="R481" s="195">
        <v>0</v>
      </c>
      <c r="S481" s="195">
        <v>0</v>
      </c>
      <c r="T481" s="195">
        <v>0</v>
      </c>
      <c r="U481" s="195">
        <v>0.85629</v>
      </c>
      <c r="V481" s="195">
        <v>0.80469999999999997</v>
      </c>
      <c r="W481" s="195">
        <v>3.81663</v>
      </c>
      <c r="X481" s="195">
        <v>0.70444074570196769</v>
      </c>
      <c r="Y481" s="195">
        <v>0.29016675389883434</v>
      </c>
      <c r="Z481" s="195"/>
      <c r="AA481" s="195">
        <v>0</v>
      </c>
      <c r="AB481" s="196">
        <v>4326.9399999999996</v>
      </c>
      <c r="AC481" s="192">
        <f t="shared" si="195"/>
        <v>1068.5506214815457</v>
      </c>
      <c r="AD481" s="196">
        <v>2.6554899999999999</v>
      </c>
      <c r="AE481" s="195">
        <v>7.2800000000000004E-2</v>
      </c>
      <c r="AF481" s="192">
        <f t="shared" si="196"/>
        <v>72800</v>
      </c>
      <c r="AG481" s="195">
        <v>391.83499999999998</v>
      </c>
      <c r="AH481" s="189">
        <f t="shared" si="187"/>
        <v>28.525587999999999</v>
      </c>
      <c r="AI481" s="195">
        <v>2.9826800000000002</v>
      </c>
      <c r="AJ481" s="195" t="s">
        <v>129</v>
      </c>
      <c r="AK481" s="195">
        <v>22.583100000000002</v>
      </c>
      <c r="AL481" s="195" t="s">
        <v>129</v>
      </c>
      <c r="AM481" s="195">
        <v>10.0589</v>
      </c>
      <c r="AN481" s="195" t="s">
        <v>129</v>
      </c>
      <c r="AO481" s="195">
        <v>1.3600000000000001E-3</v>
      </c>
      <c r="AP481" s="195" t="s">
        <v>129</v>
      </c>
      <c r="AQ481" s="195">
        <v>55.112299999999998</v>
      </c>
      <c r="AR481" s="195" t="s">
        <v>129</v>
      </c>
      <c r="AS481" s="195">
        <v>2.9090000000000001E-2</v>
      </c>
      <c r="AT481" s="195" t="s">
        <v>129</v>
      </c>
      <c r="AU481" s="195">
        <v>0</v>
      </c>
      <c r="AV481" s="195" t="s">
        <v>129</v>
      </c>
      <c r="AW481" s="195">
        <v>1.1556200000000001</v>
      </c>
      <c r="AX481" s="195" t="s">
        <v>129</v>
      </c>
      <c r="AY481" s="195">
        <v>28.6433</v>
      </c>
      <c r="AZ481" s="195" t="s">
        <v>129</v>
      </c>
      <c r="BA481" s="197" t="e">
        <f>(L481*28*0.45+M481*30*0.125+N481*26*0.55+O481*42*0.55+P481*44*0.275+(Q481+R481+S481)*56*0.65+T481*54*0.95+(U481+V481)*58*0.325+W481*72*0.425+#REF!*78*0.85+#REF!*92*0.9+(#REF!+#REF!)*106*0.95)/100/AK481/BB481</f>
        <v>#REF!</v>
      </c>
      <c r="BB481" s="197" t="e">
        <f>(K481*16+L481*28+M481*30+N481*26+O481*42+P481*44+(Q481+R481+S481)*56+T481*54+(U481+V481)*58+W481*72+#REF!*78+#REF!*92+(#REF!+#REF!)*106)/100/AK481</f>
        <v>#REF!</v>
      </c>
      <c r="BC481" s="195">
        <f t="shared" si="181"/>
        <v>15.007190000000001</v>
      </c>
      <c r="BD481" s="198">
        <f t="shared" si="182"/>
        <v>166.21334010864831</v>
      </c>
      <c r="BE481" s="189">
        <f t="shared" si="183"/>
        <v>9264.6502292585865</v>
      </c>
      <c r="BF481" s="195"/>
      <c r="BG481" s="195"/>
      <c r="BH481" s="195"/>
      <c r="BI481" s="195"/>
      <c r="BJ481" s="195"/>
      <c r="BK481" s="195"/>
      <c r="BL481" s="195"/>
      <c r="BM481" s="195"/>
      <c r="BN481" s="195"/>
      <c r="BO481" s="195"/>
      <c r="BP481" s="195"/>
      <c r="BQ481" s="195"/>
      <c r="BR481" s="195"/>
      <c r="BS481" s="195"/>
      <c r="BT481" s="195"/>
      <c r="BU481" s="195"/>
      <c r="BV481" s="195"/>
      <c r="BW481" s="195"/>
      <c r="BX481" s="195"/>
      <c r="BY481" s="195"/>
      <c r="BZ481" s="195"/>
      <c r="CA481" s="195"/>
      <c r="CB481" s="195"/>
      <c r="CC481" s="195"/>
      <c r="CD481" s="195"/>
      <c r="CE481" s="195"/>
      <c r="CF481" s="195"/>
      <c r="CG481" s="189">
        <f t="shared" si="184"/>
        <v>0</v>
      </c>
      <c r="CH481" s="195">
        <f t="shared" si="185"/>
        <v>0</v>
      </c>
      <c r="CI481" s="193">
        <v>40266.578472222223</v>
      </c>
      <c r="CJ481" s="195">
        <v>2.9861300000000002</v>
      </c>
      <c r="CK481" s="195" t="s">
        <v>129</v>
      </c>
      <c r="CL481" s="195">
        <v>69.421199999999999</v>
      </c>
      <c r="CM481" s="195" t="s">
        <v>129</v>
      </c>
      <c r="CN481" s="195">
        <v>5.8319999999999997E-2</v>
      </c>
      <c r="CO481" s="195" t="s">
        <v>129</v>
      </c>
      <c r="CP481" s="195">
        <v>0.10904999999999999</v>
      </c>
      <c r="CQ481" s="195" t="s">
        <v>129</v>
      </c>
      <c r="CR481" s="195"/>
      <c r="CS481" s="195"/>
      <c r="CT481" s="195">
        <v>99.694800000000001</v>
      </c>
      <c r="CU481" s="195" t="s">
        <v>129</v>
      </c>
      <c r="CV481" s="195">
        <v>2.4291999999999998</v>
      </c>
      <c r="CW481" s="195" t="s">
        <v>129</v>
      </c>
      <c r="CX481" s="195">
        <f t="shared" si="186"/>
        <v>9041.8332035643216</v>
      </c>
      <c r="CY481" s="195"/>
      <c r="CZ481" s="195"/>
      <c r="DA481" s="195"/>
      <c r="DB481" s="195"/>
      <c r="DC481" s="195"/>
      <c r="DD481" s="195"/>
      <c r="DE481" s="189" t="e">
        <f t="shared" si="188"/>
        <v>#DIV/0!</v>
      </c>
      <c r="DF481" s="189" t="e">
        <f t="shared" si="189"/>
        <v>#DIV/0!</v>
      </c>
      <c r="DG481" s="189" t="e">
        <f t="shared" si="190"/>
        <v>#DIV/0!</v>
      </c>
      <c r="DH481" s="189" t="e">
        <f t="shared" si="197"/>
        <v>#DIV/0!</v>
      </c>
      <c r="DI481" s="189" t="e">
        <f t="shared" si="191"/>
        <v>#DIV/0!</v>
      </c>
      <c r="DJ481" s="189" t="e">
        <f t="shared" si="192"/>
        <v>#DIV/0!</v>
      </c>
      <c r="DK481" s="189" t="e">
        <f t="shared" si="193"/>
        <v>#DIV/0!</v>
      </c>
      <c r="DL481" s="189" t="e">
        <f t="shared" si="194"/>
        <v>#DIV/0!</v>
      </c>
    </row>
    <row r="482" spans="1:116" s="60" customFormat="1" ht="15" hidden="1" customHeight="1" x14ac:dyDescent="0.25">
      <c r="A482" s="193">
        <v>40266.57916666667</v>
      </c>
      <c r="B482" s="190" t="s">
        <v>18</v>
      </c>
      <c r="C482" s="190" t="s">
        <v>179</v>
      </c>
      <c r="D482" s="194">
        <v>0.98375951064786527</v>
      </c>
      <c r="E482" s="195">
        <v>14624.212422000001</v>
      </c>
      <c r="F482" s="195">
        <v>62.411237</v>
      </c>
      <c r="G482" s="195">
        <v>57.279193999999997</v>
      </c>
      <c r="H482" s="195">
        <v>7.4772090000000002</v>
      </c>
      <c r="I482" s="195">
        <v>0.44897999999999999</v>
      </c>
      <c r="J482" s="195">
        <v>0</v>
      </c>
      <c r="K482" s="195">
        <v>5.3006500000000001</v>
      </c>
      <c r="L482" s="195">
        <v>0</v>
      </c>
      <c r="M482" s="195">
        <v>1.9333100000000001</v>
      </c>
      <c r="N482" s="195">
        <v>0</v>
      </c>
      <c r="O482" s="195">
        <v>2.4979999999999999E-2</v>
      </c>
      <c r="P482" s="195">
        <v>1.8099799999999999</v>
      </c>
      <c r="Q482" s="195">
        <v>1.167E-2</v>
      </c>
      <c r="R482" s="195">
        <v>0</v>
      </c>
      <c r="S482" s="195">
        <v>0</v>
      </c>
      <c r="T482" s="195">
        <v>0</v>
      </c>
      <c r="U482" s="195">
        <v>0.85629</v>
      </c>
      <c r="V482" s="195">
        <v>0.80469999999999997</v>
      </c>
      <c r="W482" s="195">
        <v>3.81663</v>
      </c>
      <c r="X482" s="195">
        <v>0.70444074570196769</v>
      </c>
      <c r="Y482" s="195">
        <v>0.29016675389883434</v>
      </c>
      <c r="Z482" s="195"/>
      <c r="AA482" s="195">
        <v>0</v>
      </c>
      <c r="AB482" s="196">
        <v>4085.74</v>
      </c>
      <c r="AC482" s="192">
        <f t="shared" si="195"/>
        <v>1008.9583752835366</v>
      </c>
      <c r="AD482" s="196">
        <v>2.31168</v>
      </c>
      <c r="AE482" s="195">
        <v>6.8739999999999996E-2</v>
      </c>
      <c r="AF482" s="192">
        <f t="shared" si="196"/>
        <v>68740</v>
      </c>
      <c r="AG482" s="195">
        <v>391.83499999999998</v>
      </c>
      <c r="AH482" s="189">
        <f t="shared" si="187"/>
        <v>26.934737899999998</v>
      </c>
      <c r="AI482" s="195">
        <v>2.8164099999999999</v>
      </c>
      <c r="AJ482" s="195" t="s">
        <v>129</v>
      </c>
      <c r="AK482" s="195">
        <v>22.583100000000002</v>
      </c>
      <c r="AL482" s="195" t="s">
        <v>129</v>
      </c>
      <c r="AM482" s="195">
        <v>9.9611400000000003</v>
      </c>
      <c r="AN482" s="195" t="s">
        <v>129</v>
      </c>
      <c r="AO482" s="195">
        <v>1.3600000000000001E-3</v>
      </c>
      <c r="AP482" s="195" t="s">
        <v>129</v>
      </c>
      <c r="AQ482" s="195">
        <v>55.112299999999998</v>
      </c>
      <c r="AR482" s="195" t="s">
        <v>129</v>
      </c>
      <c r="AS482" s="195">
        <v>2.9090000000000001E-2</v>
      </c>
      <c r="AT482" s="195" t="s">
        <v>129</v>
      </c>
      <c r="AU482" s="195">
        <v>0</v>
      </c>
      <c r="AV482" s="195" t="s">
        <v>129</v>
      </c>
      <c r="AW482" s="195">
        <v>1.1556200000000001</v>
      </c>
      <c r="AX482" s="195" t="s">
        <v>129</v>
      </c>
      <c r="AY482" s="195">
        <v>28.6433</v>
      </c>
      <c r="AZ482" s="195" t="s">
        <v>129</v>
      </c>
      <c r="BA482" s="197" t="e">
        <f>(L482*28*0.45+M482*30*0.125+N482*26*0.55+O482*42*0.55+P482*44*0.275+(Q482+R482+S482)*56*0.65+T482*54*0.95+(U482+V482)*58*0.325+W482*72*0.425+#REF!*78*0.85+#REF!*92*0.9+(#REF!+#REF!)*106*0.95)/100/AK482/BB482</f>
        <v>#REF!</v>
      </c>
      <c r="BB482" s="197" t="e">
        <f>(K482*16+L482*28+M482*30+N482*26+O482*42+P482*44+(Q482+R482+S482)*56+T482*54+(U482+V482)*58+W482*72+#REF!*78+#REF!*92+(#REF!+#REF!)*106)/100/AK482</f>
        <v>#REF!</v>
      </c>
      <c r="BC482" s="195">
        <f t="shared" si="181"/>
        <v>15.007190000000001</v>
      </c>
      <c r="BD482" s="198">
        <f t="shared" si="182"/>
        <v>167.20771832231023</v>
      </c>
      <c r="BE482" s="189">
        <f t="shared" si="183"/>
        <v>9270.2691409291456</v>
      </c>
      <c r="BF482" s="201">
        <v>40266.579652777778</v>
      </c>
      <c r="BG482" s="195"/>
      <c r="BH482" s="195"/>
      <c r="BI482" s="195">
        <v>3327.17</v>
      </c>
      <c r="BJ482" s="195">
        <v>3.5173100000000002</v>
      </c>
      <c r="BK482" s="195">
        <v>86.783174000000002</v>
      </c>
      <c r="BL482" s="195">
        <v>6.1522800000000002</v>
      </c>
      <c r="BM482" s="195">
        <v>10.876200000000001</v>
      </c>
      <c r="BN482" s="195">
        <v>0.69214199999999992</v>
      </c>
      <c r="BO482" s="195">
        <v>15.853747</v>
      </c>
      <c r="BP482" s="195">
        <v>2.11755</v>
      </c>
      <c r="BQ482" s="195">
        <v>14624.212422000001</v>
      </c>
      <c r="BR482" s="195">
        <v>3327.17</v>
      </c>
      <c r="BS482" s="195">
        <v>14865.637651999999</v>
      </c>
      <c r="BT482" s="195">
        <v>3327.2466803051375</v>
      </c>
      <c r="BU482" s="202">
        <v>3.6298095810909452E-3</v>
      </c>
      <c r="BV482" s="195"/>
      <c r="BW482" s="195"/>
      <c r="BX482" s="195"/>
      <c r="BY482" s="195"/>
      <c r="BZ482" s="195"/>
      <c r="CA482" s="195"/>
      <c r="CB482" s="195"/>
      <c r="CC482" s="195"/>
      <c r="CD482" s="195"/>
      <c r="CE482" s="195"/>
      <c r="CF482" s="195"/>
      <c r="CG482" s="189">
        <f t="shared" si="184"/>
        <v>0</v>
      </c>
      <c r="CH482" s="195">
        <f t="shared" si="185"/>
        <v>0</v>
      </c>
      <c r="CI482" s="193">
        <v>40266.57916666667</v>
      </c>
      <c r="CJ482" s="195">
        <v>2.9870000000000001</v>
      </c>
      <c r="CK482" s="195" t="s">
        <v>129</v>
      </c>
      <c r="CL482" s="195">
        <v>70.412599999999998</v>
      </c>
      <c r="CM482" s="195" t="s">
        <v>129</v>
      </c>
      <c r="CN482" s="195">
        <v>5.824E-2</v>
      </c>
      <c r="CO482" s="195" t="s">
        <v>129</v>
      </c>
      <c r="CP482" s="195">
        <v>8.3769999999999997E-2</v>
      </c>
      <c r="CQ482" s="195" t="s">
        <v>129</v>
      </c>
      <c r="CR482" s="195"/>
      <c r="CS482" s="195"/>
      <c r="CT482" s="195">
        <v>99.658199999999994</v>
      </c>
      <c r="CU482" s="195" t="s">
        <v>129</v>
      </c>
      <c r="CV482" s="195">
        <v>2.4414099999999999</v>
      </c>
      <c r="CW482" s="195" t="s">
        <v>129</v>
      </c>
      <c r="CX482" s="195">
        <f t="shared" si="186"/>
        <v>9044.4675144908724</v>
      </c>
      <c r="CY482" s="195"/>
      <c r="CZ482" s="195"/>
      <c r="DA482" s="195"/>
      <c r="DB482" s="195"/>
      <c r="DC482" s="195"/>
      <c r="DD482" s="195"/>
      <c r="DE482" s="189">
        <f t="shared" si="188"/>
        <v>14865.637651999999</v>
      </c>
      <c r="DF482" s="189">
        <f t="shared" si="189"/>
        <v>2180383.2815488311</v>
      </c>
      <c r="DG482" s="189">
        <f t="shared" si="190"/>
        <v>9.8839213919488742</v>
      </c>
      <c r="DH482" s="189">
        <f t="shared" si="197"/>
        <v>0.36695814262773557</v>
      </c>
      <c r="DI482" s="189">
        <f t="shared" si="191"/>
        <v>9.071171764952993</v>
      </c>
      <c r="DJ482" s="189">
        <f t="shared" si="192"/>
        <v>3.0449521860693767</v>
      </c>
      <c r="DK482" s="189">
        <f t="shared" si="193"/>
        <v>12.11612395102237</v>
      </c>
      <c r="DL482" s="189">
        <f t="shared" si="194"/>
        <v>0.44983262863019619</v>
      </c>
    </row>
    <row r="483" spans="1:116" s="60" customFormat="1" ht="15" hidden="1" customHeight="1" x14ac:dyDescent="0.25">
      <c r="A483" s="193">
        <v>40266.579861111109</v>
      </c>
      <c r="B483" s="190" t="s">
        <v>18</v>
      </c>
      <c r="C483" s="190" t="s">
        <v>179</v>
      </c>
      <c r="D483" s="194"/>
      <c r="E483" s="195"/>
      <c r="F483" s="195"/>
      <c r="G483" s="195"/>
      <c r="H483" s="195"/>
      <c r="I483" s="195">
        <v>0.44897999999999999</v>
      </c>
      <c r="J483" s="195">
        <v>0</v>
      </c>
      <c r="K483" s="195">
        <v>5.3006500000000001</v>
      </c>
      <c r="L483" s="195">
        <v>0</v>
      </c>
      <c r="M483" s="195">
        <v>1.9333100000000001</v>
      </c>
      <c r="N483" s="195">
        <v>0</v>
      </c>
      <c r="O483" s="195">
        <v>2.4979999999999999E-2</v>
      </c>
      <c r="P483" s="195">
        <v>1.8099799999999999</v>
      </c>
      <c r="Q483" s="195">
        <v>1.167E-2</v>
      </c>
      <c r="R483" s="195">
        <v>0</v>
      </c>
      <c r="S483" s="195">
        <v>0</v>
      </c>
      <c r="T483" s="195">
        <v>0</v>
      </c>
      <c r="U483" s="195">
        <v>0.85629</v>
      </c>
      <c r="V483" s="195">
        <v>0.80469999999999997</v>
      </c>
      <c r="W483" s="195">
        <v>3.81663</v>
      </c>
      <c r="X483" s="195">
        <v>0.70444074570196769</v>
      </c>
      <c r="Y483" s="195">
        <v>0.29016675389883434</v>
      </c>
      <c r="Z483" s="195"/>
      <c r="AA483" s="195">
        <v>0</v>
      </c>
      <c r="AB483" s="196">
        <v>2938.23</v>
      </c>
      <c r="AC483" s="192">
        <f t="shared" si="195"/>
        <v>725.67503744570911</v>
      </c>
      <c r="AD483" s="196">
        <v>2.4527800000000002</v>
      </c>
      <c r="AE483" s="195">
        <v>4.9439999999999998E-2</v>
      </c>
      <c r="AF483" s="192">
        <f t="shared" si="196"/>
        <v>49440</v>
      </c>
      <c r="AG483" s="195">
        <v>391.83499999999998</v>
      </c>
      <c r="AH483" s="189">
        <f t="shared" si="187"/>
        <v>19.372322399999998</v>
      </c>
      <c r="AI483" s="195">
        <v>2.0253999999999999</v>
      </c>
      <c r="AJ483" s="195" t="s">
        <v>129</v>
      </c>
      <c r="AK483" s="195">
        <v>22.583100000000002</v>
      </c>
      <c r="AL483" s="195" t="s">
        <v>129</v>
      </c>
      <c r="AM483" s="195">
        <v>10.107799999999999</v>
      </c>
      <c r="AN483" s="195" t="s">
        <v>129</v>
      </c>
      <c r="AO483" s="195">
        <v>1.0200000000000001E-3</v>
      </c>
      <c r="AP483" s="195" t="s">
        <v>129</v>
      </c>
      <c r="AQ483" s="195">
        <v>55.112299999999998</v>
      </c>
      <c r="AR483" s="195" t="s">
        <v>129</v>
      </c>
      <c r="AS483" s="195">
        <v>2.9090000000000001E-2</v>
      </c>
      <c r="AT483" s="195" t="s">
        <v>129</v>
      </c>
      <c r="AU483" s="195">
        <v>0</v>
      </c>
      <c r="AV483" s="195" t="s">
        <v>129</v>
      </c>
      <c r="AW483" s="195">
        <v>1.1556200000000001</v>
      </c>
      <c r="AX483" s="195" t="s">
        <v>129</v>
      </c>
      <c r="AY483" s="195">
        <v>28.6433</v>
      </c>
      <c r="AZ483" s="195" t="s">
        <v>129</v>
      </c>
      <c r="BA483" s="197" t="e">
        <f>(L483*28*0.45+M483*30*0.125+N483*26*0.55+O483*42*0.55+P483*44*0.275+(Q483+R483+S483)*56*0.65+T483*54*0.95+(U483+V483)*58*0.325+W483*72*0.425+#REF!*78*0.85+#REF!*92*0.9+(#REF!+#REF!)*106*0.95)/100/AK483/BB483</f>
        <v>#REF!</v>
      </c>
      <c r="BB483" s="197" t="e">
        <f>(K483*16+L483*28+M483*30+N483*26+O483*42+P483*44+(Q483+R483+S483)*56+T483*54+(U483+V483)*58+W483*72+#REF!*78+#REF!*92+(#REF!+#REF!)*106)/100/AK483</f>
        <v>#REF!</v>
      </c>
      <c r="BC483" s="195">
        <f t="shared" si="181"/>
        <v>15.007190000000001</v>
      </c>
      <c r="BD483" s="198">
        <f t="shared" si="182"/>
        <v>166.28874240361972</v>
      </c>
      <c r="BE483" s="189">
        <f t="shared" si="183"/>
        <v>9317.2015745306671</v>
      </c>
      <c r="BF483" s="195"/>
      <c r="BG483" s="195"/>
      <c r="BH483" s="195"/>
      <c r="BI483" s="195"/>
      <c r="BJ483" s="195"/>
      <c r="BK483" s="195"/>
      <c r="BL483" s="195"/>
      <c r="BM483" s="195"/>
      <c r="BN483" s="195"/>
      <c r="BO483" s="195"/>
      <c r="BP483" s="195"/>
      <c r="BQ483" s="195"/>
      <c r="BR483" s="195"/>
      <c r="BS483" s="195"/>
      <c r="BT483" s="195"/>
      <c r="BU483" s="195"/>
      <c r="BV483" s="195"/>
      <c r="BW483" s="195"/>
      <c r="BX483" s="195"/>
      <c r="BY483" s="195"/>
      <c r="BZ483" s="195"/>
      <c r="CA483" s="195"/>
      <c r="CB483" s="195"/>
      <c r="CC483" s="195"/>
      <c r="CD483" s="195"/>
      <c r="CE483" s="195"/>
      <c r="CF483" s="195"/>
      <c r="CG483" s="189">
        <f t="shared" si="184"/>
        <v>0</v>
      </c>
      <c r="CH483" s="195">
        <f t="shared" si="185"/>
        <v>0</v>
      </c>
      <c r="CI483" s="193">
        <v>40266.579861111109</v>
      </c>
      <c r="CJ483" s="195">
        <v>3.00292</v>
      </c>
      <c r="CK483" s="195" t="s">
        <v>129</v>
      </c>
      <c r="CL483" s="195">
        <v>70.018799999999999</v>
      </c>
      <c r="CM483" s="195" t="s">
        <v>129</v>
      </c>
      <c r="CN483" s="195">
        <v>5.7869999999999998E-2</v>
      </c>
      <c r="CO483" s="195" t="s">
        <v>129</v>
      </c>
      <c r="CP483" s="195">
        <v>0.11544</v>
      </c>
      <c r="CQ483" s="195" t="s">
        <v>129</v>
      </c>
      <c r="CR483" s="195"/>
      <c r="CS483" s="195"/>
      <c r="CT483" s="195">
        <v>99.670400000000001</v>
      </c>
      <c r="CU483" s="195" t="s">
        <v>129</v>
      </c>
      <c r="CV483" s="195"/>
      <c r="CW483" s="195"/>
      <c r="CX483" s="195">
        <f t="shared" si="186"/>
        <v>9092.6723765031584</v>
      </c>
      <c r="CY483" s="195"/>
      <c r="CZ483" s="195"/>
      <c r="DA483" s="195"/>
      <c r="DB483" s="195"/>
      <c r="DC483" s="195"/>
      <c r="DD483" s="195"/>
      <c r="DE483" s="189" t="e">
        <f t="shared" si="188"/>
        <v>#DIV/0!</v>
      </c>
      <c r="DF483" s="189" t="e">
        <f t="shared" si="189"/>
        <v>#DIV/0!</v>
      </c>
      <c r="DG483" s="189" t="e">
        <f t="shared" si="190"/>
        <v>#DIV/0!</v>
      </c>
      <c r="DH483" s="189" t="e">
        <f t="shared" si="197"/>
        <v>#DIV/0!</v>
      </c>
      <c r="DI483" s="189" t="e">
        <f t="shared" si="191"/>
        <v>#DIV/0!</v>
      </c>
      <c r="DJ483" s="189" t="e">
        <f t="shared" si="192"/>
        <v>#DIV/0!</v>
      </c>
      <c r="DK483" s="189" t="e">
        <f t="shared" si="193"/>
        <v>#DIV/0!</v>
      </c>
      <c r="DL483" s="189" t="e">
        <f t="shared" si="194"/>
        <v>#DIV/0!</v>
      </c>
    </row>
    <row r="484" spans="1:116" s="60" customFormat="1" ht="15" hidden="1" customHeight="1" x14ac:dyDescent="0.25">
      <c r="A484" s="193">
        <v>40266.580555555556</v>
      </c>
      <c r="B484" s="190" t="s">
        <v>18</v>
      </c>
      <c r="C484" s="190" t="s">
        <v>179</v>
      </c>
      <c r="D484" s="194"/>
      <c r="E484" s="195"/>
      <c r="F484" s="195"/>
      <c r="G484" s="195"/>
      <c r="H484" s="195"/>
      <c r="I484" s="195">
        <v>0.44897999999999999</v>
      </c>
      <c r="J484" s="195">
        <v>0</v>
      </c>
      <c r="K484" s="195">
        <v>5.3006500000000001</v>
      </c>
      <c r="L484" s="195">
        <v>0</v>
      </c>
      <c r="M484" s="195">
        <v>1.9333100000000001</v>
      </c>
      <c r="N484" s="195">
        <v>0</v>
      </c>
      <c r="O484" s="195">
        <v>2.4979999999999999E-2</v>
      </c>
      <c r="P484" s="195">
        <v>1.8099799999999999</v>
      </c>
      <c r="Q484" s="195">
        <v>1.167E-2</v>
      </c>
      <c r="R484" s="195">
        <v>0</v>
      </c>
      <c r="S484" s="195">
        <v>0</v>
      </c>
      <c r="T484" s="195">
        <v>0</v>
      </c>
      <c r="U484" s="195">
        <v>0.85629</v>
      </c>
      <c r="V484" s="195">
        <v>0.80469999999999997</v>
      </c>
      <c r="W484" s="195">
        <v>3.81663</v>
      </c>
      <c r="X484" s="195">
        <v>0.70444074570196769</v>
      </c>
      <c r="Y484" s="195">
        <v>0.29016675389883434</v>
      </c>
      <c r="Z484" s="195"/>
      <c r="AA484" s="195">
        <v>0</v>
      </c>
      <c r="AB484" s="196">
        <v>3128.26</v>
      </c>
      <c r="AC484" s="192">
        <f t="shared" si="195"/>
        <v>772.49751660128788</v>
      </c>
      <c r="AD484" s="196">
        <v>3.3773</v>
      </c>
      <c r="AE484" s="195">
        <v>5.2630000000000003E-2</v>
      </c>
      <c r="AF484" s="192">
        <f t="shared" si="196"/>
        <v>52630</v>
      </c>
      <c r="AG484" s="195">
        <v>391.83499999999998</v>
      </c>
      <c r="AH484" s="189">
        <f t="shared" si="187"/>
        <v>20.62227605</v>
      </c>
      <c r="AI484" s="195">
        <v>2.1564000000000001</v>
      </c>
      <c r="AJ484" s="195" t="s">
        <v>129</v>
      </c>
      <c r="AK484" s="195">
        <v>22.583100000000002</v>
      </c>
      <c r="AL484" s="195" t="s">
        <v>129</v>
      </c>
      <c r="AM484" s="195">
        <v>9.9978099999999994</v>
      </c>
      <c r="AN484" s="195" t="s">
        <v>129</v>
      </c>
      <c r="AO484" s="195">
        <v>1.0200000000000001E-3</v>
      </c>
      <c r="AP484" s="195" t="s">
        <v>129</v>
      </c>
      <c r="AQ484" s="195">
        <v>55.112299999999998</v>
      </c>
      <c r="AR484" s="195" t="s">
        <v>129</v>
      </c>
      <c r="AS484" s="195">
        <v>2.9090000000000001E-2</v>
      </c>
      <c r="AT484" s="195" t="s">
        <v>129</v>
      </c>
      <c r="AU484" s="195">
        <v>0</v>
      </c>
      <c r="AV484" s="195" t="s">
        <v>129</v>
      </c>
      <c r="AW484" s="195">
        <v>1.1556200000000001</v>
      </c>
      <c r="AX484" s="195" t="s">
        <v>129</v>
      </c>
      <c r="AY484" s="195">
        <v>28.6433</v>
      </c>
      <c r="AZ484" s="195" t="s">
        <v>129</v>
      </c>
      <c r="BA484" s="197" t="e">
        <f>(L484*28*0.45+M484*30*0.125+N484*26*0.55+O484*42*0.55+P484*44*0.275+(Q484+R484+S484)*56*0.65+T484*54*0.95+(U484+V484)*58*0.325+W484*72*0.425+#REF!*78*0.85+#REF!*92*0.9+(#REF!+#REF!)*106*0.95)/100/AK484/BB484</f>
        <v>#REF!</v>
      </c>
      <c r="BB484" s="197" t="e">
        <f>(K484*16+L484*28+M484*30+N484*26+O484*42+P484*44+(Q484+R484+S484)*56+T484*54+(U484+V484)*58+W484*72+#REF!*78+#REF!*92+(#REF!+#REF!)*106)/100/AK484</f>
        <v>#REF!</v>
      </c>
      <c r="BC484" s="195">
        <f t="shared" si="181"/>
        <v>15.007190000000001</v>
      </c>
      <c r="BD484" s="198">
        <f t="shared" si="182"/>
        <v>167.38135029052299</v>
      </c>
      <c r="BE484" s="189">
        <f t="shared" si="183"/>
        <v>9321.4234362834159</v>
      </c>
      <c r="BF484" s="195"/>
      <c r="BG484" s="195"/>
      <c r="BH484" s="195"/>
      <c r="BI484" s="195"/>
      <c r="BJ484" s="195"/>
      <c r="BK484" s="195"/>
      <c r="BL484" s="195"/>
      <c r="BM484" s="195"/>
      <c r="BN484" s="195"/>
      <c r="BO484" s="195"/>
      <c r="BP484" s="195"/>
      <c r="BQ484" s="195"/>
      <c r="BR484" s="195"/>
      <c r="BS484" s="195"/>
      <c r="BT484" s="195"/>
      <c r="BU484" s="195"/>
      <c r="BV484" s="195"/>
      <c r="BW484" s="195"/>
      <c r="BX484" s="195"/>
      <c r="BY484" s="195"/>
      <c r="BZ484" s="195"/>
      <c r="CA484" s="195"/>
      <c r="CB484" s="195"/>
      <c r="CC484" s="195"/>
      <c r="CD484" s="195"/>
      <c r="CE484" s="195"/>
      <c r="CF484" s="195"/>
      <c r="CG484" s="189">
        <f t="shared" si="184"/>
        <v>0</v>
      </c>
      <c r="CH484" s="195">
        <f t="shared" si="185"/>
        <v>0</v>
      </c>
      <c r="CI484" s="193">
        <v>40266.580555555556</v>
      </c>
      <c r="CJ484" s="195">
        <v>3.0035500000000002</v>
      </c>
      <c r="CK484" s="195" t="s">
        <v>129</v>
      </c>
      <c r="CL484" s="195">
        <v>70.803100000000001</v>
      </c>
      <c r="CM484" s="195" t="s">
        <v>129</v>
      </c>
      <c r="CN484" s="195">
        <v>5.7590000000000002E-2</v>
      </c>
      <c r="CO484" s="195" t="s">
        <v>129</v>
      </c>
      <c r="CP484" s="195">
        <v>0.11165</v>
      </c>
      <c r="CQ484" s="195" t="s">
        <v>129</v>
      </c>
      <c r="CR484" s="195"/>
      <c r="CS484" s="195"/>
      <c r="CT484" s="195">
        <v>99.658199999999994</v>
      </c>
      <c r="CU484" s="195" t="s">
        <v>129</v>
      </c>
      <c r="CV484" s="195">
        <v>2.4902299999999999</v>
      </c>
      <c r="CW484" s="195" t="s">
        <v>129</v>
      </c>
      <c r="CX484" s="195">
        <f t="shared" si="186"/>
        <v>9094.5799809672117</v>
      </c>
      <c r="CY484" s="195"/>
      <c r="CZ484" s="195"/>
      <c r="DA484" s="195"/>
      <c r="DB484" s="195"/>
      <c r="DC484" s="195"/>
      <c r="DD484" s="195"/>
      <c r="DE484" s="189" t="e">
        <f t="shared" si="188"/>
        <v>#DIV/0!</v>
      </c>
      <c r="DF484" s="189" t="e">
        <f t="shared" si="189"/>
        <v>#DIV/0!</v>
      </c>
      <c r="DG484" s="189" t="e">
        <f t="shared" si="190"/>
        <v>#DIV/0!</v>
      </c>
      <c r="DH484" s="189" t="e">
        <f t="shared" si="197"/>
        <v>#DIV/0!</v>
      </c>
      <c r="DI484" s="189" t="e">
        <f t="shared" si="191"/>
        <v>#DIV/0!</v>
      </c>
      <c r="DJ484" s="189" t="e">
        <f t="shared" si="192"/>
        <v>#DIV/0!</v>
      </c>
      <c r="DK484" s="189" t="e">
        <f t="shared" si="193"/>
        <v>#DIV/0!</v>
      </c>
      <c r="DL484" s="189" t="e">
        <f t="shared" si="194"/>
        <v>#DIV/0!</v>
      </c>
    </row>
    <row r="485" spans="1:116" s="60" customFormat="1" ht="15" hidden="1" customHeight="1" x14ac:dyDescent="0.25">
      <c r="A485" s="193">
        <v>40266.581250000003</v>
      </c>
      <c r="B485" s="190" t="s">
        <v>18</v>
      </c>
      <c r="C485" s="190" t="s">
        <v>179</v>
      </c>
      <c r="D485" s="194"/>
      <c r="E485" s="195"/>
      <c r="F485" s="195"/>
      <c r="G485" s="195"/>
      <c r="H485" s="195"/>
      <c r="I485" s="195">
        <v>0.44897999999999999</v>
      </c>
      <c r="J485" s="195">
        <v>0</v>
      </c>
      <c r="K485" s="195">
        <v>5.3006500000000001</v>
      </c>
      <c r="L485" s="195">
        <v>0</v>
      </c>
      <c r="M485" s="195">
        <v>1.9333100000000001</v>
      </c>
      <c r="N485" s="195">
        <v>0</v>
      </c>
      <c r="O485" s="195">
        <v>2.4979999999999999E-2</v>
      </c>
      <c r="P485" s="195">
        <v>1.8099799999999999</v>
      </c>
      <c r="Q485" s="195">
        <v>1.167E-2</v>
      </c>
      <c r="R485" s="195">
        <v>0</v>
      </c>
      <c r="S485" s="195">
        <v>0</v>
      </c>
      <c r="T485" s="195">
        <v>0</v>
      </c>
      <c r="U485" s="195">
        <v>0.85629</v>
      </c>
      <c r="V485" s="195">
        <v>0.80469999999999997</v>
      </c>
      <c r="W485" s="195">
        <v>3.81663</v>
      </c>
      <c r="X485" s="195">
        <v>0.70444074570196769</v>
      </c>
      <c r="Y485" s="195">
        <v>0.29016675389883434</v>
      </c>
      <c r="Z485" s="195"/>
      <c r="AA485" s="195">
        <v>0</v>
      </c>
      <c r="AB485" s="196">
        <v>3120.95</v>
      </c>
      <c r="AC485" s="192">
        <f t="shared" si="195"/>
        <v>770.73616942302169</v>
      </c>
      <c r="AD485" s="196">
        <v>3.2221700000000002</v>
      </c>
      <c r="AE485" s="195">
        <v>5.2510000000000001E-2</v>
      </c>
      <c r="AF485" s="192">
        <f t="shared" si="196"/>
        <v>52510</v>
      </c>
      <c r="AG485" s="195">
        <v>391.83499999999998</v>
      </c>
      <c r="AH485" s="189">
        <f t="shared" si="187"/>
        <v>20.575255849999998</v>
      </c>
      <c r="AI485" s="195">
        <v>2.1513599999999999</v>
      </c>
      <c r="AJ485" s="195" t="s">
        <v>129</v>
      </c>
      <c r="AK485" s="195">
        <v>22.583100000000002</v>
      </c>
      <c r="AL485" s="195" t="s">
        <v>129</v>
      </c>
      <c r="AM485" s="195">
        <v>9.9611400000000003</v>
      </c>
      <c r="AN485" s="195" t="s">
        <v>129</v>
      </c>
      <c r="AO485" s="195">
        <v>6.8000000000000005E-4</v>
      </c>
      <c r="AP485" s="195" t="s">
        <v>129</v>
      </c>
      <c r="AQ485" s="195">
        <v>55.112299999999998</v>
      </c>
      <c r="AR485" s="195" t="s">
        <v>129</v>
      </c>
      <c r="AS485" s="195">
        <v>2.9090000000000001E-2</v>
      </c>
      <c r="AT485" s="195" t="s">
        <v>129</v>
      </c>
      <c r="AU485" s="195">
        <v>0</v>
      </c>
      <c r="AV485" s="195" t="s">
        <v>129</v>
      </c>
      <c r="AW485" s="195">
        <v>1.1556200000000001</v>
      </c>
      <c r="AX485" s="195" t="s">
        <v>129</v>
      </c>
      <c r="AY485" s="195">
        <v>28.6433</v>
      </c>
      <c r="AZ485" s="195" t="s">
        <v>129</v>
      </c>
      <c r="BA485" s="197" t="e">
        <f>(L485*28*0.45+M485*30*0.125+N485*26*0.55+O485*42*0.55+P485*44*0.275+(Q485+R485+S485)*56*0.65+T485*54*0.95+(U485+V485)*58*0.325+W485*72*0.425+#REF!*78*0.85+#REF!*92*0.9+(#REF!+#REF!)*106*0.95)/100/AK485/BB485</f>
        <v>#REF!</v>
      </c>
      <c r="BB485" s="197" t="e">
        <f>(K485*16+L485*28+M485*30+N485*26+O485*42+P485*44+(Q485+R485+S485)*56+T485*54+(U485+V485)*58+W485*72+#REF!*78+#REF!*92+(#REF!+#REF!)*106)/100/AK485</f>
        <v>#REF!</v>
      </c>
      <c r="BC485" s="195">
        <f t="shared" si="181"/>
        <v>15.007190000000001</v>
      </c>
      <c r="BD485" s="198">
        <f t="shared" si="182"/>
        <v>167.47366389855193</v>
      </c>
      <c r="BE485" s="189">
        <f t="shared" si="183"/>
        <v>9296.0817544770289</v>
      </c>
      <c r="BF485" s="195"/>
      <c r="BG485" s="195"/>
      <c r="BH485" s="195"/>
      <c r="BI485" s="195"/>
      <c r="BJ485" s="195"/>
      <c r="BK485" s="195"/>
      <c r="BL485" s="195"/>
      <c r="BM485" s="195"/>
      <c r="BN485" s="195"/>
      <c r="BO485" s="195"/>
      <c r="BP485" s="195"/>
      <c r="BQ485" s="195"/>
      <c r="BR485" s="195"/>
      <c r="BS485" s="195"/>
      <c r="BT485" s="195"/>
      <c r="BU485" s="195"/>
      <c r="BV485" s="195"/>
      <c r="BW485" s="195"/>
      <c r="BX485" s="195"/>
      <c r="BY485" s="195"/>
      <c r="BZ485" s="195"/>
      <c r="CA485" s="195"/>
      <c r="CB485" s="195"/>
      <c r="CC485" s="195"/>
      <c r="CD485" s="195"/>
      <c r="CE485" s="195"/>
      <c r="CF485" s="195"/>
      <c r="CG485" s="189">
        <f t="shared" si="184"/>
        <v>0</v>
      </c>
      <c r="CH485" s="195">
        <f t="shared" si="185"/>
        <v>0</v>
      </c>
      <c r="CI485" s="193">
        <v>40266.581250000003</v>
      </c>
      <c r="CJ485" s="195">
        <v>2.9972099999999999</v>
      </c>
      <c r="CK485" s="195" t="s">
        <v>129</v>
      </c>
      <c r="CL485" s="195">
        <v>68.772400000000005</v>
      </c>
      <c r="CM485" s="195" t="s">
        <v>129</v>
      </c>
      <c r="CN485" s="195">
        <v>5.7610000000000001E-2</v>
      </c>
      <c r="CO485" s="195" t="s">
        <v>129</v>
      </c>
      <c r="CP485" s="195">
        <v>0</v>
      </c>
      <c r="CQ485" s="195" t="s">
        <v>129</v>
      </c>
      <c r="CR485" s="195"/>
      <c r="CS485" s="195"/>
      <c r="CT485" s="195">
        <v>99.609399999999994</v>
      </c>
      <c r="CU485" s="195" t="s">
        <v>129</v>
      </c>
      <c r="CV485" s="195">
        <v>2.5390600000000001</v>
      </c>
      <c r="CW485" s="195" t="s">
        <v>129</v>
      </c>
      <c r="CX485" s="195">
        <f t="shared" si="186"/>
        <v>9075.3828185829225</v>
      </c>
      <c r="CY485" s="195"/>
      <c r="CZ485" s="195"/>
      <c r="DA485" s="195"/>
      <c r="DB485" s="195"/>
      <c r="DC485" s="195"/>
      <c r="DD485" s="195"/>
      <c r="DE485" s="189" t="e">
        <f t="shared" si="188"/>
        <v>#DIV/0!</v>
      </c>
      <c r="DF485" s="189" t="e">
        <f t="shared" si="189"/>
        <v>#DIV/0!</v>
      </c>
      <c r="DG485" s="189" t="e">
        <f t="shared" si="190"/>
        <v>#DIV/0!</v>
      </c>
      <c r="DH485" s="189" t="e">
        <f t="shared" si="197"/>
        <v>#DIV/0!</v>
      </c>
      <c r="DI485" s="189" t="e">
        <f t="shared" si="191"/>
        <v>#DIV/0!</v>
      </c>
      <c r="DJ485" s="189" t="e">
        <f t="shared" si="192"/>
        <v>#DIV/0!</v>
      </c>
      <c r="DK485" s="189" t="e">
        <f t="shared" si="193"/>
        <v>#DIV/0!</v>
      </c>
      <c r="DL485" s="189" t="e">
        <f t="shared" si="194"/>
        <v>#DIV/0!</v>
      </c>
    </row>
    <row r="486" spans="1:116" s="60" customFormat="1" ht="15" hidden="1" customHeight="1" x14ac:dyDescent="0.25">
      <c r="A486" s="193">
        <v>40266.581944444442</v>
      </c>
      <c r="B486" s="190" t="s">
        <v>18</v>
      </c>
      <c r="C486" s="190" t="s">
        <v>179</v>
      </c>
      <c r="D486" s="194">
        <v>0.98720886108817318</v>
      </c>
      <c r="E486" s="195">
        <v>13577.55762</v>
      </c>
      <c r="F486" s="195">
        <v>50.451906999999999</v>
      </c>
      <c r="G486" s="195">
        <v>42.138494999999999</v>
      </c>
      <c r="H486" s="195">
        <v>4.6961789999999999</v>
      </c>
      <c r="I486" s="195">
        <v>0.44897999999999999</v>
      </c>
      <c r="J486" s="195">
        <v>0</v>
      </c>
      <c r="K486" s="195">
        <v>5.3006500000000001</v>
      </c>
      <c r="L486" s="195">
        <v>0</v>
      </c>
      <c r="M486" s="195">
        <v>1.9333100000000001</v>
      </c>
      <c r="N486" s="195">
        <v>0</v>
      </c>
      <c r="O486" s="195">
        <v>2.4979999999999999E-2</v>
      </c>
      <c r="P486" s="195">
        <v>1.8099799999999999</v>
      </c>
      <c r="Q486" s="195">
        <v>1.167E-2</v>
      </c>
      <c r="R486" s="195">
        <v>0</v>
      </c>
      <c r="S486" s="195">
        <v>0</v>
      </c>
      <c r="T486" s="195">
        <v>0</v>
      </c>
      <c r="U486" s="195">
        <v>0.85629</v>
      </c>
      <c r="V486" s="195">
        <v>0.80469999999999997</v>
      </c>
      <c r="W486" s="195">
        <v>3.81663</v>
      </c>
      <c r="X486" s="195">
        <v>0.70444074570196769</v>
      </c>
      <c r="Y486" s="195">
        <v>0.29016675389883434</v>
      </c>
      <c r="Z486" s="195"/>
      <c r="AA486" s="195">
        <v>0</v>
      </c>
      <c r="AB486" s="196">
        <v>3084.37</v>
      </c>
      <c r="AC486" s="192">
        <f t="shared" si="195"/>
        <v>763.54400177843411</v>
      </c>
      <c r="AD486" s="196">
        <v>3.10609</v>
      </c>
      <c r="AE486" s="195">
        <v>5.2019999999999997E-2</v>
      </c>
      <c r="AF486" s="192">
        <f t="shared" si="196"/>
        <v>52020</v>
      </c>
      <c r="AG486" s="195">
        <v>391.83499999999998</v>
      </c>
      <c r="AH486" s="189">
        <f t="shared" si="187"/>
        <v>20.3832567</v>
      </c>
      <c r="AI486" s="195">
        <v>2.1312099999999998</v>
      </c>
      <c r="AJ486" s="195" t="s">
        <v>129</v>
      </c>
      <c r="AK486" s="195">
        <v>22.583100000000002</v>
      </c>
      <c r="AL486" s="195" t="s">
        <v>129</v>
      </c>
      <c r="AM486" s="195">
        <v>10.0467</v>
      </c>
      <c r="AN486" s="195" t="s">
        <v>129</v>
      </c>
      <c r="AO486" s="195">
        <v>1.3600000000000001E-3</v>
      </c>
      <c r="AP486" s="195" t="s">
        <v>129</v>
      </c>
      <c r="AQ486" s="195">
        <v>55.112299999999998</v>
      </c>
      <c r="AR486" s="195" t="s">
        <v>129</v>
      </c>
      <c r="AS486" s="195">
        <v>2.9090000000000001E-2</v>
      </c>
      <c r="AT486" s="195" t="s">
        <v>129</v>
      </c>
      <c r="AU486" s="195">
        <v>0</v>
      </c>
      <c r="AV486" s="195" t="s">
        <v>129</v>
      </c>
      <c r="AW486" s="195">
        <v>1.1556200000000001</v>
      </c>
      <c r="AX486" s="195" t="s">
        <v>129</v>
      </c>
      <c r="AY486" s="195">
        <v>28.6433</v>
      </c>
      <c r="AZ486" s="195" t="s">
        <v>129</v>
      </c>
      <c r="BA486" s="197" t="e">
        <f>(L486*28*0.45+M486*30*0.125+N486*26*0.55+O486*42*0.55+P486*44*0.275+(Q486+R486+S486)*56*0.65+T486*54*0.95+(U486+V486)*58*0.325+W486*72*0.425+#REF!*78*0.85+#REF!*92*0.9+(#REF!+#REF!)*106*0.95)/100/AK486/BB486</f>
        <v>#REF!</v>
      </c>
      <c r="BB486" s="197" t="e">
        <f>(K486*16+L486*28+M486*30+N486*26+O486*42+P486*44+(Q486+R486+S486)*56+T486*54+(U486+V486)*58+W486*72+#REF!*78+#REF!*92+(#REF!+#REF!)*106)/100/AK486</f>
        <v>#REF!</v>
      </c>
      <c r="BC486" s="195">
        <f t="shared" si="181"/>
        <v>15.007190000000001</v>
      </c>
      <c r="BD486" s="198">
        <f t="shared" si="182"/>
        <v>166.35465499720385</v>
      </c>
      <c r="BE486" s="189">
        <f t="shared" si="183"/>
        <v>9267.0788130461115</v>
      </c>
      <c r="BF486" s="201">
        <v>40266.582025462965</v>
      </c>
      <c r="BG486" s="195"/>
      <c r="BH486" s="195"/>
      <c r="BI486" s="195">
        <v>2660.58</v>
      </c>
      <c r="BJ486" s="195">
        <v>2.8128500000000001</v>
      </c>
      <c r="BK486" s="195">
        <v>88.229197999999997</v>
      </c>
      <c r="BL486" s="195">
        <v>4.0012299999999996</v>
      </c>
      <c r="BM486" s="195">
        <v>6.7187700000000001</v>
      </c>
      <c r="BN486" s="195">
        <v>0.42757000000000006</v>
      </c>
      <c r="BO486" s="195">
        <v>10.668614999999999</v>
      </c>
      <c r="BP486" s="195">
        <v>1.22498</v>
      </c>
      <c r="BQ486" s="195">
        <v>13577.55762</v>
      </c>
      <c r="BR486" s="195">
        <v>2660.58</v>
      </c>
      <c r="BS486" s="195">
        <v>13753.480297</v>
      </c>
      <c r="BT486" s="195">
        <v>2660.6171540758746</v>
      </c>
      <c r="BU486" s="202">
        <v>2.4717503351174446E-3</v>
      </c>
      <c r="BV486" s="195"/>
      <c r="BW486" s="195"/>
      <c r="BX486" s="195"/>
      <c r="BY486" s="195"/>
      <c r="BZ486" s="195"/>
      <c r="CA486" s="195"/>
      <c r="CB486" s="195"/>
      <c r="CC486" s="195"/>
      <c r="CD486" s="195"/>
      <c r="CE486" s="195"/>
      <c r="CF486" s="195"/>
      <c r="CG486" s="189">
        <f t="shared" si="184"/>
        <v>0</v>
      </c>
      <c r="CH486" s="195">
        <f t="shared" si="185"/>
        <v>0</v>
      </c>
      <c r="CI486" s="193">
        <v>40266.581944444442</v>
      </c>
      <c r="CJ486" s="195">
        <v>2.9907699999999999</v>
      </c>
      <c r="CK486" s="195" t="s">
        <v>129</v>
      </c>
      <c r="CL486" s="195">
        <v>68.325400000000002</v>
      </c>
      <c r="CM486" s="195" t="s">
        <v>129</v>
      </c>
      <c r="CN486" s="195">
        <v>1.993E-2</v>
      </c>
      <c r="CO486" s="195" t="s">
        <v>129</v>
      </c>
      <c r="CP486" s="195"/>
      <c r="CQ486" s="195"/>
      <c r="CR486" s="195"/>
      <c r="CS486" s="195"/>
      <c r="CT486" s="195">
        <v>99.597200000000001</v>
      </c>
      <c r="CU486" s="195" t="s">
        <v>129</v>
      </c>
      <c r="CV486" s="195">
        <v>2.50244</v>
      </c>
      <c r="CW486" s="195" t="s">
        <v>129</v>
      </c>
      <c r="CX486" s="195">
        <f t="shared" si="186"/>
        <v>9055.8828618392599</v>
      </c>
      <c r="CY486" s="195"/>
      <c r="CZ486" s="195"/>
      <c r="DA486" s="195"/>
      <c r="DB486" s="195"/>
      <c r="DC486" s="195"/>
      <c r="DD486" s="195"/>
      <c r="DE486" s="189">
        <f t="shared" si="188"/>
        <v>13753.480297</v>
      </c>
      <c r="DF486" s="189">
        <f t="shared" si="189"/>
        <v>1783465.0232118042</v>
      </c>
      <c r="DG486" s="189">
        <f t="shared" si="190"/>
        <v>6.5354550497726942</v>
      </c>
      <c r="DH486" s="189">
        <f t="shared" si="197"/>
        <v>0.3206285995393805</v>
      </c>
      <c r="DI486" s="189">
        <f t="shared" si="191"/>
        <v>5.4585496627029668</v>
      </c>
      <c r="DJ486" s="189">
        <f t="shared" si="192"/>
        <v>1.5642903014926295</v>
      </c>
      <c r="DK486" s="189">
        <f t="shared" si="193"/>
        <v>7.0228399641955965</v>
      </c>
      <c r="DL486" s="189">
        <f t="shared" si="194"/>
        <v>0.3445396419010705</v>
      </c>
    </row>
    <row r="487" spans="1:116" s="60" customFormat="1" ht="15" hidden="1" customHeight="1" x14ac:dyDescent="0.25">
      <c r="A487" s="193">
        <v>40266.582638888889</v>
      </c>
      <c r="B487" s="190" t="s">
        <v>18</v>
      </c>
      <c r="C487" s="190" t="s">
        <v>179</v>
      </c>
      <c r="D487" s="194"/>
      <c r="E487" s="195"/>
      <c r="F487" s="195"/>
      <c r="G487" s="195"/>
      <c r="H487" s="195"/>
      <c r="I487" s="195">
        <v>0.45809</v>
      </c>
      <c r="J487" s="195">
        <v>0</v>
      </c>
      <c r="K487" s="195">
        <v>5.3228</v>
      </c>
      <c r="L487" s="195">
        <v>0</v>
      </c>
      <c r="M487" s="195">
        <v>1.9448000000000001</v>
      </c>
      <c r="N487" s="195">
        <v>0</v>
      </c>
      <c r="O487" s="195">
        <v>2.4969999999999999E-2</v>
      </c>
      <c r="P487" s="195">
        <v>1.8237300000000001</v>
      </c>
      <c r="Q487" s="195">
        <v>2.7390000000000001E-2</v>
      </c>
      <c r="R487" s="195">
        <v>0</v>
      </c>
      <c r="S487" s="195">
        <v>0</v>
      </c>
      <c r="T487" s="195">
        <v>0</v>
      </c>
      <c r="U487" s="195">
        <v>0.86348999999999998</v>
      </c>
      <c r="V487" s="195">
        <v>0.81555</v>
      </c>
      <c r="W487" s="195">
        <v>3.84293</v>
      </c>
      <c r="X487" s="195">
        <v>0.70444074570196769</v>
      </c>
      <c r="Y487" s="195">
        <v>0.29016675389883434</v>
      </c>
      <c r="Z487" s="195"/>
      <c r="AA487" s="195">
        <v>0</v>
      </c>
      <c r="AB487" s="196">
        <v>3791.66</v>
      </c>
      <c r="AC487" s="192">
        <f t="shared" si="195"/>
        <v>945.85825790152808</v>
      </c>
      <c r="AD487" s="196">
        <v>3.2883900000000001</v>
      </c>
      <c r="AE487" s="195">
        <v>6.3950000000000007E-2</v>
      </c>
      <c r="AF487" s="192">
        <f t="shared" si="196"/>
        <v>63950.000000000007</v>
      </c>
      <c r="AG487" s="195">
        <v>395.27499999999998</v>
      </c>
      <c r="AH487" s="189">
        <f t="shared" si="187"/>
        <v>25.27783625</v>
      </c>
      <c r="AI487" s="195">
        <v>2.61992</v>
      </c>
      <c r="AJ487" s="195" t="s">
        <v>129</v>
      </c>
      <c r="AK487" s="195">
        <v>22.5273</v>
      </c>
      <c r="AL487" s="195" t="s">
        <v>129</v>
      </c>
      <c r="AM487" s="195">
        <v>8.7389200000000002</v>
      </c>
      <c r="AN487" s="195" t="s">
        <v>129</v>
      </c>
      <c r="AO487" s="195">
        <v>1.3600000000000001E-3</v>
      </c>
      <c r="AP487" s="195" t="s">
        <v>129</v>
      </c>
      <c r="AQ487" s="195">
        <v>54.694400000000002</v>
      </c>
      <c r="AR487" s="195" t="s">
        <v>129</v>
      </c>
      <c r="AS487" s="195">
        <v>2.8889999999999999E-2</v>
      </c>
      <c r="AT487" s="195" t="s">
        <v>129</v>
      </c>
      <c r="AU487" s="195">
        <v>0</v>
      </c>
      <c r="AV487" s="195" t="s">
        <v>129</v>
      </c>
      <c r="AW487" s="195">
        <v>1.1553100000000001</v>
      </c>
      <c r="AX487" s="195" t="s">
        <v>129</v>
      </c>
      <c r="AY487" s="195">
        <v>28.945699999999999</v>
      </c>
      <c r="AZ487" s="195" t="s">
        <v>129</v>
      </c>
      <c r="BA487" s="197" t="e">
        <f>(L487*28*0.45+M487*30*0.125+N487*26*0.55+O487*42*0.55+P487*44*0.275+(Q487+R487+S487)*56*0.65+T487*54*0.95+(U487+V487)*58*0.325+W487*72*0.425+#REF!*78*0.85+#REF!*92*0.9+(#REF!+#REF!)*106*0.95)/100/AK487/BB487</f>
        <v>#REF!</v>
      </c>
      <c r="BB487" s="197" t="e">
        <f>(K487*16+L487*28+M487*30+N487*26+O487*42+P487*44+(Q487+R487+S487)*56+T487*54+(U487+V487)*58+W487*72+#REF!*78+#REF!*92+(#REF!+#REF!)*106)/100/AK487</f>
        <v>#REF!</v>
      </c>
      <c r="BC487" s="195">
        <f t="shared" si="181"/>
        <v>15.123750000000001</v>
      </c>
      <c r="BD487" s="198">
        <f t="shared" si="182"/>
        <v>182.57655802446544</v>
      </c>
      <c r="BE487" s="189">
        <f t="shared" si="183"/>
        <v>9354.4007267064626</v>
      </c>
      <c r="BF487" s="195"/>
      <c r="BG487" s="195"/>
      <c r="BH487" s="195"/>
      <c r="BI487" s="195"/>
      <c r="BJ487" s="195"/>
      <c r="BK487" s="195"/>
      <c r="BL487" s="195"/>
      <c r="BM487" s="195"/>
      <c r="BN487" s="195"/>
      <c r="BO487" s="195"/>
      <c r="BP487" s="195"/>
      <c r="BQ487" s="195"/>
      <c r="BR487" s="195"/>
      <c r="BS487" s="195"/>
      <c r="BT487" s="195"/>
      <c r="BU487" s="195"/>
      <c r="BV487" s="195"/>
      <c r="BW487" s="195"/>
      <c r="BX487" s="195"/>
      <c r="BY487" s="195"/>
      <c r="BZ487" s="195"/>
      <c r="CA487" s="195"/>
      <c r="CB487" s="195"/>
      <c r="CC487" s="195"/>
      <c r="CD487" s="195"/>
      <c r="CE487" s="195"/>
      <c r="CF487" s="195"/>
      <c r="CG487" s="189">
        <f t="shared" si="184"/>
        <v>0</v>
      </c>
      <c r="CH487" s="195">
        <f t="shared" si="185"/>
        <v>0</v>
      </c>
      <c r="CI487" s="193">
        <v>40266.582638888889</v>
      </c>
      <c r="CJ487" s="195">
        <v>3.0152199999999998</v>
      </c>
      <c r="CK487" s="195" t="s">
        <v>129</v>
      </c>
      <c r="CL487" s="195">
        <v>68.499799999999993</v>
      </c>
      <c r="CM487" s="195" t="s">
        <v>129</v>
      </c>
      <c r="CN487" s="195">
        <v>7.893E-2</v>
      </c>
      <c r="CO487" s="195" t="s">
        <v>129</v>
      </c>
      <c r="CP487" s="195"/>
      <c r="CQ487" s="195"/>
      <c r="CR487" s="195"/>
      <c r="CS487" s="195"/>
      <c r="CT487" s="195">
        <v>99.560500000000005</v>
      </c>
      <c r="CU487" s="195" t="s">
        <v>129</v>
      </c>
      <c r="CV487" s="195">
        <v>2.5390600000000001</v>
      </c>
      <c r="CW487" s="195" t="s">
        <v>129</v>
      </c>
      <c r="CX487" s="195">
        <f t="shared" si="186"/>
        <v>9129.9160827061169</v>
      </c>
      <c r="CY487" s="195"/>
      <c r="CZ487" s="195"/>
      <c r="DA487" s="195"/>
      <c r="DB487" s="195"/>
      <c r="DC487" s="195"/>
      <c r="DD487" s="195"/>
      <c r="DE487" s="189" t="e">
        <f t="shared" si="188"/>
        <v>#DIV/0!</v>
      </c>
      <c r="DF487" s="189" t="e">
        <f t="shared" si="189"/>
        <v>#DIV/0!</v>
      </c>
      <c r="DG487" s="189" t="e">
        <f t="shared" si="190"/>
        <v>#DIV/0!</v>
      </c>
      <c r="DH487" s="189" t="e">
        <f t="shared" si="197"/>
        <v>#DIV/0!</v>
      </c>
      <c r="DI487" s="189" t="e">
        <f t="shared" si="191"/>
        <v>#DIV/0!</v>
      </c>
      <c r="DJ487" s="189" t="e">
        <f t="shared" si="192"/>
        <v>#DIV/0!</v>
      </c>
      <c r="DK487" s="189" t="e">
        <f t="shared" si="193"/>
        <v>#DIV/0!</v>
      </c>
      <c r="DL487" s="189" t="e">
        <f t="shared" si="194"/>
        <v>#DIV/0!</v>
      </c>
    </row>
    <row r="488" spans="1:116" s="60" customFormat="1" ht="15" hidden="1" customHeight="1" x14ac:dyDescent="0.25">
      <c r="A488" s="193">
        <v>40266.583333333336</v>
      </c>
      <c r="B488" s="190" t="s">
        <v>18</v>
      </c>
      <c r="C488" s="190" t="s">
        <v>179</v>
      </c>
      <c r="D488" s="194"/>
      <c r="E488" s="195"/>
      <c r="F488" s="195"/>
      <c r="G488" s="195"/>
      <c r="H488" s="195"/>
      <c r="I488" s="195">
        <v>0.45809</v>
      </c>
      <c r="J488" s="195">
        <v>0</v>
      </c>
      <c r="K488" s="195">
        <v>5.3228</v>
      </c>
      <c r="L488" s="195">
        <v>0</v>
      </c>
      <c r="M488" s="195">
        <v>1.9448000000000001</v>
      </c>
      <c r="N488" s="195">
        <v>0</v>
      </c>
      <c r="O488" s="195">
        <v>2.4969999999999999E-2</v>
      </c>
      <c r="P488" s="195">
        <v>1.8237300000000001</v>
      </c>
      <c r="Q488" s="195">
        <v>2.7390000000000001E-2</v>
      </c>
      <c r="R488" s="195">
        <v>0</v>
      </c>
      <c r="S488" s="195">
        <v>0</v>
      </c>
      <c r="T488" s="195">
        <v>0</v>
      </c>
      <c r="U488" s="195">
        <v>0.86348999999999998</v>
      </c>
      <c r="V488" s="195">
        <v>0.81555</v>
      </c>
      <c r="W488" s="195">
        <v>3.84293</v>
      </c>
      <c r="X488" s="195">
        <v>0.70444074570196769</v>
      </c>
      <c r="Y488" s="195">
        <v>0.29016675389883434</v>
      </c>
      <c r="Z488" s="195"/>
      <c r="AA488" s="195">
        <v>0</v>
      </c>
      <c r="AB488" s="196">
        <v>4571.87</v>
      </c>
      <c r="AC488" s="192">
        <f t="shared" si="195"/>
        <v>1140.5024279403722</v>
      </c>
      <c r="AD488" s="196">
        <v>2.4966900000000001</v>
      </c>
      <c r="AE488" s="195">
        <v>7.7109999999999998E-2</v>
      </c>
      <c r="AF488" s="192">
        <f t="shared" si="196"/>
        <v>77110</v>
      </c>
      <c r="AG488" s="195">
        <v>395.27499999999998</v>
      </c>
      <c r="AH488" s="189">
        <f t="shared" si="187"/>
        <v>30.47965525</v>
      </c>
      <c r="AI488" s="195">
        <v>3.1590199999999999</v>
      </c>
      <c r="AJ488" s="195" t="s">
        <v>129</v>
      </c>
      <c r="AK488" s="195">
        <v>22.5273</v>
      </c>
      <c r="AL488" s="195" t="s">
        <v>129</v>
      </c>
      <c r="AM488" s="195">
        <v>8.6778099999999991</v>
      </c>
      <c r="AN488" s="195" t="s">
        <v>129</v>
      </c>
      <c r="AO488" s="195">
        <v>1.3600000000000001E-3</v>
      </c>
      <c r="AP488" s="195" t="s">
        <v>129</v>
      </c>
      <c r="AQ488" s="195">
        <v>54.694400000000002</v>
      </c>
      <c r="AR488" s="195" t="s">
        <v>129</v>
      </c>
      <c r="AS488" s="195">
        <v>2.8889999999999999E-2</v>
      </c>
      <c r="AT488" s="195" t="s">
        <v>129</v>
      </c>
      <c r="AU488" s="195">
        <v>0</v>
      </c>
      <c r="AV488" s="195" t="s">
        <v>129</v>
      </c>
      <c r="AW488" s="195">
        <v>1.1553100000000001</v>
      </c>
      <c r="AX488" s="195" t="s">
        <v>129</v>
      </c>
      <c r="AY488" s="195">
        <v>28.945699999999999</v>
      </c>
      <c r="AZ488" s="195" t="s">
        <v>129</v>
      </c>
      <c r="BA488" s="197" t="e">
        <f>(L488*28*0.45+M488*30*0.125+N488*26*0.55+O488*42*0.55+P488*44*0.275+(Q488+R488+S488)*56*0.65+T488*54*0.95+(U488+V488)*58*0.325+W488*72*0.425+#REF!*78*0.85+#REF!*92*0.9+(#REF!+#REF!)*106*0.95)/100/AK488/BB488</f>
        <v>#REF!</v>
      </c>
      <c r="BB488" s="197" t="e">
        <f>(K488*16+L488*28+M488*30+N488*26+O488*42+P488*44+(Q488+R488+S488)*56+T488*54+(U488+V488)*58+W488*72+#REF!*78+#REF!*92+(#REF!+#REF!)*106)/100/AK488</f>
        <v>#REF!</v>
      </c>
      <c r="BC488" s="195">
        <f t="shared" si="181"/>
        <v>15.123750000000001</v>
      </c>
      <c r="BD488" s="198">
        <f t="shared" si="182"/>
        <v>182.50526626481013</v>
      </c>
      <c r="BE488" s="189">
        <f t="shared" si="183"/>
        <v>9281.9972748507662</v>
      </c>
      <c r="BF488" s="195"/>
      <c r="BG488" s="195"/>
      <c r="BH488" s="195"/>
      <c r="BI488" s="195"/>
      <c r="BJ488" s="195"/>
      <c r="BK488" s="195"/>
      <c r="BL488" s="195"/>
      <c r="BM488" s="195"/>
      <c r="BN488" s="195"/>
      <c r="BO488" s="195"/>
      <c r="BP488" s="195"/>
      <c r="BQ488" s="195"/>
      <c r="BR488" s="195"/>
      <c r="BS488" s="195"/>
      <c r="BT488" s="195"/>
      <c r="BU488" s="195"/>
      <c r="BV488" s="195"/>
      <c r="BW488" s="195"/>
      <c r="BX488" s="195"/>
      <c r="BY488" s="195"/>
      <c r="BZ488" s="195"/>
      <c r="CA488" s="195"/>
      <c r="CB488" s="195"/>
      <c r="CC488" s="195"/>
      <c r="CD488" s="195"/>
      <c r="CE488" s="195"/>
      <c r="CF488" s="195"/>
      <c r="CG488" s="189">
        <f t="shared" si="184"/>
        <v>0</v>
      </c>
      <c r="CH488" s="195">
        <f t="shared" si="185"/>
        <v>0</v>
      </c>
      <c r="CI488" s="193">
        <v>40266.583333333336</v>
      </c>
      <c r="CJ488" s="195">
        <v>2.9909699999999999</v>
      </c>
      <c r="CK488" s="195" t="s">
        <v>129</v>
      </c>
      <c r="CL488" s="195">
        <v>70.390900000000002</v>
      </c>
      <c r="CM488" s="195" t="s">
        <v>129</v>
      </c>
      <c r="CN488" s="195">
        <v>5.7189999999999998E-2</v>
      </c>
      <c r="CO488" s="195" t="s">
        <v>129</v>
      </c>
      <c r="CP488" s="195">
        <v>0</v>
      </c>
      <c r="CQ488" s="195" t="s">
        <v>129</v>
      </c>
      <c r="CR488" s="195"/>
      <c r="CS488" s="195"/>
      <c r="CT488" s="195">
        <v>99.584999999999994</v>
      </c>
      <c r="CU488" s="195" t="s">
        <v>129</v>
      </c>
      <c r="CV488" s="195">
        <v>2.5268600000000001</v>
      </c>
      <c r="CW488" s="195" t="s">
        <v>129</v>
      </c>
      <c r="CX488" s="195">
        <f t="shared" si="186"/>
        <v>9056.4884505580067</v>
      </c>
      <c r="CY488" s="195"/>
      <c r="CZ488" s="195"/>
      <c r="DA488" s="195"/>
      <c r="DB488" s="195"/>
      <c r="DC488" s="195"/>
      <c r="DD488" s="195"/>
      <c r="DE488" s="189" t="e">
        <f t="shared" si="188"/>
        <v>#DIV/0!</v>
      </c>
      <c r="DF488" s="189" t="e">
        <f t="shared" si="189"/>
        <v>#DIV/0!</v>
      </c>
      <c r="DG488" s="189" t="e">
        <f t="shared" si="190"/>
        <v>#DIV/0!</v>
      </c>
      <c r="DH488" s="189" t="e">
        <f t="shared" si="197"/>
        <v>#DIV/0!</v>
      </c>
      <c r="DI488" s="189" t="e">
        <f t="shared" si="191"/>
        <v>#DIV/0!</v>
      </c>
      <c r="DJ488" s="189" t="e">
        <f t="shared" si="192"/>
        <v>#DIV/0!</v>
      </c>
      <c r="DK488" s="189" t="e">
        <f t="shared" si="193"/>
        <v>#DIV/0!</v>
      </c>
      <c r="DL488" s="189" t="e">
        <f t="shared" si="194"/>
        <v>#DIV/0!</v>
      </c>
    </row>
    <row r="489" spans="1:116" s="60" customFormat="1" ht="15" hidden="1" customHeight="1" x14ac:dyDescent="0.25">
      <c r="A489" s="193">
        <v>40266.584027777775</v>
      </c>
      <c r="B489" s="190" t="s">
        <v>18</v>
      </c>
      <c r="C489" s="190" t="s">
        <v>179</v>
      </c>
      <c r="D489" s="194">
        <v>0.99559304919269864</v>
      </c>
      <c r="E489" s="195">
        <v>15042.482082</v>
      </c>
      <c r="F489" s="195">
        <v>9.0588529999999992</v>
      </c>
      <c r="G489" s="195">
        <v>27.161187000000002</v>
      </c>
      <c r="H489" s="195">
        <v>0</v>
      </c>
      <c r="I489" s="195">
        <v>0.45809</v>
      </c>
      <c r="J489" s="195">
        <v>0</v>
      </c>
      <c r="K489" s="195">
        <v>5.3228</v>
      </c>
      <c r="L489" s="195">
        <v>0</v>
      </c>
      <c r="M489" s="195">
        <v>1.9448000000000001</v>
      </c>
      <c r="N489" s="195">
        <v>0</v>
      </c>
      <c r="O489" s="195">
        <v>2.4969999999999999E-2</v>
      </c>
      <c r="P489" s="195">
        <v>1.8237300000000001</v>
      </c>
      <c r="Q489" s="195">
        <v>2.7390000000000001E-2</v>
      </c>
      <c r="R489" s="195">
        <v>0</v>
      </c>
      <c r="S489" s="195">
        <v>0</v>
      </c>
      <c r="T489" s="195">
        <v>0</v>
      </c>
      <c r="U489" s="195">
        <v>0.86348999999999998</v>
      </c>
      <c r="V489" s="195">
        <v>0.81555</v>
      </c>
      <c r="W489" s="195">
        <v>3.84293</v>
      </c>
      <c r="X489" s="195">
        <v>0.70444074570196769</v>
      </c>
      <c r="Y489" s="195">
        <v>0.29016675389883434</v>
      </c>
      <c r="Z489" s="195"/>
      <c r="AA489" s="195">
        <v>0</v>
      </c>
      <c r="AB489" s="196">
        <v>5417.7</v>
      </c>
      <c r="AC489" s="192">
        <f t="shared" si="195"/>
        <v>1351.4162474505486</v>
      </c>
      <c r="AD489" s="196">
        <v>1.92333</v>
      </c>
      <c r="AE489" s="195">
        <v>9.1370000000000007E-2</v>
      </c>
      <c r="AF489" s="192">
        <f t="shared" si="196"/>
        <v>91370</v>
      </c>
      <c r="AG489" s="195">
        <v>395.27499999999998</v>
      </c>
      <c r="AH489" s="189">
        <f t="shared" si="187"/>
        <v>36.116276749999997</v>
      </c>
      <c r="AI489" s="195">
        <v>3.7434699999999999</v>
      </c>
      <c r="AJ489" s="195" t="s">
        <v>129</v>
      </c>
      <c r="AK489" s="195">
        <v>22.5273</v>
      </c>
      <c r="AL489" s="195" t="s">
        <v>129</v>
      </c>
      <c r="AM489" s="195">
        <v>8.7266999999999992</v>
      </c>
      <c r="AN489" s="195" t="s">
        <v>129</v>
      </c>
      <c r="AO489" s="195">
        <v>1.3600000000000001E-3</v>
      </c>
      <c r="AP489" s="195" t="s">
        <v>129</v>
      </c>
      <c r="AQ489" s="195">
        <v>54.694400000000002</v>
      </c>
      <c r="AR489" s="195" t="s">
        <v>129</v>
      </c>
      <c r="AS489" s="195">
        <v>2.8889999999999999E-2</v>
      </c>
      <c r="AT489" s="195" t="s">
        <v>129</v>
      </c>
      <c r="AU489" s="195">
        <v>0</v>
      </c>
      <c r="AV489" s="195" t="s">
        <v>129</v>
      </c>
      <c r="AW489" s="195">
        <v>1.1553100000000001</v>
      </c>
      <c r="AX489" s="195" t="s">
        <v>129</v>
      </c>
      <c r="AY489" s="195">
        <v>28.945699999999999</v>
      </c>
      <c r="AZ489" s="195" t="s">
        <v>129</v>
      </c>
      <c r="BA489" s="197" t="e">
        <f>(L489*28*0.45+M489*30*0.125+N489*26*0.55+O489*42*0.55+P489*44*0.275+(Q489+R489+S489)*56*0.65+T489*54*0.95+(U489+V489)*58*0.325+W489*72*0.425+#REF!*78*0.85+#REF!*92*0.9+(#REF!+#REF!)*106*0.95)/100/AK489/BB489</f>
        <v>#REF!</v>
      </c>
      <c r="BB489" s="197" t="e">
        <f>(K489*16+L489*28+M489*30+N489*26+O489*42+P489*44+(Q489+R489+S489)*56+T489*54+(U489+V489)*58+W489*72+#REF!*78+#REF!*92+(#REF!+#REF!)*106)/100/AK489</f>
        <v>#REF!</v>
      </c>
      <c r="BC489" s="195">
        <f t="shared" si="181"/>
        <v>15.123750000000001</v>
      </c>
      <c r="BD489" s="198">
        <f t="shared" si="182"/>
        <v>182.63018349260298</v>
      </c>
      <c r="BE489" s="189">
        <f t="shared" si="183"/>
        <v>9346.3851976814585</v>
      </c>
      <c r="BF489" s="201">
        <v>40266.584398148145</v>
      </c>
      <c r="BG489" s="195"/>
      <c r="BH489" s="195"/>
      <c r="BI489" s="195">
        <v>1824.75</v>
      </c>
      <c r="BJ489" s="195">
        <v>1.03844</v>
      </c>
      <c r="BK489" s="195">
        <v>83.478514000000004</v>
      </c>
      <c r="BL489" s="195">
        <v>5.4836099999999997</v>
      </c>
      <c r="BM489" s="195">
        <v>6.7637400000000003</v>
      </c>
      <c r="BN489" s="195">
        <v>0.43043299999999995</v>
      </c>
      <c r="BO489" s="195">
        <v>3.2036880000000001</v>
      </c>
      <c r="BP489" s="195">
        <v>1.5180500000000001</v>
      </c>
      <c r="BQ489" s="195">
        <v>15042.482082</v>
      </c>
      <c r="BR489" s="195">
        <v>1824.75</v>
      </c>
      <c r="BS489" s="195">
        <v>15109.066997</v>
      </c>
      <c r="BT489" s="195">
        <v>1824.8032129012058</v>
      </c>
      <c r="BU489" s="202">
        <v>5.2872921224077977E-4</v>
      </c>
      <c r="BV489" s="195"/>
      <c r="BW489" s="195"/>
      <c r="BX489" s="195"/>
      <c r="BY489" s="195"/>
      <c r="BZ489" s="195"/>
      <c r="CA489" s="195"/>
      <c r="CB489" s="195"/>
      <c r="CC489" s="195"/>
      <c r="CD489" s="195"/>
      <c r="CE489" s="195"/>
      <c r="CF489" s="195"/>
      <c r="CG489" s="189">
        <f t="shared" si="184"/>
        <v>0</v>
      </c>
      <c r="CH489" s="195">
        <f t="shared" si="185"/>
        <v>0</v>
      </c>
      <c r="CI489" s="193">
        <v>40266.584027777775</v>
      </c>
      <c r="CJ489" s="195">
        <v>3.0101</v>
      </c>
      <c r="CK489" s="195" t="s">
        <v>129</v>
      </c>
      <c r="CL489" s="195">
        <v>71.011899999999997</v>
      </c>
      <c r="CM489" s="195" t="s">
        <v>129</v>
      </c>
      <c r="CN489" s="195">
        <v>7.8380000000000005E-2</v>
      </c>
      <c r="CO489" s="195" t="s">
        <v>129</v>
      </c>
      <c r="CP489" s="195">
        <v>0.11164</v>
      </c>
      <c r="CQ489" s="195" t="s">
        <v>129</v>
      </c>
      <c r="CR489" s="195"/>
      <c r="CS489" s="195"/>
      <c r="CT489" s="195">
        <v>99.560500000000005</v>
      </c>
      <c r="CU489" s="195" t="s">
        <v>129</v>
      </c>
      <c r="CV489" s="195">
        <v>2.5512700000000001</v>
      </c>
      <c r="CW489" s="195" t="s">
        <v>129</v>
      </c>
      <c r="CX489" s="195">
        <f t="shared" si="186"/>
        <v>9114.4130115061853</v>
      </c>
      <c r="CY489" s="195"/>
      <c r="CZ489" s="195"/>
      <c r="DA489" s="195"/>
      <c r="DB489" s="195"/>
      <c r="DC489" s="195"/>
      <c r="DD489" s="195"/>
      <c r="DE489" s="189">
        <f t="shared" si="188"/>
        <v>15109.066997</v>
      </c>
      <c r="DF489" s="189">
        <f t="shared" si="189"/>
        <v>2873390.3263496715</v>
      </c>
      <c r="DG489" s="189">
        <f t="shared" si="190"/>
        <v>1.8906079797267534</v>
      </c>
      <c r="DH489" s="189">
        <f t="shared" si="197"/>
        <v>5.2347809626493505E-2</v>
      </c>
      <c r="DI489" s="189">
        <f t="shared" si="191"/>
        <v>5.6686157597491169</v>
      </c>
      <c r="DJ489" s="189">
        <f t="shared" si="192"/>
        <v>0</v>
      </c>
      <c r="DK489" s="189">
        <f t="shared" si="193"/>
        <v>5.6686157597491169</v>
      </c>
      <c r="DL489" s="189">
        <f t="shared" si="194"/>
        <v>0.15695459969441941</v>
      </c>
    </row>
    <row r="490" spans="1:116" s="60" customFormat="1" ht="15" hidden="1" customHeight="1" x14ac:dyDescent="0.25">
      <c r="A490" s="193">
        <v>40266.584722222222</v>
      </c>
      <c r="B490" s="190" t="s">
        <v>18</v>
      </c>
      <c r="C490" s="190" t="s">
        <v>179</v>
      </c>
      <c r="D490" s="194"/>
      <c r="E490" s="195"/>
      <c r="F490" s="195"/>
      <c r="G490" s="195"/>
      <c r="H490" s="195"/>
      <c r="I490" s="195">
        <v>0.45809</v>
      </c>
      <c r="J490" s="195">
        <v>0</v>
      </c>
      <c r="K490" s="195">
        <v>5.3228</v>
      </c>
      <c r="L490" s="195">
        <v>0</v>
      </c>
      <c r="M490" s="195">
        <v>1.9448000000000001</v>
      </c>
      <c r="N490" s="195">
        <v>0</v>
      </c>
      <c r="O490" s="195">
        <v>2.4969999999999999E-2</v>
      </c>
      <c r="P490" s="195">
        <v>1.8237300000000001</v>
      </c>
      <c r="Q490" s="195">
        <v>2.7390000000000001E-2</v>
      </c>
      <c r="R490" s="195">
        <v>0</v>
      </c>
      <c r="S490" s="195">
        <v>0</v>
      </c>
      <c r="T490" s="195">
        <v>0</v>
      </c>
      <c r="U490" s="195">
        <v>0.86348999999999998</v>
      </c>
      <c r="V490" s="195">
        <v>0.81555</v>
      </c>
      <c r="W490" s="195">
        <v>3.84293</v>
      </c>
      <c r="X490" s="195">
        <v>0.70444074570196769</v>
      </c>
      <c r="Y490" s="195">
        <v>0.29016675389883434</v>
      </c>
      <c r="Z490" s="195"/>
      <c r="AA490" s="195">
        <v>0</v>
      </c>
      <c r="AB490" s="196">
        <v>6168.74</v>
      </c>
      <c r="AC490" s="192">
        <f t="shared" si="195"/>
        <v>1538.8130281794365</v>
      </c>
      <c r="AD490" s="196">
        <v>1.6106</v>
      </c>
      <c r="AE490" s="195">
        <v>0.10403999999999999</v>
      </c>
      <c r="AF490" s="192">
        <f t="shared" si="196"/>
        <v>104040</v>
      </c>
      <c r="AG490" s="195">
        <v>395.27499999999998</v>
      </c>
      <c r="AH490" s="189">
        <f t="shared" si="187"/>
        <v>41.124411000000002</v>
      </c>
      <c r="AI490" s="195">
        <v>4.26241</v>
      </c>
      <c r="AJ490" s="195" t="s">
        <v>129</v>
      </c>
      <c r="AK490" s="195">
        <v>22.5273</v>
      </c>
      <c r="AL490" s="195" t="s">
        <v>129</v>
      </c>
      <c r="AM490" s="195">
        <v>8.6778099999999991</v>
      </c>
      <c r="AN490" s="195" t="s">
        <v>129</v>
      </c>
      <c r="AO490" s="195">
        <v>1.3600000000000001E-3</v>
      </c>
      <c r="AP490" s="195" t="s">
        <v>129</v>
      </c>
      <c r="AQ490" s="195">
        <v>54.694400000000002</v>
      </c>
      <c r="AR490" s="195" t="s">
        <v>129</v>
      </c>
      <c r="AS490" s="195">
        <v>2.8889999999999999E-2</v>
      </c>
      <c r="AT490" s="195" t="s">
        <v>129</v>
      </c>
      <c r="AU490" s="195">
        <v>0</v>
      </c>
      <c r="AV490" s="195" t="s">
        <v>129</v>
      </c>
      <c r="AW490" s="195">
        <v>1.1553100000000001</v>
      </c>
      <c r="AX490" s="195" t="s">
        <v>129</v>
      </c>
      <c r="AY490" s="195">
        <v>28.945699999999999</v>
      </c>
      <c r="AZ490" s="195" t="s">
        <v>129</v>
      </c>
      <c r="BA490" s="197" t="e">
        <f>(L490*28*0.45+M490*30*0.125+N490*26*0.55+O490*42*0.55+P490*44*0.275+(Q490+R490+S490)*56*0.65+T490*54*0.95+(U490+V490)*58*0.325+W490*72*0.425+#REF!*78*0.85+#REF!*92*0.9+(#REF!+#REF!)*106*0.95)/100/AK490/BB490</f>
        <v>#REF!</v>
      </c>
      <c r="BB490" s="197" t="e">
        <f>(K490*16+L490*28+M490*30+N490*26+O490*42+P490*44+(Q490+R490+S490)*56+T490*54+(U490+V490)*58+W490*72+#REF!*78+#REF!*92+(#REF!+#REF!)*106)/100/AK490</f>
        <v>#REF!</v>
      </c>
      <c r="BC490" s="195">
        <f t="shared" ref="BC490:BC511" si="198">SUM(I490:W490)</f>
        <v>15.123750000000001</v>
      </c>
      <c r="BD490" s="198">
        <f t="shared" ref="BD490:BD511" si="199">(BE490/AK490*386*AG490+150*1000)/(BE490/AK490*386+AM490*1000/18*386+150)</f>
        <v>143.626870306922</v>
      </c>
      <c r="BE490" s="189">
        <f t="shared" ref="BE490:BE511" si="200">IF(CT490&gt;99,CH490+CN490*1000000/24/385.3*2+(CJ490*1000000+CL490*1000)/24/385.3*28,AB490)</f>
        <v>6168.74</v>
      </c>
      <c r="BF490" s="195"/>
      <c r="BG490" s="195"/>
      <c r="BH490" s="195"/>
      <c r="BI490" s="195"/>
      <c r="BJ490" s="195"/>
      <c r="BK490" s="195"/>
      <c r="BL490" s="195"/>
      <c r="BM490" s="195"/>
      <c r="BN490" s="195"/>
      <c r="BO490" s="195"/>
      <c r="BP490" s="195"/>
      <c r="BQ490" s="195"/>
      <c r="BR490" s="195"/>
      <c r="BS490" s="195"/>
      <c r="BT490" s="195"/>
      <c r="BU490" s="195"/>
      <c r="BV490" s="195"/>
      <c r="BW490" s="195"/>
      <c r="BX490" s="195"/>
      <c r="BY490" s="195"/>
      <c r="BZ490" s="195"/>
      <c r="CA490" s="195"/>
      <c r="CB490" s="195"/>
      <c r="CC490" s="195"/>
      <c r="CD490" s="195"/>
      <c r="CE490" s="195"/>
      <c r="CF490" s="195"/>
      <c r="CG490" s="189">
        <f t="shared" ref="CG490:CG511" si="201">CH490/AK490*385.3</f>
        <v>0</v>
      </c>
      <c r="CH490" s="195">
        <f t="shared" ref="CH490:CH511" si="202">$CI$8+$CF$811*(A490-$A$8)</f>
        <v>0</v>
      </c>
      <c r="CI490" s="193">
        <v>40266.584722222222</v>
      </c>
      <c r="CJ490" s="195">
        <v>3.0070600000000001</v>
      </c>
      <c r="CK490" s="195" t="s">
        <v>129</v>
      </c>
      <c r="CL490" s="195">
        <v>70.517600000000002</v>
      </c>
      <c r="CM490" s="195" t="s">
        <v>129</v>
      </c>
      <c r="CN490" s="195">
        <v>7.8750000000000001E-2</v>
      </c>
      <c r="CO490" s="195" t="s">
        <v>129</v>
      </c>
      <c r="CP490" s="195">
        <v>0</v>
      </c>
      <c r="CQ490" s="195" t="s">
        <v>129</v>
      </c>
      <c r="CR490" s="195"/>
      <c r="CS490" s="195"/>
      <c r="CT490" s="195"/>
      <c r="CU490" s="195"/>
      <c r="CV490" s="195">
        <v>2.5390600000000001</v>
      </c>
      <c r="CW490" s="195" t="s">
        <v>129</v>
      </c>
      <c r="CX490" s="195">
        <f t="shared" si="186"/>
        <v>9105.2080629812262</v>
      </c>
      <c r="CY490" s="195"/>
      <c r="CZ490" s="195"/>
      <c r="DA490" s="195"/>
      <c r="DB490" s="195"/>
      <c r="DC490" s="195"/>
      <c r="DD490" s="195"/>
      <c r="DE490" s="189" t="e">
        <f t="shared" si="188"/>
        <v>#DIV/0!</v>
      </c>
      <c r="DF490" s="189" t="e">
        <f t="shared" si="189"/>
        <v>#DIV/0!</v>
      </c>
      <c r="DG490" s="189" t="e">
        <f t="shared" si="190"/>
        <v>#DIV/0!</v>
      </c>
      <c r="DH490" s="189" t="e">
        <f t="shared" si="197"/>
        <v>#DIV/0!</v>
      </c>
      <c r="DI490" s="189" t="e">
        <f t="shared" si="191"/>
        <v>#DIV/0!</v>
      </c>
      <c r="DJ490" s="189" t="e">
        <f t="shared" si="192"/>
        <v>#DIV/0!</v>
      </c>
      <c r="DK490" s="189" t="e">
        <f t="shared" si="193"/>
        <v>#DIV/0!</v>
      </c>
      <c r="DL490" s="189" t="e">
        <f t="shared" si="194"/>
        <v>#DIV/0!</v>
      </c>
    </row>
    <row r="491" spans="1:116" s="60" customFormat="1" ht="15" hidden="1" customHeight="1" x14ac:dyDescent="0.25">
      <c r="A491" s="193">
        <v>40266.585416666669</v>
      </c>
      <c r="B491" s="190" t="s">
        <v>18</v>
      </c>
      <c r="C491" s="190" t="s">
        <v>179</v>
      </c>
      <c r="D491" s="194"/>
      <c r="E491" s="195"/>
      <c r="F491" s="195"/>
      <c r="G491" s="195"/>
      <c r="H491" s="195"/>
      <c r="I491" s="195">
        <v>0.45809</v>
      </c>
      <c r="J491" s="195">
        <v>0</v>
      </c>
      <c r="K491" s="195">
        <v>5.3228</v>
      </c>
      <c r="L491" s="195">
        <v>0</v>
      </c>
      <c r="M491" s="195">
        <v>1.9448000000000001</v>
      </c>
      <c r="N491" s="195">
        <v>0</v>
      </c>
      <c r="O491" s="195">
        <v>2.4969999999999999E-2</v>
      </c>
      <c r="P491" s="195">
        <v>1.8237300000000001</v>
      </c>
      <c r="Q491" s="195">
        <v>2.7390000000000001E-2</v>
      </c>
      <c r="R491" s="195">
        <v>0</v>
      </c>
      <c r="S491" s="195">
        <v>0</v>
      </c>
      <c r="T491" s="195">
        <v>0</v>
      </c>
      <c r="U491" s="195">
        <v>0.86348999999999998</v>
      </c>
      <c r="V491" s="195">
        <v>0.81555</v>
      </c>
      <c r="W491" s="195">
        <v>3.84293</v>
      </c>
      <c r="X491" s="195">
        <v>0.70444074570196769</v>
      </c>
      <c r="Y491" s="195">
        <v>0.29016675389883434</v>
      </c>
      <c r="Z491" s="195"/>
      <c r="AA491" s="195">
        <v>0</v>
      </c>
      <c r="AB491" s="196">
        <v>6343.74</v>
      </c>
      <c r="AC491" s="192">
        <f t="shared" si="195"/>
        <v>1582.4452699434628</v>
      </c>
      <c r="AD491" s="196">
        <v>1.4243699999999999</v>
      </c>
      <c r="AE491" s="195">
        <v>0.10699</v>
      </c>
      <c r="AF491" s="192">
        <f t="shared" si="196"/>
        <v>106990</v>
      </c>
      <c r="AG491" s="195">
        <v>395.27499999999998</v>
      </c>
      <c r="AH491" s="189">
        <f t="shared" si="187"/>
        <v>42.290472250000001</v>
      </c>
      <c r="AI491" s="195">
        <v>4.3833299999999999</v>
      </c>
      <c r="AJ491" s="195" t="s">
        <v>129</v>
      </c>
      <c r="AK491" s="195">
        <v>22.5273</v>
      </c>
      <c r="AL491" s="195" t="s">
        <v>129</v>
      </c>
      <c r="AM491" s="195">
        <v>9.9733699999999992</v>
      </c>
      <c r="AN491" s="195" t="s">
        <v>129</v>
      </c>
      <c r="AO491" s="195">
        <v>1.3600000000000001E-3</v>
      </c>
      <c r="AP491" s="195" t="s">
        <v>129</v>
      </c>
      <c r="AQ491" s="195">
        <v>54.694400000000002</v>
      </c>
      <c r="AR491" s="195" t="s">
        <v>129</v>
      </c>
      <c r="AS491" s="195">
        <v>2.8889999999999999E-2</v>
      </c>
      <c r="AT491" s="195" t="s">
        <v>129</v>
      </c>
      <c r="AU491" s="195">
        <v>0</v>
      </c>
      <c r="AV491" s="195" t="s">
        <v>129</v>
      </c>
      <c r="AW491" s="195">
        <v>1.1553100000000001</v>
      </c>
      <c r="AX491" s="195" t="s">
        <v>129</v>
      </c>
      <c r="AY491" s="195">
        <v>28.945699999999999</v>
      </c>
      <c r="AZ491" s="195" t="s">
        <v>129</v>
      </c>
      <c r="BA491" s="197" t="e">
        <f>(L491*28*0.45+M491*30*0.125+N491*26*0.55+O491*42*0.55+P491*44*0.275+(Q491+R491+S491)*56*0.65+T491*54*0.95+(U491+V491)*58*0.325+W491*72*0.425+#REF!*78*0.85+#REF!*92*0.9+(#REF!+#REF!)*106*0.95)/100/AK491/BB491</f>
        <v>#REF!</v>
      </c>
      <c r="BB491" s="197" t="e">
        <f>(K491*16+L491*28+M491*30+N491*26+O491*42+P491*44+(Q491+R491+S491)*56+T491*54+(U491+V491)*58+W491*72+#REF!*78+#REF!*92+(#REF!+#REF!)*106)/100/AK491</f>
        <v>#REF!</v>
      </c>
      <c r="BC491" s="195">
        <f t="shared" si="198"/>
        <v>15.123750000000001</v>
      </c>
      <c r="BD491" s="198">
        <f t="shared" si="199"/>
        <v>133.6004823029331</v>
      </c>
      <c r="BE491" s="189">
        <f t="shared" si="200"/>
        <v>6343.74</v>
      </c>
      <c r="BF491" s="195"/>
      <c r="BG491" s="195"/>
      <c r="BH491" s="195"/>
      <c r="BI491" s="195"/>
      <c r="BJ491" s="195"/>
      <c r="BK491" s="195"/>
      <c r="BL491" s="195"/>
      <c r="BM491" s="195"/>
      <c r="BN491" s="195"/>
      <c r="BO491" s="195"/>
      <c r="BP491" s="195"/>
      <c r="BQ491" s="195"/>
      <c r="BR491" s="195"/>
      <c r="BS491" s="195"/>
      <c r="BT491" s="195"/>
      <c r="BU491" s="195"/>
      <c r="BV491" s="195"/>
      <c r="BW491" s="195"/>
      <c r="BX491" s="195"/>
      <c r="BY491" s="195"/>
      <c r="BZ491" s="195"/>
      <c r="CA491" s="195"/>
      <c r="CB491" s="195"/>
      <c r="CC491" s="195"/>
      <c r="CD491" s="195"/>
      <c r="CE491" s="195"/>
      <c r="CF491" s="195"/>
      <c r="CG491" s="189">
        <f t="shared" si="201"/>
        <v>0</v>
      </c>
      <c r="CH491" s="195">
        <f t="shared" si="202"/>
        <v>0</v>
      </c>
      <c r="CI491" s="193">
        <v>40266.585416666669</v>
      </c>
      <c r="CJ491" s="195">
        <v>2.99403</v>
      </c>
      <c r="CK491" s="195" t="s">
        <v>129</v>
      </c>
      <c r="CL491" s="195">
        <v>71.055899999999994</v>
      </c>
      <c r="CM491" s="195" t="s">
        <v>129</v>
      </c>
      <c r="CN491" s="195">
        <v>5.6660000000000002E-2</v>
      </c>
      <c r="CO491" s="195" t="s">
        <v>129</v>
      </c>
      <c r="CP491" s="195">
        <v>3.9570000000000001E-2</v>
      </c>
      <c r="CQ491" s="195" t="s">
        <v>129</v>
      </c>
      <c r="CR491" s="195"/>
      <c r="CS491" s="195"/>
      <c r="CT491" s="195"/>
      <c r="CU491" s="195"/>
      <c r="CV491" s="195">
        <v>2.5512700000000001</v>
      </c>
      <c r="CW491" s="195" t="s">
        <v>129</v>
      </c>
      <c r="CX491" s="195">
        <f t="shared" si="186"/>
        <v>9065.7539579548393</v>
      </c>
      <c r="CY491" s="195"/>
      <c r="CZ491" s="195"/>
      <c r="DA491" s="195"/>
      <c r="DB491" s="195"/>
      <c r="DC491" s="195"/>
      <c r="DD491" s="195"/>
      <c r="DE491" s="189" t="e">
        <f t="shared" si="188"/>
        <v>#DIV/0!</v>
      </c>
      <c r="DF491" s="189" t="e">
        <f t="shared" si="189"/>
        <v>#DIV/0!</v>
      </c>
      <c r="DG491" s="189" t="e">
        <f t="shared" si="190"/>
        <v>#DIV/0!</v>
      </c>
      <c r="DH491" s="189" t="e">
        <f t="shared" si="197"/>
        <v>#DIV/0!</v>
      </c>
      <c r="DI491" s="189" t="e">
        <f t="shared" si="191"/>
        <v>#DIV/0!</v>
      </c>
      <c r="DJ491" s="189" t="e">
        <f t="shared" si="192"/>
        <v>#DIV/0!</v>
      </c>
      <c r="DK491" s="189" t="e">
        <f t="shared" si="193"/>
        <v>#DIV/0!</v>
      </c>
      <c r="DL491" s="189" t="e">
        <f t="shared" si="194"/>
        <v>#DIV/0!</v>
      </c>
    </row>
    <row r="492" spans="1:116" s="60" customFormat="1" ht="15" hidden="1" customHeight="1" x14ac:dyDescent="0.25">
      <c r="A492" s="193">
        <v>40266.586111111108</v>
      </c>
      <c r="B492" s="190" t="s">
        <v>18</v>
      </c>
      <c r="C492" s="190" t="s">
        <v>179</v>
      </c>
      <c r="D492" s="194"/>
      <c r="E492" s="195"/>
      <c r="F492" s="195"/>
      <c r="G492" s="195"/>
      <c r="H492" s="195"/>
      <c r="I492" s="195">
        <v>0.45809</v>
      </c>
      <c r="J492" s="195">
        <v>0</v>
      </c>
      <c r="K492" s="195">
        <v>5.3228</v>
      </c>
      <c r="L492" s="195">
        <v>0</v>
      </c>
      <c r="M492" s="195">
        <v>1.9448000000000001</v>
      </c>
      <c r="N492" s="195">
        <v>0</v>
      </c>
      <c r="O492" s="195">
        <v>2.4969999999999999E-2</v>
      </c>
      <c r="P492" s="195">
        <v>1.8237300000000001</v>
      </c>
      <c r="Q492" s="195">
        <v>2.7390000000000001E-2</v>
      </c>
      <c r="R492" s="195">
        <v>0</v>
      </c>
      <c r="S492" s="195">
        <v>0</v>
      </c>
      <c r="T492" s="195">
        <v>0</v>
      </c>
      <c r="U492" s="195">
        <v>0.86348999999999998</v>
      </c>
      <c r="V492" s="195">
        <v>0.81555</v>
      </c>
      <c r="W492" s="195">
        <v>3.84293</v>
      </c>
      <c r="X492" s="195">
        <v>0.70444074570196769</v>
      </c>
      <c r="Y492" s="195">
        <v>0.29016675389883434</v>
      </c>
      <c r="Z492" s="195"/>
      <c r="AA492" s="195">
        <v>0</v>
      </c>
      <c r="AB492" s="196">
        <v>6402.07</v>
      </c>
      <c r="AC492" s="192">
        <f t="shared" si="195"/>
        <v>1596.9400485633769</v>
      </c>
      <c r="AD492" s="196">
        <v>1.5393300000000001</v>
      </c>
      <c r="AE492" s="195">
        <v>0.10797</v>
      </c>
      <c r="AF492" s="192">
        <f t="shared" si="196"/>
        <v>107970</v>
      </c>
      <c r="AG492" s="195">
        <v>395.27499999999998</v>
      </c>
      <c r="AH492" s="189">
        <f t="shared" si="187"/>
        <v>42.677841749999999</v>
      </c>
      <c r="AI492" s="195">
        <v>4.4236399999999998</v>
      </c>
      <c r="AJ492" s="195" t="s">
        <v>129</v>
      </c>
      <c r="AK492" s="195">
        <v>22.5273</v>
      </c>
      <c r="AL492" s="195" t="s">
        <v>129</v>
      </c>
      <c r="AM492" s="195">
        <v>10.083399999999999</v>
      </c>
      <c r="AN492" s="195" t="s">
        <v>129</v>
      </c>
      <c r="AO492" s="195">
        <v>1.3600000000000001E-3</v>
      </c>
      <c r="AP492" s="195" t="s">
        <v>129</v>
      </c>
      <c r="AQ492" s="195">
        <v>54.694400000000002</v>
      </c>
      <c r="AR492" s="195" t="s">
        <v>129</v>
      </c>
      <c r="AS492" s="195">
        <v>2.8889999999999999E-2</v>
      </c>
      <c r="AT492" s="195" t="s">
        <v>129</v>
      </c>
      <c r="AU492" s="195">
        <v>0</v>
      </c>
      <c r="AV492" s="195" t="s">
        <v>129</v>
      </c>
      <c r="AW492" s="195">
        <v>1.1553100000000001</v>
      </c>
      <c r="AX492" s="195" t="s">
        <v>129</v>
      </c>
      <c r="AY492" s="195">
        <v>28.945699999999999</v>
      </c>
      <c r="AZ492" s="195" t="s">
        <v>129</v>
      </c>
      <c r="BA492" s="197" t="e">
        <f>(L492*28*0.45+M492*30*0.125+N492*26*0.55+O492*42*0.55+P492*44*0.275+(Q492+R492+S492)*56*0.65+T492*54*0.95+(U492+V492)*58*0.325+W492*72*0.425+#REF!*78*0.85+#REF!*92*0.9+(#REF!+#REF!)*106*0.95)/100/AK492/BB492</f>
        <v>#REF!</v>
      </c>
      <c r="BB492" s="197" t="e">
        <f>(K492*16+L492*28+M492*30+N492*26+O492*42+P492*44+(Q492+R492+S492)*56+T492*54+(U492+V492)*58+W492*72+#REF!*78+#REF!*92+(#REF!+#REF!)*106)/100/AK492</f>
        <v>#REF!</v>
      </c>
      <c r="BC492" s="195">
        <f t="shared" si="198"/>
        <v>15.123750000000001</v>
      </c>
      <c r="BD492" s="198">
        <f t="shared" si="199"/>
        <v>167.99000388826826</v>
      </c>
      <c r="BE492" s="189">
        <f t="shared" si="200"/>
        <v>9295.2619603771946</v>
      </c>
      <c r="BF492" s="195"/>
      <c r="BG492" s="195"/>
      <c r="BH492" s="195"/>
      <c r="BI492" s="195"/>
      <c r="BJ492" s="195"/>
      <c r="BK492" s="195"/>
      <c r="BL492" s="195"/>
      <c r="BM492" s="195"/>
      <c r="BN492" s="195"/>
      <c r="BO492" s="195"/>
      <c r="BP492" s="195"/>
      <c r="BQ492" s="195"/>
      <c r="BR492" s="195"/>
      <c r="BS492" s="195"/>
      <c r="BT492" s="195"/>
      <c r="BU492" s="195"/>
      <c r="BV492" s="195"/>
      <c r="BW492" s="195"/>
      <c r="BX492" s="195"/>
      <c r="BY492" s="195"/>
      <c r="BZ492" s="195"/>
      <c r="CA492" s="195"/>
      <c r="CB492" s="195"/>
      <c r="CC492" s="195"/>
      <c r="CD492" s="195"/>
      <c r="CE492" s="195"/>
      <c r="CF492" s="195"/>
      <c r="CG492" s="189">
        <f t="shared" si="201"/>
        <v>0</v>
      </c>
      <c r="CH492" s="195">
        <f t="shared" si="202"/>
        <v>0</v>
      </c>
      <c r="CI492" s="193">
        <v>40266.586111111108</v>
      </c>
      <c r="CJ492" s="195">
        <v>2.9947900000000001</v>
      </c>
      <c r="CK492" s="195" t="s">
        <v>129</v>
      </c>
      <c r="CL492" s="195">
        <v>69.473799999999997</v>
      </c>
      <c r="CM492" s="195" t="s">
        <v>129</v>
      </c>
      <c r="CN492" s="195">
        <v>7.7880000000000005E-2</v>
      </c>
      <c r="CO492" s="195" t="s">
        <v>129</v>
      </c>
      <c r="CP492" s="195">
        <v>0</v>
      </c>
      <c r="CQ492" s="195" t="s">
        <v>129</v>
      </c>
      <c r="CR492" s="195"/>
      <c r="CS492" s="195"/>
      <c r="CT492" s="195">
        <v>99.560500000000005</v>
      </c>
      <c r="CU492" s="195" t="s">
        <v>129</v>
      </c>
      <c r="CV492" s="195"/>
      <c r="CW492" s="195"/>
      <c r="CX492" s="195">
        <f t="shared" si="186"/>
        <v>9068.0551950860809</v>
      </c>
      <c r="CY492" s="195"/>
      <c r="CZ492" s="195"/>
      <c r="DA492" s="195"/>
      <c r="DB492" s="195"/>
      <c r="DC492" s="195"/>
      <c r="DD492" s="195"/>
      <c r="DE492" s="189" t="e">
        <f t="shared" si="188"/>
        <v>#DIV/0!</v>
      </c>
      <c r="DF492" s="189" t="e">
        <f t="shared" si="189"/>
        <v>#DIV/0!</v>
      </c>
      <c r="DG492" s="189" t="e">
        <f t="shared" si="190"/>
        <v>#DIV/0!</v>
      </c>
      <c r="DH492" s="189" t="e">
        <f t="shared" si="197"/>
        <v>#DIV/0!</v>
      </c>
      <c r="DI492" s="189" t="e">
        <f t="shared" si="191"/>
        <v>#DIV/0!</v>
      </c>
      <c r="DJ492" s="189" t="e">
        <f t="shared" si="192"/>
        <v>#DIV/0!</v>
      </c>
      <c r="DK492" s="189" t="e">
        <f t="shared" si="193"/>
        <v>#DIV/0!</v>
      </c>
      <c r="DL492" s="189" t="e">
        <f t="shared" si="194"/>
        <v>#DIV/0!</v>
      </c>
    </row>
    <row r="493" spans="1:116" s="60" customFormat="1" ht="15" hidden="1" customHeight="1" x14ac:dyDescent="0.25">
      <c r="A493" s="193">
        <v>40266.586805555555</v>
      </c>
      <c r="B493" s="190" t="s">
        <v>18</v>
      </c>
      <c r="C493" s="190" t="s">
        <v>179</v>
      </c>
      <c r="D493" s="194">
        <v>0.994146818179236</v>
      </c>
      <c r="E493" s="195">
        <v>20251.812752000002</v>
      </c>
      <c r="F493" s="195">
        <v>11.082483</v>
      </c>
      <c r="G493" s="195">
        <v>52.600617999999997</v>
      </c>
      <c r="H493" s="195">
        <v>0</v>
      </c>
      <c r="I493" s="195">
        <v>0.45809</v>
      </c>
      <c r="J493" s="195">
        <v>0</v>
      </c>
      <c r="K493" s="195">
        <v>5.3228</v>
      </c>
      <c r="L493" s="195">
        <v>0</v>
      </c>
      <c r="M493" s="195">
        <v>1.9448000000000001</v>
      </c>
      <c r="N493" s="195">
        <v>0</v>
      </c>
      <c r="O493" s="195">
        <v>2.4969999999999999E-2</v>
      </c>
      <c r="P493" s="195">
        <v>1.8237300000000001</v>
      </c>
      <c r="Q493" s="195">
        <v>2.7390000000000001E-2</v>
      </c>
      <c r="R493" s="195">
        <v>0</v>
      </c>
      <c r="S493" s="195">
        <v>0</v>
      </c>
      <c r="T493" s="195">
        <v>0</v>
      </c>
      <c r="U493" s="195">
        <v>0.86348999999999998</v>
      </c>
      <c r="V493" s="195">
        <v>0.81555</v>
      </c>
      <c r="W493" s="195">
        <v>3.84293</v>
      </c>
      <c r="X493" s="195">
        <v>0.70444074570196769</v>
      </c>
      <c r="Y493" s="195">
        <v>0.29016675389883434</v>
      </c>
      <c r="Z493" s="195"/>
      <c r="AA493" s="195">
        <v>0</v>
      </c>
      <c r="AB493" s="196">
        <v>5592.7</v>
      </c>
      <c r="AC493" s="192">
        <f t="shared" si="195"/>
        <v>1395.0484892145757</v>
      </c>
      <c r="AD493" s="196">
        <v>1.55701</v>
      </c>
      <c r="AE493" s="195">
        <v>9.4320000000000001E-2</v>
      </c>
      <c r="AF493" s="192">
        <f t="shared" si="196"/>
        <v>94320</v>
      </c>
      <c r="AG493" s="195">
        <v>395.27499999999998</v>
      </c>
      <c r="AH493" s="189">
        <f t="shared" si="187"/>
        <v>37.282338000000003</v>
      </c>
      <c r="AI493" s="195">
        <v>3.8643900000000002</v>
      </c>
      <c r="AJ493" s="195" t="s">
        <v>129</v>
      </c>
      <c r="AK493" s="195">
        <v>22.5273</v>
      </c>
      <c r="AL493" s="195" t="s">
        <v>129</v>
      </c>
      <c r="AM493" s="195">
        <v>10.071099999999999</v>
      </c>
      <c r="AN493" s="195" t="s">
        <v>129</v>
      </c>
      <c r="AO493" s="195">
        <v>1.3600000000000001E-3</v>
      </c>
      <c r="AP493" s="195" t="s">
        <v>129</v>
      </c>
      <c r="AQ493" s="195">
        <v>54.694400000000002</v>
      </c>
      <c r="AR493" s="195" t="s">
        <v>129</v>
      </c>
      <c r="AS493" s="195">
        <v>2.8889999999999999E-2</v>
      </c>
      <c r="AT493" s="195" t="s">
        <v>129</v>
      </c>
      <c r="AU493" s="195">
        <v>0</v>
      </c>
      <c r="AV493" s="195" t="s">
        <v>129</v>
      </c>
      <c r="AW493" s="195">
        <v>1.1553100000000001</v>
      </c>
      <c r="AX493" s="195" t="s">
        <v>129</v>
      </c>
      <c r="AY493" s="195">
        <v>28.945699999999999</v>
      </c>
      <c r="AZ493" s="195" t="s">
        <v>129</v>
      </c>
      <c r="BA493" s="197" t="e">
        <f>(L493*28*0.45+M493*30*0.125+N493*26*0.55+O493*42*0.55+P493*44*0.275+(Q493+R493+S493)*56*0.65+T493*54*0.95+(U493+V493)*58*0.325+W493*72*0.425+#REF!*78*0.85+#REF!*92*0.9+(#REF!+#REF!)*106*0.95)/100/AK493/BB493</f>
        <v>#REF!</v>
      </c>
      <c r="BB493" s="197" t="e">
        <f>(K493*16+L493*28+M493*30+N493*26+O493*42+P493*44+(Q493+R493+S493)*56+T493*54+(U493+V493)*58+W493*72+#REF!*78+#REF!*92+(#REF!+#REF!)*106)/100/AK493</f>
        <v>#REF!</v>
      </c>
      <c r="BC493" s="195">
        <f t="shared" si="198"/>
        <v>15.123750000000001</v>
      </c>
      <c r="BD493" s="198">
        <f t="shared" si="199"/>
        <v>167.70066811043955</v>
      </c>
      <c r="BE493" s="189">
        <f t="shared" si="200"/>
        <v>9256.044900077859</v>
      </c>
      <c r="BF493" s="201">
        <v>40266.58730324074</v>
      </c>
      <c r="BG493" s="195"/>
      <c r="BH493" s="195"/>
      <c r="BI493" s="195">
        <v>2707.21</v>
      </c>
      <c r="BJ493" s="195">
        <v>1.6568200000000002</v>
      </c>
      <c r="BK493" s="195">
        <v>165.17259100000001</v>
      </c>
      <c r="BL493" s="195">
        <v>9.4297900000000006</v>
      </c>
      <c r="BM493" s="195">
        <v>12.5024</v>
      </c>
      <c r="BN493" s="195">
        <v>0.79563299999999992</v>
      </c>
      <c r="BO493" s="195">
        <v>2.95173</v>
      </c>
      <c r="BP493" s="195">
        <v>2.8494600000000001</v>
      </c>
      <c r="BQ493" s="195">
        <v>20251.812752000002</v>
      </c>
      <c r="BR493" s="195">
        <v>2707.21</v>
      </c>
      <c r="BS493" s="195">
        <v>20371.048201000001</v>
      </c>
      <c r="BT493" s="195">
        <v>2707.3324203345219</v>
      </c>
      <c r="BU493" s="202">
        <v>7.7188411788140985E-4</v>
      </c>
      <c r="BV493" s="195"/>
      <c r="BW493" s="195"/>
      <c r="BX493" s="195"/>
      <c r="BY493" s="195"/>
      <c r="BZ493" s="195"/>
      <c r="CA493" s="195"/>
      <c r="CB493" s="195"/>
      <c r="CC493" s="195"/>
      <c r="CD493" s="195"/>
      <c r="CE493" s="195"/>
      <c r="CF493" s="195"/>
      <c r="CG493" s="189">
        <f t="shared" si="201"/>
        <v>0</v>
      </c>
      <c r="CH493" s="195">
        <f t="shared" si="202"/>
        <v>0</v>
      </c>
      <c r="CI493" s="193">
        <v>40266.586805555555</v>
      </c>
      <c r="CJ493" s="195">
        <v>2.9813999999999998</v>
      </c>
      <c r="CK493" s="195" t="s">
        <v>129</v>
      </c>
      <c r="CL493" s="195">
        <v>69.9328</v>
      </c>
      <c r="CM493" s="195" t="s">
        <v>129</v>
      </c>
      <c r="CN493" s="195">
        <v>7.7590000000000006E-2</v>
      </c>
      <c r="CO493" s="195" t="s">
        <v>129</v>
      </c>
      <c r="CP493" s="195"/>
      <c r="CQ493" s="195"/>
      <c r="CR493" s="195"/>
      <c r="CS493" s="195"/>
      <c r="CT493" s="195">
        <v>99.584999999999994</v>
      </c>
      <c r="CU493" s="195" t="s">
        <v>129</v>
      </c>
      <c r="CV493" s="195">
        <v>2.5512700000000001</v>
      </c>
      <c r="CW493" s="195" t="s">
        <v>129</v>
      </c>
      <c r="CX493" s="195">
        <f t="shared" si="186"/>
        <v>9027.5110303659476</v>
      </c>
      <c r="CY493" s="195"/>
      <c r="CZ493" s="195"/>
      <c r="DA493" s="195"/>
      <c r="DB493" s="195"/>
      <c r="DC493" s="195"/>
      <c r="DD493" s="195"/>
      <c r="DE493" s="189">
        <f t="shared" si="188"/>
        <v>20371.048201000001</v>
      </c>
      <c r="DF493" s="189">
        <f t="shared" si="189"/>
        <v>2199981.673688164</v>
      </c>
      <c r="DG493" s="189">
        <f t="shared" si="190"/>
        <v>1.7708826614031064</v>
      </c>
      <c r="DH493" s="189">
        <f t="shared" si="197"/>
        <v>4.7499238416944402E-2</v>
      </c>
      <c r="DI493" s="189">
        <f t="shared" si="191"/>
        <v>8.405113041480698</v>
      </c>
      <c r="DJ493" s="189">
        <f t="shared" si="192"/>
        <v>0</v>
      </c>
      <c r="DK493" s="189">
        <f t="shared" si="193"/>
        <v>8.405113041480698</v>
      </c>
      <c r="DL493" s="189">
        <f t="shared" si="194"/>
        <v>0.22544490212713317</v>
      </c>
    </row>
    <row r="494" spans="1:116" s="60" customFormat="1" ht="15" hidden="1" customHeight="1" x14ac:dyDescent="0.25">
      <c r="A494" s="193">
        <v>40266.587500000001</v>
      </c>
      <c r="B494" s="190" t="s">
        <v>18</v>
      </c>
      <c r="C494" s="190" t="s">
        <v>179</v>
      </c>
      <c r="D494" s="194"/>
      <c r="E494" s="195"/>
      <c r="F494" s="195"/>
      <c r="G494" s="195"/>
      <c r="H494" s="195"/>
      <c r="I494" s="195">
        <v>0.44785000000000003</v>
      </c>
      <c r="J494" s="195">
        <v>0</v>
      </c>
      <c r="K494" s="195">
        <v>5.2185800000000002</v>
      </c>
      <c r="L494" s="195">
        <v>0</v>
      </c>
      <c r="M494" s="195">
        <v>1.91814</v>
      </c>
      <c r="N494" s="195">
        <v>0</v>
      </c>
      <c r="O494" s="195">
        <v>3.107E-2</v>
      </c>
      <c r="P494" s="195">
        <v>1.83162</v>
      </c>
      <c r="Q494" s="195">
        <v>2.6919999999999999E-2</v>
      </c>
      <c r="R494" s="195">
        <v>0</v>
      </c>
      <c r="S494" s="195">
        <v>0</v>
      </c>
      <c r="T494" s="195">
        <v>0</v>
      </c>
      <c r="U494" s="195">
        <v>0.86256999999999995</v>
      </c>
      <c r="V494" s="195">
        <v>0.81635000000000002</v>
      </c>
      <c r="W494" s="195">
        <v>3.8591700000000002</v>
      </c>
      <c r="X494" s="195">
        <v>0.70444074570196769</v>
      </c>
      <c r="Y494" s="195">
        <v>0.29016675389883434</v>
      </c>
      <c r="Z494" s="195"/>
      <c r="AA494" s="195">
        <v>0</v>
      </c>
      <c r="AB494" s="196">
        <v>5846.35</v>
      </c>
      <c r="AC494" s="192">
        <f t="shared" si="195"/>
        <v>1446.4196462115776</v>
      </c>
      <c r="AD494" s="196">
        <v>1.8313999999999999</v>
      </c>
      <c r="AE494" s="195">
        <v>9.7890000000000005E-2</v>
      </c>
      <c r="AF494" s="192">
        <f t="shared" si="196"/>
        <v>97890</v>
      </c>
      <c r="AG494" s="195">
        <v>393.46699999999998</v>
      </c>
      <c r="AH494" s="189">
        <f t="shared" si="187"/>
        <v>38.516484629999994</v>
      </c>
      <c r="AI494" s="195">
        <v>4.0105000000000004</v>
      </c>
      <c r="AJ494" s="195" t="s">
        <v>129</v>
      </c>
      <c r="AK494" s="195">
        <v>22.691800000000001</v>
      </c>
      <c r="AL494" s="195" t="s">
        <v>129</v>
      </c>
      <c r="AM494" s="195">
        <v>10.78</v>
      </c>
      <c r="AN494" s="195" t="s">
        <v>129</v>
      </c>
      <c r="AO494" s="195">
        <v>1.3600000000000001E-3</v>
      </c>
      <c r="AP494" s="195" t="s">
        <v>129</v>
      </c>
      <c r="AQ494" s="195">
        <v>55.329500000000003</v>
      </c>
      <c r="AR494" s="195" t="s">
        <v>129</v>
      </c>
      <c r="AS494" s="195">
        <v>2.9010000000000001E-2</v>
      </c>
      <c r="AT494" s="195" t="s">
        <v>129</v>
      </c>
      <c r="AU494" s="195">
        <v>0</v>
      </c>
      <c r="AV494" s="195" t="s">
        <v>129</v>
      </c>
      <c r="AW494" s="195">
        <v>1.18302</v>
      </c>
      <c r="AX494" s="195" t="s">
        <v>129</v>
      </c>
      <c r="AY494" s="195">
        <v>28.393799999999999</v>
      </c>
      <c r="AZ494" s="195" t="s">
        <v>129</v>
      </c>
      <c r="BA494" s="197" t="e">
        <f>(L494*28*0.45+M494*30*0.125+N494*26*0.55+O494*42*0.55+P494*44*0.275+(Q494+R494+S494)*56*0.65+T494*54*0.95+(U494+V494)*58*0.325+W494*72*0.425+#REF!*78*0.85+#REF!*92*0.9+(#REF!+#REF!)*106*0.95)/100/AK494/BB494</f>
        <v>#REF!</v>
      </c>
      <c r="BB494" s="197" t="e">
        <f>(K494*16+L494*28+M494*30+N494*26+O494*42+P494*44+(Q494+R494+S494)*56+T494*54+(U494+V494)*58+W494*72+#REF!*78+#REF!*92+(#REF!+#REF!)*106)/100/AK494</f>
        <v>#REF!</v>
      </c>
      <c r="BC494" s="195">
        <f t="shared" si="198"/>
        <v>15.012270000000001</v>
      </c>
      <c r="BD494" s="198">
        <f t="shared" si="199"/>
        <v>160.35841564107403</v>
      </c>
      <c r="BE494" s="189">
        <f t="shared" si="200"/>
        <v>9316.8834674279788</v>
      </c>
      <c r="BF494" s="195"/>
      <c r="BG494" s="195"/>
      <c r="BH494" s="195"/>
      <c r="BI494" s="195"/>
      <c r="BJ494" s="195"/>
      <c r="BK494" s="195"/>
      <c r="BL494" s="195"/>
      <c r="BM494" s="195"/>
      <c r="BN494" s="195"/>
      <c r="BO494" s="195"/>
      <c r="BP494" s="195"/>
      <c r="BQ494" s="195"/>
      <c r="BR494" s="195"/>
      <c r="BS494" s="195"/>
      <c r="BT494" s="195"/>
      <c r="BU494" s="195"/>
      <c r="BV494" s="195"/>
      <c r="BW494" s="195"/>
      <c r="BX494" s="195"/>
      <c r="BY494" s="195"/>
      <c r="BZ494" s="195"/>
      <c r="CA494" s="195"/>
      <c r="CB494" s="195"/>
      <c r="CC494" s="195"/>
      <c r="CD494" s="195"/>
      <c r="CE494" s="195"/>
      <c r="CF494" s="195"/>
      <c r="CG494" s="189">
        <f t="shared" si="201"/>
        <v>0</v>
      </c>
      <c r="CH494" s="195">
        <f t="shared" si="202"/>
        <v>0</v>
      </c>
      <c r="CI494" s="193">
        <v>40266.587500000001</v>
      </c>
      <c r="CJ494" s="195">
        <v>3.0059800000000001</v>
      </c>
      <c r="CK494" s="195" t="s">
        <v>129</v>
      </c>
      <c r="CL494" s="195">
        <v>69.956599999999995</v>
      </c>
      <c r="CM494" s="195" t="s">
        <v>129</v>
      </c>
      <c r="CN494" s="195">
        <v>1.443E-2</v>
      </c>
      <c r="CO494" s="195" t="s">
        <v>129</v>
      </c>
      <c r="CP494" s="195">
        <v>0</v>
      </c>
      <c r="CQ494" s="195" t="s">
        <v>129</v>
      </c>
      <c r="CR494" s="195"/>
      <c r="CS494" s="195"/>
      <c r="CT494" s="195">
        <v>99.572800000000001</v>
      </c>
      <c r="CU494" s="195" t="s">
        <v>129</v>
      </c>
      <c r="CV494" s="195">
        <v>2.5390600000000001</v>
      </c>
      <c r="CW494" s="195" t="s">
        <v>129</v>
      </c>
      <c r="CX494" s="195">
        <f t="shared" si="186"/>
        <v>9101.937883899991</v>
      </c>
      <c r="CY494" s="195"/>
      <c r="CZ494" s="195"/>
      <c r="DA494" s="195"/>
      <c r="DB494" s="195"/>
      <c r="DC494" s="195"/>
      <c r="DD494" s="195"/>
      <c r="DE494" s="189" t="e">
        <f t="shared" si="188"/>
        <v>#DIV/0!</v>
      </c>
      <c r="DF494" s="189" t="e">
        <f t="shared" si="189"/>
        <v>#DIV/0!</v>
      </c>
      <c r="DG494" s="189" t="e">
        <f t="shared" si="190"/>
        <v>#DIV/0!</v>
      </c>
      <c r="DH494" s="189" t="e">
        <f t="shared" si="197"/>
        <v>#DIV/0!</v>
      </c>
      <c r="DI494" s="189" t="e">
        <f t="shared" si="191"/>
        <v>#DIV/0!</v>
      </c>
      <c r="DJ494" s="189" t="e">
        <f t="shared" si="192"/>
        <v>#DIV/0!</v>
      </c>
      <c r="DK494" s="189" t="e">
        <f t="shared" si="193"/>
        <v>#DIV/0!</v>
      </c>
      <c r="DL494" s="189" t="e">
        <f t="shared" si="194"/>
        <v>#DIV/0!</v>
      </c>
    </row>
    <row r="495" spans="1:116" s="60" customFormat="1" ht="15" hidden="1" customHeight="1" x14ac:dyDescent="0.25">
      <c r="A495" s="193">
        <v>40266.588194444441</v>
      </c>
      <c r="B495" s="190" t="s">
        <v>18</v>
      </c>
      <c r="C495" s="190" t="s">
        <v>179</v>
      </c>
      <c r="D495" s="194"/>
      <c r="E495" s="195"/>
      <c r="F495" s="195"/>
      <c r="G495" s="195"/>
      <c r="H495" s="195"/>
      <c r="I495" s="195">
        <v>0.44785000000000003</v>
      </c>
      <c r="J495" s="195">
        <v>0</v>
      </c>
      <c r="K495" s="195">
        <v>5.2185800000000002</v>
      </c>
      <c r="L495" s="195">
        <v>0</v>
      </c>
      <c r="M495" s="195">
        <v>1.91814</v>
      </c>
      <c r="N495" s="195">
        <v>0</v>
      </c>
      <c r="O495" s="195">
        <v>3.107E-2</v>
      </c>
      <c r="P495" s="195">
        <v>1.83162</v>
      </c>
      <c r="Q495" s="195">
        <v>2.6919999999999999E-2</v>
      </c>
      <c r="R495" s="195">
        <v>0</v>
      </c>
      <c r="S495" s="195">
        <v>0</v>
      </c>
      <c r="T495" s="195">
        <v>0</v>
      </c>
      <c r="U495" s="195">
        <v>0.86256999999999995</v>
      </c>
      <c r="V495" s="195">
        <v>0.81635000000000002</v>
      </c>
      <c r="W495" s="195">
        <v>3.8591700000000002</v>
      </c>
      <c r="X495" s="195">
        <v>0.70444074570196769</v>
      </c>
      <c r="Y495" s="195">
        <v>0.29016675389883434</v>
      </c>
      <c r="Z495" s="195"/>
      <c r="AA495" s="195">
        <v>0</v>
      </c>
      <c r="AB495" s="196">
        <v>10084.209999999999</v>
      </c>
      <c r="AC495" s="192">
        <f t="shared" si="195"/>
        <v>2494.9224360284488</v>
      </c>
      <c r="AD495" s="196">
        <v>1.8655600000000001</v>
      </c>
      <c r="AE495" s="195">
        <v>0.16885</v>
      </c>
      <c r="AF495" s="192">
        <f t="shared" si="196"/>
        <v>168850</v>
      </c>
      <c r="AG495" s="195">
        <v>393.46699999999998</v>
      </c>
      <c r="AH495" s="189">
        <f t="shared" si="187"/>
        <v>66.43690294999999</v>
      </c>
      <c r="AI495" s="195">
        <v>6.9176099999999998</v>
      </c>
      <c r="AJ495" s="195" t="s">
        <v>129</v>
      </c>
      <c r="AK495" s="195">
        <v>22.691800000000001</v>
      </c>
      <c r="AL495" s="195" t="s">
        <v>129</v>
      </c>
      <c r="AM495" s="195">
        <v>10.828900000000001</v>
      </c>
      <c r="AN495" s="195" t="s">
        <v>129</v>
      </c>
      <c r="AO495" s="195">
        <v>1.3600000000000001E-3</v>
      </c>
      <c r="AP495" s="195" t="s">
        <v>129</v>
      </c>
      <c r="AQ495" s="195">
        <v>55.329500000000003</v>
      </c>
      <c r="AR495" s="195" t="s">
        <v>129</v>
      </c>
      <c r="AS495" s="195">
        <v>2.9010000000000001E-2</v>
      </c>
      <c r="AT495" s="195" t="s">
        <v>129</v>
      </c>
      <c r="AU495" s="195">
        <v>0</v>
      </c>
      <c r="AV495" s="195" t="s">
        <v>129</v>
      </c>
      <c r="AW495" s="195">
        <v>1.18302</v>
      </c>
      <c r="AX495" s="195" t="s">
        <v>129</v>
      </c>
      <c r="AY495" s="195">
        <v>28.393799999999999</v>
      </c>
      <c r="AZ495" s="195" t="s">
        <v>129</v>
      </c>
      <c r="BA495" s="197" t="e">
        <f>(L495*28*0.45+M495*30*0.125+N495*26*0.55+O495*42*0.55+P495*44*0.275+(Q495+R495+S495)*56*0.65+T495*54*0.95+(U495+V495)*58*0.325+W495*72*0.425+#REF!*78*0.85+#REF!*92*0.9+(#REF!+#REF!)*106*0.95)/100/AK495/BB495</f>
        <v>#REF!</v>
      </c>
      <c r="BB495" s="197" t="e">
        <f>(K495*16+L495*28+M495*30+N495*26+O495*42+P495*44+(Q495+R495+S495)*56+T495*54+(U495+V495)*58+W495*72+#REF!*78+#REF!*92+(#REF!+#REF!)*106)/100/AK495</f>
        <v>#REF!</v>
      </c>
      <c r="BC495" s="195">
        <f t="shared" si="198"/>
        <v>15.012270000000001</v>
      </c>
      <c r="BD495" s="198">
        <f t="shared" si="199"/>
        <v>167.47520672805146</v>
      </c>
      <c r="BE495" s="189">
        <f t="shared" si="200"/>
        <v>10084.209999999999</v>
      </c>
      <c r="BF495" s="195"/>
      <c r="BG495" s="195"/>
      <c r="BH495" s="195"/>
      <c r="BI495" s="195"/>
      <c r="BJ495" s="195"/>
      <c r="BK495" s="195"/>
      <c r="BL495" s="195"/>
      <c r="BM495" s="195"/>
      <c r="BN495" s="195"/>
      <c r="BO495" s="195"/>
      <c r="BP495" s="195"/>
      <c r="BQ495" s="195"/>
      <c r="BR495" s="195"/>
      <c r="BS495" s="195"/>
      <c r="BT495" s="195"/>
      <c r="BU495" s="195"/>
      <c r="BV495" s="195"/>
      <c r="BW495" s="195"/>
      <c r="BX495" s="195"/>
      <c r="BY495" s="195"/>
      <c r="BZ495" s="195"/>
      <c r="CA495" s="195"/>
      <c r="CB495" s="195"/>
      <c r="CC495" s="195"/>
      <c r="CD495" s="195"/>
      <c r="CE495" s="195"/>
      <c r="CF495" s="195"/>
      <c r="CG495" s="189">
        <f t="shared" si="201"/>
        <v>0</v>
      </c>
      <c r="CH495" s="195">
        <f t="shared" si="202"/>
        <v>0</v>
      </c>
      <c r="CI495" s="193">
        <v>40266.588194444441</v>
      </c>
      <c r="CJ495" s="195">
        <v>3.0134799999999999</v>
      </c>
      <c r="CK495" s="195" t="s">
        <v>129</v>
      </c>
      <c r="CL495" s="195">
        <v>69.913799999999995</v>
      </c>
      <c r="CM495" s="195" t="s">
        <v>129</v>
      </c>
      <c r="CN495" s="195">
        <v>7.7579999999999996E-2</v>
      </c>
      <c r="CO495" s="195" t="s">
        <v>129</v>
      </c>
      <c r="CP495" s="195">
        <v>9.647E-2</v>
      </c>
      <c r="CQ495" s="195" t="s">
        <v>129</v>
      </c>
      <c r="CR495" s="195"/>
      <c r="CS495" s="195"/>
      <c r="CT495" s="195"/>
      <c r="CU495" s="195"/>
      <c r="CV495" s="195">
        <v>2.5390600000000001</v>
      </c>
      <c r="CW495" s="195" t="s">
        <v>129</v>
      </c>
      <c r="CX495" s="195">
        <f t="shared" si="186"/>
        <v>9124.6474608530152</v>
      </c>
      <c r="CY495" s="195"/>
      <c r="CZ495" s="195"/>
      <c r="DA495" s="195"/>
      <c r="DB495" s="195"/>
      <c r="DC495" s="195"/>
      <c r="DD495" s="195"/>
      <c r="DE495" s="189" t="e">
        <f t="shared" si="188"/>
        <v>#DIV/0!</v>
      </c>
      <c r="DF495" s="189" t="e">
        <f t="shared" si="189"/>
        <v>#DIV/0!</v>
      </c>
      <c r="DG495" s="189" t="e">
        <f t="shared" si="190"/>
        <v>#DIV/0!</v>
      </c>
      <c r="DH495" s="189" t="e">
        <f t="shared" si="197"/>
        <v>#DIV/0!</v>
      </c>
      <c r="DI495" s="189" t="e">
        <f t="shared" si="191"/>
        <v>#DIV/0!</v>
      </c>
      <c r="DJ495" s="189" t="e">
        <f t="shared" si="192"/>
        <v>#DIV/0!</v>
      </c>
      <c r="DK495" s="189" t="e">
        <f t="shared" si="193"/>
        <v>#DIV/0!</v>
      </c>
      <c r="DL495" s="189" t="e">
        <f t="shared" si="194"/>
        <v>#DIV/0!</v>
      </c>
    </row>
    <row r="496" spans="1:116" s="60" customFormat="1" ht="15" hidden="1" customHeight="1" x14ac:dyDescent="0.25">
      <c r="A496" s="193">
        <v>40266.588888888888</v>
      </c>
      <c r="B496" s="190" t="s">
        <v>18</v>
      </c>
      <c r="C496" s="190" t="s">
        <v>179</v>
      </c>
      <c r="D496" s="194"/>
      <c r="E496" s="195"/>
      <c r="F496" s="195"/>
      <c r="G496" s="195"/>
      <c r="H496" s="195"/>
      <c r="I496" s="195">
        <v>0.44785000000000003</v>
      </c>
      <c r="J496" s="195">
        <v>0</v>
      </c>
      <c r="K496" s="195">
        <v>5.2185800000000002</v>
      </c>
      <c r="L496" s="195">
        <v>0</v>
      </c>
      <c r="M496" s="195">
        <v>1.91814</v>
      </c>
      <c r="N496" s="195">
        <v>0</v>
      </c>
      <c r="O496" s="195">
        <v>3.107E-2</v>
      </c>
      <c r="P496" s="195">
        <v>1.83162</v>
      </c>
      <c r="Q496" s="195">
        <v>2.6919999999999999E-2</v>
      </c>
      <c r="R496" s="195">
        <v>0</v>
      </c>
      <c r="S496" s="195">
        <v>0</v>
      </c>
      <c r="T496" s="195">
        <v>0</v>
      </c>
      <c r="U496" s="195">
        <v>0.86256999999999995</v>
      </c>
      <c r="V496" s="195">
        <v>0.81635000000000002</v>
      </c>
      <c r="W496" s="195">
        <v>3.8591700000000002</v>
      </c>
      <c r="X496" s="195">
        <v>0.71596526089810697</v>
      </c>
      <c r="Y496" s="195">
        <v>0.40902520270390152</v>
      </c>
      <c r="Z496" s="195"/>
      <c r="AA496" s="195">
        <v>0</v>
      </c>
      <c r="AB496" s="196">
        <v>13594.95</v>
      </c>
      <c r="AC496" s="192">
        <f t="shared" si="195"/>
        <v>3427.3076750100668</v>
      </c>
      <c r="AD496" s="196">
        <v>1.10606</v>
      </c>
      <c r="AE496" s="195">
        <v>0.22763</v>
      </c>
      <c r="AF496" s="192">
        <f t="shared" si="196"/>
        <v>227630</v>
      </c>
      <c r="AG496" s="195">
        <v>393.46699999999998</v>
      </c>
      <c r="AH496" s="189">
        <f t="shared" si="187"/>
        <v>89.564893209999994</v>
      </c>
      <c r="AI496" s="195">
        <v>9.32592</v>
      </c>
      <c r="AJ496" s="195" t="s">
        <v>129</v>
      </c>
      <c r="AK496" s="195">
        <v>22.691800000000001</v>
      </c>
      <c r="AL496" s="195" t="s">
        <v>129</v>
      </c>
      <c r="AM496" s="195">
        <v>12.515599999999999</v>
      </c>
      <c r="AN496" s="195" t="s">
        <v>129</v>
      </c>
      <c r="AO496" s="195">
        <v>1.6999999999999999E-3</v>
      </c>
      <c r="AP496" s="195" t="s">
        <v>129</v>
      </c>
      <c r="AQ496" s="195">
        <v>55.329500000000003</v>
      </c>
      <c r="AR496" s="195" t="s">
        <v>129</v>
      </c>
      <c r="AS496" s="195">
        <v>2.9010000000000001E-2</v>
      </c>
      <c r="AT496" s="195" t="s">
        <v>129</v>
      </c>
      <c r="AU496" s="195">
        <v>0</v>
      </c>
      <c r="AV496" s="195" t="s">
        <v>129</v>
      </c>
      <c r="AW496" s="195">
        <v>1.18302</v>
      </c>
      <c r="AX496" s="195" t="s">
        <v>129</v>
      </c>
      <c r="AY496" s="195">
        <v>28.393799999999999</v>
      </c>
      <c r="AZ496" s="195" t="s">
        <v>129</v>
      </c>
      <c r="BA496" s="197" t="e">
        <f>(L496*28*0.45+M496*30*0.125+N496*26*0.55+O496*42*0.55+P496*44*0.275+(Q496+R496+S496)*56*0.65+T496*54*0.95+(U496+V496)*58*0.325+W496*72*0.425+#REF!*78*0.85+#REF!*92*0.9+(#REF!+#REF!)*106*0.95)/100/AK496/BB496</f>
        <v>#REF!</v>
      </c>
      <c r="BB496" s="197" t="e">
        <f>(K496*16+L496*28+M496*30+N496*26+O496*42+P496*44+(Q496+R496+S496)*56+T496*54+(U496+V496)*58+W496*72+#REF!*78+#REF!*92+(#REF!+#REF!)*106)/100/AK496</f>
        <v>#REF!</v>
      </c>
      <c r="BC496" s="195">
        <f t="shared" si="198"/>
        <v>15.012270000000001</v>
      </c>
      <c r="BD496" s="198">
        <f t="shared" si="199"/>
        <v>145.74557739616833</v>
      </c>
      <c r="BE496" s="189">
        <f t="shared" si="200"/>
        <v>9252.4115407907248</v>
      </c>
      <c r="BF496" s="195"/>
      <c r="BG496" s="195"/>
      <c r="BH496" s="195"/>
      <c r="BI496" s="195"/>
      <c r="BJ496" s="195"/>
      <c r="BK496" s="195"/>
      <c r="BL496" s="195"/>
      <c r="BM496" s="195"/>
      <c r="BN496" s="195"/>
      <c r="BO496" s="195"/>
      <c r="BP496" s="195"/>
      <c r="BQ496" s="195"/>
      <c r="BR496" s="195"/>
      <c r="BS496" s="195"/>
      <c r="BT496" s="195"/>
      <c r="BU496" s="195"/>
      <c r="BV496" s="195"/>
      <c r="BW496" s="195"/>
      <c r="BX496" s="195"/>
      <c r="BY496" s="195"/>
      <c r="BZ496" s="195"/>
      <c r="CA496" s="195"/>
      <c r="CB496" s="195"/>
      <c r="CC496" s="195"/>
      <c r="CD496" s="195"/>
      <c r="CE496" s="195"/>
      <c r="CF496" s="195"/>
      <c r="CG496" s="189">
        <f t="shared" si="201"/>
        <v>0</v>
      </c>
      <c r="CH496" s="195">
        <f t="shared" si="202"/>
        <v>0</v>
      </c>
      <c r="CI496" s="193">
        <v>40266.588888888888</v>
      </c>
      <c r="CJ496" s="195">
        <v>2.9804400000000002</v>
      </c>
      <c r="CK496" s="195" t="s">
        <v>129</v>
      </c>
      <c r="CL496" s="195">
        <v>69.709999999999994</v>
      </c>
      <c r="CM496" s="195" t="s">
        <v>129</v>
      </c>
      <c r="CN496" s="195">
        <v>7.7350000000000002E-2</v>
      </c>
      <c r="CO496" s="195" t="s">
        <v>129</v>
      </c>
      <c r="CP496" s="195">
        <v>0</v>
      </c>
      <c r="CQ496" s="195" t="s">
        <v>129</v>
      </c>
      <c r="CR496" s="195"/>
      <c r="CS496" s="195"/>
      <c r="CT496" s="195">
        <v>99.572800000000001</v>
      </c>
      <c r="CU496" s="195" t="s">
        <v>129</v>
      </c>
      <c r="CV496" s="195">
        <v>2.5512700000000001</v>
      </c>
      <c r="CW496" s="195" t="s">
        <v>129</v>
      </c>
      <c r="CX496" s="195">
        <f t="shared" si="186"/>
        <v>9024.6042045159611</v>
      </c>
      <c r="CY496" s="195"/>
      <c r="CZ496" s="195"/>
      <c r="DA496" s="195"/>
      <c r="DB496" s="195"/>
      <c r="DC496" s="195"/>
      <c r="DD496" s="195"/>
      <c r="DE496" s="189" t="e">
        <f t="shared" si="188"/>
        <v>#DIV/0!</v>
      </c>
      <c r="DF496" s="189" t="e">
        <f t="shared" si="189"/>
        <v>#DIV/0!</v>
      </c>
      <c r="DG496" s="189" t="e">
        <f t="shared" si="190"/>
        <v>#DIV/0!</v>
      </c>
      <c r="DH496" s="189" t="e">
        <f t="shared" si="197"/>
        <v>#DIV/0!</v>
      </c>
      <c r="DI496" s="189" t="e">
        <f t="shared" si="191"/>
        <v>#DIV/0!</v>
      </c>
      <c r="DJ496" s="189" t="e">
        <f t="shared" si="192"/>
        <v>#DIV/0!</v>
      </c>
      <c r="DK496" s="189" t="e">
        <f t="shared" si="193"/>
        <v>#DIV/0!</v>
      </c>
      <c r="DL496" s="189" t="e">
        <f t="shared" si="194"/>
        <v>#DIV/0!</v>
      </c>
    </row>
    <row r="497" spans="1:116" s="60" customFormat="1" ht="15" hidden="1" customHeight="1" x14ac:dyDescent="0.25">
      <c r="A497" s="193">
        <v>40266.589583333334</v>
      </c>
      <c r="B497" s="190" t="s">
        <v>18</v>
      </c>
      <c r="C497" s="190" t="s">
        <v>179</v>
      </c>
      <c r="D497" s="194"/>
      <c r="E497" s="195"/>
      <c r="F497" s="195"/>
      <c r="G497" s="195"/>
      <c r="H497" s="195"/>
      <c r="I497" s="195">
        <v>0.44785000000000003</v>
      </c>
      <c r="J497" s="195">
        <v>0</v>
      </c>
      <c r="K497" s="195">
        <v>5.2185800000000002</v>
      </c>
      <c r="L497" s="195">
        <v>0</v>
      </c>
      <c r="M497" s="195">
        <v>1.91814</v>
      </c>
      <c r="N497" s="195">
        <v>0</v>
      </c>
      <c r="O497" s="195">
        <v>3.107E-2</v>
      </c>
      <c r="P497" s="195">
        <v>1.83162</v>
      </c>
      <c r="Q497" s="195">
        <v>2.6919999999999999E-2</v>
      </c>
      <c r="R497" s="195">
        <v>0</v>
      </c>
      <c r="S497" s="195">
        <v>0</v>
      </c>
      <c r="T497" s="195">
        <v>0</v>
      </c>
      <c r="U497" s="195">
        <v>0.86256999999999995</v>
      </c>
      <c r="V497" s="195">
        <v>0.81635000000000002</v>
      </c>
      <c r="W497" s="195">
        <v>3.8591700000000002</v>
      </c>
      <c r="X497" s="195">
        <v>0.71596526089810697</v>
      </c>
      <c r="Y497" s="195">
        <v>0.40902520270390152</v>
      </c>
      <c r="Z497" s="195"/>
      <c r="AA497" s="195">
        <v>0</v>
      </c>
      <c r="AB497" s="196">
        <v>14277.98</v>
      </c>
      <c r="AC497" s="192">
        <f t="shared" si="195"/>
        <v>3599.4032982818903</v>
      </c>
      <c r="AD497" s="196">
        <v>0.93117000000000005</v>
      </c>
      <c r="AE497" s="195">
        <v>0.23905999999999999</v>
      </c>
      <c r="AF497" s="192">
        <f t="shared" si="196"/>
        <v>239060</v>
      </c>
      <c r="AG497" s="195">
        <v>393.46699999999998</v>
      </c>
      <c r="AH497" s="189">
        <f t="shared" si="187"/>
        <v>94.062221019999996</v>
      </c>
      <c r="AI497" s="195">
        <v>9.7944700000000005</v>
      </c>
      <c r="AJ497" s="195" t="s">
        <v>129</v>
      </c>
      <c r="AK497" s="195">
        <v>22.691800000000001</v>
      </c>
      <c r="AL497" s="195" t="s">
        <v>129</v>
      </c>
      <c r="AM497" s="195">
        <v>12.564500000000001</v>
      </c>
      <c r="AN497" s="195" t="s">
        <v>129</v>
      </c>
      <c r="AO497" s="195">
        <v>1.3600000000000001E-3</v>
      </c>
      <c r="AP497" s="195" t="s">
        <v>129</v>
      </c>
      <c r="AQ497" s="195">
        <v>55.329500000000003</v>
      </c>
      <c r="AR497" s="195" t="s">
        <v>129</v>
      </c>
      <c r="AS497" s="195">
        <v>2.9010000000000001E-2</v>
      </c>
      <c r="AT497" s="195" t="s">
        <v>129</v>
      </c>
      <c r="AU497" s="195">
        <v>0</v>
      </c>
      <c r="AV497" s="195" t="s">
        <v>129</v>
      </c>
      <c r="AW497" s="195">
        <v>1.18302</v>
      </c>
      <c r="AX497" s="195" t="s">
        <v>129</v>
      </c>
      <c r="AY497" s="195">
        <v>28.393799999999999</v>
      </c>
      <c r="AZ497" s="195" t="s">
        <v>129</v>
      </c>
      <c r="BA497" s="197" t="e">
        <f>(L497*28*0.45+M497*30*0.125+N497*26*0.55+O497*42*0.55+P497*44*0.275+(Q497+R497+S497)*56*0.65+T497*54*0.95+(U497+V497)*58*0.325+W497*72*0.425+#REF!*78*0.85+#REF!*92*0.9+(#REF!+#REF!)*106*0.95)/100/AK497/BB497</f>
        <v>#REF!</v>
      </c>
      <c r="BB497" s="197" t="e">
        <f>(K497*16+L497*28+M497*30+N497*26+O497*42+P497*44+(Q497+R497+S497)*56+T497*54+(U497+V497)*58+W497*72+#REF!*78+#REF!*92+(#REF!+#REF!)*106)/100/AK497</f>
        <v>#REF!</v>
      </c>
      <c r="BC497" s="195">
        <f t="shared" si="198"/>
        <v>15.012270000000001</v>
      </c>
      <c r="BD497" s="198">
        <f t="shared" si="199"/>
        <v>146.08330772385463</v>
      </c>
      <c r="BE497" s="189">
        <f t="shared" si="200"/>
        <v>9322.9979236958206</v>
      </c>
      <c r="BF497" s="195"/>
      <c r="BG497" s="195"/>
      <c r="BH497" s="195"/>
      <c r="BI497" s="195"/>
      <c r="BJ497" s="195"/>
      <c r="BK497" s="195"/>
      <c r="BL497" s="195"/>
      <c r="BM497" s="195"/>
      <c r="BN497" s="195"/>
      <c r="BO497" s="195"/>
      <c r="BP497" s="195"/>
      <c r="BQ497" s="195"/>
      <c r="BR497" s="195"/>
      <c r="BS497" s="195"/>
      <c r="BT497" s="195"/>
      <c r="BU497" s="195"/>
      <c r="BV497" s="195"/>
      <c r="BW497" s="195"/>
      <c r="BX497" s="195"/>
      <c r="BY497" s="195"/>
      <c r="BZ497" s="195"/>
      <c r="CA497" s="195"/>
      <c r="CB497" s="195"/>
      <c r="CC497" s="195"/>
      <c r="CD497" s="195"/>
      <c r="CE497" s="195"/>
      <c r="CF497" s="195"/>
      <c r="CG497" s="189">
        <f t="shared" si="201"/>
        <v>0</v>
      </c>
      <c r="CH497" s="195">
        <f t="shared" si="202"/>
        <v>0</v>
      </c>
      <c r="CI497" s="193">
        <v>40266.589583333334</v>
      </c>
      <c r="CJ497" s="195">
        <v>3.0032899999999998</v>
      </c>
      <c r="CK497" s="195" t="s">
        <v>129</v>
      </c>
      <c r="CL497" s="195">
        <v>70.183800000000005</v>
      </c>
      <c r="CM497" s="195" t="s">
        <v>129</v>
      </c>
      <c r="CN497" s="195">
        <v>7.7179999999999999E-2</v>
      </c>
      <c r="CO497" s="195" t="s">
        <v>129</v>
      </c>
      <c r="CP497" s="195"/>
      <c r="CQ497" s="195"/>
      <c r="CR497" s="195"/>
      <c r="CS497" s="195"/>
      <c r="CT497" s="195">
        <v>99.609399999999994</v>
      </c>
      <c r="CU497" s="195" t="s">
        <v>129</v>
      </c>
      <c r="CV497" s="195">
        <v>2.50244</v>
      </c>
      <c r="CW497" s="195" t="s">
        <v>129</v>
      </c>
      <c r="CX497" s="195">
        <f t="shared" si="186"/>
        <v>9093.7927156328387</v>
      </c>
      <c r="CY497" s="195"/>
      <c r="CZ497" s="195"/>
      <c r="DA497" s="195"/>
      <c r="DB497" s="195"/>
      <c r="DC497" s="195"/>
      <c r="DD497" s="195"/>
      <c r="DE497" s="189" t="e">
        <f t="shared" si="188"/>
        <v>#DIV/0!</v>
      </c>
      <c r="DF497" s="189" t="e">
        <f t="shared" si="189"/>
        <v>#DIV/0!</v>
      </c>
      <c r="DG497" s="189" t="e">
        <f t="shared" si="190"/>
        <v>#DIV/0!</v>
      </c>
      <c r="DH497" s="189" t="e">
        <f t="shared" si="197"/>
        <v>#DIV/0!</v>
      </c>
      <c r="DI497" s="189" t="e">
        <f t="shared" si="191"/>
        <v>#DIV/0!</v>
      </c>
      <c r="DJ497" s="189" t="e">
        <f t="shared" si="192"/>
        <v>#DIV/0!</v>
      </c>
      <c r="DK497" s="189" t="e">
        <f t="shared" si="193"/>
        <v>#DIV/0!</v>
      </c>
      <c r="DL497" s="189" t="e">
        <f t="shared" si="194"/>
        <v>#DIV/0!</v>
      </c>
    </row>
    <row r="498" spans="1:116" s="60" customFormat="1" ht="15" hidden="1" customHeight="1" x14ac:dyDescent="0.25">
      <c r="A498" s="193">
        <v>40266.590277777781</v>
      </c>
      <c r="B498" s="190" t="s">
        <v>18</v>
      </c>
      <c r="C498" s="190" t="s">
        <v>179</v>
      </c>
      <c r="D498" s="194"/>
      <c r="E498" s="195"/>
      <c r="F498" s="195"/>
      <c r="G498" s="195"/>
      <c r="H498" s="195"/>
      <c r="I498" s="195">
        <v>0.44785000000000003</v>
      </c>
      <c r="J498" s="195">
        <v>0</v>
      </c>
      <c r="K498" s="195">
        <v>5.2185800000000002</v>
      </c>
      <c r="L498" s="195">
        <v>0</v>
      </c>
      <c r="M498" s="195">
        <v>1.91814</v>
      </c>
      <c r="N498" s="195">
        <v>0</v>
      </c>
      <c r="O498" s="195">
        <v>3.107E-2</v>
      </c>
      <c r="P498" s="195">
        <v>1.83162</v>
      </c>
      <c r="Q498" s="195">
        <v>2.6919999999999999E-2</v>
      </c>
      <c r="R498" s="195">
        <v>0</v>
      </c>
      <c r="S498" s="195">
        <v>0</v>
      </c>
      <c r="T498" s="195">
        <v>0</v>
      </c>
      <c r="U498" s="195">
        <v>0.86256999999999995</v>
      </c>
      <c r="V498" s="195">
        <v>0.81635000000000002</v>
      </c>
      <c r="W498" s="195">
        <v>3.8591700000000002</v>
      </c>
      <c r="X498" s="195">
        <v>0.71596526089810697</v>
      </c>
      <c r="Y498" s="195">
        <v>0.40902520270390152</v>
      </c>
      <c r="Z498" s="195"/>
      <c r="AA498" s="195">
        <v>0</v>
      </c>
      <c r="AB498" s="196">
        <v>9687.58</v>
      </c>
      <c r="AC498" s="192">
        <f t="shared" si="195"/>
        <v>2442.1618630524663</v>
      </c>
      <c r="AD498" s="196">
        <v>0.86138000000000003</v>
      </c>
      <c r="AE498" s="195">
        <v>0.16220000000000001</v>
      </c>
      <c r="AF498" s="192">
        <f t="shared" si="196"/>
        <v>162200</v>
      </c>
      <c r="AG498" s="195">
        <v>393.46699999999998</v>
      </c>
      <c r="AH498" s="189">
        <f t="shared" si="187"/>
        <v>63.820347399999996</v>
      </c>
      <c r="AI498" s="195">
        <v>6.6455299999999999</v>
      </c>
      <c r="AJ498" s="195" t="s">
        <v>129</v>
      </c>
      <c r="AK498" s="195">
        <v>22.691800000000001</v>
      </c>
      <c r="AL498" s="195" t="s">
        <v>129</v>
      </c>
      <c r="AM498" s="195">
        <v>12.588900000000001</v>
      </c>
      <c r="AN498" s="195" t="s">
        <v>129</v>
      </c>
      <c r="AO498" s="195">
        <v>1.6999999999999999E-3</v>
      </c>
      <c r="AP498" s="195" t="s">
        <v>129</v>
      </c>
      <c r="AQ498" s="195">
        <v>55.329500000000003</v>
      </c>
      <c r="AR498" s="195" t="s">
        <v>129</v>
      </c>
      <c r="AS498" s="195">
        <v>2.9010000000000001E-2</v>
      </c>
      <c r="AT498" s="195" t="s">
        <v>129</v>
      </c>
      <c r="AU498" s="195">
        <v>0</v>
      </c>
      <c r="AV498" s="195" t="s">
        <v>129</v>
      </c>
      <c r="AW498" s="195">
        <v>1.18302</v>
      </c>
      <c r="AX498" s="195" t="s">
        <v>129</v>
      </c>
      <c r="AY498" s="195">
        <v>28.393799999999999</v>
      </c>
      <c r="AZ498" s="195" t="s">
        <v>129</v>
      </c>
      <c r="BA498" s="197" t="e">
        <f>(L498*28*0.45+M498*30*0.125+N498*26*0.55+O498*42*0.55+P498*44*0.275+(Q498+R498+S498)*56*0.65+T498*54*0.95+(U498+V498)*58*0.325+W498*72*0.425+#REF!*78*0.85+#REF!*92*0.9+(#REF!+#REF!)*106*0.95)/100/AK498/BB498</f>
        <v>#REF!</v>
      </c>
      <c r="BB498" s="197" t="e">
        <f>(K498*16+L498*28+M498*30+N498*26+O498*42+P498*44+(Q498+R498+S498)*56+T498*54+(U498+V498)*58+W498*72+#REF!*78+#REF!*92+(#REF!+#REF!)*106)/100/AK498</f>
        <v>#REF!</v>
      </c>
      <c r="BC498" s="195">
        <f t="shared" si="198"/>
        <v>15.012270000000001</v>
      </c>
      <c r="BD498" s="198">
        <f t="shared" si="199"/>
        <v>149.43525601331018</v>
      </c>
      <c r="BE498" s="189">
        <f t="shared" si="200"/>
        <v>9687.58</v>
      </c>
      <c r="BF498" s="195"/>
      <c r="BG498" s="195"/>
      <c r="BH498" s="195"/>
      <c r="BI498" s="195"/>
      <c r="BJ498" s="195"/>
      <c r="BK498" s="195"/>
      <c r="BL498" s="195"/>
      <c r="BM498" s="195"/>
      <c r="BN498" s="195"/>
      <c r="BO498" s="195"/>
      <c r="BP498" s="195"/>
      <c r="BQ498" s="195"/>
      <c r="BR498" s="195"/>
      <c r="BS498" s="195"/>
      <c r="BT498" s="195"/>
      <c r="BU498" s="195"/>
      <c r="BV498" s="195"/>
      <c r="BW498" s="195"/>
      <c r="BX498" s="195"/>
      <c r="BY498" s="195"/>
      <c r="BZ498" s="195"/>
      <c r="CA498" s="195"/>
      <c r="CB498" s="195"/>
      <c r="CC498" s="195"/>
      <c r="CD498" s="195"/>
      <c r="CE498" s="195"/>
      <c r="CF498" s="195"/>
      <c r="CG498" s="189">
        <f t="shared" si="201"/>
        <v>0</v>
      </c>
      <c r="CH498" s="195">
        <f t="shared" si="202"/>
        <v>0</v>
      </c>
      <c r="CI498" s="193">
        <v>40266.590277777781</v>
      </c>
      <c r="CJ498" s="195">
        <v>3.0151500000000002</v>
      </c>
      <c r="CK498" s="195" t="s">
        <v>129</v>
      </c>
      <c r="CL498" s="195">
        <v>70.211600000000004</v>
      </c>
      <c r="CM498" s="195" t="s">
        <v>129</v>
      </c>
      <c r="CN498" s="195">
        <v>5.4980000000000001E-2</v>
      </c>
      <c r="CO498" s="195" t="s">
        <v>129</v>
      </c>
      <c r="CP498" s="195"/>
      <c r="CQ498" s="195"/>
      <c r="CR498" s="195"/>
      <c r="CS498" s="195"/>
      <c r="CT498" s="195"/>
      <c r="CU498" s="195"/>
      <c r="CV498" s="195">
        <v>2.4902299999999999</v>
      </c>
      <c r="CW498" s="195" t="s">
        <v>129</v>
      </c>
      <c r="CX498" s="195">
        <f t="shared" si="186"/>
        <v>9129.7041266545548</v>
      </c>
      <c r="CY498" s="195"/>
      <c r="CZ498" s="195"/>
      <c r="DA498" s="195"/>
      <c r="DB498" s="195"/>
      <c r="DC498" s="195"/>
      <c r="DD498" s="195"/>
      <c r="DE498" s="189" t="e">
        <f t="shared" si="188"/>
        <v>#DIV/0!</v>
      </c>
      <c r="DF498" s="189" t="e">
        <f t="shared" si="189"/>
        <v>#DIV/0!</v>
      </c>
      <c r="DG498" s="189" t="e">
        <f t="shared" si="190"/>
        <v>#DIV/0!</v>
      </c>
      <c r="DH498" s="189" t="e">
        <f t="shared" si="197"/>
        <v>#DIV/0!</v>
      </c>
      <c r="DI498" s="189" t="e">
        <f t="shared" si="191"/>
        <v>#DIV/0!</v>
      </c>
      <c r="DJ498" s="189" t="e">
        <f t="shared" si="192"/>
        <v>#DIV/0!</v>
      </c>
      <c r="DK498" s="189" t="e">
        <f t="shared" si="193"/>
        <v>#DIV/0!</v>
      </c>
      <c r="DL498" s="189" t="e">
        <f t="shared" si="194"/>
        <v>#DIV/0!</v>
      </c>
    </row>
    <row r="499" spans="1:116" s="60" customFormat="1" ht="15" hidden="1" customHeight="1" x14ac:dyDescent="0.25">
      <c r="A499" s="193">
        <v>40266.59097222222</v>
      </c>
      <c r="B499" s="190" t="s">
        <v>18</v>
      </c>
      <c r="C499" s="190" t="s">
        <v>179</v>
      </c>
      <c r="D499" s="194"/>
      <c r="E499" s="195"/>
      <c r="F499" s="195"/>
      <c r="G499" s="195"/>
      <c r="H499" s="195"/>
      <c r="I499" s="195">
        <v>0.44785000000000003</v>
      </c>
      <c r="J499" s="195">
        <v>0</v>
      </c>
      <c r="K499" s="195">
        <v>5.2185800000000002</v>
      </c>
      <c r="L499" s="195">
        <v>0</v>
      </c>
      <c r="M499" s="195">
        <v>1.91814</v>
      </c>
      <c r="N499" s="195">
        <v>0</v>
      </c>
      <c r="O499" s="195">
        <v>3.107E-2</v>
      </c>
      <c r="P499" s="195">
        <v>1.83162</v>
      </c>
      <c r="Q499" s="195">
        <v>2.6919999999999999E-2</v>
      </c>
      <c r="R499" s="195">
        <v>0</v>
      </c>
      <c r="S499" s="195">
        <v>0</v>
      </c>
      <c r="T499" s="195">
        <v>0</v>
      </c>
      <c r="U499" s="195">
        <v>0.86256999999999995</v>
      </c>
      <c r="V499" s="195">
        <v>0.81635000000000002</v>
      </c>
      <c r="W499" s="195">
        <v>3.8591700000000002</v>
      </c>
      <c r="X499" s="195">
        <v>0.71596526089810697</v>
      </c>
      <c r="Y499" s="195">
        <v>0.40902520270390152</v>
      </c>
      <c r="Z499" s="195"/>
      <c r="AA499" s="195">
        <v>0</v>
      </c>
      <c r="AB499" s="196">
        <v>6477.97</v>
      </c>
      <c r="AC499" s="192">
        <f t="shared" si="195"/>
        <v>1633.0263604603608</v>
      </c>
      <c r="AD499" s="196">
        <v>1.26854</v>
      </c>
      <c r="AE499" s="195">
        <v>0.10846</v>
      </c>
      <c r="AF499" s="192">
        <f t="shared" si="196"/>
        <v>108460</v>
      </c>
      <c r="AG499" s="195">
        <v>393.46699999999998</v>
      </c>
      <c r="AH499" s="189">
        <f t="shared" si="187"/>
        <v>42.675430820000003</v>
      </c>
      <c r="AI499" s="195">
        <v>4.4437899999999999</v>
      </c>
      <c r="AJ499" s="195" t="s">
        <v>129</v>
      </c>
      <c r="AK499" s="195">
        <v>22.691800000000001</v>
      </c>
      <c r="AL499" s="195" t="s">
        <v>129</v>
      </c>
      <c r="AM499" s="195">
        <v>12.0634</v>
      </c>
      <c r="AN499" s="195" t="s">
        <v>129</v>
      </c>
      <c r="AO499" s="195">
        <v>1.3600000000000001E-3</v>
      </c>
      <c r="AP499" s="195" t="s">
        <v>129</v>
      </c>
      <c r="AQ499" s="195">
        <v>55.329500000000003</v>
      </c>
      <c r="AR499" s="195" t="s">
        <v>129</v>
      </c>
      <c r="AS499" s="195">
        <v>2.9010000000000001E-2</v>
      </c>
      <c r="AT499" s="195" t="s">
        <v>129</v>
      </c>
      <c r="AU499" s="195">
        <v>0</v>
      </c>
      <c r="AV499" s="195" t="s">
        <v>129</v>
      </c>
      <c r="AW499" s="195">
        <v>1.18302</v>
      </c>
      <c r="AX499" s="195" t="s">
        <v>129</v>
      </c>
      <c r="AY499" s="195">
        <v>28.393799999999999</v>
      </c>
      <c r="AZ499" s="195" t="s">
        <v>129</v>
      </c>
      <c r="BA499" s="197" t="e">
        <f>(L499*28*0.45+M499*30*0.125+N499*26*0.55+O499*42*0.55+P499*44*0.275+(Q499+R499+S499)*56*0.65+T499*54*0.95+(U499+V499)*58*0.325+W499*72*0.425+#REF!*78*0.85+#REF!*92*0.9+(#REF!+#REF!)*106*0.95)/100/AK499/BB499</f>
        <v>#REF!</v>
      </c>
      <c r="BB499" s="197" t="e">
        <f>(K499*16+L499*28+M499*30+N499*26+O499*42+P499*44+(Q499+R499+S499)*56+T499*54+(U499+V499)*58+W499*72+#REF!*78+#REF!*92+(#REF!+#REF!)*106)/100/AK499</f>
        <v>#REF!</v>
      </c>
      <c r="BC499" s="195">
        <f t="shared" si="198"/>
        <v>15.012270000000001</v>
      </c>
      <c r="BD499" s="198">
        <f t="shared" si="199"/>
        <v>117.8951353416623</v>
      </c>
      <c r="BE499" s="189">
        <f t="shared" si="200"/>
        <v>6477.97</v>
      </c>
      <c r="BF499" s="195"/>
      <c r="BG499" s="195"/>
      <c r="BH499" s="195"/>
      <c r="BI499" s="195"/>
      <c r="BJ499" s="195"/>
      <c r="BK499" s="195"/>
      <c r="BL499" s="195"/>
      <c r="BM499" s="195"/>
      <c r="BN499" s="195"/>
      <c r="BO499" s="195"/>
      <c r="BP499" s="195"/>
      <c r="BQ499" s="195"/>
      <c r="BR499" s="195"/>
      <c r="BS499" s="195"/>
      <c r="BT499" s="195"/>
      <c r="BU499" s="195"/>
      <c r="BV499" s="195"/>
      <c r="BW499" s="195"/>
      <c r="BX499" s="195"/>
      <c r="BY499" s="195"/>
      <c r="BZ499" s="195"/>
      <c r="CA499" s="195"/>
      <c r="CB499" s="195"/>
      <c r="CC499" s="195"/>
      <c r="CD499" s="195"/>
      <c r="CE499" s="195"/>
      <c r="CF499" s="195"/>
      <c r="CG499" s="189">
        <f t="shared" si="201"/>
        <v>0</v>
      </c>
      <c r="CH499" s="195">
        <f t="shared" si="202"/>
        <v>0</v>
      </c>
      <c r="CI499" s="193">
        <v>40266.59097222222</v>
      </c>
      <c r="CJ499" s="195">
        <v>3.0116399999999999</v>
      </c>
      <c r="CK499" s="195" t="s">
        <v>129</v>
      </c>
      <c r="CL499" s="195">
        <v>70.387699999999995</v>
      </c>
      <c r="CM499" s="195" t="s">
        <v>129</v>
      </c>
      <c r="CN499" s="195">
        <v>5.4769999999999999E-2</v>
      </c>
      <c r="CO499" s="195" t="s">
        <v>129</v>
      </c>
      <c r="CP499" s="195">
        <v>0</v>
      </c>
      <c r="CQ499" s="195" t="s">
        <v>129</v>
      </c>
      <c r="CR499" s="195"/>
      <c r="CS499" s="195"/>
      <c r="CT499" s="195"/>
      <c r="CU499" s="195"/>
      <c r="CV499" s="195">
        <v>2.4902299999999999</v>
      </c>
      <c r="CW499" s="195" t="s">
        <v>129</v>
      </c>
      <c r="CX499" s="195">
        <f t="shared" si="186"/>
        <v>9119.0760446405402</v>
      </c>
      <c r="CY499" s="195"/>
      <c r="CZ499" s="195"/>
      <c r="DA499" s="195"/>
      <c r="DB499" s="195"/>
      <c r="DC499" s="195"/>
      <c r="DD499" s="195"/>
      <c r="DE499" s="189" t="e">
        <f t="shared" si="188"/>
        <v>#DIV/0!</v>
      </c>
      <c r="DF499" s="189" t="e">
        <f t="shared" si="189"/>
        <v>#DIV/0!</v>
      </c>
      <c r="DG499" s="189" t="e">
        <f t="shared" si="190"/>
        <v>#DIV/0!</v>
      </c>
      <c r="DH499" s="189" t="e">
        <f t="shared" si="197"/>
        <v>#DIV/0!</v>
      </c>
      <c r="DI499" s="189" t="e">
        <f t="shared" si="191"/>
        <v>#DIV/0!</v>
      </c>
      <c r="DJ499" s="189" t="e">
        <f t="shared" si="192"/>
        <v>#DIV/0!</v>
      </c>
      <c r="DK499" s="189" t="e">
        <f t="shared" si="193"/>
        <v>#DIV/0!</v>
      </c>
      <c r="DL499" s="189" t="e">
        <f t="shared" si="194"/>
        <v>#DIV/0!</v>
      </c>
    </row>
    <row r="500" spans="1:116" s="60" customFormat="1" ht="15" hidden="1" customHeight="1" x14ac:dyDescent="0.25">
      <c r="A500" s="193">
        <v>40266.591666666667</v>
      </c>
      <c r="B500" s="190" t="s">
        <v>18</v>
      </c>
      <c r="C500" s="190" t="s">
        <v>179</v>
      </c>
      <c r="D500" s="194"/>
      <c r="E500" s="195"/>
      <c r="F500" s="195"/>
      <c r="G500" s="195"/>
      <c r="H500" s="195"/>
      <c r="I500" s="195">
        <v>0.44785000000000003</v>
      </c>
      <c r="J500" s="195">
        <v>0</v>
      </c>
      <c r="K500" s="195">
        <v>5.2185800000000002</v>
      </c>
      <c r="L500" s="195">
        <v>0</v>
      </c>
      <c r="M500" s="195">
        <v>1.91814</v>
      </c>
      <c r="N500" s="195">
        <v>0</v>
      </c>
      <c r="O500" s="195">
        <v>3.107E-2</v>
      </c>
      <c r="P500" s="195">
        <v>1.83162</v>
      </c>
      <c r="Q500" s="195">
        <v>2.6919999999999999E-2</v>
      </c>
      <c r="R500" s="195">
        <v>0</v>
      </c>
      <c r="S500" s="195">
        <v>0</v>
      </c>
      <c r="T500" s="195">
        <v>0</v>
      </c>
      <c r="U500" s="195">
        <v>0.86256999999999995</v>
      </c>
      <c r="V500" s="195">
        <v>0.81635000000000002</v>
      </c>
      <c r="W500" s="195">
        <v>3.8591700000000002</v>
      </c>
      <c r="X500" s="195">
        <v>0.71596526089810697</v>
      </c>
      <c r="Y500" s="195">
        <v>0.40902520270390152</v>
      </c>
      <c r="Z500" s="195"/>
      <c r="AA500" s="195">
        <v>0</v>
      </c>
      <c r="AB500" s="196">
        <v>4458.2</v>
      </c>
      <c r="AC500" s="192">
        <f t="shared" si="195"/>
        <v>1123.9666034332097</v>
      </c>
      <c r="AD500" s="196">
        <v>1.81738</v>
      </c>
      <c r="AE500" s="195">
        <v>7.4649999999999994E-2</v>
      </c>
      <c r="AF500" s="192">
        <f t="shared" si="196"/>
        <v>74650</v>
      </c>
      <c r="AG500" s="195">
        <v>393.46699999999998</v>
      </c>
      <c r="AH500" s="189">
        <f t="shared" si="187"/>
        <v>29.372311549999996</v>
      </c>
      <c r="AI500" s="195">
        <v>3.0582500000000001</v>
      </c>
      <c r="AJ500" s="195" t="s">
        <v>129</v>
      </c>
      <c r="AK500" s="195">
        <v>22.691800000000001</v>
      </c>
      <c r="AL500" s="195" t="s">
        <v>129</v>
      </c>
      <c r="AM500" s="195">
        <v>12.0634</v>
      </c>
      <c r="AN500" s="195" t="s">
        <v>129</v>
      </c>
      <c r="AO500" s="195">
        <v>1.3600000000000001E-3</v>
      </c>
      <c r="AP500" s="195" t="s">
        <v>129</v>
      </c>
      <c r="AQ500" s="195">
        <v>55.329500000000003</v>
      </c>
      <c r="AR500" s="195" t="s">
        <v>129</v>
      </c>
      <c r="AS500" s="195">
        <v>2.9010000000000001E-2</v>
      </c>
      <c r="AT500" s="195" t="s">
        <v>129</v>
      </c>
      <c r="AU500" s="195">
        <v>0</v>
      </c>
      <c r="AV500" s="195" t="s">
        <v>129</v>
      </c>
      <c r="AW500" s="195">
        <v>1.18302</v>
      </c>
      <c r="AX500" s="195" t="s">
        <v>129</v>
      </c>
      <c r="AY500" s="195">
        <v>28.393799999999999</v>
      </c>
      <c r="AZ500" s="195" t="s">
        <v>129</v>
      </c>
      <c r="BA500" s="197" t="e">
        <f>(L500*28*0.45+M500*30*0.125+N500*26*0.55+O500*42*0.55+P500*44*0.275+(Q500+R500+S500)*56*0.65+T500*54*0.95+(U500+V500)*58*0.325+W500*72*0.425+#REF!*78*0.85+#REF!*92*0.9+(#REF!+#REF!)*106*0.95)/100/AK500/BB500</f>
        <v>#REF!</v>
      </c>
      <c r="BB500" s="197" t="e">
        <f>(K500*16+L500*28+M500*30+N500*26+O500*42+P500*44+(Q500+R500+S500)*56+T500*54+(U500+V500)*58+W500*72+#REF!*78+#REF!*92+(#REF!+#REF!)*106)/100/AK500</f>
        <v>#REF!</v>
      </c>
      <c r="BC500" s="195">
        <f t="shared" si="198"/>
        <v>15.012270000000001</v>
      </c>
      <c r="BD500" s="198">
        <f t="shared" si="199"/>
        <v>89.605572342403576</v>
      </c>
      <c r="BE500" s="189">
        <f t="shared" si="200"/>
        <v>4458.2</v>
      </c>
      <c r="BF500" s="195"/>
      <c r="BG500" s="195"/>
      <c r="BH500" s="195"/>
      <c r="BI500" s="195"/>
      <c r="BJ500" s="195"/>
      <c r="BK500" s="195"/>
      <c r="BL500" s="195"/>
      <c r="BM500" s="195"/>
      <c r="BN500" s="195"/>
      <c r="BO500" s="195"/>
      <c r="BP500" s="195"/>
      <c r="BQ500" s="195"/>
      <c r="BR500" s="195"/>
      <c r="BS500" s="195"/>
      <c r="BT500" s="195"/>
      <c r="BU500" s="195"/>
      <c r="BV500" s="195"/>
      <c r="BW500" s="195"/>
      <c r="BX500" s="195"/>
      <c r="BY500" s="195"/>
      <c r="BZ500" s="195"/>
      <c r="CA500" s="195"/>
      <c r="CB500" s="195"/>
      <c r="CC500" s="195"/>
      <c r="CD500" s="195"/>
      <c r="CE500" s="195"/>
      <c r="CF500" s="195"/>
      <c r="CG500" s="189">
        <f t="shared" si="201"/>
        <v>0</v>
      </c>
      <c r="CH500" s="195">
        <f t="shared" si="202"/>
        <v>0</v>
      </c>
      <c r="CI500" s="193">
        <v>40266.591666666667</v>
      </c>
      <c r="CJ500" s="195">
        <v>3.0022500000000001</v>
      </c>
      <c r="CK500" s="195" t="s">
        <v>129</v>
      </c>
      <c r="CL500" s="195">
        <v>69.436700000000002</v>
      </c>
      <c r="CM500" s="195" t="s">
        <v>129</v>
      </c>
      <c r="CN500" s="195">
        <v>9.3740000000000004E-2</v>
      </c>
      <c r="CO500" s="195" t="s">
        <v>129</v>
      </c>
      <c r="CP500" s="195">
        <v>6.8680000000000005E-2</v>
      </c>
      <c r="CQ500" s="195" t="s">
        <v>129</v>
      </c>
      <c r="CR500" s="195"/>
      <c r="CS500" s="195"/>
      <c r="CT500" s="195"/>
      <c r="CU500" s="195"/>
      <c r="CV500" s="195">
        <v>2.50244</v>
      </c>
      <c r="CW500" s="195" t="s">
        <v>129</v>
      </c>
      <c r="CX500" s="195">
        <f t="shared" si="186"/>
        <v>9090.6436542953543</v>
      </c>
      <c r="CY500" s="195"/>
      <c r="CZ500" s="195"/>
      <c r="DA500" s="195"/>
      <c r="DB500" s="195"/>
      <c r="DC500" s="195"/>
      <c r="DD500" s="195"/>
      <c r="DE500" s="189" t="e">
        <f t="shared" si="188"/>
        <v>#DIV/0!</v>
      </c>
      <c r="DF500" s="189" t="e">
        <f t="shared" si="189"/>
        <v>#DIV/0!</v>
      </c>
      <c r="DG500" s="189" t="e">
        <f t="shared" si="190"/>
        <v>#DIV/0!</v>
      </c>
      <c r="DH500" s="189" t="e">
        <f t="shared" si="197"/>
        <v>#DIV/0!</v>
      </c>
      <c r="DI500" s="189" t="e">
        <f t="shared" si="191"/>
        <v>#DIV/0!</v>
      </c>
      <c r="DJ500" s="189" t="e">
        <f t="shared" si="192"/>
        <v>#DIV/0!</v>
      </c>
      <c r="DK500" s="189" t="e">
        <f t="shared" si="193"/>
        <v>#DIV/0!</v>
      </c>
      <c r="DL500" s="189" t="e">
        <f t="shared" si="194"/>
        <v>#DIV/0!</v>
      </c>
    </row>
    <row r="501" spans="1:116" s="60" customFormat="1" ht="15" hidden="1" customHeight="1" x14ac:dyDescent="0.25">
      <c r="A501" s="193">
        <v>40266.592361111114</v>
      </c>
      <c r="B501" s="190" t="s">
        <v>18</v>
      </c>
      <c r="C501" s="190" t="s">
        <v>179</v>
      </c>
      <c r="D501" s="194"/>
      <c r="E501" s="195"/>
      <c r="F501" s="195"/>
      <c r="G501" s="195"/>
      <c r="H501" s="195"/>
      <c r="I501" s="195">
        <v>0.44785000000000003</v>
      </c>
      <c r="J501" s="195">
        <v>0</v>
      </c>
      <c r="K501" s="195">
        <v>5.2185800000000002</v>
      </c>
      <c r="L501" s="195">
        <v>0</v>
      </c>
      <c r="M501" s="195">
        <v>1.91814</v>
      </c>
      <c r="N501" s="195">
        <v>0</v>
      </c>
      <c r="O501" s="195">
        <v>3.107E-2</v>
      </c>
      <c r="P501" s="195">
        <v>1.83162</v>
      </c>
      <c r="Q501" s="195">
        <v>2.6919999999999999E-2</v>
      </c>
      <c r="R501" s="195">
        <v>0</v>
      </c>
      <c r="S501" s="195">
        <v>0</v>
      </c>
      <c r="T501" s="195">
        <v>0</v>
      </c>
      <c r="U501" s="195">
        <v>0.86256999999999995</v>
      </c>
      <c r="V501" s="195">
        <v>0.81635000000000002</v>
      </c>
      <c r="W501" s="195">
        <v>3.8591700000000002</v>
      </c>
      <c r="X501" s="195">
        <v>0.71596526089810697</v>
      </c>
      <c r="Y501" s="195">
        <v>0.40902520270390152</v>
      </c>
      <c r="Z501" s="195"/>
      <c r="AA501" s="195">
        <v>0</v>
      </c>
      <c r="AB501" s="196">
        <v>3450.97</v>
      </c>
      <c r="AC501" s="192">
        <f t="shared" si="195"/>
        <v>896.16198575143517</v>
      </c>
      <c r="AD501" s="196">
        <v>2.5921099999999999</v>
      </c>
      <c r="AE501" s="195">
        <v>5.9520000000000003E-2</v>
      </c>
      <c r="AF501" s="192">
        <f t="shared" si="196"/>
        <v>59520</v>
      </c>
      <c r="AG501" s="195">
        <v>393.46699999999998</v>
      </c>
      <c r="AH501" s="189">
        <f t="shared" si="187"/>
        <v>23.419155839999998</v>
      </c>
      <c r="AI501" s="195">
        <v>2.4385400000000002</v>
      </c>
      <c r="AJ501" s="195" t="s">
        <v>129</v>
      </c>
      <c r="AK501" s="195">
        <v>22.691800000000001</v>
      </c>
      <c r="AL501" s="195" t="s">
        <v>129</v>
      </c>
      <c r="AM501" s="195">
        <v>7.1133600000000001</v>
      </c>
      <c r="AN501" s="195" t="s">
        <v>129</v>
      </c>
      <c r="AO501" s="195">
        <v>1.3600000000000001E-3</v>
      </c>
      <c r="AP501" s="195" t="s">
        <v>129</v>
      </c>
      <c r="AQ501" s="195">
        <v>55.329500000000003</v>
      </c>
      <c r="AR501" s="195" t="s">
        <v>129</v>
      </c>
      <c r="AS501" s="195">
        <v>2.9010000000000001E-2</v>
      </c>
      <c r="AT501" s="195" t="s">
        <v>129</v>
      </c>
      <c r="AU501" s="195">
        <v>0</v>
      </c>
      <c r="AV501" s="195" t="s">
        <v>129</v>
      </c>
      <c r="AW501" s="195">
        <v>1.18302</v>
      </c>
      <c r="AX501" s="195" t="s">
        <v>129</v>
      </c>
      <c r="AY501" s="195">
        <v>28.393799999999999</v>
      </c>
      <c r="AZ501" s="195" t="s">
        <v>129</v>
      </c>
      <c r="BA501" s="197" t="e">
        <f>(L501*28*0.45+M501*30*0.125+N501*26*0.55+O501*42*0.55+P501*44*0.275+(Q501+R501+S501)*56*0.65+T501*54*0.95+(U501+V501)*58*0.325+W501*72*0.425+#REF!*78*0.85+#REF!*92*0.9+(#REF!+#REF!)*106*0.95)/100/AK501/BB501</f>
        <v>#REF!</v>
      </c>
      <c r="BB501" s="197" t="e">
        <f>(K501*16+L501*28+M501*30+N501*26+O501*42+P501*44+(Q501+R501+S501)*56+T501*54+(U501+V501)*58+W501*72+#REF!*78+#REF!*92+(#REF!+#REF!)*106)/100/AK501</f>
        <v>#REF!</v>
      </c>
      <c r="BC501" s="195">
        <f t="shared" si="198"/>
        <v>15.012270000000001</v>
      </c>
      <c r="BD501" s="198">
        <f t="shared" si="199"/>
        <v>200.80472951525968</v>
      </c>
      <c r="BE501" s="189">
        <f t="shared" si="200"/>
        <v>9309.9101133316035</v>
      </c>
      <c r="BF501" s="195"/>
      <c r="BG501" s="195"/>
      <c r="BH501" s="195"/>
      <c r="BI501" s="195"/>
      <c r="BJ501" s="195"/>
      <c r="BK501" s="195"/>
      <c r="BL501" s="195"/>
      <c r="BM501" s="195"/>
      <c r="BN501" s="195"/>
      <c r="BO501" s="195"/>
      <c r="BP501" s="195"/>
      <c r="BQ501" s="195"/>
      <c r="BR501" s="195"/>
      <c r="BS501" s="195"/>
      <c r="BT501" s="195"/>
      <c r="BU501" s="195"/>
      <c r="BV501" s="195"/>
      <c r="BW501" s="195"/>
      <c r="BX501" s="195"/>
      <c r="BY501" s="195"/>
      <c r="BZ501" s="195"/>
      <c r="CA501" s="195"/>
      <c r="CB501" s="195"/>
      <c r="CC501" s="195"/>
      <c r="CD501" s="195"/>
      <c r="CE501" s="195"/>
      <c r="CF501" s="195"/>
      <c r="CG501" s="189">
        <f t="shared" si="201"/>
        <v>0</v>
      </c>
      <c r="CH501" s="195">
        <f t="shared" si="202"/>
        <v>0</v>
      </c>
      <c r="CI501" s="193">
        <v>40266.592361111114</v>
      </c>
      <c r="CJ501" s="195">
        <v>2.9991699999999999</v>
      </c>
      <c r="CK501" s="195" t="s">
        <v>129</v>
      </c>
      <c r="CL501" s="195">
        <v>70.018600000000006</v>
      </c>
      <c r="CM501" s="195" t="s">
        <v>129</v>
      </c>
      <c r="CN501" s="195">
        <v>7.6660000000000006E-2</v>
      </c>
      <c r="CO501" s="195" t="s">
        <v>129</v>
      </c>
      <c r="CP501" s="195">
        <v>8.5419999999999996E-2</v>
      </c>
      <c r="CQ501" s="195" t="s">
        <v>129</v>
      </c>
      <c r="CR501" s="195"/>
      <c r="CS501" s="195"/>
      <c r="CT501" s="195">
        <v>99.609399999999994</v>
      </c>
      <c r="CU501" s="195" t="s">
        <v>129</v>
      </c>
      <c r="CV501" s="195">
        <v>2.4902299999999999</v>
      </c>
      <c r="CW501" s="195" t="s">
        <v>129</v>
      </c>
      <c r="CX501" s="195">
        <f t="shared" si="186"/>
        <v>9081.3175880266463</v>
      </c>
      <c r="CY501" s="195"/>
      <c r="CZ501" s="195"/>
      <c r="DA501" s="195"/>
      <c r="DB501" s="195"/>
      <c r="DC501" s="195"/>
      <c r="DD501" s="195"/>
      <c r="DE501" s="189" t="e">
        <f t="shared" si="188"/>
        <v>#DIV/0!</v>
      </c>
      <c r="DF501" s="189" t="e">
        <f t="shared" si="189"/>
        <v>#DIV/0!</v>
      </c>
      <c r="DG501" s="189" t="e">
        <f t="shared" si="190"/>
        <v>#DIV/0!</v>
      </c>
      <c r="DH501" s="189" t="e">
        <f t="shared" si="197"/>
        <v>#DIV/0!</v>
      </c>
      <c r="DI501" s="189" t="e">
        <f t="shared" si="191"/>
        <v>#DIV/0!</v>
      </c>
      <c r="DJ501" s="189" t="e">
        <f t="shared" si="192"/>
        <v>#DIV/0!</v>
      </c>
      <c r="DK501" s="189" t="e">
        <f t="shared" si="193"/>
        <v>#DIV/0!</v>
      </c>
      <c r="DL501" s="189" t="e">
        <f t="shared" si="194"/>
        <v>#DIV/0!</v>
      </c>
    </row>
    <row r="502" spans="1:116" s="60" customFormat="1" ht="15" hidden="1" customHeight="1" x14ac:dyDescent="0.25">
      <c r="A502" s="193">
        <v>40266.593055555553</v>
      </c>
      <c r="B502" s="190" t="s">
        <v>18</v>
      </c>
      <c r="C502" s="190" t="s">
        <v>179</v>
      </c>
      <c r="D502" s="194">
        <v>0.99287305992483288</v>
      </c>
      <c r="E502" s="195">
        <v>7839.687672</v>
      </c>
      <c r="F502" s="195">
        <v>15.129460999999999</v>
      </c>
      <c r="G502" s="195">
        <v>15.777850000000001</v>
      </c>
      <c r="H502" s="195">
        <v>0.90946399999999994</v>
      </c>
      <c r="I502" s="195">
        <v>0.51859999999999995</v>
      </c>
      <c r="J502" s="195">
        <v>0</v>
      </c>
      <c r="K502" s="195">
        <v>6.2955800000000002</v>
      </c>
      <c r="L502" s="195">
        <v>5.6299999999999996E-3</v>
      </c>
      <c r="M502" s="195">
        <v>2.1676799999999998</v>
      </c>
      <c r="N502" s="195">
        <v>0</v>
      </c>
      <c r="O502" s="195">
        <v>8.3549999999999999E-2</v>
      </c>
      <c r="P502" s="195">
        <v>1.98895</v>
      </c>
      <c r="Q502" s="195">
        <v>3.9879999999999999E-2</v>
      </c>
      <c r="R502" s="195">
        <v>1.1270000000000001E-2</v>
      </c>
      <c r="S502" s="195">
        <v>0</v>
      </c>
      <c r="T502" s="195">
        <v>0</v>
      </c>
      <c r="U502" s="195">
        <v>0.92313999999999996</v>
      </c>
      <c r="V502" s="195">
        <v>0.90447</v>
      </c>
      <c r="W502" s="195">
        <v>4.7511299999999999</v>
      </c>
      <c r="X502" s="195">
        <v>0.71596526089810697</v>
      </c>
      <c r="Y502" s="195">
        <v>0.40902520270390152</v>
      </c>
      <c r="Z502" s="195"/>
      <c r="AA502" s="195">
        <v>0</v>
      </c>
      <c r="AB502" s="196">
        <v>3529.4</v>
      </c>
      <c r="AC502" s="192">
        <f t="shared" si="195"/>
        <v>1057.4413704296692</v>
      </c>
      <c r="AD502" s="196">
        <v>1.9673700000000001</v>
      </c>
      <c r="AE502" s="195">
        <v>6.087E-2</v>
      </c>
      <c r="AF502" s="192">
        <f t="shared" si="196"/>
        <v>60870</v>
      </c>
      <c r="AG502" s="195">
        <v>466.61900000000003</v>
      </c>
      <c r="AH502" s="189">
        <f t="shared" si="187"/>
        <v>28.403098530000001</v>
      </c>
      <c r="AI502" s="195">
        <v>2.49396</v>
      </c>
      <c r="AJ502" s="195" t="s">
        <v>129</v>
      </c>
      <c r="AK502" s="195">
        <v>21.959199999999999</v>
      </c>
      <c r="AL502" s="195" t="s">
        <v>129</v>
      </c>
      <c r="AM502" s="195">
        <v>7.1255800000000002</v>
      </c>
      <c r="AN502" s="195" t="s">
        <v>129</v>
      </c>
      <c r="AO502" s="195">
        <v>1.6999999999999999E-3</v>
      </c>
      <c r="AP502" s="195" t="s">
        <v>129</v>
      </c>
      <c r="AQ502" s="195">
        <v>47.281100000000002</v>
      </c>
      <c r="AR502" s="195" t="s">
        <v>129</v>
      </c>
      <c r="AS502" s="195">
        <v>3.261E-2</v>
      </c>
      <c r="AT502" s="195" t="s">
        <v>129</v>
      </c>
      <c r="AU502" s="195">
        <v>0</v>
      </c>
      <c r="AV502" s="195" t="s">
        <v>129</v>
      </c>
      <c r="AW502" s="195">
        <v>2.1096599999999999</v>
      </c>
      <c r="AX502" s="195" t="s">
        <v>129</v>
      </c>
      <c r="AY502" s="195">
        <v>32.836500000000001</v>
      </c>
      <c r="AZ502" s="195" t="s">
        <v>129</v>
      </c>
      <c r="BA502" s="197" t="e">
        <f>(L502*28*0.45+M502*30*0.125+N502*26*0.55+O502*42*0.55+P502*44*0.275+(Q502+R502+S502)*56*0.65+T502*54*0.95+(U502+V502)*58*0.325+W502*72*0.425+#REF!*78*0.85+#REF!*92*0.9+(#REF!+#REF!)*106*0.95)/100/AK502/BB502</f>
        <v>#REF!</v>
      </c>
      <c r="BB502" s="197" t="e">
        <f>(K502*16+L502*28+M502*30+N502*26+O502*42+P502*44+(Q502+R502+S502)*56+T502*54+(U502+V502)*58+W502*72+#REF!*78+#REF!*92+(#REF!+#REF!)*106)/100/AK502</f>
        <v>#REF!</v>
      </c>
      <c r="BC502" s="195">
        <f t="shared" si="198"/>
        <v>17.689880000000002</v>
      </c>
      <c r="BD502" s="198">
        <f t="shared" si="199"/>
        <v>241.31559406102718</v>
      </c>
      <c r="BE502" s="189">
        <f t="shared" si="200"/>
        <v>9281.9546673587665</v>
      </c>
      <c r="BF502" s="201">
        <v>40266.593217592592</v>
      </c>
      <c r="BG502" s="195"/>
      <c r="BH502" s="195"/>
      <c r="BI502" s="195">
        <v>1240.73</v>
      </c>
      <c r="BJ502" s="195">
        <v>0.88134000000000012</v>
      </c>
      <c r="BK502" s="195">
        <v>7.1447770000000004</v>
      </c>
      <c r="BL502" s="195">
        <v>0.453648</v>
      </c>
      <c r="BM502" s="195">
        <v>2.9537200000000001</v>
      </c>
      <c r="BN502" s="195">
        <v>0.18797000000000003</v>
      </c>
      <c r="BO502" s="195">
        <v>3.6773709999999999</v>
      </c>
      <c r="BP502" s="195">
        <v>0.56906800000000002</v>
      </c>
      <c r="BQ502" s="195">
        <v>7839.687672</v>
      </c>
      <c r="BR502" s="195">
        <v>1240.73</v>
      </c>
      <c r="BS502" s="195">
        <v>7895.9617179999996</v>
      </c>
      <c r="BT502" s="195">
        <v>1240.7451084543497</v>
      </c>
      <c r="BU502" s="202">
        <v>1.1179901698364241E-3</v>
      </c>
      <c r="BV502" s="195"/>
      <c r="BW502" s="195"/>
      <c r="BX502" s="195"/>
      <c r="BY502" s="195"/>
      <c r="BZ502" s="195"/>
      <c r="CA502" s="195"/>
      <c r="CB502" s="195"/>
      <c r="CC502" s="195"/>
      <c r="CD502" s="195"/>
      <c r="CE502" s="195"/>
      <c r="CF502" s="195"/>
      <c r="CG502" s="189">
        <f t="shared" si="201"/>
        <v>0</v>
      </c>
      <c r="CH502" s="195">
        <f t="shared" si="202"/>
        <v>0</v>
      </c>
      <c r="CI502" s="193">
        <v>40266.593055555553</v>
      </c>
      <c r="CJ502" s="195">
        <v>2.99003</v>
      </c>
      <c r="CK502" s="195" t="s">
        <v>129</v>
      </c>
      <c r="CL502" s="195">
        <v>69.935400000000001</v>
      </c>
      <c r="CM502" s="195" t="s">
        <v>129</v>
      </c>
      <c r="CN502" s="195">
        <v>7.6530000000000001E-2</v>
      </c>
      <c r="CO502" s="195" t="s">
        <v>129</v>
      </c>
      <c r="CP502" s="195">
        <v>2.035E-2</v>
      </c>
      <c r="CQ502" s="195" t="s">
        <v>129</v>
      </c>
      <c r="CR502" s="195"/>
      <c r="CS502" s="195"/>
      <c r="CT502" s="195">
        <v>99.475099999999998</v>
      </c>
      <c r="CU502" s="195" t="s">
        <v>129</v>
      </c>
      <c r="CV502" s="195">
        <v>2.5756800000000002</v>
      </c>
      <c r="CW502" s="195" t="s">
        <v>129</v>
      </c>
      <c r="CX502" s="195">
        <f t="shared" si="186"/>
        <v>9053.6421835798938</v>
      </c>
      <c r="CY502" s="195"/>
      <c r="CZ502" s="195"/>
      <c r="DA502" s="195"/>
      <c r="DB502" s="195"/>
      <c r="DC502" s="195"/>
      <c r="DD502" s="195"/>
      <c r="DE502" s="189">
        <f t="shared" si="188"/>
        <v>7895.9617179999996</v>
      </c>
      <c r="DF502" s="189">
        <f t="shared" si="189"/>
        <v>4302237.6802578522</v>
      </c>
      <c r="DG502" s="189">
        <f t="shared" si="190"/>
        <v>4.7277173579594454</v>
      </c>
      <c r="DH502" s="189">
        <f t="shared" si="197"/>
        <v>0.16645076074942747</v>
      </c>
      <c r="DI502" s="189">
        <f t="shared" si="191"/>
        <v>4.9303286690967001</v>
      </c>
      <c r="DJ502" s="189">
        <f t="shared" si="192"/>
        <v>0.73078231090515666</v>
      </c>
      <c r="DK502" s="189">
        <f t="shared" si="193"/>
        <v>5.6611109800018564</v>
      </c>
      <c r="DL502" s="189">
        <f t="shared" si="194"/>
        <v>0.19931314796596794</v>
      </c>
    </row>
    <row r="503" spans="1:116" s="60" customFormat="1" ht="15" hidden="1" customHeight="1" x14ac:dyDescent="0.25">
      <c r="A503" s="193">
        <v>40266.59375</v>
      </c>
      <c r="B503" s="190" t="s">
        <v>18</v>
      </c>
      <c r="C503" s="190" t="s">
        <v>179</v>
      </c>
      <c r="D503" s="194"/>
      <c r="E503" s="195"/>
      <c r="F503" s="195"/>
      <c r="G503" s="195"/>
      <c r="H503" s="195"/>
      <c r="I503" s="195">
        <v>0.51859999999999995</v>
      </c>
      <c r="J503" s="195">
        <v>0</v>
      </c>
      <c r="K503" s="195">
        <v>6.2955800000000002</v>
      </c>
      <c r="L503" s="195">
        <v>5.6299999999999996E-3</v>
      </c>
      <c r="M503" s="195">
        <v>2.1676799999999998</v>
      </c>
      <c r="N503" s="195">
        <v>0</v>
      </c>
      <c r="O503" s="195">
        <v>8.3549999999999999E-2</v>
      </c>
      <c r="P503" s="195">
        <v>1.98895</v>
      </c>
      <c r="Q503" s="195">
        <v>3.9879999999999999E-2</v>
      </c>
      <c r="R503" s="195">
        <v>1.1270000000000001E-2</v>
      </c>
      <c r="S503" s="195">
        <v>0</v>
      </c>
      <c r="T503" s="195">
        <v>0</v>
      </c>
      <c r="U503" s="195">
        <v>0.92313999999999996</v>
      </c>
      <c r="V503" s="195">
        <v>0.90447</v>
      </c>
      <c r="W503" s="195">
        <v>4.7511299999999999</v>
      </c>
      <c r="X503" s="195">
        <v>0.71596526089810697</v>
      </c>
      <c r="Y503" s="195">
        <v>0.40902520270390152</v>
      </c>
      <c r="Z503" s="195"/>
      <c r="AA503" s="195">
        <v>0</v>
      </c>
      <c r="AB503" s="196">
        <v>3415.32</v>
      </c>
      <c r="AC503" s="192">
        <f t="shared" si="195"/>
        <v>1023.3920015116119</v>
      </c>
      <c r="AD503" s="196">
        <v>2.0486499999999999</v>
      </c>
      <c r="AE503" s="195">
        <v>5.8909999999999997E-2</v>
      </c>
      <c r="AF503" s="192">
        <f t="shared" si="196"/>
        <v>58910</v>
      </c>
      <c r="AG503" s="195">
        <v>466.61900000000003</v>
      </c>
      <c r="AH503" s="189">
        <f t="shared" si="187"/>
        <v>27.488525290000002</v>
      </c>
      <c r="AI503" s="195">
        <v>2.4133499999999999</v>
      </c>
      <c r="AJ503" s="195" t="s">
        <v>129</v>
      </c>
      <c r="AK503" s="195">
        <v>21.959199999999999</v>
      </c>
      <c r="AL503" s="195" t="s">
        <v>129</v>
      </c>
      <c r="AM503" s="195">
        <v>7.7000299999999999</v>
      </c>
      <c r="AN503" s="195" t="s">
        <v>129</v>
      </c>
      <c r="AO503" s="195">
        <v>1.3600000000000001E-3</v>
      </c>
      <c r="AP503" s="195" t="s">
        <v>129</v>
      </c>
      <c r="AQ503" s="195">
        <v>47.281100000000002</v>
      </c>
      <c r="AR503" s="195" t="s">
        <v>129</v>
      </c>
      <c r="AS503" s="195">
        <v>3.261E-2</v>
      </c>
      <c r="AT503" s="195" t="s">
        <v>129</v>
      </c>
      <c r="AU503" s="195">
        <v>0</v>
      </c>
      <c r="AV503" s="195" t="s">
        <v>129</v>
      </c>
      <c r="AW503" s="195">
        <v>2.1096599999999999</v>
      </c>
      <c r="AX503" s="195" t="s">
        <v>129</v>
      </c>
      <c r="AY503" s="195">
        <v>32.836500000000001</v>
      </c>
      <c r="AZ503" s="195" t="s">
        <v>129</v>
      </c>
      <c r="BA503" s="197" t="e">
        <f>(L503*28*0.45+M503*30*0.125+N503*26*0.55+O503*42*0.55+P503*44*0.275+(Q503+R503+S503)*56*0.65+T503*54*0.95+(U503+V503)*58*0.325+W503*72*0.425+#REF!*78*0.85+#REF!*92*0.9+(#REF!+#REF!)*106*0.95)/100/AK503/BB503</f>
        <v>#REF!</v>
      </c>
      <c r="BB503" s="197" t="e">
        <f>(K503*16+L503*28+M503*30+N503*26+O503*42+P503*44+(Q503+R503+S503)*56+T503*54+(U503+V503)*58+W503*72+#REF!*78+#REF!*92+(#REF!+#REF!)*106)/100/AK503</f>
        <v>#REF!</v>
      </c>
      <c r="BC503" s="195">
        <f t="shared" si="198"/>
        <v>17.689880000000002</v>
      </c>
      <c r="BD503" s="198">
        <f t="shared" si="199"/>
        <v>232.23198582725553</v>
      </c>
      <c r="BE503" s="189">
        <f t="shared" si="200"/>
        <v>9279.3735184704565</v>
      </c>
      <c r="BF503" s="195"/>
      <c r="BG503" s="195"/>
      <c r="BH503" s="195"/>
      <c r="BI503" s="195"/>
      <c r="BJ503" s="195"/>
      <c r="BK503" s="195"/>
      <c r="BL503" s="195"/>
      <c r="BM503" s="195"/>
      <c r="BN503" s="195"/>
      <c r="BO503" s="195"/>
      <c r="BP503" s="195"/>
      <c r="BQ503" s="195"/>
      <c r="BR503" s="195"/>
      <c r="BS503" s="195"/>
      <c r="BT503" s="195"/>
      <c r="BU503" s="195"/>
      <c r="BV503" s="195"/>
      <c r="BW503" s="195"/>
      <c r="BX503" s="195"/>
      <c r="BY503" s="195"/>
      <c r="BZ503" s="195"/>
      <c r="CA503" s="195"/>
      <c r="CB503" s="195"/>
      <c r="CC503" s="195"/>
      <c r="CD503" s="195"/>
      <c r="CE503" s="195"/>
      <c r="CF503" s="195"/>
      <c r="CG503" s="189">
        <f t="shared" si="201"/>
        <v>0</v>
      </c>
      <c r="CH503" s="195">
        <f t="shared" si="202"/>
        <v>0</v>
      </c>
      <c r="CI503" s="193">
        <v>40266.59375</v>
      </c>
      <c r="CJ503" s="195">
        <v>2.9948399999999999</v>
      </c>
      <c r="CK503" s="195" t="s">
        <v>129</v>
      </c>
      <c r="CL503" s="195">
        <v>69.470100000000002</v>
      </c>
      <c r="CM503" s="195" t="s">
        <v>129</v>
      </c>
      <c r="CN503" s="195">
        <v>3.7699999999999999E-3</v>
      </c>
      <c r="CO503" s="195" t="s">
        <v>129</v>
      </c>
      <c r="CP503" s="195">
        <v>0</v>
      </c>
      <c r="CQ503" s="195" t="s">
        <v>129</v>
      </c>
      <c r="CR503" s="195"/>
      <c r="CS503" s="195"/>
      <c r="CT503" s="195">
        <v>99.426299999999998</v>
      </c>
      <c r="CU503" s="195" t="s">
        <v>129</v>
      </c>
      <c r="CV503" s="195">
        <v>2.6122999999999998</v>
      </c>
      <c r="CW503" s="195" t="s">
        <v>129</v>
      </c>
      <c r="CX503" s="195">
        <f t="shared" si="186"/>
        <v>9068.2065922657657</v>
      </c>
      <c r="CY503" s="195"/>
      <c r="CZ503" s="195"/>
      <c r="DA503" s="195"/>
      <c r="DB503" s="195"/>
      <c r="DC503" s="195"/>
      <c r="DD503" s="195"/>
      <c r="DE503" s="189" t="e">
        <f t="shared" si="188"/>
        <v>#DIV/0!</v>
      </c>
      <c r="DF503" s="189" t="e">
        <f t="shared" si="189"/>
        <v>#DIV/0!</v>
      </c>
      <c r="DG503" s="189" t="e">
        <f t="shared" si="190"/>
        <v>#DIV/0!</v>
      </c>
      <c r="DH503" s="189" t="e">
        <f t="shared" si="197"/>
        <v>#DIV/0!</v>
      </c>
      <c r="DI503" s="189" t="e">
        <f t="shared" si="191"/>
        <v>#DIV/0!</v>
      </c>
      <c r="DJ503" s="189" t="e">
        <f t="shared" si="192"/>
        <v>#DIV/0!</v>
      </c>
      <c r="DK503" s="189" t="e">
        <f t="shared" si="193"/>
        <v>#DIV/0!</v>
      </c>
      <c r="DL503" s="189" t="e">
        <f t="shared" si="194"/>
        <v>#DIV/0!</v>
      </c>
    </row>
    <row r="504" spans="1:116" s="60" customFormat="1" ht="15" hidden="1" customHeight="1" x14ac:dyDescent="0.25">
      <c r="A504" s="193">
        <v>40266.594444444447</v>
      </c>
      <c r="B504" s="190" t="s">
        <v>18</v>
      </c>
      <c r="C504" s="190" t="s">
        <v>179</v>
      </c>
      <c r="D504" s="194"/>
      <c r="E504" s="195"/>
      <c r="F504" s="195"/>
      <c r="G504" s="195"/>
      <c r="H504" s="195"/>
      <c r="I504" s="195">
        <v>0.51859999999999995</v>
      </c>
      <c r="J504" s="195">
        <v>0</v>
      </c>
      <c r="K504" s="195">
        <v>6.2955800000000002</v>
      </c>
      <c r="L504" s="195">
        <v>5.6299999999999996E-3</v>
      </c>
      <c r="M504" s="195">
        <v>2.1676799999999998</v>
      </c>
      <c r="N504" s="195">
        <v>0</v>
      </c>
      <c r="O504" s="195">
        <v>8.3549999999999999E-2</v>
      </c>
      <c r="P504" s="195">
        <v>1.98895</v>
      </c>
      <c r="Q504" s="195">
        <v>3.9879999999999999E-2</v>
      </c>
      <c r="R504" s="195">
        <v>1.1270000000000001E-2</v>
      </c>
      <c r="S504" s="195">
        <v>0</v>
      </c>
      <c r="T504" s="195">
        <v>0</v>
      </c>
      <c r="U504" s="195">
        <v>0.92313999999999996</v>
      </c>
      <c r="V504" s="195">
        <v>0.90447</v>
      </c>
      <c r="W504" s="195">
        <v>4.7511299999999999</v>
      </c>
      <c r="X504" s="195">
        <v>0.71596526089810697</v>
      </c>
      <c r="Y504" s="195">
        <v>0.40902520270390152</v>
      </c>
      <c r="Z504" s="195"/>
      <c r="AA504" s="195">
        <v>0</v>
      </c>
      <c r="AB504" s="196">
        <v>3222.81</v>
      </c>
      <c r="AC504" s="192">
        <f t="shared" si="195"/>
        <v>965.54281860491221</v>
      </c>
      <c r="AD504" s="196">
        <v>2.17408</v>
      </c>
      <c r="AE504" s="195">
        <v>5.5579999999999997E-2</v>
      </c>
      <c r="AF504" s="192">
        <f t="shared" si="196"/>
        <v>55580</v>
      </c>
      <c r="AG504" s="195">
        <v>466.61900000000003</v>
      </c>
      <c r="AH504" s="189">
        <f t="shared" si="187"/>
        <v>25.934684020000002</v>
      </c>
      <c r="AI504" s="195">
        <v>2.27732</v>
      </c>
      <c r="AJ504" s="195" t="s">
        <v>129</v>
      </c>
      <c r="AK504" s="195">
        <v>21.959199999999999</v>
      </c>
      <c r="AL504" s="195" t="s">
        <v>129</v>
      </c>
      <c r="AM504" s="195">
        <v>7.7244700000000002</v>
      </c>
      <c r="AN504" s="195" t="s">
        <v>129</v>
      </c>
      <c r="AO504" s="195">
        <v>1.6999999999999999E-3</v>
      </c>
      <c r="AP504" s="195" t="s">
        <v>129</v>
      </c>
      <c r="AQ504" s="195">
        <v>47.281100000000002</v>
      </c>
      <c r="AR504" s="195" t="s">
        <v>129</v>
      </c>
      <c r="AS504" s="195">
        <v>3.261E-2</v>
      </c>
      <c r="AT504" s="195" t="s">
        <v>129</v>
      </c>
      <c r="AU504" s="195">
        <v>0</v>
      </c>
      <c r="AV504" s="195" t="s">
        <v>129</v>
      </c>
      <c r="AW504" s="195">
        <v>2.1096599999999999</v>
      </c>
      <c r="AX504" s="195" t="s">
        <v>129</v>
      </c>
      <c r="AY504" s="195">
        <v>32.836500000000001</v>
      </c>
      <c r="AZ504" s="195" t="s">
        <v>129</v>
      </c>
      <c r="BA504" s="197" t="e">
        <f>(L504*28*0.45+M504*30*0.125+N504*26*0.55+O504*42*0.55+P504*44*0.275+(Q504+R504+S504)*56*0.65+T504*54*0.95+(U504+V504)*58*0.325+W504*72*0.425+#REF!*78*0.85+#REF!*92*0.9+(#REF!+#REF!)*106*0.95)/100/AK504/BB504</f>
        <v>#REF!</v>
      </c>
      <c r="BB504" s="197" t="e">
        <f>(K504*16+L504*28+M504*30+N504*26+O504*42+P504*44+(Q504+R504+S504)*56+T504*54+(U504+V504)*58+W504*72+#REF!*78+#REF!*92+(#REF!+#REF!)*106)/100/AK504</f>
        <v>#REF!</v>
      </c>
      <c r="BC504" s="195">
        <f t="shared" si="198"/>
        <v>17.689880000000002</v>
      </c>
      <c r="BD504" s="198">
        <f t="shared" si="199"/>
        <v>119.50812012745089</v>
      </c>
      <c r="BE504" s="189">
        <f t="shared" si="200"/>
        <v>3222.81</v>
      </c>
      <c r="BF504" s="195"/>
      <c r="BG504" s="195"/>
      <c r="BH504" s="195"/>
      <c r="BI504" s="195"/>
      <c r="BJ504" s="195"/>
      <c r="BK504" s="195"/>
      <c r="BL504" s="195"/>
      <c r="BM504" s="195"/>
      <c r="BN504" s="195"/>
      <c r="BO504" s="195"/>
      <c r="BP504" s="195"/>
      <c r="BQ504" s="195"/>
      <c r="BR504" s="195"/>
      <c r="BS504" s="195"/>
      <c r="BT504" s="195"/>
      <c r="BU504" s="195"/>
      <c r="BV504" s="195"/>
      <c r="BW504" s="195"/>
      <c r="BX504" s="195"/>
      <c r="BY504" s="195"/>
      <c r="BZ504" s="195"/>
      <c r="CA504" s="195"/>
      <c r="CB504" s="195"/>
      <c r="CC504" s="195"/>
      <c r="CD504" s="195"/>
      <c r="CE504" s="195"/>
      <c r="CF504" s="195"/>
      <c r="CG504" s="189">
        <f t="shared" si="201"/>
        <v>0</v>
      </c>
      <c r="CH504" s="195">
        <f t="shared" si="202"/>
        <v>0</v>
      </c>
      <c r="CI504" s="193">
        <v>40266.594444444447</v>
      </c>
      <c r="CJ504" s="195">
        <v>3.0016799999999999</v>
      </c>
      <c r="CK504" s="195" t="s">
        <v>129</v>
      </c>
      <c r="CL504" s="195">
        <v>70.560599999999994</v>
      </c>
      <c r="CM504" s="195" t="s">
        <v>129</v>
      </c>
      <c r="CN504" s="195">
        <v>5.3789999999999998E-2</v>
      </c>
      <c r="CO504" s="195" t="s">
        <v>129</v>
      </c>
      <c r="CP504" s="195">
        <v>2.647E-2</v>
      </c>
      <c r="CQ504" s="195" t="s">
        <v>129</v>
      </c>
      <c r="CR504" s="195"/>
      <c r="CS504" s="195"/>
      <c r="CT504" s="195"/>
      <c r="CU504" s="195"/>
      <c r="CV504" s="195"/>
      <c r="CW504" s="195"/>
      <c r="CX504" s="195">
        <f t="shared" si="186"/>
        <v>9088.9177264469236</v>
      </c>
      <c r="CY504" s="195"/>
      <c r="CZ504" s="195"/>
      <c r="DA504" s="195"/>
      <c r="DB504" s="195"/>
      <c r="DC504" s="195"/>
      <c r="DD504" s="195"/>
      <c r="DE504" s="189" t="e">
        <f t="shared" si="188"/>
        <v>#DIV/0!</v>
      </c>
      <c r="DF504" s="189" t="e">
        <f t="shared" si="189"/>
        <v>#DIV/0!</v>
      </c>
      <c r="DG504" s="189" t="e">
        <f t="shared" si="190"/>
        <v>#DIV/0!</v>
      </c>
      <c r="DH504" s="189" t="e">
        <f t="shared" si="197"/>
        <v>#DIV/0!</v>
      </c>
      <c r="DI504" s="189" t="e">
        <f t="shared" si="191"/>
        <v>#DIV/0!</v>
      </c>
      <c r="DJ504" s="189" t="e">
        <f t="shared" si="192"/>
        <v>#DIV/0!</v>
      </c>
      <c r="DK504" s="189" t="e">
        <f t="shared" si="193"/>
        <v>#DIV/0!</v>
      </c>
      <c r="DL504" s="189" t="e">
        <f t="shared" si="194"/>
        <v>#DIV/0!</v>
      </c>
    </row>
    <row r="505" spans="1:116" s="60" customFormat="1" ht="15" hidden="1" customHeight="1" x14ac:dyDescent="0.25">
      <c r="A505" s="193">
        <v>40266.595138888886</v>
      </c>
      <c r="B505" s="190" t="s">
        <v>18</v>
      </c>
      <c r="C505" s="190" t="s">
        <v>179</v>
      </c>
      <c r="D505" s="194">
        <v>0.99532466335157643</v>
      </c>
      <c r="E505" s="195">
        <v>9874.0397200000007</v>
      </c>
      <c r="F505" s="195">
        <v>11.725545</v>
      </c>
      <c r="G505" s="195">
        <v>16.172135000000001</v>
      </c>
      <c r="H505" s="195">
        <v>0</v>
      </c>
      <c r="I505" s="195">
        <v>0.51859999999999995</v>
      </c>
      <c r="J505" s="195">
        <v>0</v>
      </c>
      <c r="K505" s="195">
        <v>6.2955800000000002</v>
      </c>
      <c r="L505" s="195">
        <v>5.6299999999999996E-3</v>
      </c>
      <c r="M505" s="195">
        <v>2.1676799999999998</v>
      </c>
      <c r="N505" s="195">
        <v>0</v>
      </c>
      <c r="O505" s="195">
        <v>8.3549999999999999E-2</v>
      </c>
      <c r="P505" s="195">
        <v>1.98895</v>
      </c>
      <c r="Q505" s="195">
        <v>3.9879999999999999E-2</v>
      </c>
      <c r="R505" s="195">
        <v>1.1270000000000001E-2</v>
      </c>
      <c r="S505" s="195">
        <v>0</v>
      </c>
      <c r="T505" s="195">
        <v>0</v>
      </c>
      <c r="U505" s="195">
        <v>0.92313999999999996</v>
      </c>
      <c r="V505" s="195">
        <v>0.90447</v>
      </c>
      <c r="W505" s="195">
        <v>4.7511299999999999</v>
      </c>
      <c r="X505" s="195">
        <v>0.71596526089810697</v>
      </c>
      <c r="Y505" s="195">
        <v>0.40902520270390152</v>
      </c>
      <c r="Z505" s="195"/>
      <c r="AA505" s="195">
        <v>0</v>
      </c>
      <c r="AB505" s="196">
        <v>2787.88</v>
      </c>
      <c r="AC505" s="192">
        <f t="shared" si="195"/>
        <v>835.25186611234574</v>
      </c>
      <c r="AD505" s="196">
        <v>2.2953800000000002</v>
      </c>
      <c r="AE505" s="195">
        <v>4.8079999999999998E-2</v>
      </c>
      <c r="AF505" s="192">
        <f t="shared" si="196"/>
        <v>48080</v>
      </c>
      <c r="AG505" s="195">
        <v>466.61900000000003</v>
      </c>
      <c r="AH505" s="189">
        <f t="shared" si="187"/>
        <v>22.435041519999999</v>
      </c>
      <c r="AI505" s="195">
        <v>1.9699800000000001</v>
      </c>
      <c r="AJ505" s="195" t="s">
        <v>129</v>
      </c>
      <c r="AK505" s="195">
        <v>21.959199999999999</v>
      </c>
      <c r="AL505" s="195" t="s">
        <v>129</v>
      </c>
      <c r="AM505" s="195">
        <v>7.5655799999999997</v>
      </c>
      <c r="AN505" s="195" t="s">
        <v>129</v>
      </c>
      <c r="AO505" s="195">
        <v>1.6999999999999999E-3</v>
      </c>
      <c r="AP505" s="195" t="s">
        <v>129</v>
      </c>
      <c r="AQ505" s="195">
        <v>47.281100000000002</v>
      </c>
      <c r="AR505" s="195" t="s">
        <v>129</v>
      </c>
      <c r="AS505" s="195">
        <v>3.261E-2</v>
      </c>
      <c r="AT505" s="195" t="s">
        <v>129</v>
      </c>
      <c r="AU505" s="195">
        <v>0</v>
      </c>
      <c r="AV505" s="195" t="s">
        <v>129</v>
      </c>
      <c r="AW505" s="195">
        <v>2.1096599999999999</v>
      </c>
      <c r="AX505" s="195" t="s">
        <v>129</v>
      </c>
      <c r="AY505" s="195">
        <v>32.836500000000001</v>
      </c>
      <c r="AZ505" s="195" t="s">
        <v>129</v>
      </c>
      <c r="BA505" s="197" t="e">
        <f>(L505*28*0.45+M505*30*0.125+N505*26*0.55+O505*42*0.55+P505*44*0.275+(Q505+R505+S505)*56*0.65+T505*54*0.95+(U505+V505)*58*0.325+W505*72*0.425+#REF!*78*0.85+#REF!*92*0.9+(#REF!+#REF!)*106*0.95)/100/AK505/BB505</f>
        <v>#REF!</v>
      </c>
      <c r="BB505" s="197" t="e">
        <f>(K505*16+L505*28+M505*30+N505*26+O505*42+P505*44+(Q505+R505+S505)*56+T505*54+(U505+V505)*58+W505*72+#REF!*78+#REF!*92+(#REF!+#REF!)*106)/100/AK505</f>
        <v>#REF!</v>
      </c>
      <c r="BC505" s="195">
        <f t="shared" si="198"/>
        <v>17.689880000000002</v>
      </c>
      <c r="BD505" s="198">
        <f t="shared" si="199"/>
        <v>234.84446763184874</v>
      </c>
      <c r="BE505" s="189">
        <f t="shared" si="200"/>
        <v>9323.7504541915387</v>
      </c>
      <c r="BF505" s="201">
        <v>40266.595532407409</v>
      </c>
      <c r="BG505" s="195"/>
      <c r="BH505" s="195"/>
      <c r="BI505" s="195">
        <v>1330.08</v>
      </c>
      <c r="BJ505" s="195">
        <v>0.74478899999999992</v>
      </c>
      <c r="BK505" s="195">
        <v>9.1964790000000001</v>
      </c>
      <c r="BL505" s="195">
        <v>0.39882599999999996</v>
      </c>
      <c r="BM505" s="195">
        <v>3.2431700000000001</v>
      </c>
      <c r="BN505" s="195">
        <v>0.20639000000000002</v>
      </c>
      <c r="BO505" s="195">
        <v>2.3114919999999999</v>
      </c>
      <c r="BP505" s="195">
        <v>0.54734799999999995</v>
      </c>
      <c r="BQ505" s="195">
        <v>9874.0397200000007</v>
      </c>
      <c r="BR505" s="195">
        <v>1330.08</v>
      </c>
      <c r="BS505" s="195">
        <v>9920.4210280000007</v>
      </c>
      <c r="BT505" s="195">
        <v>1330.0968134024076</v>
      </c>
      <c r="BU505" s="202">
        <v>6.2515864577324836E-4</v>
      </c>
      <c r="BV505" s="195"/>
      <c r="BW505" s="195"/>
      <c r="BX505" s="195"/>
      <c r="BY505" s="195"/>
      <c r="BZ505" s="195"/>
      <c r="CA505" s="195"/>
      <c r="CB505" s="195"/>
      <c r="CC505" s="195"/>
      <c r="CD505" s="195"/>
      <c r="CE505" s="195"/>
      <c r="CF505" s="195"/>
      <c r="CG505" s="189">
        <f t="shared" si="201"/>
        <v>0</v>
      </c>
      <c r="CH505" s="195">
        <f t="shared" si="202"/>
        <v>0</v>
      </c>
      <c r="CI505" s="193">
        <v>40266.595138888886</v>
      </c>
      <c r="CJ505" s="195">
        <v>3.0039600000000002</v>
      </c>
      <c r="CK505" s="195" t="s">
        <v>129</v>
      </c>
      <c r="CL505" s="195">
        <v>69.8459</v>
      </c>
      <c r="CM505" s="195" t="s">
        <v>129</v>
      </c>
      <c r="CN505" s="195">
        <v>7.6009999999999994E-2</v>
      </c>
      <c r="CO505" s="195" t="s">
        <v>129</v>
      </c>
      <c r="CP505" s="195">
        <v>3.1419999999999997E-2</v>
      </c>
      <c r="CQ505" s="195" t="s">
        <v>129</v>
      </c>
      <c r="CR505" s="195"/>
      <c r="CS505" s="195"/>
      <c r="CT505" s="195">
        <v>99.475099999999998</v>
      </c>
      <c r="CU505" s="195" t="s">
        <v>129</v>
      </c>
      <c r="CV505" s="195">
        <v>2.5634800000000002</v>
      </c>
      <c r="CW505" s="195" t="s">
        <v>129</v>
      </c>
      <c r="CX505" s="195">
        <f t="shared" si="186"/>
        <v>9095.8214378406428</v>
      </c>
      <c r="CY505" s="195"/>
      <c r="CZ505" s="195"/>
      <c r="DA505" s="195"/>
      <c r="DB505" s="195"/>
      <c r="DC505" s="195"/>
      <c r="DD505" s="195"/>
      <c r="DE505" s="189">
        <f t="shared" si="188"/>
        <v>9920.4210280000007</v>
      </c>
      <c r="DF505" s="189">
        <f t="shared" si="189"/>
        <v>2704770.9087271118</v>
      </c>
      <c r="DG505" s="189">
        <f t="shared" si="190"/>
        <v>2.303547507494625</v>
      </c>
      <c r="DH505" s="189">
        <f t="shared" si="197"/>
        <v>0.10267632023061329</v>
      </c>
      <c r="DI505" s="189">
        <f t="shared" si="191"/>
        <v>3.177104456135436</v>
      </c>
      <c r="DJ505" s="189">
        <f t="shared" si="192"/>
        <v>0</v>
      </c>
      <c r="DK505" s="189">
        <f t="shared" si="193"/>
        <v>3.177104456135436</v>
      </c>
      <c r="DL505" s="189">
        <f t="shared" si="194"/>
        <v>0.1416134867993521</v>
      </c>
    </row>
    <row r="506" spans="1:116" s="60" customFormat="1" ht="15" hidden="1" customHeight="1" x14ac:dyDescent="0.25">
      <c r="A506" s="193">
        <v>40266.595833333333</v>
      </c>
      <c r="B506" s="190" t="s">
        <v>18</v>
      </c>
      <c r="C506" s="190" t="s">
        <v>179</v>
      </c>
      <c r="D506" s="194"/>
      <c r="E506" s="195"/>
      <c r="F506" s="195"/>
      <c r="G506" s="195"/>
      <c r="H506" s="195"/>
      <c r="I506" s="195">
        <v>0.51859999999999995</v>
      </c>
      <c r="J506" s="195">
        <v>0</v>
      </c>
      <c r="K506" s="195">
        <v>6.2955800000000002</v>
      </c>
      <c r="L506" s="195">
        <v>5.6299999999999996E-3</v>
      </c>
      <c r="M506" s="195">
        <v>2.1676799999999998</v>
      </c>
      <c r="N506" s="195">
        <v>0</v>
      </c>
      <c r="O506" s="195">
        <v>8.3549999999999999E-2</v>
      </c>
      <c r="P506" s="195">
        <v>1.98895</v>
      </c>
      <c r="Q506" s="195">
        <v>3.9879999999999999E-2</v>
      </c>
      <c r="R506" s="195">
        <v>1.1270000000000001E-2</v>
      </c>
      <c r="S506" s="195">
        <v>0</v>
      </c>
      <c r="T506" s="195">
        <v>0</v>
      </c>
      <c r="U506" s="195">
        <v>0.92313999999999996</v>
      </c>
      <c r="V506" s="195">
        <v>0.90447</v>
      </c>
      <c r="W506" s="195">
        <v>4.7511299999999999</v>
      </c>
      <c r="X506" s="195">
        <v>0.71596526089810697</v>
      </c>
      <c r="Y506" s="195">
        <v>0.40902520270390152</v>
      </c>
      <c r="Z506" s="195"/>
      <c r="AA506" s="195">
        <v>0</v>
      </c>
      <c r="AB506" s="196">
        <v>3472.36</v>
      </c>
      <c r="AC506" s="192">
        <f t="shared" si="195"/>
        <v>1040.4166859706402</v>
      </c>
      <c r="AD506" s="196">
        <v>2.75759</v>
      </c>
      <c r="AE506" s="195">
        <v>5.9889999999999999E-2</v>
      </c>
      <c r="AF506" s="192">
        <f t="shared" si="196"/>
        <v>59890</v>
      </c>
      <c r="AG506" s="195">
        <v>466.61900000000003</v>
      </c>
      <c r="AH506" s="189">
        <f t="shared" si="187"/>
        <v>27.94581191</v>
      </c>
      <c r="AI506" s="195">
        <v>2.4536600000000002</v>
      </c>
      <c r="AJ506" s="195" t="s">
        <v>129</v>
      </c>
      <c r="AK506" s="195">
        <v>21.959199999999999</v>
      </c>
      <c r="AL506" s="195" t="s">
        <v>129</v>
      </c>
      <c r="AM506" s="195">
        <v>7.6389100000000001</v>
      </c>
      <c r="AN506" s="195" t="s">
        <v>129</v>
      </c>
      <c r="AO506" s="195">
        <v>1.6999999999999999E-3</v>
      </c>
      <c r="AP506" s="195" t="s">
        <v>129</v>
      </c>
      <c r="AQ506" s="195">
        <v>47.281100000000002</v>
      </c>
      <c r="AR506" s="195" t="s">
        <v>129</v>
      </c>
      <c r="AS506" s="195">
        <v>3.261E-2</v>
      </c>
      <c r="AT506" s="195" t="s">
        <v>129</v>
      </c>
      <c r="AU506" s="195">
        <v>0</v>
      </c>
      <c r="AV506" s="195" t="s">
        <v>129</v>
      </c>
      <c r="AW506" s="195">
        <v>2.1096599999999999</v>
      </c>
      <c r="AX506" s="195" t="s">
        <v>129</v>
      </c>
      <c r="AY506" s="195">
        <v>32.836500000000001</v>
      </c>
      <c r="AZ506" s="195" t="s">
        <v>129</v>
      </c>
      <c r="BA506" s="197" t="e">
        <f>(L506*28*0.45+M506*30*0.125+N506*26*0.55+O506*42*0.55+P506*44*0.275+(Q506+R506+S506)*56*0.65+T506*54*0.95+(U506+V506)*58*0.325+W506*72*0.425+#REF!*78*0.85+#REF!*92*0.9+(#REF!+#REF!)*106*0.95)/100/AK506/BB506</f>
        <v>#REF!</v>
      </c>
      <c r="BB506" s="197" t="e">
        <f>(K506*16+L506*28+M506*30+N506*26+O506*42+P506*44+(Q506+R506+S506)*56+T506*54+(U506+V506)*58+W506*72+#REF!*78+#REF!*92+(#REF!+#REF!)*106)/100/AK506</f>
        <v>#REF!</v>
      </c>
      <c r="BC506" s="195">
        <f t="shared" si="198"/>
        <v>17.689880000000002</v>
      </c>
      <c r="BD506" s="198">
        <f t="shared" si="199"/>
        <v>233.6896727459978</v>
      </c>
      <c r="BE506" s="189">
        <f t="shared" si="200"/>
        <v>9321.4771173976969</v>
      </c>
      <c r="BF506" s="195"/>
      <c r="BG506" s="195"/>
      <c r="BH506" s="195"/>
      <c r="BI506" s="195"/>
      <c r="BJ506" s="195"/>
      <c r="BK506" s="195"/>
      <c r="BL506" s="195"/>
      <c r="BM506" s="195"/>
      <c r="BN506" s="195"/>
      <c r="BO506" s="195"/>
      <c r="BP506" s="195"/>
      <c r="BQ506" s="195"/>
      <c r="BR506" s="195"/>
      <c r="BS506" s="195"/>
      <c r="BT506" s="195"/>
      <c r="BU506" s="195"/>
      <c r="BV506" s="195"/>
      <c r="BW506" s="195"/>
      <c r="BX506" s="195"/>
      <c r="BY506" s="195"/>
      <c r="BZ506" s="195"/>
      <c r="CA506" s="195"/>
      <c r="CB506" s="195"/>
      <c r="CC506" s="195"/>
      <c r="CD506" s="195"/>
      <c r="CE506" s="195"/>
      <c r="CF506" s="195"/>
      <c r="CG506" s="189">
        <f t="shared" si="201"/>
        <v>0</v>
      </c>
      <c r="CH506" s="195">
        <f t="shared" si="202"/>
        <v>0</v>
      </c>
      <c r="CI506" s="193">
        <v>40266.595833333333</v>
      </c>
      <c r="CJ506" s="195">
        <v>3.0041199999999999</v>
      </c>
      <c r="CK506" s="195" t="s">
        <v>129</v>
      </c>
      <c r="CL506" s="195">
        <v>70.564400000000006</v>
      </c>
      <c r="CM506" s="195" t="s">
        <v>129</v>
      </c>
      <c r="CN506" s="195">
        <v>5.3199999999999997E-2</v>
      </c>
      <c r="CO506" s="195" t="s">
        <v>129</v>
      </c>
      <c r="CP506" s="195">
        <v>7.8409999999999994E-2</v>
      </c>
      <c r="CQ506" s="195" t="s">
        <v>129</v>
      </c>
      <c r="CR506" s="195"/>
      <c r="CS506" s="195"/>
      <c r="CT506" s="195">
        <v>99.523899999999998</v>
      </c>
      <c r="CU506" s="195" t="s">
        <v>129</v>
      </c>
      <c r="CV506" s="195">
        <v>2.5512700000000001</v>
      </c>
      <c r="CW506" s="195" t="s">
        <v>129</v>
      </c>
      <c r="CX506" s="195">
        <f t="shared" si="186"/>
        <v>9096.3059088156424</v>
      </c>
      <c r="CY506" s="195"/>
      <c r="CZ506" s="195"/>
      <c r="DA506" s="195"/>
      <c r="DB506" s="195"/>
      <c r="DC506" s="195"/>
      <c r="DD506" s="195"/>
      <c r="DE506" s="189" t="e">
        <f t="shared" si="188"/>
        <v>#DIV/0!</v>
      </c>
      <c r="DF506" s="189" t="e">
        <f t="shared" si="189"/>
        <v>#DIV/0!</v>
      </c>
      <c r="DG506" s="189" t="e">
        <f t="shared" si="190"/>
        <v>#DIV/0!</v>
      </c>
      <c r="DH506" s="189" t="e">
        <f t="shared" si="197"/>
        <v>#DIV/0!</v>
      </c>
      <c r="DI506" s="189" t="e">
        <f t="shared" si="191"/>
        <v>#DIV/0!</v>
      </c>
      <c r="DJ506" s="189" t="e">
        <f t="shared" si="192"/>
        <v>#DIV/0!</v>
      </c>
      <c r="DK506" s="189" t="e">
        <f t="shared" si="193"/>
        <v>#DIV/0!</v>
      </c>
      <c r="DL506" s="189" t="e">
        <f t="shared" si="194"/>
        <v>#DIV/0!</v>
      </c>
    </row>
    <row r="507" spans="1:116" s="60" customFormat="1" ht="15" hidden="1" customHeight="1" x14ac:dyDescent="0.25">
      <c r="A507" s="193">
        <v>40266.59652777778</v>
      </c>
      <c r="B507" s="190" t="s">
        <v>18</v>
      </c>
      <c r="C507" s="190" t="s">
        <v>179</v>
      </c>
      <c r="D507" s="194">
        <v>0.99436830679184263</v>
      </c>
      <c r="E507" s="195">
        <v>10070.872372</v>
      </c>
      <c r="F507" s="195">
        <v>16.046768</v>
      </c>
      <c r="G507" s="195">
        <v>19.151752999999999</v>
      </c>
      <c r="H507" s="195">
        <v>0</v>
      </c>
      <c r="I507" s="195">
        <v>0.51859999999999995</v>
      </c>
      <c r="J507" s="195">
        <v>0</v>
      </c>
      <c r="K507" s="195">
        <v>6.2955800000000002</v>
      </c>
      <c r="L507" s="195">
        <v>5.6299999999999996E-3</v>
      </c>
      <c r="M507" s="195">
        <v>2.1676799999999998</v>
      </c>
      <c r="N507" s="195">
        <v>0</v>
      </c>
      <c r="O507" s="195">
        <v>8.3549999999999999E-2</v>
      </c>
      <c r="P507" s="195">
        <v>1.98895</v>
      </c>
      <c r="Q507" s="195">
        <v>3.9879999999999999E-2</v>
      </c>
      <c r="R507" s="195">
        <v>1.1270000000000001E-2</v>
      </c>
      <c r="S507" s="195">
        <v>0</v>
      </c>
      <c r="T507" s="195">
        <v>0</v>
      </c>
      <c r="U507" s="195">
        <v>0.92313999999999996</v>
      </c>
      <c r="V507" s="195">
        <v>0.90447</v>
      </c>
      <c r="W507" s="195">
        <v>4.7511299999999999</v>
      </c>
      <c r="X507" s="195">
        <v>0.71596526089810697</v>
      </c>
      <c r="Y507" s="195">
        <v>0.40902520270390152</v>
      </c>
      <c r="Z507" s="195"/>
      <c r="AA507" s="195">
        <v>0</v>
      </c>
      <c r="AB507" s="196">
        <v>3265.59</v>
      </c>
      <c r="AC507" s="192">
        <f t="shared" si="195"/>
        <v>978.39819258417879</v>
      </c>
      <c r="AD507" s="196">
        <v>2.2216900000000002</v>
      </c>
      <c r="AE507" s="195">
        <v>5.6320000000000002E-2</v>
      </c>
      <c r="AF507" s="192">
        <f t="shared" si="196"/>
        <v>56320</v>
      </c>
      <c r="AG507" s="195">
        <v>466.61900000000003</v>
      </c>
      <c r="AH507" s="189">
        <f t="shared" si="187"/>
        <v>26.279982080000003</v>
      </c>
      <c r="AI507" s="195">
        <v>2.30755</v>
      </c>
      <c r="AJ507" s="195" t="s">
        <v>129</v>
      </c>
      <c r="AK507" s="195">
        <v>21.959199999999999</v>
      </c>
      <c r="AL507" s="195" t="s">
        <v>129</v>
      </c>
      <c r="AM507" s="195">
        <v>7.6511399999999998</v>
      </c>
      <c r="AN507" s="195" t="s">
        <v>129</v>
      </c>
      <c r="AO507" s="195">
        <v>1.6999999999999999E-3</v>
      </c>
      <c r="AP507" s="195" t="s">
        <v>129</v>
      </c>
      <c r="AQ507" s="195">
        <v>47.281100000000002</v>
      </c>
      <c r="AR507" s="195" t="s">
        <v>129</v>
      </c>
      <c r="AS507" s="195">
        <v>3.261E-2</v>
      </c>
      <c r="AT507" s="195" t="s">
        <v>129</v>
      </c>
      <c r="AU507" s="195">
        <v>0</v>
      </c>
      <c r="AV507" s="195" t="s">
        <v>129</v>
      </c>
      <c r="AW507" s="195">
        <v>2.1096599999999999</v>
      </c>
      <c r="AX507" s="195" t="s">
        <v>129</v>
      </c>
      <c r="AY507" s="195">
        <v>32.836500000000001</v>
      </c>
      <c r="AZ507" s="195" t="s">
        <v>129</v>
      </c>
      <c r="BA507" s="197" t="e">
        <f>(L507*28*0.45+M507*30*0.125+N507*26*0.55+O507*42*0.55+P507*44*0.275+(Q507+R507+S507)*56*0.65+T507*54*0.95+(U507+V507)*58*0.325+W507*72*0.425+#REF!*78*0.85+#REF!*92*0.9+(#REF!+#REF!)*106*0.95)/100/AK507/BB507</f>
        <v>#REF!</v>
      </c>
      <c r="BB507" s="197" t="e">
        <f>(K507*16+L507*28+M507*30+N507*26+O507*42+P507*44+(Q507+R507+S507)*56+T507*54+(U507+V507)*58+W507*72+#REF!*78+#REF!*92+(#REF!+#REF!)*106)/100/AK507</f>
        <v>#REF!</v>
      </c>
      <c r="BC507" s="195">
        <f t="shared" si="198"/>
        <v>17.689880000000002</v>
      </c>
      <c r="BD507" s="198">
        <f t="shared" si="199"/>
        <v>233.43487672742978</v>
      </c>
      <c r="BE507" s="189">
        <f t="shared" si="200"/>
        <v>9316.0356432217322</v>
      </c>
      <c r="BF507" s="201">
        <v>40266.59679398148</v>
      </c>
      <c r="BG507" s="195"/>
      <c r="BH507" s="195"/>
      <c r="BI507" s="195">
        <v>1438.11</v>
      </c>
      <c r="BJ507" s="195">
        <v>1.01173</v>
      </c>
      <c r="BK507" s="195">
        <v>8.8136019999999995</v>
      </c>
      <c r="BL507" s="195">
        <v>0.59452499999999997</v>
      </c>
      <c r="BM507" s="195">
        <v>3.86612</v>
      </c>
      <c r="BN507" s="195">
        <v>0.246034</v>
      </c>
      <c r="BO507" s="195">
        <v>2.6870069999999999</v>
      </c>
      <c r="BP507" s="195">
        <v>0.75384699999999993</v>
      </c>
      <c r="BQ507" s="195">
        <v>10070.872372</v>
      </c>
      <c r="BR507" s="195">
        <v>1438.11</v>
      </c>
      <c r="BS507" s="195">
        <v>10127.909652</v>
      </c>
      <c r="BT507" s="195">
        <v>1438.1322293259811</v>
      </c>
      <c r="BU507" s="202">
        <v>7.9748837221534389E-4</v>
      </c>
      <c r="BV507" s="195"/>
      <c r="BW507" s="195"/>
      <c r="BX507" s="195"/>
      <c r="BY507" s="195"/>
      <c r="BZ507" s="195"/>
      <c r="CA507" s="195"/>
      <c r="CB507" s="195"/>
      <c r="CC507" s="195"/>
      <c r="CD507" s="195"/>
      <c r="CE507" s="195"/>
      <c r="CF507" s="195"/>
      <c r="CG507" s="189">
        <f t="shared" si="201"/>
        <v>0</v>
      </c>
      <c r="CH507" s="195">
        <f t="shared" si="202"/>
        <v>0</v>
      </c>
      <c r="CI507" s="193">
        <v>40266.59652777778</v>
      </c>
      <c r="CJ507" s="195">
        <v>3.00074</v>
      </c>
      <c r="CK507" s="195" t="s">
        <v>129</v>
      </c>
      <c r="CL507" s="195">
        <v>69.301599999999993</v>
      </c>
      <c r="CM507" s="195" t="s">
        <v>129</v>
      </c>
      <c r="CN507" s="195">
        <v>9.3039999999999998E-2</v>
      </c>
      <c r="CO507" s="195" t="s">
        <v>129</v>
      </c>
      <c r="CP507" s="195">
        <v>0</v>
      </c>
      <c r="CQ507" s="195" t="s">
        <v>129</v>
      </c>
      <c r="CR507" s="195"/>
      <c r="CS507" s="195"/>
      <c r="CT507" s="195">
        <v>99.536100000000005</v>
      </c>
      <c r="CU507" s="195" t="s">
        <v>129</v>
      </c>
      <c r="CV507" s="195">
        <v>2.5512700000000001</v>
      </c>
      <c r="CW507" s="195" t="s">
        <v>129</v>
      </c>
      <c r="CX507" s="195">
        <f t="shared" si="186"/>
        <v>9086.0714594688106</v>
      </c>
      <c r="CY507" s="195"/>
      <c r="CZ507" s="195"/>
      <c r="DA507" s="195"/>
      <c r="DB507" s="195"/>
      <c r="DC507" s="195"/>
      <c r="DD507" s="195"/>
      <c r="DE507" s="189">
        <f t="shared" si="188"/>
        <v>10127.909652</v>
      </c>
      <c r="DF507" s="189">
        <f t="shared" si="189"/>
        <v>3103408.6022439902</v>
      </c>
      <c r="DG507" s="189">
        <f t="shared" si="190"/>
        <v>3.6170972238225176</v>
      </c>
      <c r="DH507" s="189">
        <f t="shared" si="197"/>
        <v>0.1376369745158714</v>
      </c>
      <c r="DI507" s="189">
        <f t="shared" si="191"/>
        <v>4.3169909733620235</v>
      </c>
      <c r="DJ507" s="189">
        <f t="shared" si="192"/>
        <v>0</v>
      </c>
      <c r="DK507" s="189">
        <f t="shared" si="193"/>
        <v>4.3169909733620235</v>
      </c>
      <c r="DL507" s="189">
        <f t="shared" si="194"/>
        <v>0.16426917492639412</v>
      </c>
    </row>
    <row r="508" spans="1:116" s="60" customFormat="1" ht="15" hidden="1" customHeight="1" x14ac:dyDescent="0.25">
      <c r="A508" s="193">
        <v>40266.597222222219</v>
      </c>
      <c r="B508" s="190" t="s">
        <v>18</v>
      </c>
      <c r="C508" s="190" t="s">
        <v>179</v>
      </c>
      <c r="D508" s="194"/>
      <c r="E508" s="195"/>
      <c r="F508" s="195"/>
      <c r="G508" s="195"/>
      <c r="H508" s="195"/>
      <c r="I508" s="195">
        <v>0.51859999999999995</v>
      </c>
      <c r="J508" s="195">
        <v>0</v>
      </c>
      <c r="K508" s="195">
        <v>6.2955800000000002</v>
      </c>
      <c r="L508" s="195">
        <v>5.6299999999999996E-3</v>
      </c>
      <c r="M508" s="195">
        <v>2.1676799999999998</v>
      </c>
      <c r="N508" s="195">
        <v>0</v>
      </c>
      <c r="O508" s="195">
        <v>8.3549999999999999E-2</v>
      </c>
      <c r="P508" s="195">
        <v>1.98895</v>
      </c>
      <c r="Q508" s="195">
        <v>3.9879999999999999E-2</v>
      </c>
      <c r="R508" s="195">
        <v>1.1270000000000001E-2</v>
      </c>
      <c r="S508" s="195">
        <v>0</v>
      </c>
      <c r="T508" s="195">
        <v>0</v>
      </c>
      <c r="U508" s="195">
        <v>0.92313999999999996</v>
      </c>
      <c r="V508" s="195">
        <v>0.90447</v>
      </c>
      <c r="W508" s="195">
        <v>4.7511299999999999</v>
      </c>
      <c r="X508" s="195">
        <v>0.71596526089810697</v>
      </c>
      <c r="Y508" s="195">
        <v>0.40902520270390152</v>
      </c>
      <c r="Z508" s="195"/>
      <c r="AA508" s="195">
        <v>0</v>
      </c>
      <c r="AB508" s="196">
        <v>3251.33</v>
      </c>
      <c r="AC508" s="192">
        <f t="shared" si="195"/>
        <v>974.22888210441658</v>
      </c>
      <c r="AD508" s="196">
        <v>2.33412</v>
      </c>
      <c r="AE508" s="195">
        <v>5.6079999999999998E-2</v>
      </c>
      <c r="AF508" s="192">
        <f t="shared" si="196"/>
        <v>56080</v>
      </c>
      <c r="AG508" s="195">
        <v>466.61900000000003</v>
      </c>
      <c r="AH508" s="189">
        <f t="shared" si="187"/>
        <v>26.167993520000003</v>
      </c>
      <c r="AI508" s="195">
        <v>2.2974700000000001</v>
      </c>
      <c r="AJ508" s="195" t="s">
        <v>129</v>
      </c>
      <c r="AK508" s="195">
        <v>21.959199999999999</v>
      </c>
      <c r="AL508" s="195" t="s">
        <v>129</v>
      </c>
      <c r="AM508" s="195">
        <v>7.5655799999999997</v>
      </c>
      <c r="AN508" s="195" t="s">
        <v>129</v>
      </c>
      <c r="AO508" s="195">
        <v>1.3600000000000001E-3</v>
      </c>
      <c r="AP508" s="195" t="s">
        <v>129</v>
      </c>
      <c r="AQ508" s="195">
        <v>47.281100000000002</v>
      </c>
      <c r="AR508" s="195" t="s">
        <v>129</v>
      </c>
      <c r="AS508" s="195">
        <v>3.261E-2</v>
      </c>
      <c r="AT508" s="195" t="s">
        <v>129</v>
      </c>
      <c r="AU508" s="195">
        <v>0</v>
      </c>
      <c r="AV508" s="195" t="s">
        <v>129</v>
      </c>
      <c r="AW508" s="195">
        <v>2.1096599999999999</v>
      </c>
      <c r="AX508" s="195" t="s">
        <v>129</v>
      </c>
      <c r="AY508" s="195">
        <v>32.836500000000001</v>
      </c>
      <c r="AZ508" s="195" t="s">
        <v>129</v>
      </c>
      <c r="BA508" s="197" t="e">
        <f>(L508*28*0.45+M508*30*0.125+N508*26*0.55+O508*42*0.55+P508*44*0.275+(Q508+R508+S508)*56*0.65+T508*54*0.95+(U508+V508)*58*0.325+W508*72*0.425+#REF!*78*0.85+#REF!*92*0.9+(#REF!+#REF!)*106*0.95)/100/AK508/BB508</f>
        <v>#REF!</v>
      </c>
      <c r="BB508" s="197" t="e">
        <f>(K508*16+L508*28+M508*30+N508*26+O508*42+P508*44+(Q508+R508+S508)*56+T508*54+(U508+V508)*58+W508*72+#REF!*78+#REF!*92+(#REF!+#REF!)*106)/100/AK508</f>
        <v>#REF!</v>
      </c>
      <c r="BC508" s="195">
        <f t="shared" si="198"/>
        <v>17.689880000000002</v>
      </c>
      <c r="BD508" s="198">
        <f t="shared" si="199"/>
        <v>122.15552903806157</v>
      </c>
      <c r="BE508" s="189">
        <f t="shared" si="200"/>
        <v>3251.33</v>
      </c>
      <c r="BF508" s="195"/>
      <c r="BG508" s="195"/>
      <c r="BH508" s="195"/>
      <c r="BI508" s="195"/>
      <c r="BJ508" s="195"/>
      <c r="BK508" s="195"/>
      <c r="BL508" s="195"/>
      <c r="BM508" s="195"/>
      <c r="BN508" s="195"/>
      <c r="BO508" s="195"/>
      <c r="BP508" s="195"/>
      <c r="BQ508" s="195"/>
      <c r="BR508" s="195"/>
      <c r="BS508" s="195"/>
      <c r="BT508" s="195"/>
      <c r="BU508" s="195"/>
      <c r="BV508" s="195"/>
      <c r="BW508" s="195"/>
      <c r="BX508" s="195"/>
      <c r="BY508" s="195"/>
      <c r="BZ508" s="195"/>
      <c r="CA508" s="195"/>
      <c r="CB508" s="195"/>
      <c r="CC508" s="195"/>
      <c r="CD508" s="195"/>
      <c r="CE508" s="195"/>
      <c r="CF508" s="195"/>
      <c r="CG508" s="189">
        <f t="shared" si="201"/>
        <v>0</v>
      </c>
      <c r="CH508" s="195">
        <f t="shared" si="202"/>
        <v>0</v>
      </c>
      <c r="CI508" s="193">
        <v>40266.597222222219</v>
      </c>
      <c r="CJ508" s="195">
        <v>3.0067599999999999</v>
      </c>
      <c r="CK508" s="195" t="s">
        <v>129</v>
      </c>
      <c r="CL508" s="195">
        <v>70.485299999999995</v>
      </c>
      <c r="CM508" s="195" t="s">
        <v>129</v>
      </c>
      <c r="CN508" s="195">
        <v>5.2819999999999999E-2</v>
      </c>
      <c r="CO508" s="195" t="s">
        <v>129</v>
      </c>
      <c r="CP508" s="195">
        <v>7.0709999999999995E-2</v>
      </c>
      <c r="CQ508" s="195" t="s">
        <v>129</v>
      </c>
      <c r="CR508" s="195"/>
      <c r="CS508" s="195"/>
      <c r="CT508" s="195"/>
      <c r="CU508" s="195"/>
      <c r="CV508" s="195">
        <v>2.5634800000000002</v>
      </c>
      <c r="CW508" s="195" t="s">
        <v>129</v>
      </c>
      <c r="CX508" s="195">
        <f t="shared" si="186"/>
        <v>9104.2996799031062</v>
      </c>
      <c r="CY508" s="195"/>
      <c r="CZ508" s="195"/>
      <c r="DA508" s="195"/>
      <c r="DB508" s="195"/>
      <c r="DC508" s="195"/>
      <c r="DD508" s="195"/>
      <c r="DE508" s="189" t="e">
        <f t="shared" si="188"/>
        <v>#DIV/0!</v>
      </c>
      <c r="DF508" s="189" t="e">
        <f t="shared" si="189"/>
        <v>#DIV/0!</v>
      </c>
      <c r="DG508" s="189" t="e">
        <f t="shared" si="190"/>
        <v>#DIV/0!</v>
      </c>
      <c r="DH508" s="189" t="e">
        <f t="shared" si="197"/>
        <v>#DIV/0!</v>
      </c>
      <c r="DI508" s="189" t="e">
        <f t="shared" si="191"/>
        <v>#DIV/0!</v>
      </c>
      <c r="DJ508" s="189" t="e">
        <f t="shared" si="192"/>
        <v>#DIV/0!</v>
      </c>
      <c r="DK508" s="189" t="e">
        <f t="shared" si="193"/>
        <v>#DIV/0!</v>
      </c>
      <c r="DL508" s="189" t="e">
        <f t="shared" si="194"/>
        <v>#DIV/0!</v>
      </c>
    </row>
    <row r="509" spans="1:116" s="60" customFormat="1" ht="15" hidden="1" customHeight="1" x14ac:dyDescent="0.25">
      <c r="A509" s="193">
        <v>40266.597916666666</v>
      </c>
      <c r="B509" s="190" t="s">
        <v>18</v>
      </c>
      <c r="C509" s="190" t="s">
        <v>179</v>
      </c>
      <c r="D509" s="194"/>
      <c r="E509" s="195"/>
      <c r="F509" s="195"/>
      <c r="G509" s="195"/>
      <c r="H509" s="195"/>
      <c r="I509" s="195">
        <v>0.34221000000000001</v>
      </c>
      <c r="J509" s="195">
        <v>0</v>
      </c>
      <c r="K509" s="195">
        <v>4.8683899999999998</v>
      </c>
      <c r="L509" s="195">
        <v>0</v>
      </c>
      <c r="M509" s="195">
        <v>1.6802699999999999</v>
      </c>
      <c r="N509" s="195">
        <v>0</v>
      </c>
      <c r="O509" s="195">
        <v>5.6160000000000002E-2</v>
      </c>
      <c r="P509" s="195">
        <v>1.5157499999999999</v>
      </c>
      <c r="Q509" s="195">
        <v>2.6890000000000001E-2</v>
      </c>
      <c r="R509" s="195">
        <v>0</v>
      </c>
      <c r="S509" s="195">
        <v>0</v>
      </c>
      <c r="T509" s="195">
        <v>0</v>
      </c>
      <c r="U509" s="195">
        <v>0.64190000000000003</v>
      </c>
      <c r="V509" s="195">
        <v>0.59477000000000002</v>
      </c>
      <c r="W509" s="195">
        <v>2.96373</v>
      </c>
      <c r="X509" s="195">
        <v>0.71596526089810697</v>
      </c>
      <c r="Y509" s="195">
        <v>0.40902520270390152</v>
      </c>
      <c r="Z509" s="195"/>
      <c r="AA509" s="195">
        <v>0</v>
      </c>
      <c r="AB509" s="196">
        <v>2386.66</v>
      </c>
      <c r="AC509" s="192">
        <f t="shared" si="195"/>
        <v>495.49677223993575</v>
      </c>
      <c r="AD509" s="196">
        <v>2.3532299999999999</v>
      </c>
      <c r="AE509" s="195">
        <v>3.9480000000000001E-2</v>
      </c>
      <c r="AF509" s="192">
        <f t="shared" si="196"/>
        <v>39480</v>
      </c>
      <c r="AG509" s="195">
        <v>325.46499999999997</v>
      </c>
      <c r="AH509" s="189">
        <f t="shared" si="187"/>
        <v>12.849358199999999</v>
      </c>
      <c r="AI509" s="195">
        <v>1.6173</v>
      </c>
      <c r="AJ509" s="195" t="s">
        <v>129</v>
      </c>
      <c r="AK509" s="195">
        <v>23.035599999999999</v>
      </c>
      <c r="AL509" s="195" t="s">
        <v>129</v>
      </c>
      <c r="AM509" s="195">
        <v>7.6633599999999999</v>
      </c>
      <c r="AN509" s="195" t="s">
        <v>129</v>
      </c>
      <c r="AO509" s="195">
        <v>1.3600000000000001E-3</v>
      </c>
      <c r="AP509" s="195" t="s">
        <v>129</v>
      </c>
      <c r="AQ509" s="195">
        <v>61.019399999999997</v>
      </c>
      <c r="AR509" s="195" t="s">
        <v>129</v>
      </c>
      <c r="AS509" s="195">
        <v>3.4680000000000002E-2</v>
      </c>
      <c r="AT509" s="195" t="s">
        <v>129</v>
      </c>
      <c r="AU509" s="195">
        <v>0</v>
      </c>
      <c r="AV509" s="195" t="s">
        <v>129</v>
      </c>
      <c r="AW509" s="195">
        <v>1.2521100000000001</v>
      </c>
      <c r="AX509" s="195" t="s">
        <v>129</v>
      </c>
      <c r="AY509" s="195">
        <v>24.948899999999998</v>
      </c>
      <c r="AZ509" s="195" t="s">
        <v>129</v>
      </c>
      <c r="BA509" s="197" t="e">
        <f>(L509*28*0.45+M509*30*0.125+N509*26*0.55+O509*42*0.55+P509*44*0.275+(Q509+R509+S509)*56*0.65+T509*54*0.95+(U509+V509)*58*0.325+W509*72*0.425+#REF!*78*0.85+#REF!*92*0.9+(#REF!+#REF!)*106*0.95)/100/AK509/BB509</f>
        <v>#REF!</v>
      </c>
      <c r="BB509" s="197" t="e">
        <f>(K509*16+L509*28+M509*30+N509*26+O509*42+P509*44+(Q509+R509+S509)*56+T509*54+(U509+V509)*58+W509*72+#REF!*78+#REF!*92+(#REF!+#REF!)*106)/100/AK509</f>
        <v>#REF!</v>
      </c>
      <c r="BC509" s="195">
        <f t="shared" si="198"/>
        <v>12.69007</v>
      </c>
      <c r="BD509" s="198">
        <f t="shared" si="199"/>
        <v>158.74398678636487</v>
      </c>
      <c r="BE509" s="189">
        <f t="shared" si="200"/>
        <v>9292.8163768492086</v>
      </c>
      <c r="BF509" s="195"/>
      <c r="BG509" s="195"/>
      <c r="BH509" s="195"/>
      <c r="BI509" s="195"/>
      <c r="BJ509" s="195"/>
      <c r="BK509" s="195"/>
      <c r="BL509" s="195"/>
      <c r="BM509" s="195"/>
      <c r="BN509" s="195"/>
      <c r="BO509" s="195"/>
      <c r="BP509" s="195"/>
      <c r="BQ509" s="195"/>
      <c r="BR509" s="195"/>
      <c r="BS509" s="195"/>
      <c r="BT509" s="195"/>
      <c r="BU509" s="195"/>
      <c r="BV509" s="195"/>
      <c r="BW509" s="195"/>
      <c r="BX509" s="195"/>
      <c r="BY509" s="195"/>
      <c r="BZ509" s="195"/>
      <c r="CA509" s="195"/>
      <c r="CB509" s="195"/>
      <c r="CC509" s="195"/>
      <c r="CD509" s="195"/>
      <c r="CE509" s="195"/>
      <c r="CF509" s="195"/>
      <c r="CG509" s="189">
        <f t="shared" si="201"/>
        <v>0</v>
      </c>
      <c r="CH509" s="195">
        <f t="shared" si="202"/>
        <v>0</v>
      </c>
      <c r="CI509" s="193">
        <v>40266.597916666666</v>
      </c>
      <c r="CJ509" s="195">
        <v>2.9952700000000001</v>
      </c>
      <c r="CK509" s="195" t="s">
        <v>129</v>
      </c>
      <c r="CL509" s="195">
        <v>70.0197</v>
      </c>
      <c r="CM509" s="195" t="s">
        <v>129</v>
      </c>
      <c r="CN509" s="195">
        <v>5.2209999999999999E-2</v>
      </c>
      <c r="CO509" s="195" t="s">
        <v>129</v>
      </c>
      <c r="CP509" s="195">
        <v>7.6550000000000007E-2</v>
      </c>
      <c r="CQ509" s="195" t="s">
        <v>129</v>
      </c>
      <c r="CR509" s="195"/>
      <c r="CS509" s="195"/>
      <c r="CT509" s="195">
        <v>99.536100000000005</v>
      </c>
      <c r="CU509" s="195" t="s">
        <v>129</v>
      </c>
      <c r="CV509" s="195"/>
      <c r="CW509" s="195"/>
      <c r="CX509" s="195">
        <f t="shared" si="186"/>
        <v>9069.5086080110741</v>
      </c>
      <c r="CY509" s="195"/>
      <c r="CZ509" s="195"/>
      <c r="DA509" s="195"/>
      <c r="DB509" s="195"/>
      <c r="DC509" s="195"/>
      <c r="DD509" s="195"/>
      <c r="DE509" s="189" t="e">
        <f t="shared" si="188"/>
        <v>#DIV/0!</v>
      </c>
      <c r="DF509" s="189" t="e">
        <f t="shared" si="189"/>
        <v>#DIV/0!</v>
      </c>
      <c r="DG509" s="189" t="e">
        <f t="shared" si="190"/>
        <v>#DIV/0!</v>
      </c>
      <c r="DH509" s="189" t="e">
        <f t="shared" si="197"/>
        <v>#DIV/0!</v>
      </c>
      <c r="DI509" s="189" t="e">
        <f t="shared" si="191"/>
        <v>#DIV/0!</v>
      </c>
      <c r="DJ509" s="189" t="e">
        <f t="shared" si="192"/>
        <v>#DIV/0!</v>
      </c>
      <c r="DK509" s="189" t="e">
        <f t="shared" si="193"/>
        <v>#DIV/0!</v>
      </c>
      <c r="DL509" s="189" t="e">
        <f t="shared" si="194"/>
        <v>#DIV/0!</v>
      </c>
    </row>
    <row r="510" spans="1:116" s="60" customFormat="1" ht="15" hidden="1" customHeight="1" x14ac:dyDescent="0.25">
      <c r="A510" s="193">
        <v>40266.598611111112</v>
      </c>
      <c r="B510" s="190" t="s">
        <v>18</v>
      </c>
      <c r="C510" s="190" t="s">
        <v>179</v>
      </c>
      <c r="D510" s="194"/>
      <c r="E510" s="195"/>
      <c r="F510" s="195"/>
      <c r="G510" s="195"/>
      <c r="H510" s="195"/>
      <c r="I510" s="195">
        <v>0.34221000000000001</v>
      </c>
      <c r="J510" s="195">
        <v>0</v>
      </c>
      <c r="K510" s="195">
        <v>4.8683899999999998</v>
      </c>
      <c r="L510" s="195">
        <v>0</v>
      </c>
      <c r="M510" s="195">
        <v>1.6802699999999999</v>
      </c>
      <c r="N510" s="195">
        <v>0</v>
      </c>
      <c r="O510" s="195">
        <v>5.6160000000000002E-2</v>
      </c>
      <c r="P510" s="195">
        <v>1.5157499999999999</v>
      </c>
      <c r="Q510" s="195">
        <v>2.6890000000000001E-2</v>
      </c>
      <c r="R510" s="195">
        <v>0</v>
      </c>
      <c r="S510" s="195">
        <v>0</v>
      </c>
      <c r="T510" s="195">
        <v>0</v>
      </c>
      <c r="U510" s="195">
        <v>0.64190000000000003</v>
      </c>
      <c r="V510" s="195">
        <v>0.59477000000000002</v>
      </c>
      <c r="W510" s="195">
        <v>2.96373</v>
      </c>
      <c r="X510" s="195">
        <v>0.71596526089810697</v>
      </c>
      <c r="Y510" s="195">
        <v>0.40902520270390152</v>
      </c>
      <c r="Z510" s="195"/>
      <c r="AA510" s="195">
        <v>0</v>
      </c>
      <c r="AB510" s="196">
        <v>2743.54</v>
      </c>
      <c r="AC510" s="192">
        <f t="shared" si="195"/>
        <v>569.54517538622815</v>
      </c>
      <c r="AD510" s="196">
        <v>3.1853099999999999</v>
      </c>
      <c r="AE510" s="195">
        <v>4.5379999999999997E-2</v>
      </c>
      <c r="AF510" s="192">
        <f t="shared" si="196"/>
        <v>45380</v>
      </c>
      <c r="AG510" s="195">
        <v>325.46499999999997</v>
      </c>
      <c r="AH510" s="189">
        <f t="shared" si="187"/>
        <v>14.769601699999999</v>
      </c>
      <c r="AI510" s="195">
        <v>1.85914</v>
      </c>
      <c r="AJ510" s="195" t="s">
        <v>129</v>
      </c>
      <c r="AK510" s="195">
        <v>23.035599999999999</v>
      </c>
      <c r="AL510" s="195" t="s">
        <v>129</v>
      </c>
      <c r="AM510" s="195">
        <v>7.59002</v>
      </c>
      <c r="AN510" s="195" t="s">
        <v>129</v>
      </c>
      <c r="AO510" s="195">
        <v>1.3600000000000001E-3</v>
      </c>
      <c r="AP510" s="195" t="s">
        <v>129</v>
      </c>
      <c r="AQ510" s="195">
        <v>61.019399999999997</v>
      </c>
      <c r="AR510" s="195" t="s">
        <v>129</v>
      </c>
      <c r="AS510" s="195">
        <v>3.4680000000000002E-2</v>
      </c>
      <c r="AT510" s="195" t="s">
        <v>129</v>
      </c>
      <c r="AU510" s="195">
        <v>0</v>
      </c>
      <c r="AV510" s="195" t="s">
        <v>129</v>
      </c>
      <c r="AW510" s="195">
        <v>1.2521100000000001</v>
      </c>
      <c r="AX510" s="195" t="s">
        <v>129</v>
      </c>
      <c r="AY510" s="195">
        <v>24.948899999999998</v>
      </c>
      <c r="AZ510" s="195" t="s">
        <v>129</v>
      </c>
      <c r="BA510" s="197" t="e">
        <f>(L510*28*0.45+M510*30*0.125+N510*26*0.55+O510*42*0.55+P510*44*0.275+(Q510+R510+S510)*56*0.65+T510*54*0.95+(U510+V510)*58*0.325+W510*72*0.425+#REF!*78*0.85+#REF!*92*0.9+(#REF!+#REF!)*106*0.95)/100/AK510/BB510</f>
        <v>#REF!</v>
      </c>
      <c r="BB510" s="197" t="e">
        <f>(K510*16+L510*28+M510*30+N510*26+O510*42+P510*44+(Q510+R510+S510)*56+T510*54+(U510+V510)*58+W510*72+#REF!*78+#REF!*92+(#REF!+#REF!)*106)/100/AK510</f>
        <v>#REF!</v>
      </c>
      <c r="BC510" s="195">
        <f t="shared" si="198"/>
        <v>12.69007</v>
      </c>
      <c r="BD510" s="198">
        <f t="shared" si="199"/>
        <v>159.5398743011032</v>
      </c>
      <c r="BE510" s="189">
        <f t="shared" si="200"/>
        <v>9294.230469763821</v>
      </c>
      <c r="BF510" s="195"/>
      <c r="BG510" s="195"/>
      <c r="BH510" s="195"/>
      <c r="BI510" s="195"/>
      <c r="BJ510" s="195"/>
      <c r="BK510" s="195"/>
      <c r="BL510" s="195"/>
      <c r="BM510" s="195"/>
      <c r="BN510" s="195"/>
      <c r="BO510" s="195"/>
      <c r="BP510" s="195"/>
      <c r="BQ510" s="195"/>
      <c r="BR510" s="195"/>
      <c r="BS510" s="195"/>
      <c r="BT510" s="195"/>
      <c r="BU510" s="195"/>
      <c r="BV510" s="195"/>
      <c r="BW510" s="195"/>
      <c r="BX510" s="195"/>
      <c r="BY510" s="195"/>
      <c r="BZ510" s="195"/>
      <c r="CA510" s="195"/>
      <c r="CB510" s="195"/>
      <c r="CC510" s="195"/>
      <c r="CD510" s="195"/>
      <c r="CE510" s="195"/>
      <c r="CF510" s="195"/>
      <c r="CG510" s="189">
        <f t="shared" si="201"/>
        <v>0</v>
      </c>
      <c r="CH510" s="195">
        <f t="shared" si="202"/>
        <v>0</v>
      </c>
      <c r="CI510" s="193">
        <v>40266.598611111112</v>
      </c>
      <c r="CJ510" s="195">
        <v>2.9995599999999998</v>
      </c>
      <c r="CK510" s="195" t="s">
        <v>129</v>
      </c>
      <c r="CL510" s="195">
        <v>69.926000000000002</v>
      </c>
      <c r="CM510" s="195" t="s">
        <v>129</v>
      </c>
      <c r="CN510" s="195">
        <v>0</v>
      </c>
      <c r="CO510" s="195" t="s">
        <v>129</v>
      </c>
      <c r="CP510" s="195">
        <v>0</v>
      </c>
      <c r="CQ510" s="195" t="s">
        <v>129</v>
      </c>
      <c r="CR510" s="195"/>
      <c r="CS510" s="195"/>
      <c r="CT510" s="195">
        <v>99.572800000000001</v>
      </c>
      <c r="CU510" s="195" t="s">
        <v>129</v>
      </c>
      <c r="CV510" s="195">
        <v>2.5390600000000001</v>
      </c>
      <c r="CW510" s="195" t="s">
        <v>129</v>
      </c>
      <c r="CX510" s="195">
        <f t="shared" si="186"/>
        <v>9082.4984860282038</v>
      </c>
      <c r="CY510" s="195"/>
      <c r="CZ510" s="195"/>
      <c r="DA510" s="195"/>
      <c r="DB510" s="195"/>
      <c r="DC510" s="195"/>
      <c r="DD510" s="195"/>
      <c r="DE510" s="189" t="e">
        <f t="shared" si="188"/>
        <v>#DIV/0!</v>
      </c>
      <c r="DF510" s="189" t="e">
        <f t="shared" si="189"/>
        <v>#DIV/0!</v>
      </c>
      <c r="DG510" s="189" t="e">
        <f t="shared" si="190"/>
        <v>#DIV/0!</v>
      </c>
      <c r="DH510" s="189" t="e">
        <f t="shared" si="197"/>
        <v>#DIV/0!</v>
      </c>
      <c r="DI510" s="189" t="e">
        <f t="shared" si="191"/>
        <v>#DIV/0!</v>
      </c>
      <c r="DJ510" s="189" t="e">
        <f t="shared" si="192"/>
        <v>#DIV/0!</v>
      </c>
      <c r="DK510" s="189" t="e">
        <f t="shared" si="193"/>
        <v>#DIV/0!</v>
      </c>
      <c r="DL510" s="189" t="e">
        <f t="shared" si="194"/>
        <v>#DIV/0!</v>
      </c>
    </row>
    <row r="511" spans="1:116" s="60" customFormat="1" ht="15" hidden="1" customHeight="1" x14ac:dyDescent="0.25">
      <c r="A511" s="193">
        <v>40266.599305555559</v>
      </c>
      <c r="B511" s="190" t="s">
        <v>18</v>
      </c>
      <c r="C511" s="190" t="s">
        <v>179</v>
      </c>
      <c r="D511" s="194">
        <v>0.99346103244163808</v>
      </c>
      <c r="E511" s="195">
        <v>11560.701921</v>
      </c>
      <c r="F511" s="195">
        <v>16.785478000000001</v>
      </c>
      <c r="G511" s="195">
        <v>27.471274000000001</v>
      </c>
      <c r="H511" s="195">
        <v>0</v>
      </c>
      <c r="I511" s="195">
        <v>0.34221000000000001</v>
      </c>
      <c r="J511" s="195">
        <v>0</v>
      </c>
      <c r="K511" s="195">
        <v>4.8683899999999998</v>
      </c>
      <c r="L511" s="195">
        <v>0</v>
      </c>
      <c r="M511" s="195">
        <v>1.6802699999999999</v>
      </c>
      <c r="N511" s="195">
        <v>0</v>
      </c>
      <c r="O511" s="195">
        <v>5.6160000000000002E-2</v>
      </c>
      <c r="P511" s="195">
        <v>1.5157499999999999</v>
      </c>
      <c r="Q511" s="195">
        <v>2.6890000000000001E-2</v>
      </c>
      <c r="R511" s="195">
        <v>0</v>
      </c>
      <c r="S511" s="195">
        <v>0</v>
      </c>
      <c r="T511" s="195">
        <v>0</v>
      </c>
      <c r="U511" s="195">
        <v>0.64190000000000003</v>
      </c>
      <c r="V511" s="195">
        <v>0.59477000000000002</v>
      </c>
      <c r="W511" s="195">
        <v>2.96373</v>
      </c>
      <c r="X511" s="195">
        <v>0.71596526089810697</v>
      </c>
      <c r="Y511" s="195">
        <v>0.40902520270390152</v>
      </c>
      <c r="Z511" s="195"/>
      <c r="AA511" s="195">
        <v>0</v>
      </c>
      <c r="AB511" s="196">
        <v>3650.62</v>
      </c>
      <c r="AC511" s="192">
        <f t="shared" si="195"/>
        <v>757.80382745307293</v>
      </c>
      <c r="AD511" s="196">
        <v>2.7295199999999999</v>
      </c>
      <c r="AE511" s="195">
        <v>6.0380000000000003E-2</v>
      </c>
      <c r="AF511" s="192">
        <f t="shared" si="196"/>
        <v>60380</v>
      </c>
      <c r="AG511" s="195">
        <v>325.46499999999997</v>
      </c>
      <c r="AH511" s="189">
        <f t="shared" si="187"/>
        <v>19.6515767</v>
      </c>
      <c r="AI511" s="195">
        <v>2.4738099999999998</v>
      </c>
      <c r="AJ511" s="195" t="s">
        <v>129</v>
      </c>
      <c r="AK511" s="195">
        <v>23.035599999999999</v>
      </c>
      <c r="AL511" s="195" t="s">
        <v>129</v>
      </c>
      <c r="AM511" s="195">
        <v>7.59002</v>
      </c>
      <c r="AN511" s="195" t="s">
        <v>129</v>
      </c>
      <c r="AO511" s="195">
        <v>1.6999999999999999E-3</v>
      </c>
      <c r="AP511" s="195" t="s">
        <v>129</v>
      </c>
      <c r="AQ511" s="195">
        <v>61.019399999999997</v>
      </c>
      <c r="AR511" s="195" t="s">
        <v>129</v>
      </c>
      <c r="AS511" s="195">
        <v>3.4680000000000002E-2</v>
      </c>
      <c r="AT511" s="195" t="s">
        <v>129</v>
      </c>
      <c r="AU511" s="195">
        <v>0</v>
      </c>
      <c r="AV511" s="195" t="s">
        <v>129</v>
      </c>
      <c r="AW511" s="195">
        <v>1.2521100000000001</v>
      </c>
      <c r="AX511" s="195" t="s">
        <v>129</v>
      </c>
      <c r="AY511" s="195">
        <v>24.948899999999998</v>
      </c>
      <c r="AZ511" s="195" t="s">
        <v>129</v>
      </c>
      <c r="BA511" s="197" t="e">
        <f>(L511*28*0.45+M511*30*0.125+N511*26*0.55+O511*42*0.55+P511*44*0.275+(Q511+R511+S511)*56*0.65+T511*54*0.95+(U511+V511)*58*0.325+W511*72*0.425+#REF!*78*0.85+#REF!*92*0.9+(#REF!+#REF!)*106*0.95)/100/AK511/BB511</f>
        <v>#REF!</v>
      </c>
      <c r="BB511" s="197" t="e">
        <f>(K511*16+L511*28+M511*30+N511*26+O511*42+P511*44+(Q511+R511+S511)*56+T511*54+(U511+V511)*58+W511*72+#REF!*78+#REF!*92+(#REF!+#REF!)*106)/100/AK511</f>
        <v>#REF!</v>
      </c>
      <c r="BC511" s="195">
        <f t="shared" si="198"/>
        <v>12.69007</v>
      </c>
      <c r="BD511" s="198">
        <f t="shared" si="199"/>
        <v>159.25836039309397</v>
      </c>
      <c r="BE511" s="189">
        <f t="shared" si="200"/>
        <v>9262.0210225798073</v>
      </c>
      <c r="BF511" s="201">
        <v>40266.599490740744</v>
      </c>
      <c r="BG511" s="195"/>
      <c r="BH511" s="195"/>
      <c r="BI511" s="195">
        <v>1640.25</v>
      </c>
      <c r="BJ511" s="195">
        <v>1.1828000000000001</v>
      </c>
      <c r="BK511" s="195">
        <v>11.718017</v>
      </c>
      <c r="BL511" s="195">
        <v>0.92482399999999998</v>
      </c>
      <c r="BM511" s="195">
        <v>6.1688000000000001</v>
      </c>
      <c r="BN511" s="195">
        <v>0.39257199999999998</v>
      </c>
      <c r="BO511" s="195">
        <v>4.3645969999999998</v>
      </c>
      <c r="BP511" s="195">
        <v>1.31612</v>
      </c>
      <c r="BQ511" s="195">
        <v>11560.701921</v>
      </c>
      <c r="BR511" s="195">
        <v>1640.25</v>
      </c>
      <c r="BS511" s="195">
        <v>11636.794543</v>
      </c>
      <c r="BT511" s="195">
        <v>1640.2993389397577</v>
      </c>
      <c r="BU511" s="202">
        <v>9.1747991116322496E-4</v>
      </c>
      <c r="BV511" s="195"/>
      <c r="BW511" s="195"/>
      <c r="BX511" s="195"/>
      <c r="BY511" s="195"/>
      <c r="BZ511" s="195"/>
      <c r="CA511" s="195"/>
      <c r="CB511" s="195"/>
      <c r="CC511" s="195"/>
      <c r="CD511" s="195"/>
      <c r="CE511" s="195"/>
      <c r="CF511" s="195"/>
      <c r="CG511" s="189">
        <f t="shared" si="201"/>
        <v>0</v>
      </c>
      <c r="CH511" s="195">
        <f t="shared" si="202"/>
        <v>0</v>
      </c>
      <c r="CI511" s="193">
        <v>40266.599305555559</v>
      </c>
      <c r="CJ511" s="195">
        <v>2.9892799999999999</v>
      </c>
      <c r="CK511" s="195" t="s">
        <v>129</v>
      </c>
      <c r="CL511" s="195">
        <v>69.568600000000004</v>
      </c>
      <c r="CM511" s="195" t="s">
        <v>129</v>
      </c>
      <c r="CN511" s="195">
        <v>0</v>
      </c>
      <c r="CO511" s="195" t="s">
        <v>129</v>
      </c>
      <c r="CP511" s="195">
        <v>8.1970000000000001E-2</v>
      </c>
      <c r="CQ511" s="195" t="s">
        <v>129</v>
      </c>
      <c r="CR511" s="195"/>
      <c r="CS511" s="195"/>
      <c r="CT511" s="195">
        <v>99.584999999999994</v>
      </c>
      <c r="CU511" s="195" t="s">
        <v>129</v>
      </c>
      <c r="CV511" s="195">
        <v>2.5146500000000001</v>
      </c>
      <c r="CW511" s="195" t="s">
        <v>129</v>
      </c>
      <c r="CX511" s="195">
        <f t="shared" si="186"/>
        <v>9051.3712258845917</v>
      </c>
      <c r="CY511" s="195"/>
      <c r="CZ511" s="195"/>
      <c r="DA511" s="195"/>
      <c r="DB511" s="195"/>
      <c r="DC511" s="195"/>
      <c r="DD511" s="195"/>
      <c r="DE511" s="189">
        <f t="shared" si="188"/>
        <v>11636.794543</v>
      </c>
      <c r="DF511" s="189">
        <f t="shared" si="189"/>
        <v>2092023.52649374</v>
      </c>
      <c r="DG511" s="189">
        <f t="shared" si="190"/>
        <v>2.5505504970801729</v>
      </c>
      <c r="DH511" s="189">
        <f t="shared" si="197"/>
        <v>0.12978859335394563</v>
      </c>
      <c r="DI511" s="189">
        <f t="shared" si="191"/>
        <v>4.1742553626489292</v>
      </c>
      <c r="DJ511" s="189">
        <f t="shared" si="192"/>
        <v>0</v>
      </c>
      <c r="DK511" s="189">
        <f t="shared" si="193"/>
        <v>4.1742553626489292</v>
      </c>
      <c r="DL511" s="189">
        <f t="shared" si="194"/>
        <v>0.21241325448705239</v>
      </c>
    </row>
    <row r="512" spans="1:116" s="188" customFormat="1" x14ac:dyDescent="0.25">
      <c r="A512" s="189" t="s">
        <v>566</v>
      </c>
      <c r="B512" s="190" t="s">
        <v>18</v>
      </c>
      <c r="C512" s="190" t="s">
        <v>179</v>
      </c>
      <c r="D512" s="191">
        <f t="shared" ref="D512:Y512" si="203">AVERAGE(D458:D511)</f>
        <v>0.99057911792229425</v>
      </c>
      <c r="E512" s="192">
        <f t="shared" si="203"/>
        <v>12610.664380769233</v>
      </c>
      <c r="F512" s="192">
        <f t="shared" si="203"/>
        <v>33.270314384615389</v>
      </c>
      <c r="G512" s="192">
        <f t="shared" si="203"/>
        <v>32.293729769230772</v>
      </c>
      <c r="H512" s="192">
        <f t="shared" si="203"/>
        <v>2.5146030000000001</v>
      </c>
      <c r="I512" s="192">
        <f t="shared" si="203"/>
        <v>0.46682574074074062</v>
      </c>
      <c r="J512" s="192">
        <f t="shared" si="203"/>
        <v>0</v>
      </c>
      <c r="K512" s="192">
        <f t="shared" si="203"/>
        <v>5.5644807407407368</v>
      </c>
      <c r="L512" s="192">
        <f t="shared" si="203"/>
        <v>7.2981481481481487E-4</v>
      </c>
      <c r="M512" s="192">
        <f t="shared" si="203"/>
        <v>1.9961859259259247</v>
      </c>
      <c r="N512" s="192">
        <f t="shared" si="203"/>
        <v>0</v>
      </c>
      <c r="O512" s="192">
        <f t="shared" si="203"/>
        <v>3.7033518518518514E-2</v>
      </c>
      <c r="P512" s="192">
        <f t="shared" si="203"/>
        <v>1.868341481481482</v>
      </c>
      <c r="Q512" s="192">
        <f t="shared" si="203"/>
        <v>2.4178148148148157E-2</v>
      </c>
      <c r="R512" s="192">
        <f t="shared" si="203"/>
        <v>1.4609259259259261E-3</v>
      </c>
      <c r="S512" s="192">
        <f t="shared" si="203"/>
        <v>0</v>
      </c>
      <c r="T512" s="192">
        <f t="shared" si="203"/>
        <v>0</v>
      </c>
      <c r="U512" s="192">
        <f t="shared" si="203"/>
        <v>0.86748833333333275</v>
      </c>
      <c r="V512" s="192">
        <f t="shared" si="203"/>
        <v>0.82528037037037094</v>
      </c>
      <c r="W512" s="192">
        <f t="shared" si="203"/>
        <v>3.9179599999999999</v>
      </c>
      <c r="X512" s="192">
        <f t="shared" si="203"/>
        <v>0.68358504988497137</v>
      </c>
      <c r="Y512" s="192">
        <f t="shared" si="203"/>
        <v>0.32407117044212735</v>
      </c>
      <c r="Z512" s="192">
        <v>0</v>
      </c>
      <c r="AA512" s="192">
        <f>AVERAGE(AA458:AA511)</f>
        <v>0</v>
      </c>
      <c r="AB512" s="192">
        <f>AVERAGE(AB458:AB511)</f>
        <v>4522.8957407407415</v>
      </c>
      <c r="AC512" s="192">
        <f t="shared" si="195"/>
        <v>1158.8822193741871</v>
      </c>
      <c r="AD512" s="192">
        <f>AVERAGE(AD458:AD511)</f>
        <v>2.3732672222222222</v>
      </c>
      <c r="AE512" s="192">
        <f>AVERAGE(AE458:AE511)</f>
        <v>7.6642962962962968E-2</v>
      </c>
      <c r="AF512" s="192">
        <f t="shared" si="196"/>
        <v>76642.962962962964</v>
      </c>
      <c r="AG512" s="192">
        <f>AVERAGE(AG458:AG511)</f>
        <v>405.38007407407378</v>
      </c>
      <c r="AH512" s="189">
        <f t="shared" si="187"/>
        <v>31.069530003182418</v>
      </c>
      <c r="AI512" s="192">
        <f>AVERAGE(AI458:AI511)</f>
        <v>3.1400818518518512</v>
      </c>
      <c r="AJ512" s="189"/>
      <c r="AK512" s="192">
        <f>AVERAGE(AK458:AK511)</f>
        <v>22.380725925925937</v>
      </c>
      <c r="AL512" s="189"/>
      <c r="AM512" s="192">
        <f>AVERAGE(AM458:AM511)</f>
        <v>9.5700303703703717</v>
      </c>
      <c r="AN512" s="189"/>
      <c r="AO512" s="192">
        <f>AVERAGE(AO458:AO511)</f>
        <v>1.2907407407407407E-3</v>
      </c>
      <c r="AP512" s="189"/>
      <c r="AQ512" s="192">
        <f>AVERAGE(AQ458:AQ511)</f>
        <v>53.410585185185212</v>
      </c>
      <c r="AR512" s="189"/>
      <c r="AS512" s="192">
        <f>AVERAGE(AS458:AS511)</f>
        <v>2.9700555555555549E-2</v>
      </c>
      <c r="AT512" s="189"/>
      <c r="AU512" s="192">
        <f>AVERAGE(AU458:AU511)</f>
        <v>0</v>
      </c>
      <c r="AV512" s="189"/>
      <c r="AW512" s="192">
        <f>AVERAGE(AW458:AW511)</f>
        <v>1.3167524074074068</v>
      </c>
      <c r="AX512" s="189"/>
      <c r="AY512" s="192">
        <f>AVERAGE(AY458:AY511)</f>
        <v>29.621640740740737</v>
      </c>
      <c r="AZ512" s="189"/>
      <c r="BA512" s="192" t="e">
        <f t="shared" ref="BA512:BD512" si="204">AVERAGE(BA458:BA511)</f>
        <v>#REF!</v>
      </c>
      <c r="BB512" s="192" t="e">
        <f t="shared" si="204"/>
        <v>#REF!</v>
      </c>
      <c r="BC512" s="192">
        <f t="shared" si="204"/>
        <v>15.569964999999987</v>
      </c>
      <c r="BD512" s="192">
        <f t="shared" si="204"/>
        <v>166.45144670860645</v>
      </c>
      <c r="BE512" s="192">
        <f>AVERAGE(BE458:BE511)</f>
        <v>8427.6173489312478</v>
      </c>
      <c r="BF512" s="189"/>
      <c r="BG512" s="192"/>
      <c r="BH512" s="192"/>
      <c r="BI512" s="192"/>
      <c r="BJ512" s="192"/>
      <c r="BK512" s="192">
        <f>AVERAGE(BK458:BK511)</f>
        <v>56.702461923076918</v>
      </c>
      <c r="BL512" s="192"/>
      <c r="BM512" s="192"/>
      <c r="BN512" s="192"/>
      <c r="BO512" s="192">
        <f>AVERAGE(BO458:BO511)</f>
        <v>7.3655676923076916</v>
      </c>
      <c r="BP512" s="192"/>
      <c r="BQ512" s="192">
        <f>AVERAGE(BQ458:BQ511)</f>
        <v>12610.664380769233</v>
      </c>
      <c r="BR512" s="192"/>
      <c r="BS512" s="192">
        <f>AVERAGE(BS458:BS511)</f>
        <v>12732.232641923078</v>
      </c>
      <c r="BT512" s="192"/>
      <c r="BU512" s="192"/>
      <c r="BV512" s="192"/>
      <c r="BW512" s="192"/>
      <c r="BX512" s="192"/>
      <c r="BY512" s="192"/>
      <c r="BZ512" s="192"/>
      <c r="CA512" s="203"/>
      <c r="CB512" s="189"/>
      <c r="CC512" s="189"/>
      <c r="CD512" s="189"/>
      <c r="CE512" s="189"/>
      <c r="CF512" s="189"/>
      <c r="CG512" s="189"/>
      <c r="CH512" s="195"/>
      <c r="CI512" s="189"/>
      <c r="CJ512" s="189"/>
      <c r="CK512" s="189"/>
      <c r="CL512" s="195">
        <v>70.188900000000004</v>
      </c>
      <c r="CM512" s="195" t="s">
        <v>129</v>
      </c>
      <c r="CN512" s="189"/>
      <c r="CO512" s="189"/>
      <c r="CP512" s="189"/>
      <c r="CQ512" s="189"/>
      <c r="CR512" s="189"/>
      <c r="CS512" s="189"/>
      <c r="CT512" s="189"/>
      <c r="CU512" s="189"/>
      <c r="CV512" s="189"/>
      <c r="CW512" s="189"/>
      <c r="CX512" s="195">
        <f t="shared" si="186"/>
        <v>0</v>
      </c>
      <c r="CY512" s="189"/>
      <c r="CZ512" s="189"/>
      <c r="DA512" s="189"/>
      <c r="DB512" s="189"/>
      <c r="DC512" s="189"/>
      <c r="DD512" s="189"/>
      <c r="DE512" s="189">
        <f t="shared" si="188"/>
        <v>12730.597841815674</v>
      </c>
      <c r="DF512" s="189">
        <f t="shared" si="189"/>
        <v>2924378.8673545942</v>
      </c>
      <c r="DG512" s="189">
        <f t="shared" si="190"/>
        <v>7.0668226207656524</v>
      </c>
      <c r="DH512" s="189">
        <f t="shared" si="197"/>
        <v>0.22745186747407525</v>
      </c>
      <c r="DI512" s="189">
        <f t="shared" si="191"/>
        <v>6.8593899475630504</v>
      </c>
      <c r="DJ512" s="189">
        <f t="shared" si="192"/>
        <v>1.3734447077951375</v>
      </c>
      <c r="DK512" s="189">
        <f t="shared" si="193"/>
        <v>8.2328346553581877</v>
      </c>
      <c r="DL512" s="189">
        <f t="shared" si="194"/>
        <v>0.26498098473053527</v>
      </c>
    </row>
    <row r="513" spans="1:116" s="60" customFormat="1" ht="15" hidden="1" customHeight="1" x14ac:dyDescent="0.25">
      <c r="A513" s="193">
        <v>40267.413194444445</v>
      </c>
      <c r="B513" s="193"/>
      <c r="C513" s="190" t="s">
        <v>208</v>
      </c>
      <c r="D513" s="194">
        <v>0.9451585292360497</v>
      </c>
      <c r="E513" s="195">
        <v>2090.1537239999998</v>
      </c>
      <c r="F513" s="195">
        <v>38.347856999999998</v>
      </c>
      <c r="G513" s="195">
        <v>13.297601999999999</v>
      </c>
      <c r="H513" s="195">
        <v>7.2323769999999996</v>
      </c>
      <c r="I513" s="195">
        <v>0.88946000000000003</v>
      </c>
      <c r="J513" s="195">
        <v>0</v>
      </c>
      <c r="K513" s="195">
        <v>11.001300000000001</v>
      </c>
      <c r="L513" s="195">
        <v>0</v>
      </c>
      <c r="M513" s="195">
        <v>3.95112</v>
      </c>
      <c r="N513" s="195">
        <v>0</v>
      </c>
      <c r="O513" s="195">
        <v>4.4260000000000001E-2</v>
      </c>
      <c r="P513" s="195">
        <v>3.0660599999999998</v>
      </c>
      <c r="Q513" s="195">
        <v>3.4369999999999998E-2</v>
      </c>
      <c r="R513" s="195">
        <v>0</v>
      </c>
      <c r="S513" s="195">
        <v>0</v>
      </c>
      <c r="T513" s="195">
        <v>0</v>
      </c>
      <c r="U513" s="195">
        <v>1.45052</v>
      </c>
      <c r="V513" s="195">
        <v>1.27311</v>
      </c>
      <c r="W513" s="195">
        <v>4.6391099999999996</v>
      </c>
      <c r="X513" s="195">
        <v>0.72631070028209999</v>
      </c>
      <c r="Y513" s="195">
        <v>0.27023656920320072</v>
      </c>
      <c r="Z513" s="195">
        <v>2.9629034118127142E-2</v>
      </c>
      <c r="AA513" s="195">
        <v>0</v>
      </c>
      <c r="AB513" s="196">
        <v>4468.83</v>
      </c>
      <c r="AC513" s="192">
        <f t="shared" si="195"/>
        <v>2373.9506367406543</v>
      </c>
      <c r="AD513" s="196">
        <v>4.0112500000000004</v>
      </c>
      <c r="AE513" s="195">
        <v>0.10920000000000001</v>
      </c>
      <c r="AF513" s="192">
        <f t="shared" si="196"/>
        <v>109200</v>
      </c>
      <c r="AG513" s="195">
        <v>653.178</v>
      </c>
      <c r="AH513" s="189">
        <f t="shared" si="187"/>
        <v>71.327037599999997</v>
      </c>
      <c r="AI513" s="195">
        <v>4.4740200000000003</v>
      </c>
      <c r="AJ513" s="195" t="s">
        <v>129</v>
      </c>
      <c r="AK513" s="195">
        <v>15.431699999999999</v>
      </c>
      <c r="AL513" s="195" t="s">
        <v>129</v>
      </c>
      <c r="AM513" s="195">
        <v>18.895600000000002</v>
      </c>
      <c r="AN513" s="195" t="s">
        <v>129</v>
      </c>
      <c r="AO513" s="195">
        <v>0</v>
      </c>
      <c r="AP513" s="195" t="s">
        <v>129</v>
      </c>
      <c r="AQ513" s="195">
        <v>13.2067</v>
      </c>
      <c r="AR513" s="195" t="s">
        <v>129</v>
      </c>
      <c r="AS513" s="195">
        <v>4.1329999999999999E-2</v>
      </c>
      <c r="AT513" s="195" t="s">
        <v>129</v>
      </c>
      <c r="AU513" s="195">
        <v>0</v>
      </c>
      <c r="AV513" s="195" t="s">
        <v>129</v>
      </c>
      <c r="AW513" s="195">
        <v>2.60947</v>
      </c>
      <c r="AX513" s="195" t="s">
        <v>129</v>
      </c>
      <c r="AY513" s="195">
        <v>57.786499999999997</v>
      </c>
      <c r="AZ513" s="195" t="s">
        <v>129</v>
      </c>
      <c r="BA513" s="197" t="e">
        <f>(L513*28*0.45+M513*30*0.125+N513*26*0.55+O513*42*0.55+P513*44*0.275+(Q513+R513+S513)*56*0.65+T513*54*0.95+(U513+V513)*58*0.325+W513*72*0.425+#REF!*78*0.85+#REF!*92*0.9+(#REF!+#REF!)*106*0.95)/100/AK513/BB513</f>
        <v>#REF!</v>
      </c>
      <c r="BB513" s="197" t="e">
        <f>(K513*16+L513*28+M513*30+N513*26+O513*42+P513*44+(Q513+R513+S513)*56+T513*54+(U513+V513)*58+W513*72+#REF!*78+#REF!*92+(#REF!+#REF!)*106)/100/AK513</f>
        <v>#REF!</v>
      </c>
      <c r="BC513" s="195">
        <f t="shared" ref="BC513:BC556" si="205">SUM(I513:W513)</f>
        <v>26.349309999999996</v>
      </c>
      <c r="BD513" s="198">
        <f t="shared" ref="BD513:BD556" si="206">(BE513/AK513*386*AG513+150*1000)/(BE513/AK513*386+AM513*1000/18*386+150)</f>
        <v>141.47674245421203</v>
      </c>
      <c r="BE513" s="195">
        <f t="shared" ref="BE513:BE556" si="207">AB513</f>
        <v>4468.83</v>
      </c>
      <c r="BF513" s="201">
        <v>40267.413287037038</v>
      </c>
      <c r="BG513" s="201"/>
      <c r="BH513" s="201"/>
      <c r="BI513" s="195">
        <v>1469.09</v>
      </c>
      <c r="BJ513" s="195">
        <v>1.93763</v>
      </c>
      <c r="BK513" s="195">
        <v>54.718066999999998</v>
      </c>
      <c r="BL513" s="195">
        <v>1.0110600000000001</v>
      </c>
      <c r="BM513" s="195">
        <v>3.3024399999999998</v>
      </c>
      <c r="BN513" s="195">
        <v>0.21016099999999999</v>
      </c>
      <c r="BO513" s="195">
        <v>9.3246699999999993</v>
      </c>
      <c r="BP513" s="195">
        <v>1.0690299999999999</v>
      </c>
      <c r="BQ513" s="195">
        <v>2090.1537239999998</v>
      </c>
      <c r="BR513" s="195">
        <v>1469.09</v>
      </c>
      <c r="BS513" s="195">
        <v>2211.4319019999998</v>
      </c>
      <c r="BT513" s="195">
        <v>1469.1071492093463</v>
      </c>
      <c r="BU513" s="202">
        <v>3.642474701132499E-2</v>
      </c>
      <c r="BV513" s="195"/>
      <c r="BW513" s="195"/>
      <c r="BX513" s="195"/>
      <c r="BY513" s="195"/>
      <c r="BZ513" s="195"/>
      <c r="CA513" s="195"/>
      <c r="CB513" s="195"/>
      <c r="CC513" s="195"/>
      <c r="CD513" s="195"/>
      <c r="CE513" s="195"/>
      <c r="CF513" s="195"/>
      <c r="CG513" s="195"/>
      <c r="CH513" s="195"/>
      <c r="CI513" s="195"/>
      <c r="CJ513" s="195"/>
      <c r="CK513" s="195"/>
      <c r="CL513" s="195"/>
      <c r="CM513" s="195"/>
      <c r="CN513" s="195"/>
      <c r="CO513" s="195"/>
      <c r="CP513" s="195"/>
      <c r="CQ513" s="195"/>
      <c r="CR513" s="195"/>
      <c r="CS513" s="195"/>
      <c r="CT513" s="195"/>
      <c r="CU513" s="195"/>
      <c r="CV513" s="195"/>
      <c r="CW513" s="195"/>
      <c r="CX513" s="195"/>
      <c r="CY513" s="195"/>
      <c r="CZ513" s="195"/>
      <c r="DA513" s="195"/>
      <c r="DB513" s="195"/>
      <c r="DC513" s="195"/>
      <c r="DD513" s="195"/>
      <c r="DE513" s="189">
        <f t="shared" si="188"/>
        <v>2211.4319019999998</v>
      </c>
      <c r="DF513" s="189">
        <f t="shared" si="189"/>
        <v>34485875.02799511</v>
      </c>
      <c r="DG513" s="189">
        <f t="shared" si="190"/>
        <v>96.054120141675654</v>
      </c>
      <c r="DH513" s="189">
        <f t="shared" si="197"/>
        <v>1.3466719405948755</v>
      </c>
      <c r="DI513" s="189">
        <f t="shared" si="191"/>
        <v>33.307974943793766</v>
      </c>
      <c r="DJ513" s="189">
        <f t="shared" si="192"/>
        <v>46.583318171644429</v>
      </c>
      <c r="DK513" s="189">
        <f t="shared" si="193"/>
        <v>79.891293115438202</v>
      </c>
      <c r="DL513" s="189">
        <f t="shared" si="194"/>
        <v>1.1200702539122165</v>
      </c>
    </row>
    <row r="514" spans="1:116" s="60" customFormat="1" ht="15" hidden="1" customHeight="1" x14ac:dyDescent="0.25">
      <c r="A514" s="193">
        <v>40267.413888888892</v>
      </c>
      <c r="B514" s="193"/>
      <c r="C514" s="190" t="s">
        <v>208</v>
      </c>
      <c r="D514" s="194"/>
      <c r="E514" s="195"/>
      <c r="F514" s="195"/>
      <c r="G514" s="195"/>
      <c r="H514" s="195"/>
      <c r="I514" s="195">
        <v>0.88946000000000003</v>
      </c>
      <c r="J514" s="195">
        <v>0</v>
      </c>
      <c r="K514" s="195">
        <v>11.001300000000001</v>
      </c>
      <c r="L514" s="195">
        <v>0</v>
      </c>
      <c r="M514" s="195">
        <v>3.95112</v>
      </c>
      <c r="N514" s="195">
        <v>0</v>
      </c>
      <c r="O514" s="195">
        <v>4.4260000000000001E-2</v>
      </c>
      <c r="P514" s="195">
        <v>3.0660599999999998</v>
      </c>
      <c r="Q514" s="195">
        <v>3.4369999999999998E-2</v>
      </c>
      <c r="R514" s="195">
        <v>0</v>
      </c>
      <c r="S514" s="195">
        <v>0</v>
      </c>
      <c r="T514" s="195">
        <v>0</v>
      </c>
      <c r="U514" s="195">
        <v>1.45052</v>
      </c>
      <c r="V514" s="195">
        <v>1.27311</v>
      </c>
      <c r="W514" s="195">
        <v>4.6391099999999996</v>
      </c>
      <c r="X514" s="195">
        <v>0.72631070028209999</v>
      </c>
      <c r="Y514" s="195">
        <v>0.27023656920320072</v>
      </c>
      <c r="Z514" s="195">
        <v>2.9629034118127142E-2</v>
      </c>
      <c r="AA514" s="195">
        <v>0</v>
      </c>
      <c r="AB514" s="196">
        <v>4790.8999999999996</v>
      </c>
      <c r="AC514" s="192">
        <f t="shared" si="195"/>
        <v>2545.0403025936662</v>
      </c>
      <c r="AD514" s="196">
        <v>4.22499</v>
      </c>
      <c r="AE514" s="195">
        <v>0.11706999999999999</v>
      </c>
      <c r="AF514" s="192">
        <f t="shared" si="196"/>
        <v>117070</v>
      </c>
      <c r="AG514" s="195">
        <v>653.178</v>
      </c>
      <c r="AH514" s="189">
        <f t="shared" si="187"/>
        <v>76.467548459999989</v>
      </c>
      <c r="AI514" s="195">
        <v>4.7964700000000002</v>
      </c>
      <c r="AJ514" s="195" t="s">
        <v>129</v>
      </c>
      <c r="AK514" s="195">
        <v>15.431699999999999</v>
      </c>
      <c r="AL514" s="195" t="s">
        <v>129</v>
      </c>
      <c r="AM514" s="195">
        <v>18.834499999999998</v>
      </c>
      <c r="AN514" s="195" t="s">
        <v>129</v>
      </c>
      <c r="AO514" s="195">
        <v>0</v>
      </c>
      <c r="AP514" s="195" t="s">
        <v>129</v>
      </c>
      <c r="AQ514" s="195">
        <v>13.2067</v>
      </c>
      <c r="AR514" s="195" t="s">
        <v>129</v>
      </c>
      <c r="AS514" s="195">
        <v>4.1329999999999999E-2</v>
      </c>
      <c r="AT514" s="195" t="s">
        <v>129</v>
      </c>
      <c r="AU514" s="195">
        <v>0</v>
      </c>
      <c r="AV514" s="195" t="s">
        <v>129</v>
      </c>
      <c r="AW514" s="195">
        <v>2.60947</v>
      </c>
      <c r="AX514" s="195" t="s">
        <v>129</v>
      </c>
      <c r="AY514" s="195">
        <v>57.786499999999997</v>
      </c>
      <c r="AZ514" s="195" t="s">
        <v>129</v>
      </c>
      <c r="BA514" s="197" t="e">
        <f>(L514*28*0.45+M514*30*0.125+N514*26*0.55+O514*42*0.55+P514*44*0.275+(Q514+R514+S514)*56*0.65+T514*54*0.95+(U514+V514)*58*0.325+W514*72*0.425+#REF!*78*0.85+#REF!*92*0.9+(#REF!+#REF!)*106*0.95)/100/AK514/BB514</f>
        <v>#REF!</v>
      </c>
      <c r="BB514" s="197" t="e">
        <f>(K514*16+L514*28+M514*30+N514*26+O514*42+P514*44+(Q514+R514+S514)*56+T514*54+(U514+V514)*58+W514*72+#REF!*78+#REF!*92+(#REF!+#REF!)*106)/100/AK514</f>
        <v>#REF!</v>
      </c>
      <c r="BC514" s="195">
        <f t="shared" si="205"/>
        <v>26.349309999999996</v>
      </c>
      <c r="BD514" s="198">
        <f t="shared" si="206"/>
        <v>149.69934745738823</v>
      </c>
      <c r="BE514" s="195">
        <f t="shared" si="207"/>
        <v>4790.8999999999996</v>
      </c>
      <c r="BF514" s="201"/>
      <c r="BG514" s="201"/>
      <c r="BH514" s="201"/>
      <c r="BI514" s="195"/>
      <c r="BJ514" s="195"/>
      <c r="BK514" s="195"/>
      <c r="BL514" s="195"/>
      <c r="BM514" s="195"/>
      <c r="BN514" s="195"/>
      <c r="BO514" s="195"/>
      <c r="BP514" s="195"/>
      <c r="BQ514" s="195"/>
      <c r="BR514" s="195"/>
      <c r="BS514" s="195"/>
      <c r="BT514" s="195"/>
      <c r="BU514" s="202"/>
      <c r="BV514" s="195"/>
      <c r="BW514" s="195"/>
      <c r="BX514" s="195"/>
      <c r="BY514" s="195"/>
      <c r="BZ514" s="195"/>
      <c r="CA514" s="195"/>
      <c r="CB514" s="195"/>
      <c r="CC514" s="195"/>
      <c r="CD514" s="195"/>
      <c r="CE514" s="195"/>
      <c r="CF514" s="195"/>
      <c r="CG514" s="195"/>
      <c r="CH514" s="195"/>
      <c r="CI514" s="195"/>
      <c r="CJ514" s="195"/>
      <c r="CK514" s="195"/>
      <c r="CL514" s="195"/>
      <c r="CM514" s="195"/>
      <c r="CN514" s="195"/>
      <c r="CO514" s="195"/>
      <c r="CP514" s="195"/>
      <c r="CQ514" s="195"/>
      <c r="CR514" s="195"/>
      <c r="CS514" s="195"/>
      <c r="CT514" s="195"/>
      <c r="CU514" s="195"/>
      <c r="CV514" s="195"/>
      <c r="CW514" s="195"/>
      <c r="CX514" s="195"/>
      <c r="CY514" s="195"/>
      <c r="CZ514" s="195"/>
      <c r="DA514" s="195"/>
      <c r="DB514" s="195"/>
      <c r="DC514" s="195"/>
      <c r="DD514" s="195"/>
      <c r="DE514" s="189" t="e">
        <f t="shared" si="188"/>
        <v>#DIV/0!</v>
      </c>
      <c r="DF514" s="189" t="e">
        <f t="shared" si="189"/>
        <v>#DIV/0!</v>
      </c>
      <c r="DG514" s="189" t="e">
        <f t="shared" si="190"/>
        <v>#DIV/0!</v>
      </c>
      <c r="DH514" s="189" t="e">
        <f t="shared" si="197"/>
        <v>#DIV/0!</v>
      </c>
      <c r="DI514" s="189" t="e">
        <f t="shared" si="191"/>
        <v>#DIV/0!</v>
      </c>
      <c r="DJ514" s="189" t="e">
        <f t="shared" si="192"/>
        <v>#DIV/0!</v>
      </c>
      <c r="DK514" s="189" t="e">
        <f t="shared" si="193"/>
        <v>#DIV/0!</v>
      </c>
      <c r="DL514" s="189" t="e">
        <f t="shared" si="194"/>
        <v>#DIV/0!</v>
      </c>
    </row>
    <row r="515" spans="1:116" s="60" customFormat="1" ht="15" hidden="1" customHeight="1" x14ac:dyDescent="0.25">
      <c r="A515" s="193">
        <v>40267.414583333331</v>
      </c>
      <c r="B515" s="193"/>
      <c r="C515" s="190" t="s">
        <v>208</v>
      </c>
      <c r="D515" s="194">
        <v>0.97558052928007144</v>
      </c>
      <c r="E515" s="195">
        <v>14049.886092000001</v>
      </c>
      <c r="F515" s="195">
        <v>92.987787999999995</v>
      </c>
      <c r="G515" s="195">
        <v>49.559887000000003</v>
      </c>
      <c r="H515" s="195">
        <v>19.486659</v>
      </c>
      <c r="I515" s="195">
        <v>0.88946000000000003</v>
      </c>
      <c r="J515" s="195">
        <v>0</v>
      </c>
      <c r="K515" s="195">
        <v>11.001300000000001</v>
      </c>
      <c r="L515" s="195">
        <v>0</v>
      </c>
      <c r="M515" s="195">
        <v>3.95112</v>
      </c>
      <c r="N515" s="195">
        <v>0</v>
      </c>
      <c r="O515" s="195">
        <v>4.4260000000000001E-2</v>
      </c>
      <c r="P515" s="195">
        <v>3.0660599999999998</v>
      </c>
      <c r="Q515" s="195">
        <v>3.4369999999999998E-2</v>
      </c>
      <c r="R515" s="195">
        <v>0</v>
      </c>
      <c r="S515" s="195">
        <v>0</v>
      </c>
      <c r="T515" s="195">
        <v>0</v>
      </c>
      <c r="U515" s="195">
        <v>1.45052</v>
      </c>
      <c r="V515" s="195">
        <v>1.27311</v>
      </c>
      <c r="W515" s="195">
        <v>4.6391099999999996</v>
      </c>
      <c r="X515" s="195">
        <v>0.72631070028209999</v>
      </c>
      <c r="Y515" s="195">
        <v>0.27023656920320072</v>
      </c>
      <c r="Z515" s="195">
        <v>2.9629034118127142E-2</v>
      </c>
      <c r="AA515" s="195">
        <v>0</v>
      </c>
      <c r="AB515" s="196">
        <v>4660.0600000000004</v>
      </c>
      <c r="AC515" s="192">
        <f t="shared" si="195"/>
        <v>2475.4739835682999</v>
      </c>
      <c r="AD515" s="196">
        <v>3.9299599999999999</v>
      </c>
      <c r="AE515" s="195">
        <v>0.11387</v>
      </c>
      <c r="AF515" s="192">
        <f t="shared" si="196"/>
        <v>113870</v>
      </c>
      <c r="AG515" s="195">
        <v>653.178</v>
      </c>
      <c r="AH515" s="189">
        <f t="shared" si="187"/>
        <v>74.377378859999993</v>
      </c>
      <c r="AI515" s="195">
        <v>4.6654799999999996</v>
      </c>
      <c r="AJ515" s="195" t="s">
        <v>129</v>
      </c>
      <c r="AK515" s="195">
        <v>15.431699999999999</v>
      </c>
      <c r="AL515" s="195" t="s">
        <v>129</v>
      </c>
      <c r="AM515" s="195">
        <v>18.895600000000002</v>
      </c>
      <c r="AN515" s="195" t="s">
        <v>129</v>
      </c>
      <c r="AO515" s="195">
        <v>3.4000000000000002E-4</v>
      </c>
      <c r="AP515" s="195" t="s">
        <v>129</v>
      </c>
      <c r="AQ515" s="195">
        <v>13.2067</v>
      </c>
      <c r="AR515" s="195" t="s">
        <v>129</v>
      </c>
      <c r="AS515" s="195">
        <v>4.1329999999999999E-2</v>
      </c>
      <c r="AT515" s="195" t="s">
        <v>129</v>
      </c>
      <c r="AU515" s="195">
        <v>0</v>
      </c>
      <c r="AV515" s="195" t="s">
        <v>129</v>
      </c>
      <c r="AW515" s="195">
        <v>2.60947</v>
      </c>
      <c r="AX515" s="195" t="s">
        <v>129</v>
      </c>
      <c r="AY515" s="195">
        <v>57.786499999999997</v>
      </c>
      <c r="AZ515" s="195" t="s">
        <v>129</v>
      </c>
      <c r="BA515" s="197" t="e">
        <f>(L515*28*0.45+M515*30*0.125+N515*26*0.55+O515*42*0.55+P515*44*0.275+(Q515+R515+S515)*56*0.65+T515*54*0.95+(U515+V515)*58*0.325+W515*72*0.425+#REF!*78*0.85+#REF!*92*0.9+(#REF!+#REF!)*106*0.95)/100/AK515/BB515</f>
        <v>#REF!</v>
      </c>
      <c r="BB515" s="197" t="e">
        <f>(K515*16+L515*28+M515*30+N515*26+O515*42+P515*44+(Q515+R515+S515)*56+T515*54+(U515+V515)*58+W515*72+#REF!*78+#REF!*92+(#REF!+#REF!)*106)/100/AK515</f>
        <v>#REF!</v>
      </c>
      <c r="BC515" s="195">
        <f t="shared" si="205"/>
        <v>26.349309999999996</v>
      </c>
      <c r="BD515" s="198">
        <f t="shared" si="206"/>
        <v>146.16641225207277</v>
      </c>
      <c r="BE515" s="195">
        <f t="shared" si="207"/>
        <v>4660.0600000000004</v>
      </c>
      <c r="BF515" s="201">
        <v>40267.414687500001</v>
      </c>
      <c r="BG515" s="201"/>
      <c r="BH515" s="201"/>
      <c r="BI515" s="195">
        <v>3737.04</v>
      </c>
      <c r="BJ515" s="195">
        <v>4.6765400000000001</v>
      </c>
      <c r="BK515" s="195">
        <v>155.498154</v>
      </c>
      <c r="BL515" s="195">
        <v>1.7994400000000002</v>
      </c>
      <c r="BM515" s="195">
        <v>10.3123</v>
      </c>
      <c r="BN515" s="195">
        <v>0.65625299999999998</v>
      </c>
      <c r="BO515" s="195">
        <v>32.907739999999997</v>
      </c>
      <c r="BP515" s="195">
        <v>3.77494</v>
      </c>
      <c r="BQ515" s="195">
        <v>14049.886092000001</v>
      </c>
      <c r="BR515" s="195">
        <v>3737.04</v>
      </c>
      <c r="BS515" s="195">
        <v>14401.564678999999</v>
      </c>
      <c r="BT515" s="195">
        <v>3737.1041799294994</v>
      </c>
      <c r="BU515" s="202">
        <v>6.3322234911455345E-3</v>
      </c>
      <c r="BV515" s="195"/>
      <c r="BW515" s="195"/>
      <c r="BX515" s="195"/>
      <c r="BY515" s="195"/>
      <c r="BZ515" s="195"/>
      <c r="CA515" s="195"/>
      <c r="CB515" s="195"/>
      <c r="CC515" s="195"/>
      <c r="CD515" s="195"/>
      <c r="CE515" s="195"/>
      <c r="CF515" s="195"/>
      <c r="CG515" s="195"/>
      <c r="CH515" s="195"/>
      <c r="CI515" s="195"/>
      <c r="CJ515" s="195"/>
      <c r="CK515" s="195"/>
      <c r="CL515" s="195"/>
      <c r="CM515" s="195"/>
      <c r="CN515" s="195"/>
      <c r="CO515" s="195"/>
      <c r="CP515" s="195"/>
      <c r="CQ515" s="195"/>
      <c r="CR515" s="195"/>
      <c r="CS515" s="195"/>
      <c r="CT515" s="195"/>
      <c r="CU515" s="195"/>
      <c r="CV515" s="195"/>
      <c r="CW515" s="195"/>
      <c r="CX515" s="195"/>
      <c r="CY515" s="195"/>
      <c r="CZ515" s="195"/>
      <c r="DA515" s="195"/>
      <c r="DB515" s="195"/>
      <c r="DC515" s="195"/>
      <c r="DD515" s="195"/>
      <c r="DE515" s="189">
        <f t="shared" si="188"/>
        <v>14401.564678999999</v>
      </c>
      <c r="DF515" s="189">
        <f t="shared" si="189"/>
        <v>5521941.7816518517</v>
      </c>
      <c r="DG515" s="189">
        <f t="shared" si="190"/>
        <v>37.295066793090456</v>
      </c>
      <c r="DH515" s="189">
        <f t="shared" si="197"/>
        <v>0.50143023812778742</v>
      </c>
      <c r="DI515" s="189">
        <f t="shared" si="191"/>
        <v>19.877226200100768</v>
      </c>
      <c r="DJ515" s="189">
        <f t="shared" si="192"/>
        <v>20.097281839732684</v>
      </c>
      <c r="DK515" s="189">
        <f t="shared" si="193"/>
        <v>39.974508039833452</v>
      </c>
      <c r="DL515" s="189">
        <f t="shared" si="194"/>
        <v>0.53745518667815895</v>
      </c>
    </row>
    <row r="516" spans="1:116" s="60" customFormat="1" ht="15" hidden="1" customHeight="1" x14ac:dyDescent="0.25">
      <c r="A516" s="193">
        <v>40267.415277777778</v>
      </c>
      <c r="B516" s="193"/>
      <c r="C516" s="190" t="s">
        <v>208</v>
      </c>
      <c r="D516" s="194"/>
      <c r="E516" s="195"/>
      <c r="F516" s="195"/>
      <c r="G516" s="195"/>
      <c r="H516" s="195"/>
      <c r="I516" s="195">
        <v>0.88946000000000003</v>
      </c>
      <c r="J516" s="195">
        <v>0</v>
      </c>
      <c r="K516" s="195">
        <v>11.001300000000001</v>
      </c>
      <c r="L516" s="195">
        <v>0</v>
      </c>
      <c r="M516" s="195">
        <v>3.95112</v>
      </c>
      <c r="N516" s="195">
        <v>0</v>
      </c>
      <c r="O516" s="195">
        <v>4.4260000000000001E-2</v>
      </c>
      <c r="P516" s="195">
        <v>3.0660599999999998</v>
      </c>
      <c r="Q516" s="195">
        <v>3.4369999999999998E-2</v>
      </c>
      <c r="R516" s="195">
        <v>0</v>
      </c>
      <c r="S516" s="195">
        <v>0</v>
      </c>
      <c r="T516" s="195">
        <v>0</v>
      </c>
      <c r="U516" s="195">
        <v>1.45052</v>
      </c>
      <c r="V516" s="195">
        <v>1.27311</v>
      </c>
      <c r="W516" s="195">
        <v>4.6391099999999996</v>
      </c>
      <c r="X516" s="195">
        <v>0.72631070028209999</v>
      </c>
      <c r="Y516" s="195">
        <v>0.27023656920320072</v>
      </c>
      <c r="Z516" s="195">
        <v>2.9629034118127142E-2</v>
      </c>
      <c r="AA516" s="195">
        <v>0</v>
      </c>
      <c r="AB516" s="196">
        <v>4458.76</v>
      </c>
      <c r="AC516" s="192">
        <f t="shared" si="195"/>
        <v>2368.7331628137517</v>
      </c>
      <c r="AD516" s="196">
        <v>4.0539399999999999</v>
      </c>
      <c r="AE516" s="195">
        <v>0.10896</v>
      </c>
      <c r="AF516" s="192">
        <f t="shared" si="196"/>
        <v>108960</v>
      </c>
      <c r="AG516" s="195">
        <v>653.178</v>
      </c>
      <c r="AH516" s="189">
        <f t="shared" si="187"/>
        <v>71.170274879999994</v>
      </c>
      <c r="AI516" s="195">
        <v>4.46394</v>
      </c>
      <c r="AJ516" s="195" t="s">
        <v>129</v>
      </c>
      <c r="AK516" s="195">
        <v>15.431699999999999</v>
      </c>
      <c r="AL516" s="195" t="s">
        <v>129</v>
      </c>
      <c r="AM516" s="195">
        <v>18.834499999999998</v>
      </c>
      <c r="AN516" s="195" t="s">
        <v>129</v>
      </c>
      <c r="AO516" s="195">
        <v>3.4000000000000002E-4</v>
      </c>
      <c r="AP516" s="195" t="s">
        <v>129</v>
      </c>
      <c r="AQ516" s="195">
        <v>13.2067</v>
      </c>
      <c r="AR516" s="195" t="s">
        <v>129</v>
      </c>
      <c r="AS516" s="195">
        <v>4.1329999999999999E-2</v>
      </c>
      <c r="AT516" s="195" t="s">
        <v>129</v>
      </c>
      <c r="AU516" s="195">
        <v>0</v>
      </c>
      <c r="AV516" s="195" t="s">
        <v>129</v>
      </c>
      <c r="AW516" s="195">
        <v>2.60947</v>
      </c>
      <c r="AX516" s="195" t="s">
        <v>129</v>
      </c>
      <c r="AY516" s="195">
        <v>57.786499999999997</v>
      </c>
      <c r="AZ516" s="195" t="s">
        <v>129</v>
      </c>
      <c r="BA516" s="197" t="e">
        <f>(L516*28*0.45+M516*30*0.125+N516*26*0.55+O516*42*0.55+P516*44*0.275+(Q516+R516+S516)*56*0.65+T516*54*0.95+(U516+V516)*58*0.325+W516*72*0.425+#REF!*78*0.85+#REF!*92*0.9+(#REF!+#REF!)*106*0.95)/100/AK516/BB516</f>
        <v>#REF!</v>
      </c>
      <c r="BB516" s="197" t="e">
        <f>(K516*16+L516*28+M516*30+N516*26+O516*42+P516*44+(Q516+R516+S516)*56+T516*54+(U516+V516)*58+W516*72+#REF!*78+#REF!*92+(#REF!+#REF!)*106)/100/AK516</f>
        <v>#REF!</v>
      </c>
      <c r="BC516" s="195">
        <f t="shared" si="205"/>
        <v>26.349309999999996</v>
      </c>
      <c r="BD516" s="198">
        <f t="shared" si="206"/>
        <v>141.58629136836095</v>
      </c>
      <c r="BE516" s="195">
        <f t="shared" si="207"/>
        <v>4458.76</v>
      </c>
      <c r="BF516" s="201"/>
      <c r="BG516" s="201"/>
      <c r="BH516" s="201"/>
      <c r="BI516" s="195"/>
      <c r="BJ516" s="195"/>
      <c r="BK516" s="195"/>
      <c r="BL516" s="195"/>
      <c r="BM516" s="195"/>
      <c r="BN516" s="195"/>
      <c r="BO516" s="195"/>
      <c r="BP516" s="195"/>
      <c r="BQ516" s="195"/>
      <c r="BR516" s="195"/>
      <c r="BS516" s="195"/>
      <c r="BT516" s="195"/>
      <c r="BU516" s="202"/>
      <c r="BV516" s="195"/>
      <c r="BW516" s="195"/>
      <c r="BX516" s="195"/>
      <c r="BY516" s="195"/>
      <c r="BZ516" s="195"/>
      <c r="CA516" s="195"/>
      <c r="CB516" s="195"/>
      <c r="CC516" s="195"/>
      <c r="CD516" s="195"/>
      <c r="CE516" s="195"/>
      <c r="CF516" s="195"/>
      <c r="CG516" s="195"/>
      <c r="CH516" s="195"/>
      <c r="CI516" s="195"/>
      <c r="CJ516" s="195"/>
      <c r="CK516" s="195"/>
      <c r="CL516" s="195"/>
      <c r="CM516" s="195"/>
      <c r="CN516" s="195"/>
      <c r="CO516" s="195"/>
      <c r="CP516" s="195"/>
      <c r="CQ516" s="195"/>
      <c r="CR516" s="195"/>
      <c r="CS516" s="195"/>
      <c r="CT516" s="195"/>
      <c r="CU516" s="195"/>
      <c r="CV516" s="195"/>
      <c r="CW516" s="195"/>
      <c r="CX516" s="195"/>
      <c r="CY516" s="195"/>
      <c r="CZ516" s="195"/>
      <c r="DA516" s="195"/>
      <c r="DB516" s="195"/>
      <c r="DC516" s="195"/>
      <c r="DD516" s="195"/>
      <c r="DE516" s="189" t="e">
        <f t="shared" si="188"/>
        <v>#DIV/0!</v>
      </c>
      <c r="DF516" s="189" t="e">
        <f t="shared" si="189"/>
        <v>#DIV/0!</v>
      </c>
      <c r="DG516" s="189" t="e">
        <f t="shared" si="190"/>
        <v>#DIV/0!</v>
      </c>
      <c r="DH516" s="189" t="e">
        <f t="shared" si="197"/>
        <v>#DIV/0!</v>
      </c>
      <c r="DI516" s="189" t="e">
        <f t="shared" si="191"/>
        <v>#DIV/0!</v>
      </c>
      <c r="DJ516" s="189" t="e">
        <f t="shared" si="192"/>
        <v>#DIV/0!</v>
      </c>
      <c r="DK516" s="189" t="e">
        <f t="shared" si="193"/>
        <v>#DIV/0!</v>
      </c>
      <c r="DL516" s="189" t="e">
        <f t="shared" si="194"/>
        <v>#DIV/0!</v>
      </c>
    </row>
    <row r="517" spans="1:116" s="60" customFormat="1" ht="15" hidden="1" customHeight="1" x14ac:dyDescent="0.25">
      <c r="A517" s="193">
        <v>40267.415972222225</v>
      </c>
      <c r="B517" s="193"/>
      <c r="C517" s="190" t="s">
        <v>208</v>
      </c>
      <c r="D517" s="194">
        <v>0.97726316927827173</v>
      </c>
      <c r="E517" s="195">
        <v>31242.902189</v>
      </c>
      <c r="F517" s="195">
        <v>187.00456399999999</v>
      </c>
      <c r="G517" s="195">
        <v>110.99017499999999</v>
      </c>
      <c r="H517" s="195">
        <v>38.39114</v>
      </c>
      <c r="I517" s="195">
        <v>0.88946000000000003</v>
      </c>
      <c r="J517" s="195">
        <v>0</v>
      </c>
      <c r="K517" s="195">
        <v>11.001300000000001</v>
      </c>
      <c r="L517" s="195">
        <v>0</v>
      </c>
      <c r="M517" s="195">
        <v>3.95112</v>
      </c>
      <c r="N517" s="195">
        <v>0</v>
      </c>
      <c r="O517" s="195">
        <v>4.4260000000000001E-2</v>
      </c>
      <c r="P517" s="195">
        <v>3.0660599999999998</v>
      </c>
      <c r="Q517" s="195">
        <v>3.4369999999999998E-2</v>
      </c>
      <c r="R517" s="195">
        <v>0</v>
      </c>
      <c r="S517" s="195">
        <v>0</v>
      </c>
      <c r="T517" s="195">
        <v>0</v>
      </c>
      <c r="U517" s="195">
        <v>1.45052</v>
      </c>
      <c r="V517" s="195">
        <v>1.27311</v>
      </c>
      <c r="W517" s="195">
        <v>4.6391099999999996</v>
      </c>
      <c r="X517" s="195">
        <v>0.72631070028209999</v>
      </c>
      <c r="Y517" s="195">
        <v>0.27023656920320072</v>
      </c>
      <c r="Z517" s="195">
        <v>2.9629034118127142E-2</v>
      </c>
      <c r="AA517" s="195">
        <v>0</v>
      </c>
      <c r="AB517" s="196">
        <v>4559.41</v>
      </c>
      <c r="AC517" s="192">
        <f t="shared" si="195"/>
        <v>2422.2122705645029</v>
      </c>
      <c r="AD517" s="196">
        <v>4.2160900000000003</v>
      </c>
      <c r="AE517" s="195">
        <v>0.11142000000000001</v>
      </c>
      <c r="AF517" s="192">
        <f t="shared" si="196"/>
        <v>111420</v>
      </c>
      <c r="AG517" s="195">
        <v>653.178</v>
      </c>
      <c r="AH517" s="189">
        <f t="shared" si="187"/>
        <v>72.777092760000002</v>
      </c>
      <c r="AI517" s="195">
        <v>4.5647099999999998</v>
      </c>
      <c r="AJ517" s="195" t="s">
        <v>129</v>
      </c>
      <c r="AK517" s="195">
        <v>15.431699999999999</v>
      </c>
      <c r="AL517" s="195" t="s">
        <v>129</v>
      </c>
      <c r="AM517" s="195">
        <v>18.822299999999998</v>
      </c>
      <c r="AN517" s="195" t="s">
        <v>129</v>
      </c>
      <c r="AO517" s="195">
        <v>3.4000000000000002E-4</v>
      </c>
      <c r="AP517" s="195" t="s">
        <v>129</v>
      </c>
      <c r="AQ517" s="195">
        <v>13.2067</v>
      </c>
      <c r="AR517" s="195" t="s">
        <v>129</v>
      </c>
      <c r="AS517" s="195">
        <v>4.1329999999999999E-2</v>
      </c>
      <c r="AT517" s="195" t="s">
        <v>129</v>
      </c>
      <c r="AU517" s="195">
        <v>0</v>
      </c>
      <c r="AV517" s="195" t="s">
        <v>129</v>
      </c>
      <c r="AW517" s="195">
        <v>2.60947</v>
      </c>
      <c r="AX517" s="195" t="s">
        <v>129</v>
      </c>
      <c r="AY517" s="195">
        <v>57.786499999999997</v>
      </c>
      <c r="AZ517" s="195" t="s">
        <v>129</v>
      </c>
      <c r="BA517" s="197" t="e">
        <f>(L517*28*0.45+M517*30*0.125+N517*26*0.55+O517*42*0.55+P517*44*0.275+(Q517+R517+S517)*56*0.65+T517*54*0.95+(U517+V517)*58*0.325+W517*72*0.425+#REF!*78*0.85+#REF!*92*0.9+(#REF!+#REF!)*106*0.95)/100/AK517/BB517</f>
        <v>#REF!</v>
      </c>
      <c r="BB517" s="197" t="e">
        <f>(K517*16+L517*28+M517*30+N517*26+O517*42+P517*44+(Q517+R517+S517)*56+T517*54+(U517+V517)*58+W517*72+#REF!*78+#REF!*92+(#REF!+#REF!)*106)/100/AK517</f>
        <v>#REF!</v>
      </c>
      <c r="BC517" s="195">
        <f t="shared" si="205"/>
        <v>26.349309999999996</v>
      </c>
      <c r="BD517" s="198">
        <f t="shared" si="206"/>
        <v>144.1450969669923</v>
      </c>
      <c r="BE517" s="195">
        <f t="shared" si="207"/>
        <v>4559.41</v>
      </c>
      <c r="BF517" s="201">
        <v>40267.416076388887</v>
      </c>
      <c r="BG517" s="201"/>
      <c r="BH517" s="201"/>
      <c r="BI517" s="195">
        <v>7740.27</v>
      </c>
      <c r="BJ517" s="195">
        <v>9.3106000000000009</v>
      </c>
      <c r="BK517" s="195">
        <v>46.105763000000003</v>
      </c>
      <c r="BL517" s="195">
        <v>1.24559</v>
      </c>
      <c r="BM517" s="195">
        <v>24.042200000000001</v>
      </c>
      <c r="BN517" s="195">
        <v>1.5299800000000001</v>
      </c>
      <c r="BO517" s="195">
        <v>68.364467000000005</v>
      </c>
      <c r="BP517" s="195">
        <v>8.4221500000000002</v>
      </c>
      <c r="BQ517" s="195">
        <v>31242.902189</v>
      </c>
      <c r="BR517" s="195">
        <v>7740.27</v>
      </c>
      <c r="BS517" s="195">
        <v>31969.793983</v>
      </c>
      <c r="BT517" s="195">
        <v>7740.4359245940195</v>
      </c>
      <c r="BU517" s="202">
        <v>5.4997869810909901E-3</v>
      </c>
      <c r="BV517" s="195"/>
      <c r="BW517" s="195"/>
      <c r="BX517" s="195"/>
      <c r="BY517" s="195"/>
      <c r="BZ517" s="195"/>
      <c r="CA517" s="195"/>
      <c r="CB517" s="195"/>
      <c r="CC517" s="195"/>
      <c r="CD517" s="195"/>
      <c r="CE517" s="195"/>
      <c r="CF517" s="195"/>
      <c r="CG517" s="195"/>
      <c r="CH517" s="195"/>
      <c r="CI517" s="195"/>
      <c r="CJ517" s="195"/>
      <c r="CK517" s="195"/>
      <c r="CL517" s="195"/>
      <c r="CM517" s="195"/>
      <c r="CN517" s="195"/>
      <c r="CO517" s="195"/>
      <c r="CP517" s="195"/>
      <c r="CQ517" s="195"/>
      <c r="CR517" s="195"/>
      <c r="CS517" s="195"/>
      <c r="CT517" s="195"/>
      <c r="CU517" s="195"/>
      <c r="CV517" s="195"/>
      <c r="CW517" s="195"/>
      <c r="CX517" s="195"/>
      <c r="CY517" s="195"/>
      <c r="CZ517" s="195"/>
      <c r="DA517" s="195"/>
      <c r="DB517" s="195"/>
      <c r="DC517" s="195"/>
      <c r="DD517" s="195"/>
      <c r="DE517" s="189">
        <f t="shared" si="188"/>
        <v>31969.793983</v>
      </c>
      <c r="DF517" s="189">
        <f t="shared" si="189"/>
        <v>2433971.5555646736</v>
      </c>
      <c r="DG517" s="189">
        <f t="shared" si="190"/>
        <v>33.059886140154759</v>
      </c>
      <c r="DH517" s="189">
        <f t="shared" si="197"/>
        <v>0.45426225322269603</v>
      </c>
      <c r="DI517" s="189">
        <f t="shared" si="191"/>
        <v>19.621566820026125</v>
      </c>
      <c r="DJ517" s="189">
        <f t="shared" si="192"/>
        <v>17.452378411648468</v>
      </c>
      <c r="DK517" s="189">
        <f t="shared" si="193"/>
        <v>37.073945231674593</v>
      </c>
      <c r="DL517" s="189">
        <f t="shared" si="194"/>
        <v>0.50941778278963212</v>
      </c>
    </row>
    <row r="518" spans="1:116" s="60" customFormat="1" ht="15" hidden="1" customHeight="1" x14ac:dyDescent="0.25">
      <c r="A518" s="193">
        <v>40267.416666666664</v>
      </c>
      <c r="B518" s="193"/>
      <c r="C518" s="190" t="s">
        <v>208</v>
      </c>
      <c r="D518" s="194"/>
      <c r="E518" s="195"/>
      <c r="F518" s="195"/>
      <c r="G518" s="195"/>
      <c r="H518" s="195"/>
      <c r="I518" s="195">
        <v>0.88946000000000003</v>
      </c>
      <c r="J518" s="195">
        <v>0</v>
      </c>
      <c r="K518" s="195">
        <v>11.001300000000001</v>
      </c>
      <c r="L518" s="195">
        <v>0</v>
      </c>
      <c r="M518" s="195">
        <v>3.95112</v>
      </c>
      <c r="N518" s="195">
        <v>0</v>
      </c>
      <c r="O518" s="195">
        <v>4.4260000000000001E-2</v>
      </c>
      <c r="P518" s="195">
        <v>3.0660599999999998</v>
      </c>
      <c r="Q518" s="195">
        <v>3.4369999999999998E-2</v>
      </c>
      <c r="R518" s="195">
        <v>0</v>
      </c>
      <c r="S518" s="195">
        <v>0</v>
      </c>
      <c r="T518" s="195">
        <v>0</v>
      </c>
      <c r="U518" s="195">
        <v>1.45052</v>
      </c>
      <c r="V518" s="195">
        <v>1.27311</v>
      </c>
      <c r="W518" s="195">
        <v>4.6391099999999996</v>
      </c>
      <c r="X518" s="195">
        <v>0.72631070028209999</v>
      </c>
      <c r="Y518" s="195">
        <v>0.27023656920320072</v>
      </c>
      <c r="Z518" s="195">
        <v>2.9629034118127142E-2</v>
      </c>
      <c r="AA518" s="195">
        <v>0</v>
      </c>
      <c r="AB518" s="196">
        <v>4901.62</v>
      </c>
      <c r="AC518" s="192">
        <f t="shared" si="195"/>
        <v>2603.9542790182745</v>
      </c>
      <c r="AD518" s="196">
        <v>4.0451800000000002</v>
      </c>
      <c r="AE518" s="195">
        <v>0.11978</v>
      </c>
      <c r="AF518" s="192">
        <f t="shared" si="196"/>
        <v>119780</v>
      </c>
      <c r="AG518" s="195">
        <v>653.178</v>
      </c>
      <c r="AH518" s="189">
        <f t="shared" si="187"/>
        <v>78.237660840000004</v>
      </c>
      <c r="AI518" s="195">
        <v>4.9073200000000003</v>
      </c>
      <c r="AJ518" s="195" t="s">
        <v>129</v>
      </c>
      <c r="AK518" s="195">
        <v>15.431699999999999</v>
      </c>
      <c r="AL518" s="195" t="s">
        <v>129</v>
      </c>
      <c r="AM518" s="195">
        <v>18.981200000000001</v>
      </c>
      <c r="AN518" s="195" t="s">
        <v>129</v>
      </c>
      <c r="AO518" s="195">
        <v>3.4000000000000002E-4</v>
      </c>
      <c r="AP518" s="195" t="s">
        <v>129</v>
      </c>
      <c r="AQ518" s="195">
        <v>13.2067</v>
      </c>
      <c r="AR518" s="195" t="s">
        <v>129</v>
      </c>
      <c r="AS518" s="195">
        <v>4.1329999999999999E-2</v>
      </c>
      <c r="AT518" s="195" t="s">
        <v>129</v>
      </c>
      <c r="AU518" s="195">
        <v>0</v>
      </c>
      <c r="AV518" s="195" t="s">
        <v>129</v>
      </c>
      <c r="AW518" s="195">
        <v>2.60947</v>
      </c>
      <c r="AX518" s="195" t="s">
        <v>129</v>
      </c>
      <c r="AY518" s="195">
        <v>57.786499999999997</v>
      </c>
      <c r="AZ518" s="195" t="s">
        <v>129</v>
      </c>
      <c r="BA518" s="197" t="e">
        <f>(L518*28*0.45+M518*30*0.125+N518*26*0.55+O518*42*0.55+P518*44*0.275+(Q518+R518+S518)*56*0.65+T518*54*0.95+(U518+V518)*58*0.325+W518*72*0.425+#REF!*78*0.85+#REF!*92*0.9+(#REF!+#REF!)*106*0.95)/100/AK518/BB518</f>
        <v>#REF!</v>
      </c>
      <c r="BB518" s="197" t="e">
        <f>(K518*16+L518*28+M518*30+N518*26+O518*42+P518*44+(Q518+R518+S518)*56+T518*54+(U518+V518)*58+W518*72+#REF!*78+#REF!*92+(#REF!+#REF!)*106)/100/AK518</f>
        <v>#REF!</v>
      </c>
      <c r="BC518" s="195">
        <f t="shared" si="205"/>
        <v>26.349309999999996</v>
      </c>
      <c r="BD518" s="198">
        <f t="shared" si="206"/>
        <v>151.44235107120676</v>
      </c>
      <c r="BE518" s="195">
        <f t="shared" si="207"/>
        <v>4901.62</v>
      </c>
      <c r="BF518" s="201"/>
      <c r="BG518" s="201"/>
      <c r="BH518" s="201"/>
      <c r="BI518" s="195"/>
      <c r="BJ518" s="195"/>
      <c r="BK518" s="195"/>
      <c r="BL518" s="195"/>
      <c r="BM518" s="195"/>
      <c r="BN518" s="195"/>
      <c r="BO518" s="195"/>
      <c r="BP518" s="195"/>
      <c r="BQ518" s="195"/>
      <c r="BR518" s="195"/>
      <c r="BS518" s="195"/>
      <c r="BT518" s="195"/>
      <c r="BU518" s="202"/>
      <c r="BV518" s="195"/>
      <c r="BW518" s="195"/>
      <c r="BX518" s="195"/>
      <c r="BY518" s="195"/>
      <c r="BZ518" s="195"/>
      <c r="CA518" s="195"/>
      <c r="CB518" s="195"/>
      <c r="CC518" s="195"/>
      <c r="CD518" s="195"/>
      <c r="CE518" s="195"/>
      <c r="CF518" s="195"/>
      <c r="CG518" s="195"/>
      <c r="CH518" s="195"/>
      <c r="CI518" s="195"/>
      <c r="CJ518" s="195"/>
      <c r="CK518" s="195"/>
      <c r="CL518" s="195"/>
      <c r="CM518" s="195"/>
      <c r="CN518" s="195"/>
      <c r="CO518" s="195"/>
      <c r="CP518" s="195"/>
      <c r="CQ518" s="195"/>
      <c r="CR518" s="195"/>
      <c r="CS518" s="195"/>
      <c r="CT518" s="195"/>
      <c r="CU518" s="195"/>
      <c r="CV518" s="195"/>
      <c r="CW518" s="195"/>
      <c r="CX518" s="195"/>
      <c r="CY518" s="195"/>
      <c r="CZ518" s="195"/>
      <c r="DA518" s="195"/>
      <c r="DB518" s="195"/>
      <c r="DC518" s="195"/>
      <c r="DD518" s="195"/>
      <c r="DE518" s="189" t="e">
        <f t="shared" si="188"/>
        <v>#DIV/0!</v>
      </c>
      <c r="DF518" s="189" t="e">
        <f t="shared" si="189"/>
        <v>#DIV/0!</v>
      </c>
      <c r="DG518" s="189" t="e">
        <f t="shared" si="190"/>
        <v>#DIV/0!</v>
      </c>
      <c r="DH518" s="189" t="e">
        <f t="shared" si="197"/>
        <v>#DIV/0!</v>
      </c>
      <c r="DI518" s="189" t="e">
        <f t="shared" si="191"/>
        <v>#DIV/0!</v>
      </c>
      <c r="DJ518" s="189" t="e">
        <f t="shared" si="192"/>
        <v>#DIV/0!</v>
      </c>
      <c r="DK518" s="189" t="e">
        <f t="shared" si="193"/>
        <v>#DIV/0!</v>
      </c>
      <c r="DL518" s="189" t="e">
        <f t="shared" si="194"/>
        <v>#DIV/0!</v>
      </c>
    </row>
    <row r="519" spans="1:116" s="60" customFormat="1" ht="15" hidden="1" customHeight="1" x14ac:dyDescent="0.25">
      <c r="A519" s="193">
        <v>40267.417361111111</v>
      </c>
      <c r="B519" s="193"/>
      <c r="C519" s="190" t="s">
        <v>208</v>
      </c>
      <c r="D519" s="194">
        <v>0.97466348967415217</v>
      </c>
      <c r="E519" s="195">
        <v>15462.443679</v>
      </c>
      <c r="F519" s="195">
        <v>106.007019</v>
      </c>
      <c r="G519" s="195">
        <v>53.286876999999997</v>
      </c>
      <c r="H519" s="195">
        <v>23.133738000000001</v>
      </c>
      <c r="I519" s="195">
        <v>0.89</v>
      </c>
      <c r="J519" s="195">
        <v>0</v>
      </c>
      <c r="K519" s="195">
        <v>10.946300000000001</v>
      </c>
      <c r="L519" s="195">
        <v>2.7799999999999999E-3</v>
      </c>
      <c r="M519" s="195">
        <v>3.9784199999999998</v>
      </c>
      <c r="N519" s="195">
        <v>0</v>
      </c>
      <c r="O519" s="195">
        <v>4.5069999999999999E-2</v>
      </c>
      <c r="P519" s="195">
        <v>3.1028099999999998</v>
      </c>
      <c r="Q519" s="195">
        <v>3.7830000000000003E-2</v>
      </c>
      <c r="R519" s="195">
        <v>0</v>
      </c>
      <c r="S519" s="195">
        <v>0</v>
      </c>
      <c r="T519" s="195">
        <v>0</v>
      </c>
      <c r="U519" s="195">
        <v>1.4605600000000001</v>
      </c>
      <c r="V519" s="195">
        <v>1.2921400000000001</v>
      </c>
      <c r="W519" s="195">
        <v>4.8076299999999996</v>
      </c>
      <c r="X519" s="195">
        <v>0.72631070028209999</v>
      </c>
      <c r="Y519" s="195">
        <v>0.27023656920320072</v>
      </c>
      <c r="Z519" s="195">
        <v>2.9629034118127142E-2</v>
      </c>
      <c r="AA519" s="195">
        <v>0</v>
      </c>
      <c r="AB519" s="196">
        <v>5016.6499999999996</v>
      </c>
      <c r="AC519" s="192">
        <f t="shared" si="195"/>
        <v>2688.1324605106788</v>
      </c>
      <c r="AD519" s="196">
        <v>3.8768500000000001</v>
      </c>
      <c r="AE519" s="195">
        <v>0.12175</v>
      </c>
      <c r="AF519" s="192">
        <f t="shared" si="196"/>
        <v>121750</v>
      </c>
      <c r="AG519" s="195">
        <v>661.03499999999997</v>
      </c>
      <c r="AH519" s="189">
        <f t="shared" si="187"/>
        <v>80.481011249999995</v>
      </c>
      <c r="AI519" s="195">
        <v>4.9879300000000004</v>
      </c>
      <c r="AJ519" s="195" t="s">
        <v>129</v>
      </c>
      <c r="AK519" s="195">
        <v>15.5223</v>
      </c>
      <c r="AL519" s="195" t="s">
        <v>129</v>
      </c>
      <c r="AM519" s="195">
        <v>18.956700000000001</v>
      </c>
      <c r="AN519" s="195" t="s">
        <v>129</v>
      </c>
      <c r="AO519" s="195">
        <v>3.4000000000000002E-4</v>
      </c>
      <c r="AP519" s="195" t="s">
        <v>129</v>
      </c>
      <c r="AQ519" s="195">
        <v>12.9823</v>
      </c>
      <c r="AR519" s="195" t="s">
        <v>129</v>
      </c>
      <c r="AS519" s="195">
        <v>4.2099999999999999E-2</v>
      </c>
      <c r="AT519" s="195" t="s">
        <v>129</v>
      </c>
      <c r="AU519" s="195">
        <v>0</v>
      </c>
      <c r="AV519" s="195" t="s">
        <v>129</v>
      </c>
      <c r="AW519" s="195">
        <v>2.59639</v>
      </c>
      <c r="AX519" s="195" t="s">
        <v>129</v>
      </c>
      <c r="AY519" s="195">
        <v>57.800400000000003</v>
      </c>
      <c r="AZ519" s="195" t="s">
        <v>129</v>
      </c>
      <c r="BA519" s="197" t="e">
        <f>(L519*28*0.45+M519*30*0.125+N519*26*0.55+O519*42*0.55+P519*44*0.275+(Q519+R519+S519)*56*0.65+T519*54*0.95+(U519+V519)*58*0.325+W519*72*0.425+#REF!*78*0.85+#REF!*92*0.9+(#REF!+#REF!)*106*0.95)/100/AK519/BB519</f>
        <v>#REF!</v>
      </c>
      <c r="BB519" s="197" t="e">
        <f>(K519*16+L519*28+M519*30+N519*26+O519*42+P519*44+(Q519+R519+S519)*56+T519*54+(U519+V519)*58+W519*72+#REF!*78+#REF!*92+(#REF!+#REF!)*106)/100/AK519</f>
        <v>#REF!</v>
      </c>
      <c r="BC519" s="195">
        <f t="shared" si="205"/>
        <v>26.563540000000003</v>
      </c>
      <c r="BD519" s="198">
        <f t="shared" si="206"/>
        <v>155.46160145246867</v>
      </c>
      <c r="BE519" s="195">
        <f t="shared" si="207"/>
        <v>5016.6499999999996</v>
      </c>
      <c r="BF519" s="201">
        <v>40267.41746527778</v>
      </c>
      <c r="BG519" s="201"/>
      <c r="BH519" s="201"/>
      <c r="BI519" s="195">
        <v>4259.8100000000004</v>
      </c>
      <c r="BJ519" s="195">
        <v>5.3829399999999996</v>
      </c>
      <c r="BK519" s="195">
        <v>30.300609000000001</v>
      </c>
      <c r="BL519" s="195">
        <v>0.76484599999999991</v>
      </c>
      <c r="BM519" s="195">
        <v>12.410399999999999</v>
      </c>
      <c r="BN519" s="195">
        <v>0.78976599999999997</v>
      </c>
      <c r="BO519" s="195">
        <v>38.998263999999999</v>
      </c>
      <c r="BP519" s="195">
        <v>4.4601500000000005</v>
      </c>
      <c r="BQ519" s="195">
        <v>15462.443679</v>
      </c>
      <c r="BR519" s="195">
        <v>4259.8100000000004</v>
      </c>
      <c r="BS519" s="195">
        <v>15864.392011</v>
      </c>
      <c r="BT519" s="195">
        <v>4259.8911406044581</v>
      </c>
      <c r="BU519" s="202">
        <v>6.7982205174760852E-3</v>
      </c>
      <c r="BV519" s="195"/>
      <c r="BW519" s="195"/>
      <c r="BX519" s="195"/>
      <c r="BY519" s="195"/>
      <c r="BZ519" s="195"/>
      <c r="CA519" s="195"/>
      <c r="CB519" s="195"/>
      <c r="CC519" s="195"/>
      <c r="CD519" s="195"/>
      <c r="CE519" s="195"/>
      <c r="CF519" s="195"/>
      <c r="CG519" s="195"/>
      <c r="CH519" s="195"/>
      <c r="CI519" s="195"/>
      <c r="CJ519" s="195"/>
      <c r="CK519" s="195"/>
      <c r="CL519" s="195"/>
      <c r="CM519" s="195"/>
      <c r="CN519" s="195"/>
      <c r="CO519" s="195"/>
      <c r="CP519" s="195"/>
      <c r="CQ519" s="195"/>
      <c r="CR519" s="195"/>
      <c r="CS519" s="195"/>
      <c r="CT519" s="195"/>
      <c r="CU519" s="195"/>
      <c r="CV519" s="195"/>
      <c r="CW519" s="195"/>
      <c r="CX519" s="195"/>
      <c r="CY519" s="195"/>
      <c r="CZ519" s="195"/>
      <c r="DA519" s="195"/>
      <c r="DB519" s="195"/>
      <c r="DC519" s="195"/>
      <c r="DD519" s="195"/>
      <c r="DE519" s="189">
        <f t="shared" si="188"/>
        <v>15864.392011</v>
      </c>
      <c r="DF519" s="189">
        <f t="shared" si="189"/>
        <v>5443401.5015531722</v>
      </c>
      <c r="DG519" s="189">
        <f t="shared" si="190"/>
        <v>41.912024537467495</v>
      </c>
      <c r="DH519" s="189">
        <f t="shared" si="197"/>
        <v>0.52076910921602637</v>
      </c>
      <c r="DI519" s="189">
        <f t="shared" si="191"/>
        <v>21.068047355892652</v>
      </c>
      <c r="DJ519" s="189">
        <f t="shared" si="192"/>
        <v>23.519294785818715</v>
      </c>
      <c r="DK519" s="189">
        <f t="shared" si="193"/>
        <v>44.587342141711368</v>
      </c>
      <c r="DL519" s="189">
        <f t="shared" si="194"/>
        <v>0.55401070947293007</v>
      </c>
    </row>
    <row r="520" spans="1:116" s="60" customFormat="1" ht="15" hidden="1" customHeight="1" x14ac:dyDescent="0.25">
      <c r="A520" s="193">
        <v>40267.418055555558</v>
      </c>
      <c r="B520" s="193"/>
      <c r="C520" s="190" t="s">
        <v>208</v>
      </c>
      <c r="D520" s="194"/>
      <c r="E520" s="195"/>
      <c r="F520" s="195"/>
      <c r="G520" s="195"/>
      <c r="H520" s="195"/>
      <c r="I520" s="195">
        <v>0.89</v>
      </c>
      <c r="J520" s="195">
        <v>0</v>
      </c>
      <c r="K520" s="195">
        <v>10.946300000000001</v>
      </c>
      <c r="L520" s="195">
        <v>2.7799999999999999E-3</v>
      </c>
      <c r="M520" s="195">
        <v>3.9784199999999998</v>
      </c>
      <c r="N520" s="195">
        <v>0</v>
      </c>
      <c r="O520" s="195">
        <v>4.5069999999999999E-2</v>
      </c>
      <c r="P520" s="195">
        <v>3.1028099999999998</v>
      </c>
      <c r="Q520" s="195">
        <v>3.7830000000000003E-2</v>
      </c>
      <c r="R520" s="195">
        <v>0</v>
      </c>
      <c r="S520" s="195">
        <v>0</v>
      </c>
      <c r="T520" s="195">
        <v>0</v>
      </c>
      <c r="U520" s="195">
        <v>1.4605600000000001</v>
      </c>
      <c r="V520" s="195">
        <v>1.2921400000000001</v>
      </c>
      <c r="W520" s="195">
        <v>4.8076299999999996</v>
      </c>
      <c r="X520" s="195">
        <v>0.72631070028209999</v>
      </c>
      <c r="Y520" s="195">
        <v>0.27023656920320072</v>
      </c>
      <c r="Z520" s="195">
        <v>2.9629034118127142E-2</v>
      </c>
      <c r="AA520" s="195">
        <v>0</v>
      </c>
      <c r="AB520" s="196">
        <v>4849.43</v>
      </c>
      <c r="AC520" s="192">
        <f t="shared" si="195"/>
        <v>2598.4912466324586</v>
      </c>
      <c r="AD520" s="196">
        <v>3.7652199999999998</v>
      </c>
      <c r="AE520" s="195">
        <v>0.11769</v>
      </c>
      <c r="AF520" s="192">
        <f t="shared" si="196"/>
        <v>117690</v>
      </c>
      <c r="AG520" s="195">
        <v>661.03499999999997</v>
      </c>
      <c r="AH520" s="189">
        <f t="shared" si="187"/>
        <v>77.797209149999986</v>
      </c>
      <c r="AI520" s="195">
        <v>4.8216700000000001</v>
      </c>
      <c r="AJ520" s="195" t="s">
        <v>129</v>
      </c>
      <c r="AK520" s="195">
        <v>15.5223</v>
      </c>
      <c r="AL520" s="195" t="s">
        <v>129</v>
      </c>
      <c r="AM520" s="195">
        <v>18.834499999999998</v>
      </c>
      <c r="AN520" s="195" t="s">
        <v>129</v>
      </c>
      <c r="AO520" s="195">
        <v>3.4000000000000002E-4</v>
      </c>
      <c r="AP520" s="195" t="s">
        <v>129</v>
      </c>
      <c r="AQ520" s="195">
        <v>12.9823</v>
      </c>
      <c r="AR520" s="195" t="s">
        <v>129</v>
      </c>
      <c r="AS520" s="195">
        <v>4.2099999999999999E-2</v>
      </c>
      <c r="AT520" s="195" t="s">
        <v>129</v>
      </c>
      <c r="AU520" s="195">
        <v>0</v>
      </c>
      <c r="AV520" s="195" t="s">
        <v>129</v>
      </c>
      <c r="AW520" s="195">
        <v>2.59639</v>
      </c>
      <c r="AX520" s="195" t="s">
        <v>129</v>
      </c>
      <c r="AY520" s="195">
        <v>57.800400000000003</v>
      </c>
      <c r="AZ520" s="195" t="s">
        <v>129</v>
      </c>
      <c r="BA520" s="197" t="e">
        <f>(L520*28*0.45+M520*30*0.125+N520*26*0.55+O520*42*0.55+P520*44*0.275+(Q520+R520+S520)*56*0.65+T520*54*0.95+(U520+V520)*58*0.325+W520*72*0.425+#REF!*78*0.85+#REF!*92*0.9+(#REF!+#REF!)*106*0.95)/100/AK520/BB520</f>
        <v>#REF!</v>
      </c>
      <c r="BB520" s="197" t="e">
        <f>(K520*16+L520*28+M520*30+N520*26+O520*42+P520*44+(Q520+R520+S520)*56+T520*54+(U520+V520)*58+W520*72+#REF!*78+#REF!*92+(#REF!+#REF!)*106)/100/AK520</f>
        <v>#REF!</v>
      </c>
      <c r="BC520" s="195">
        <f t="shared" si="205"/>
        <v>26.563540000000003</v>
      </c>
      <c r="BD520" s="198">
        <f t="shared" si="206"/>
        <v>152.23089095693632</v>
      </c>
      <c r="BE520" s="195">
        <f t="shared" si="207"/>
        <v>4849.43</v>
      </c>
      <c r="BF520" s="201"/>
      <c r="BG520" s="201"/>
      <c r="BH520" s="201"/>
      <c r="BI520" s="195"/>
      <c r="BJ520" s="195"/>
      <c r="BK520" s="195"/>
      <c r="BL520" s="195"/>
      <c r="BM520" s="195"/>
      <c r="BN520" s="195"/>
      <c r="BO520" s="195"/>
      <c r="BP520" s="195"/>
      <c r="BQ520" s="195"/>
      <c r="BR520" s="195"/>
      <c r="BS520" s="195"/>
      <c r="BT520" s="195"/>
      <c r="BU520" s="202"/>
      <c r="BV520" s="195"/>
      <c r="BW520" s="195"/>
      <c r="BX520" s="195"/>
      <c r="BY520" s="195"/>
      <c r="BZ520" s="195"/>
      <c r="CA520" s="195"/>
      <c r="CB520" s="195"/>
      <c r="CC520" s="195"/>
      <c r="CD520" s="195"/>
      <c r="CE520" s="195"/>
      <c r="CF520" s="195"/>
      <c r="CG520" s="195"/>
      <c r="CH520" s="195"/>
      <c r="CI520" s="195"/>
      <c r="CJ520" s="195"/>
      <c r="CK520" s="195"/>
      <c r="CL520" s="195"/>
      <c r="CM520" s="195"/>
      <c r="CN520" s="195"/>
      <c r="CO520" s="195"/>
      <c r="CP520" s="195"/>
      <c r="CQ520" s="195"/>
      <c r="CR520" s="195"/>
      <c r="CS520" s="195"/>
      <c r="CT520" s="195"/>
      <c r="CU520" s="195"/>
      <c r="CV520" s="195"/>
      <c r="CW520" s="195"/>
      <c r="CX520" s="195"/>
      <c r="CY520" s="195"/>
      <c r="CZ520" s="195"/>
      <c r="DA520" s="195"/>
      <c r="DB520" s="195"/>
      <c r="DC520" s="195"/>
      <c r="DD520" s="195"/>
      <c r="DE520" s="189" t="e">
        <f t="shared" si="188"/>
        <v>#DIV/0!</v>
      </c>
      <c r="DF520" s="189" t="e">
        <f t="shared" si="189"/>
        <v>#DIV/0!</v>
      </c>
      <c r="DG520" s="189" t="e">
        <f t="shared" si="190"/>
        <v>#DIV/0!</v>
      </c>
      <c r="DH520" s="189" t="e">
        <f t="shared" si="197"/>
        <v>#DIV/0!</v>
      </c>
      <c r="DI520" s="189" t="e">
        <f t="shared" si="191"/>
        <v>#DIV/0!</v>
      </c>
      <c r="DJ520" s="189" t="e">
        <f t="shared" si="192"/>
        <v>#DIV/0!</v>
      </c>
      <c r="DK520" s="189" t="e">
        <f t="shared" si="193"/>
        <v>#DIV/0!</v>
      </c>
      <c r="DL520" s="189" t="e">
        <f t="shared" si="194"/>
        <v>#DIV/0!</v>
      </c>
    </row>
    <row r="521" spans="1:116" s="60" customFormat="1" ht="15" hidden="1" customHeight="1" x14ac:dyDescent="0.25">
      <c r="A521" s="193">
        <v>40267.418749999997</v>
      </c>
      <c r="B521" s="193"/>
      <c r="C521" s="190" t="s">
        <v>208</v>
      </c>
      <c r="D521" s="194">
        <v>0.96597640347564095</v>
      </c>
      <c r="E521" s="195">
        <v>3988.1237740000001</v>
      </c>
      <c r="F521" s="195">
        <v>46.326577999999998</v>
      </c>
      <c r="G521" s="195">
        <v>16.596437000000002</v>
      </c>
      <c r="H521" s="195">
        <v>7.8361190000000001</v>
      </c>
      <c r="I521" s="195">
        <v>0.89</v>
      </c>
      <c r="J521" s="195">
        <v>0</v>
      </c>
      <c r="K521" s="195">
        <v>10.946300000000001</v>
      </c>
      <c r="L521" s="195">
        <v>2.7799999999999999E-3</v>
      </c>
      <c r="M521" s="195">
        <v>3.9784199999999998</v>
      </c>
      <c r="N521" s="195">
        <v>0</v>
      </c>
      <c r="O521" s="195">
        <v>4.5069999999999999E-2</v>
      </c>
      <c r="P521" s="195">
        <v>3.1028099999999998</v>
      </c>
      <c r="Q521" s="195">
        <v>3.7830000000000003E-2</v>
      </c>
      <c r="R521" s="195">
        <v>0</v>
      </c>
      <c r="S521" s="195">
        <v>0</v>
      </c>
      <c r="T521" s="195">
        <v>0</v>
      </c>
      <c r="U521" s="195">
        <v>1.4605600000000001</v>
      </c>
      <c r="V521" s="195">
        <v>1.2921400000000001</v>
      </c>
      <c r="W521" s="195">
        <v>4.8076299999999996</v>
      </c>
      <c r="X521" s="195">
        <v>0.72631070028209999</v>
      </c>
      <c r="Y521" s="195">
        <v>0.27023656920320072</v>
      </c>
      <c r="Z521" s="195">
        <v>2.9629034118127142E-2</v>
      </c>
      <c r="AA521" s="195">
        <v>0</v>
      </c>
      <c r="AB521" s="196">
        <v>4753.1499999999996</v>
      </c>
      <c r="AC521" s="192">
        <f t="shared" si="195"/>
        <v>2546.8261135105281</v>
      </c>
      <c r="AD521" s="196">
        <v>3.8778299999999999</v>
      </c>
      <c r="AE521" s="195">
        <v>0.11534999999999999</v>
      </c>
      <c r="AF521" s="192">
        <f t="shared" si="196"/>
        <v>115350</v>
      </c>
      <c r="AG521" s="195">
        <v>661.03499999999997</v>
      </c>
      <c r="AH521" s="189">
        <f t="shared" si="187"/>
        <v>76.250387250000003</v>
      </c>
      <c r="AI521" s="195">
        <v>4.7259399999999996</v>
      </c>
      <c r="AJ521" s="195" t="s">
        <v>129</v>
      </c>
      <c r="AK521" s="195">
        <v>15.5223</v>
      </c>
      <c r="AL521" s="195" t="s">
        <v>129</v>
      </c>
      <c r="AM521" s="195">
        <v>19.9834</v>
      </c>
      <c r="AN521" s="195" t="s">
        <v>129</v>
      </c>
      <c r="AO521" s="195">
        <v>3.4000000000000002E-4</v>
      </c>
      <c r="AP521" s="195" t="s">
        <v>129</v>
      </c>
      <c r="AQ521" s="195">
        <v>12.9823</v>
      </c>
      <c r="AR521" s="195" t="s">
        <v>129</v>
      </c>
      <c r="AS521" s="195">
        <v>4.2099999999999999E-2</v>
      </c>
      <c r="AT521" s="195" t="s">
        <v>129</v>
      </c>
      <c r="AU521" s="195">
        <v>0</v>
      </c>
      <c r="AV521" s="195" t="s">
        <v>129</v>
      </c>
      <c r="AW521" s="195">
        <v>2.59639</v>
      </c>
      <c r="AX521" s="195" t="s">
        <v>129</v>
      </c>
      <c r="AY521" s="195">
        <v>57.800400000000003</v>
      </c>
      <c r="AZ521" s="195" t="s">
        <v>129</v>
      </c>
      <c r="BA521" s="197" t="e">
        <f>(L521*28*0.45+M521*30*0.125+N521*26*0.55+O521*42*0.55+P521*44*0.275+(Q521+R521+S521)*56*0.65+T521*54*0.95+(U521+V521)*58*0.325+W521*72*0.425+#REF!*78*0.85+#REF!*92*0.9+(#REF!+#REF!)*106*0.95)/100/AK521/BB521</f>
        <v>#REF!</v>
      </c>
      <c r="BB521" s="197" t="e">
        <f>(K521*16+L521*28+M521*30+N521*26+O521*42+P521*44+(Q521+R521+S521)*56+T521*54+(U521+V521)*58+W521*72+#REF!*78+#REF!*92+(#REF!+#REF!)*106)/100/AK521</f>
        <v>#REF!</v>
      </c>
      <c r="BC521" s="195">
        <f t="shared" si="205"/>
        <v>26.563540000000003</v>
      </c>
      <c r="BD521" s="198">
        <f t="shared" si="206"/>
        <v>143.14521346198731</v>
      </c>
      <c r="BE521" s="195">
        <f t="shared" si="207"/>
        <v>4753.1499999999996</v>
      </c>
      <c r="BF521" s="201">
        <v>40267.418854166666</v>
      </c>
      <c r="BG521" s="201"/>
      <c r="BH521" s="201"/>
      <c r="BI521" s="195">
        <v>1812.13</v>
      </c>
      <c r="BJ521" s="195">
        <v>2.3522699999999999</v>
      </c>
      <c r="BK521" s="195">
        <v>65.847666000000004</v>
      </c>
      <c r="BL521" s="195">
        <v>1.1061099999999999</v>
      </c>
      <c r="BM521" s="195">
        <v>4.8200500000000002</v>
      </c>
      <c r="BN521" s="195">
        <v>0.30673899999999998</v>
      </c>
      <c r="BO521" s="195">
        <v>10.015368</v>
      </c>
      <c r="BP521" s="195">
        <v>1.65798</v>
      </c>
      <c r="BQ521" s="195">
        <v>3988.1237740000001</v>
      </c>
      <c r="BR521" s="195">
        <v>1812.13</v>
      </c>
      <c r="BS521" s="195">
        <v>4128.5933690000002</v>
      </c>
      <c r="BT521" s="195">
        <v>1812.1590233067959</v>
      </c>
      <c r="BU521" s="202">
        <v>1.4926910604200778E-2</v>
      </c>
      <c r="BV521" s="195"/>
      <c r="BW521" s="195"/>
      <c r="BX521" s="195"/>
      <c r="BY521" s="195"/>
      <c r="BZ521" s="195"/>
      <c r="CA521" s="195"/>
      <c r="CB521" s="195"/>
      <c r="CC521" s="195"/>
      <c r="CD521" s="195"/>
      <c r="CE521" s="195"/>
      <c r="CF521" s="195"/>
      <c r="CG521" s="195"/>
      <c r="CH521" s="195"/>
      <c r="CI521" s="195"/>
      <c r="CJ521" s="195"/>
      <c r="CK521" s="195"/>
      <c r="CL521" s="195"/>
      <c r="CM521" s="195"/>
      <c r="CN521" s="195"/>
      <c r="CO521" s="195"/>
      <c r="CP521" s="195"/>
      <c r="CQ521" s="195"/>
      <c r="CR521" s="195"/>
      <c r="CS521" s="195"/>
      <c r="CT521" s="195"/>
      <c r="CU521" s="195"/>
      <c r="CV521" s="195"/>
      <c r="CW521" s="195"/>
      <c r="CX521" s="195"/>
      <c r="CY521" s="195"/>
      <c r="CZ521" s="195"/>
      <c r="DA521" s="195"/>
      <c r="DB521" s="195"/>
      <c r="DC521" s="195"/>
      <c r="DD521" s="195"/>
      <c r="DE521" s="189">
        <f t="shared" si="188"/>
        <v>4128.5933690000002</v>
      </c>
      <c r="DF521" s="189">
        <f t="shared" si="189"/>
        <v>19817109.989774268</v>
      </c>
      <c r="DG521" s="189">
        <f t="shared" si="190"/>
        <v>66.681320277364435</v>
      </c>
      <c r="DH521" s="189">
        <f t="shared" si="197"/>
        <v>0.87450467705479662</v>
      </c>
      <c r="DI521" s="189">
        <f t="shared" si="191"/>
        <v>23.888497247953463</v>
      </c>
      <c r="DJ521" s="189">
        <f t="shared" si="192"/>
        <v>29.003436348506138</v>
      </c>
      <c r="DK521" s="189">
        <f t="shared" si="193"/>
        <v>52.891933596459602</v>
      </c>
      <c r="DL521" s="189">
        <f t="shared" si="194"/>
        <v>0.69366118001531329</v>
      </c>
    </row>
    <row r="522" spans="1:116" s="60" customFormat="1" ht="15" hidden="1" customHeight="1" x14ac:dyDescent="0.25">
      <c r="A522" s="193">
        <v>40267.419444444444</v>
      </c>
      <c r="B522" s="193"/>
      <c r="C522" s="190" t="s">
        <v>208</v>
      </c>
      <c r="D522" s="194"/>
      <c r="E522" s="195"/>
      <c r="F522" s="195"/>
      <c r="G522" s="195"/>
      <c r="H522" s="195"/>
      <c r="I522" s="195">
        <v>0.89</v>
      </c>
      <c r="J522" s="195">
        <v>0</v>
      </c>
      <c r="K522" s="195">
        <v>10.946300000000001</v>
      </c>
      <c r="L522" s="195">
        <v>2.7799999999999999E-3</v>
      </c>
      <c r="M522" s="195">
        <v>3.9784199999999998</v>
      </c>
      <c r="N522" s="195">
        <v>0</v>
      </c>
      <c r="O522" s="195">
        <v>4.5069999999999999E-2</v>
      </c>
      <c r="P522" s="195">
        <v>3.1028099999999998</v>
      </c>
      <c r="Q522" s="195">
        <v>3.7830000000000003E-2</v>
      </c>
      <c r="R522" s="195">
        <v>0</v>
      </c>
      <c r="S522" s="195">
        <v>0</v>
      </c>
      <c r="T522" s="195">
        <v>0</v>
      </c>
      <c r="U522" s="195">
        <v>1.4605600000000001</v>
      </c>
      <c r="V522" s="195">
        <v>1.2921400000000001</v>
      </c>
      <c r="W522" s="195">
        <v>4.8076299999999996</v>
      </c>
      <c r="X522" s="195">
        <v>0.72631070028209999</v>
      </c>
      <c r="Y522" s="195">
        <v>0.27023656920320072</v>
      </c>
      <c r="Z522" s="195">
        <v>2.9629034118127142E-2</v>
      </c>
      <c r="AA522" s="195">
        <v>0</v>
      </c>
      <c r="AB522" s="196">
        <v>4661.9399999999996</v>
      </c>
      <c r="AC522" s="192">
        <f t="shared" si="195"/>
        <v>2498.0312655620387</v>
      </c>
      <c r="AD522" s="196">
        <v>4.1536799999999996</v>
      </c>
      <c r="AE522" s="195">
        <v>0.11314</v>
      </c>
      <c r="AF522" s="192">
        <f t="shared" si="196"/>
        <v>113140</v>
      </c>
      <c r="AG522" s="195">
        <v>661.03499999999997</v>
      </c>
      <c r="AH522" s="189">
        <f t="shared" si="187"/>
        <v>74.789499899999996</v>
      </c>
      <c r="AI522" s="195">
        <v>4.6352500000000001</v>
      </c>
      <c r="AJ522" s="195" t="s">
        <v>129</v>
      </c>
      <c r="AK522" s="195">
        <v>15.5223</v>
      </c>
      <c r="AL522" s="195" t="s">
        <v>129</v>
      </c>
      <c r="AM522" s="195">
        <v>19.8612</v>
      </c>
      <c r="AN522" s="195" t="s">
        <v>129</v>
      </c>
      <c r="AO522" s="195">
        <v>3.4000000000000002E-4</v>
      </c>
      <c r="AP522" s="195" t="s">
        <v>129</v>
      </c>
      <c r="AQ522" s="195">
        <v>12.9823</v>
      </c>
      <c r="AR522" s="195" t="s">
        <v>129</v>
      </c>
      <c r="AS522" s="195">
        <v>4.2099999999999999E-2</v>
      </c>
      <c r="AT522" s="195" t="s">
        <v>129</v>
      </c>
      <c r="AU522" s="195">
        <v>0</v>
      </c>
      <c r="AV522" s="195" t="s">
        <v>129</v>
      </c>
      <c r="AW522" s="195">
        <v>2.59639</v>
      </c>
      <c r="AX522" s="195" t="s">
        <v>129</v>
      </c>
      <c r="AY522" s="195">
        <v>57.800400000000003</v>
      </c>
      <c r="AZ522" s="195" t="s">
        <v>129</v>
      </c>
      <c r="BA522" s="197" t="e">
        <f>(L522*28*0.45+M522*30*0.125+N522*26*0.55+O522*42*0.55+P522*44*0.275+(Q522+R522+S522)*56*0.65+T522*54*0.95+(U522+V522)*58*0.325+W522*72*0.425+#REF!*78*0.85+#REF!*92*0.9+(#REF!+#REF!)*106*0.95)/100/AK522/BB522</f>
        <v>#REF!</v>
      </c>
      <c r="BB522" s="197" t="e">
        <f>(K522*16+L522*28+M522*30+N522*26+O522*42+P522*44+(Q522+R522+S522)*56+T522*54+(U522+V522)*58+W522*72+#REF!*78+#REF!*92+(#REF!+#REF!)*106)/100/AK522</f>
        <v>#REF!</v>
      </c>
      <c r="BC522" s="195">
        <f t="shared" si="205"/>
        <v>26.563540000000003</v>
      </c>
      <c r="BD522" s="198">
        <f t="shared" si="206"/>
        <v>141.67002218714686</v>
      </c>
      <c r="BE522" s="195">
        <f t="shared" si="207"/>
        <v>4661.9399999999996</v>
      </c>
      <c r="BF522" s="201"/>
      <c r="BG522" s="201"/>
      <c r="BH522" s="201"/>
      <c r="BI522" s="195"/>
      <c r="BJ522" s="195"/>
      <c r="BK522" s="195"/>
      <c r="BL522" s="195"/>
      <c r="BM522" s="195"/>
      <c r="BN522" s="195"/>
      <c r="BO522" s="195"/>
      <c r="BP522" s="195"/>
      <c r="BQ522" s="195"/>
      <c r="BR522" s="195"/>
      <c r="BS522" s="195"/>
      <c r="BT522" s="195"/>
      <c r="BU522" s="202"/>
      <c r="BV522" s="195"/>
      <c r="BW522" s="195"/>
      <c r="BX522" s="195"/>
      <c r="BY522" s="195"/>
      <c r="BZ522" s="195"/>
      <c r="CA522" s="195"/>
      <c r="CB522" s="195"/>
      <c r="CC522" s="195"/>
      <c r="CD522" s="195"/>
      <c r="CE522" s="195"/>
      <c r="CF522" s="195"/>
      <c r="CG522" s="195"/>
      <c r="CH522" s="195"/>
      <c r="CI522" s="195"/>
      <c r="CJ522" s="195"/>
      <c r="CK522" s="195"/>
      <c r="CL522" s="195"/>
      <c r="CM522" s="195"/>
      <c r="CN522" s="195"/>
      <c r="CO522" s="195"/>
      <c r="CP522" s="195"/>
      <c r="CQ522" s="195"/>
      <c r="CR522" s="195"/>
      <c r="CS522" s="195"/>
      <c r="CT522" s="195"/>
      <c r="CU522" s="195"/>
      <c r="CV522" s="195"/>
      <c r="CW522" s="195"/>
      <c r="CX522" s="195"/>
      <c r="CY522" s="195"/>
      <c r="CZ522" s="195"/>
      <c r="DA522" s="195"/>
      <c r="DB522" s="195"/>
      <c r="DC522" s="195"/>
      <c r="DD522" s="195"/>
      <c r="DE522" s="189" t="e">
        <f t="shared" si="188"/>
        <v>#DIV/0!</v>
      </c>
      <c r="DF522" s="189" t="e">
        <f t="shared" si="189"/>
        <v>#DIV/0!</v>
      </c>
      <c r="DG522" s="189" t="e">
        <f t="shared" si="190"/>
        <v>#DIV/0!</v>
      </c>
      <c r="DH522" s="189" t="e">
        <f t="shared" si="197"/>
        <v>#DIV/0!</v>
      </c>
      <c r="DI522" s="189" t="e">
        <f t="shared" si="191"/>
        <v>#DIV/0!</v>
      </c>
      <c r="DJ522" s="189" t="e">
        <f t="shared" si="192"/>
        <v>#DIV/0!</v>
      </c>
      <c r="DK522" s="189" t="e">
        <f t="shared" si="193"/>
        <v>#DIV/0!</v>
      </c>
      <c r="DL522" s="189" t="e">
        <f t="shared" si="194"/>
        <v>#DIV/0!</v>
      </c>
    </row>
    <row r="523" spans="1:116" s="60" customFormat="1" ht="15" hidden="1" customHeight="1" x14ac:dyDescent="0.25">
      <c r="A523" s="193">
        <v>40267.420138888891</v>
      </c>
      <c r="B523" s="193"/>
      <c r="C523" s="190" t="s">
        <v>208</v>
      </c>
      <c r="D523" s="194">
        <v>0.97844146449400826</v>
      </c>
      <c r="E523" s="195">
        <v>5171.2652340000004</v>
      </c>
      <c r="F523" s="195">
        <v>44.441307000000002</v>
      </c>
      <c r="G523" s="195">
        <v>7.5464649999999995</v>
      </c>
      <c r="H523" s="195">
        <v>7.321078</v>
      </c>
      <c r="I523" s="195">
        <v>0.89</v>
      </c>
      <c r="J523" s="195">
        <v>0</v>
      </c>
      <c r="K523" s="195">
        <v>10.946300000000001</v>
      </c>
      <c r="L523" s="195">
        <v>2.7799999999999999E-3</v>
      </c>
      <c r="M523" s="195">
        <v>3.9784199999999998</v>
      </c>
      <c r="N523" s="195">
        <v>0</v>
      </c>
      <c r="O523" s="195">
        <v>4.5069999999999999E-2</v>
      </c>
      <c r="P523" s="195">
        <v>3.1028099999999998</v>
      </c>
      <c r="Q523" s="195">
        <v>3.7830000000000003E-2</v>
      </c>
      <c r="R523" s="195">
        <v>0</v>
      </c>
      <c r="S523" s="195">
        <v>0</v>
      </c>
      <c r="T523" s="195">
        <v>0</v>
      </c>
      <c r="U523" s="195">
        <v>1.4605600000000001</v>
      </c>
      <c r="V523" s="195">
        <v>1.2921400000000001</v>
      </c>
      <c r="W523" s="195">
        <v>4.8076299999999996</v>
      </c>
      <c r="X523" s="195">
        <v>0.72631070028209999</v>
      </c>
      <c r="Y523" s="195">
        <v>0.27023656920320072</v>
      </c>
      <c r="Z523" s="195">
        <v>2.9629034118127142E-2</v>
      </c>
      <c r="AA523" s="195">
        <v>0</v>
      </c>
      <c r="AB523" s="196">
        <v>4682.2</v>
      </c>
      <c r="AC523" s="192">
        <f t="shared" si="195"/>
        <v>2508.8500327542379</v>
      </c>
      <c r="AD523" s="196">
        <v>4.2835700000000001</v>
      </c>
      <c r="AE523" s="195">
        <v>0.11362999999999999</v>
      </c>
      <c r="AF523" s="192">
        <f t="shared" si="196"/>
        <v>113630</v>
      </c>
      <c r="AG523" s="195">
        <v>661.03499999999997</v>
      </c>
      <c r="AH523" s="189">
        <f t="shared" si="187"/>
        <v>75.113407049999992</v>
      </c>
      <c r="AI523" s="195">
        <v>4.6554000000000002</v>
      </c>
      <c r="AJ523" s="195" t="s">
        <v>129</v>
      </c>
      <c r="AK523" s="195">
        <v>15.5223</v>
      </c>
      <c r="AL523" s="195" t="s">
        <v>129</v>
      </c>
      <c r="AM523" s="195">
        <v>19.8856</v>
      </c>
      <c r="AN523" s="195" t="s">
        <v>129</v>
      </c>
      <c r="AO523" s="195">
        <v>3.4000000000000002E-4</v>
      </c>
      <c r="AP523" s="195" t="s">
        <v>129</v>
      </c>
      <c r="AQ523" s="195">
        <v>12.9823</v>
      </c>
      <c r="AR523" s="195" t="s">
        <v>129</v>
      </c>
      <c r="AS523" s="195">
        <v>4.2099999999999999E-2</v>
      </c>
      <c r="AT523" s="195" t="s">
        <v>129</v>
      </c>
      <c r="AU523" s="195">
        <v>0</v>
      </c>
      <c r="AV523" s="195" t="s">
        <v>129</v>
      </c>
      <c r="AW523" s="195">
        <v>2.59639</v>
      </c>
      <c r="AX523" s="195" t="s">
        <v>129</v>
      </c>
      <c r="AY523" s="195">
        <v>57.800400000000003</v>
      </c>
      <c r="AZ523" s="195" t="s">
        <v>129</v>
      </c>
      <c r="BA523" s="197" t="e">
        <f>(L523*28*0.45+M523*30*0.125+N523*26*0.55+O523*42*0.55+P523*44*0.275+(Q523+R523+S523)*56*0.65+T523*54*0.95+(U523+V523)*58*0.325+W523*72*0.425+#REF!*78*0.85+#REF!*92*0.9+(#REF!+#REF!)*106*0.95)/100/AK523/BB523</f>
        <v>#REF!</v>
      </c>
      <c r="BB523" s="197" t="e">
        <f>(K523*16+L523*28+M523*30+N523*26+O523*42+P523*44+(Q523+R523+S523)*56+T523*54+(U523+V523)*58+W523*72+#REF!*78+#REF!*92+(#REF!+#REF!)*106)/100/AK523</f>
        <v>#REF!</v>
      </c>
      <c r="BC523" s="195">
        <f t="shared" si="205"/>
        <v>26.563540000000003</v>
      </c>
      <c r="BD523" s="198">
        <f t="shared" si="206"/>
        <v>142.01537881543774</v>
      </c>
      <c r="BE523" s="195">
        <f t="shared" si="207"/>
        <v>4682.2</v>
      </c>
      <c r="BF523" s="201">
        <v>40267.420254629629</v>
      </c>
      <c r="BG523" s="201"/>
      <c r="BH523" s="201"/>
      <c r="BI523" s="195">
        <v>1802.91</v>
      </c>
      <c r="BJ523" s="195">
        <v>2.2374900000000002</v>
      </c>
      <c r="BK523" s="195">
        <v>73.055525000000003</v>
      </c>
      <c r="BL523" s="195">
        <v>0.96606199999999998</v>
      </c>
      <c r="BM523" s="195">
        <v>5.4741900000000001</v>
      </c>
      <c r="BN523" s="195">
        <v>0.34836800000000001</v>
      </c>
      <c r="BO523" s="195">
        <v>6.8200690000000002</v>
      </c>
      <c r="BP523" s="195">
        <v>1.97322</v>
      </c>
      <c r="BQ523" s="195">
        <v>5171.2652340000004</v>
      </c>
      <c r="BR523" s="195">
        <v>1802.91</v>
      </c>
      <c r="BS523" s="195">
        <v>5285.2065469999998</v>
      </c>
      <c r="BT523" s="195">
        <v>1802.9471324901413</v>
      </c>
      <c r="BU523" s="202">
        <v>7.347256334404877E-3</v>
      </c>
      <c r="BV523" s="195"/>
      <c r="BW523" s="195"/>
      <c r="BX523" s="195"/>
      <c r="BY523" s="195"/>
      <c r="BZ523" s="195"/>
      <c r="CA523" s="195"/>
      <c r="CB523" s="195"/>
      <c r="CC523" s="195"/>
      <c r="CD523" s="195"/>
      <c r="CE523" s="195"/>
      <c r="CF523" s="195"/>
      <c r="CG523" s="195"/>
      <c r="CH523" s="195"/>
      <c r="CI523" s="195"/>
      <c r="CJ523" s="195"/>
      <c r="CK523" s="195"/>
      <c r="CL523" s="195"/>
      <c r="CM523" s="195"/>
      <c r="CN523" s="195"/>
      <c r="CO523" s="195"/>
      <c r="CP523" s="195"/>
      <c r="CQ523" s="195"/>
      <c r="CR523" s="195"/>
      <c r="CS523" s="195"/>
      <c r="CT523" s="195"/>
      <c r="CU523" s="195"/>
      <c r="CV523" s="195"/>
      <c r="CW523" s="195"/>
      <c r="CX523" s="195"/>
      <c r="CY523" s="195"/>
      <c r="CZ523" s="195"/>
      <c r="DA523" s="195"/>
      <c r="DB523" s="195"/>
      <c r="DC523" s="195"/>
      <c r="DD523" s="195"/>
      <c r="DE523" s="189">
        <f t="shared" si="188"/>
        <v>5285.2065469999998</v>
      </c>
      <c r="DF523" s="189">
        <f t="shared" si="189"/>
        <v>15249509.472430823</v>
      </c>
      <c r="DG523" s="189">
        <f t="shared" si="190"/>
        <v>49.223936959231587</v>
      </c>
      <c r="DH523" s="189">
        <f t="shared" si="197"/>
        <v>0.65532824155433633</v>
      </c>
      <c r="DI523" s="189">
        <f t="shared" si="191"/>
        <v>8.3585911959125667</v>
      </c>
      <c r="DJ523" s="189">
        <f t="shared" si="192"/>
        <v>20.851582563624262</v>
      </c>
      <c r="DK523" s="189">
        <f t="shared" si="193"/>
        <v>29.210173759536829</v>
      </c>
      <c r="DL523" s="189">
        <f t="shared" si="194"/>
        <v>0.38888095889583046</v>
      </c>
    </row>
    <row r="524" spans="1:116" s="60" customFormat="1" ht="15" hidden="1" customHeight="1" x14ac:dyDescent="0.25">
      <c r="A524" s="193">
        <v>40267.42083333333</v>
      </c>
      <c r="B524" s="193"/>
      <c r="C524" s="190" t="s">
        <v>208</v>
      </c>
      <c r="D524" s="194"/>
      <c r="E524" s="195"/>
      <c r="F524" s="195"/>
      <c r="G524" s="195"/>
      <c r="H524" s="195"/>
      <c r="I524" s="195">
        <v>0.89</v>
      </c>
      <c r="J524" s="195">
        <v>0</v>
      </c>
      <c r="K524" s="195">
        <v>10.946300000000001</v>
      </c>
      <c r="L524" s="195">
        <v>2.7799999999999999E-3</v>
      </c>
      <c r="M524" s="195">
        <v>3.9784199999999998</v>
      </c>
      <c r="N524" s="195">
        <v>0</v>
      </c>
      <c r="O524" s="195">
        <v>4.5069999999999999E-2</v>
      </c>
      <c r="P524" s="195">
        <v>3.1028099999999998</v>
      </c>
      <c r="Q524" s="195">
        <v>3.7830000000000003E-2</v>
      </c>
      <c r="R524" s="195">
        <v>0</v>
      </c>
      <c r="S524" s="195">
        <v>0</v>
      </c>
      <c r="T524" s="195">
        <v>0</v>
      </c>
      <c r="U524" s="195">
        <v>1.4605600000000001</v>
      </c>
      <c r="V524" s="195">
        <v>1.2921400000000001</v>
      </c>
      <c r="W524" s="195">
        <v>4.8076299999999996</v>
      </c>
      <c r="X524" s="195">
        <v>0.72631070028209999</v>
      </c>
      <c r="Y524" s="195">
        <v>0.27023656920320072</v>
      </c>
      <c r="Z524" s="195">
        <v>2.9629034118127142E-2</v>
      </c>
      <c r="AA524" s="195">
        <v>0</v>
      </c>
      <c r="AB524" s="196">
        <v>4677.1400000000003</v>
      </c>
      <c r="AC524" s="192">
        <f t="shared" si="195"/>
        <v>2506.2005387479849</v>
      </c>
      <c r="AD524" s="196">
        <v>4.2496700000000001</v>
      </c>
      <c r="AE524" s="195">
        <v>0.11351</v>
      </c>
      <c r="AF524" s="192">
        <f t="shared" si="196"/>
        <v>113510</v>
      </c>
      <c r="AG524" s="195">
        <v>661.03499999999997</v>
      </c>
      <c r="AH524" s="189">
        <f t="shared" si="187"/>
        <v>75.03408284999999</v>
      </c>
      <c r="AI524" s="195">
        <v>4.65036</v>
      </c>
      <c r="AJ524" s="195" t="s">
        <v>129</v>
      </c>
      <c r="AK524" s="195">
        <v>15.5223</v>
      </c>
      <c r="AL524" s="195" t="s">
        <v>129</v>
      </c>
      <c r="AM524" s="195">
        <v>19.8734</v>
      </c>
      <c r="AN524" s="195" t="s">
        <v>129</v>
      </c>
      <c r="AO524" s="195">
        <v>3.4000000000000002E-4</v>
      </c>
      <c r="AP524" s="195" t="s">
        <v>129</v>
      </c>
      <c r="AQ524" s="195">
        <v>12.9823</v>
      </c>
      <c r="AR524" s="195" t="s">
        <v>129</v>
      </c>
      <c r="AS524" s="195">
        <v>4.2099999999999999E-2</v>
      </c>
      <c r="AT524" s="195" t="s">
        <v>129</v>
      </c>
      <c r="AU524" s="195">
        <v>0</v>
      </c>
      <c r="AV524" s="195" t="s">
        <v>129</v>
      </c>
      <c r="AW524" s="195">
        <v>2.59639</v>
      </c>
      <c r="AX524" s="195" t="s">
        <v>129</v>
      </c>
      <c r="AY524" s="195">
        <v>57.800400000000003</v>
      </c>
      <c r="AZ524" s="195" t="s">
        <v>129</v>
      </c>
      <c r="BA524" s="197" t="e">
        <f>(L524*28*0.45+M524*30*0.125+N524*26*0.55+O524*42*0.55+P524*44*0.275+(Q524+R524+S524)*56*0.65+T524*54*0.95+(U524+V524)*58*0.325+W524*72*0.425+#REF!*78*0.85+#REF!*92*0.9+(#REF!+#REF!)*106*0.95)/100/AK524/BB524</f>
        <v>#REF!</v>
      </c>
      <c r="BB524" s="197" t="e">
        <f>(K524*16+L524*28+M524*30+N524*26+O524*42+P524*44+(Q524+R524+S524)*56+T524*54+(U524+V524)*58+W524*72+#REF!*78+#REF!*92+(#REF!+#REF!)*106)/100/AK524</f>
        <v>#REF!</v>
      </c>
      <c r="BC524" s="195">
        <f t="shared" si="205"/>
        <v>26.563540000000003</v>
      </c>
      <c r="BD524" s="198">
        <f t="shared" si="206"/>
        <v>141.96349565577336</v>
      </c>
      <c r="BE524" s="195">
        <f t="shared" si="207"/>
        <v>4677.1400000000003</v>
      </c>
      <c r="BF524" s="201"/>
      <c r="BG524" s="201"/>
      <c r="BH524" s="201"/>
      <c r="BI524" s="195"/>
      <c r="BJ524" s="195"/>
      <c r="BK524" s="195"/>
      <c r="BL524" s="195"/>
      <c r="BM524" s="195"/>
      <c r="BN524" s="195"/>
      <c r="BO524" s="195"/>
      <c r="BP524" s="195"/>
      <c r="BQ524" s="195"/>
      <c r="BR524" s="195"/>
      <c r="BS524" s="195"/>
      <c r="BT524" s="195"/>
      <c r="BU524" s="202"/>
      <c r="BV524" s="195"/>
      <c r="BW524" s="195"/>
      <c r="BX524" s="195"/>
      <c r="BY524" s="195"/>
      <c r="BZ524" s="195"/>
      <c r="CA524" s="195"/>
      <c r="CB524" s="195"/>
      <c r="CC524" s="195"/>
      <c r="CD524" s="195"/>
      <c r="CE524" s="195"/>
      <c r="CF524" s="195"/>
      <c r="CG524" s="195"/>
      <c r="CH524" s="195"/>
      <c r="CI524" s="195"/>
      <c r="CJ524" s="195"/>
      <c r="CK524" s="195"/>
      <c r="CL524" s="195"/>
      <c r="CM524" s="195"/>
      <c r="CN524" s="195"/>
      <c r="CO524" s="195"/>
      <c r="CP524" s="195"/>
      <c r="CQ524" s="195"/>
      <c r="CR524" s="195"/>
      <c r="CS524" s="195"/>
      <c r="CT524" s="195"/>
      <c r="CU524" s="195"/>
      <c r="CV524" s="195"/>
      <c r="CW524" s="195"/>
      <c r="CX524" s="195"/>
      <c r="CY524" s="195"/>
      <c r="CZ524" s="195"/>
      <c r="DA524" s="195"/>
      <c r="DB524" s="195"/>
      <c r="DC524" s="195"/>
      <c r="DD524" s="195"/>
      <c r="DE524" s="189" t="e">
        <f t="shared" si="188"/>
        <v>#DIV/0!</v>
      </c>
      <c r="DF524" s="189" t="e">
        <f t="shared" si="189"/>
        <v>#DIV/0!</v>
      </c>
      <c r="DG524" s="189" t="e">
        <f t="shared" si="190"/>
        <v>#DIV/0!</v>
      </c>
      <c r="DH524" s="189" t="e">
        <f t="shared" si="197"/>
        <v>#DIV/0!</v>
      </c>
      <c r="DI524" s="189" t="e">
        <f t="shared" si="191"/>
        <v>#DIV/0!</v>
      </c>
      <c r="DJ524" s="189" t="e">
        <f t="shared" si="192"/>
        <v>#DIV/0!</v>
      </c>
      <c r="DK524" s="189" t="e">
        <f t="shared" si="193"/>
        <v>#DIV/0!</v>
      </c>
      <c r="DL524" s="189" t="e">
        <f t="shared" si="194"/>
        <v>#DIV/0!</v>
      </c>
    </row>
    <row r="525" spans="1:116" s="60" customFormat="1" ht="15" hidden="1" customHeight="1" x14ac:dyDescent="0.25">
      <c r="A525" s="193">
        <v>40267.421527777777</v>
      </c>
      <c r="B525" s="193"/>
      <c r="C525" s="190" t="s">
        <v>208</v>
      </c>
      <c r="D525" s="194">
        <v>0.98660904949712036</v>
      </c>
      <c r="E525" s="195">
        <v>4522.8597470000004</v>
      </c>
      <c r="F525" s="195">
        <v>28.660264000000002</v>
      </c>
      <c r="G525" s="195">
        <v>5.2342909999999998</v>
      </c>
      <c r="H525" s="195">
        <v>3.0283419999999999</v>
      </c>
      <c r="I525" s="195">
        <v>0.89</v>
      </c>
      <c r="J525" s="195">
        <v>0</v>
      </c>
      <c r="K525" s="195">
        <v>10.946300000000001</v>
      </c>
      <c r="L525" s="195">
        <v>2.7799999999999999E-3</v>
      </c>
      <c r="M525" s="195">
        <v>3.9784199999999998</v>
      </c>
      <c r="N525" s="195">
        <v>0</v>
      </c>
      <c r="O525" s="195">
        <v>4.5069999999999999E-2</v>
      </c>
      <c r="P525" s="195">
        <v>3.1028099999999998</v>
      </c>
      <c r="Q525" s="195">
        <v>3.7830000000000003E-2</v>
      </c>
      <c r="R525" s="195">
        <v>0</v>
      </c>
      <c r="S525" s="195">
        <v>0</v>
      </c>
      <c r="T525" s="195">
        <v>0</v>
      </c>
      <c r="U525" s="195">
        <v>1.4605600000000001</v>
      </c>
      <c r="V525" s="195">
        <v>1.2921400000000001</v>
      </c>
      <c r="W525" s="195">
        <v>4.8076299999999996</v>
      </c>
      <c r="X525" s="195">
        <v>0.72631070028209999</v>
      </c>
      <c r="Y525" s="195">
        <v>0.27023656920320072</v>
      </c>
      <c r="Z525" s="195">
        <v>2.9629034118127142E-2</v>
      </c>
      <c r="AA525" s="195">
        <v>0</v>
      </c>
      <c r="AB525" s="196">
        <v>4504.8500000000004</v>
      </c>
      <c r="AC525" s="192">
        <f t="shared" si="195"/>
        <v>2413.689039696324</v>
      </c>
      <c r="AD525" s="196">
        <v>4.24383</v>
      </c>
      <c r="AE525" s="195">
        <v>0.10932</v>
      </c>
      <c r="AF525" s="192">
        <f t="shared" si="196"/>
        <v>109320</v>
      </c>
      <c r="AG525" s="195">
        <v>661.03499999999997</v>
      </c>
      <c r="AH525" s="189">
        <f t="shared" si="187"/>
        <v>72.264346200000006</v>
      </c>
      <c r="AI525" s="195">
        <v>4.4790599999999996</v>
      </c>
      <c r="AJ525" s="195" t="s">
        <v>129</v>
      </c>
      <c r="AK525" s="195">
        <v>15.5223</v>
      </c>
      <c r="AL525" s="195" t="s">
        <v>129</v>
      </c>
      <c r="AM525" s="195">
        <v>19.9345</v>
      </c>
      <c r="AN525" s="195" t="s">
        <v>129</v>
      </c>
      <c r="AO525" s="195">
        <v>3.4000000000000002E-4</v>
      </c>
      <c r="AP525" s="195" t="s">
        <v>129</v>
      </c>
      <c r="AQ525" s="195">
        <v>12.9823</v>
      </c>
      <c r="AR525" s="195" t="s">
        <v>129</v>
      </c>
      <c r="AS525" s="195">
        <v>4.2099999999999999E-2</v>
      </c>
      <c r="AT525" s="195" t="s">
        <v>129</v>
      </c>
      <c r="AU525" s="195">
        <v>0</v>
      </c>
      <c r="AV525" s="195" t="s">
        <v>129</v>
      </c>
      <c r="AW525" s="195">
        <v>2.59639</v>
      </c>
      <c r="AX525" s="195" t="s">
        <v>129</v>
      </c>
      <c r="AY525" s="195">
        <v>57.800400000000003</v>
      </c>
      <c r="AZ525" s="195" t="s">
        <v>129</v>
      </c>
      <c r="BA525" s="197" t="e">
        <f>(L525*28*0.45+M525*30*0.125+N525*26*0.55+O525*42*0.55+P525*44*0.275+(Q525+R525+S525)*56*0.65+T525*54*0.95+(U525+V525)*58*0.325+W525*72*0.425+#REF!*78*0.85+#REF!*92*0.9+(#REF!+#REF!)*106*0.95)/100/AK525/BB525</f>
        <v>#REF!</v>
      </c>
      <c r="BB525" s="197" t="e">
        <f>(K525*16+L525*28+M525*30+N525*26+O525*42+P525*44+(Q525+R525+S525)*56+T525*54+(U525+V525)*58+W525*72+#REF!*78+#REF!*92+(#REF!+#REF!)*106)/100/AK525</f>
        <v>#REF!</v>
      </c>
      <c r="BC525" s="195">
        <f t="shared" si="205"/>
        <v>26.563540000000003</v>
      </c>
      <c r="BD525" s="198">
        <f t="shared" si="206"/>
        <v>137.4978466270436</v>
      </c>
      <c r="BE525" s="195">
        <f t="shared" si="207"/>
        <v>4504.8500000000004</v>
      </c>
      <c r="BF525" s="201">
        <v>40267.421643518515</v>
      </c>
      <c r="BG525" s="201"/>
      <c r="BH525" s="201"/>
      <c r="BI525" s="195">
        <v>1228.1099999999999</v>
      </c>
      <c r="BJ525" s="195">
        <v>1.4347300000000001</v>
      </c>
      <c r="BK525" s="195">
        <v>9.5469229999999996</v>
      </c>
      <c r="BL525" s="195">
        <v>0.24688499999999999</v>
      </c>
      <c r="BM525" s="195">
        <v>3.4356</v>
      </c>
      <c r="BN525" s="195">
        <v>0.218636</v>
      </c>
      <c r="BO525" s="195">
        <v>2.5743580000000001</v>
      </c>
      <c r="BP525" s="195">
        <v>1.3286199999999999</v>
      </c>
      <c r="BQ525" s="195">
        <v>4522.8597470000004</v>
      </c>
      <c r="BR525" s="195">
        <v>1228.1099999999999</v>
      </c>
      <c r="BS525" s="195">
        <v>4584.2471740000001</v>
      </c>
      <c r="BT525" s="195">
        <v>1228.1316007629489</v>
      </c>
      <c r="BU525" s="202">
        <v>3.5827581041137989E-3</v>
      </c>
      <c r="BV525" s="195"/>
      <c r="BW525" s="195"/>
      <c r="BX525" s="195"/>
      <c r="BY525" s="195"/>
      <c r="BZ525" s="195"/>
      <c r="CA525" s="195"/>
      <c r="CB525" s="195"/>
      <c r="CC525" s="195"/>
      <c r="CD525" s="195"/>
      <c r="CE525" s="195"/>
      <c r="CF525" s="195"/>
      <c r="CG525" s="195"/>
      <c r="CH525" s="195"/>
      <c r="CI525" s="195"/>
      <c r="CJ525" s="195"/>
      <c r="CK525" s="195"/>
      <c r="CL525" s="195"/>
      <c r="CM525" s="195"/>
      <c r="CN525" s="195"/>
      <c r="CO525" s="195"/>
      <c r="CP525" s="195"/>
      <c r="CQ525" s="195"/>
      <c r="CR525" s="195"/>
      <c r="CS525" s="195"/>
      <c r="CT525" s="195"/>
      <c r="CU525" s="195"/>
      <c r="CV525" s="195"/>
      <c r="CW525" s="195"/>
      <c r="CX525" s="195"/>
      <c r="CY525" s="195"/>
      <c r="CZ525" s="195"/>
      <c r="DA525" s="195"/>
      <c r="DB525" s="195"/>
      <c r="DC525" s="195"/>
      <c r="DD525" s="195"/>
      <c r="DE525" s="189">
        <f t="shared" si="188"/>
        <v>4584.2471740000001</v>
      </c>
      <c r="DF525" s="189">
        <f t="shared" si="189"/>
        <v>16914393.455924157</v>
      </c>
      <c r="DG525" s="189">
        <f t="shared" si="190"/>
        <v>35.210343687954463</v>
      </c>
      <c r="DH525" s="189">
        <f t="shared" si="197"/>
        <v>0.48724364834777212</v>
      </c>
      <c r="DI525" s="189">
        <f t="shared" si="191"/>
        <v>6.4305473624655667</v>
      </c>
      <c r="DJ525" s="189">
        <f t="shared" si="192"/>
        <v>9.5668609694195066</v>
      </c>
      <c r="DK525" s="189">
        <f t="shared" si="193"/>
        <v>15.997408331885072</v>
      </c>
      <c r="DL525" s="189">
        <f t="shared" si="194"/>
        <v>0.22137345970875291</v>
      </c>
    </row>
    <row r="526" spans="1:116" s="60" customFormat="1" ht="15" hidden="1" customHeight="1" x14ac:dyDescent="0.25">
      <c r="A526" s="193">
        <v>40267.422222222223</v>
      </c>
      <c r="B526" s="193"/>
      <c r="C526" s="190" t="s">
        <v>208</v>
      </c>
      <c r="D526" s="194"/>
      <c r="E526" s="195"/>
      <c r="F526" s="195"/>
      <c r="G526" s="195"/>
      <c r="H526" s="195"/>
      <c r="I526" s="195">
        <v>0.89</v>
      </c>
      <c r="J526" s="195">
        <v>0</v>
      </c>
      <c r="K526" s="195">
        <v>10.946300000000001</v>
      </c>
      <c r="L526" s="195">
        <v>2.7799999999999999E-3</v>
      </c>
      <c r="M526" s="195">
        <v>3.9784199999999998</v>
      </c>
      <c r="N526" s="195">
        <v>0</v>
      </c>
      <c r="O526" s="195">
        <v>4.5069999999999999E-2</v>
      </c>
      <c r="P526" s="195">
        <v>3.1028099999999998</v>
      </c>
      <c r="Q526" s="195">
        <v>3.7830000000000003E-2</v>
      </c>
      <c r="R526" s="195">
        <v>0</v>
      </c>
      <c r="S526" s="195">
        <v>0</v>
      </c>
      <c r="T526" s="195">
        <v>0</v>
      </c>
      <c r="U526" s="195">
        <v>1.4605600000000001</v>
      </c>
      <c r="V526" s="195">
        <v>1.2921400000000001</v>
      </c>
      <c r="W526" s="195">
        <v>4.8076299999999996</v>
      </c>
      <c r="X526" s="195">
        <v>0.72631070028209999</v>
      </c>
      <c r="Y526" s="195">
        <v>0.27023656920320072</v>
      </c>
      <c r="Z526" s="195">
        <v>2.9629034118127142E-2</v>
      </c>
      <c r="AA526" s="195">
        <v>0</v>
      </c>
      <c r="AB526" s="196">
        <v>4633.3599999999997</v>
      </c>
      <c r="AC526" s="192">
        <f t="shared" si="195"/>
        <v>2400.2207784978723</v>
      </c>
      <c r="AD526" s="196">
        <v>4.3976800000000003</v>
      </c>
      <c r="AE526" s="195">
        <v>0.10871</v>
      </c>
      <c r="AF526" s="192">
        <f t="shared" si="196"/>
        <v>108710</v>
      </c>
      <c r="AG526" s="195">
        <v>661.03499999999997</v>
      </c>
      <c r="AH526" s="189">
        <f t="shared" si="187"/>
        <v>71.861114849999993</v>
      </c>
      <c r="AI526" s="195">
        <v>4.4538700000000002</v>
      </c>
      <c r="AJ526" s="195" t="s">
        <v>129</v>
      </c>
      <c r="AK526" s="195">
        <v>15.5223</v>
      </c>
      <c r="AL526" s="195" t="s">
        <v>129</v>
      </c>
      <c r="AM526" s="195">
        <v>20.020099999999999</v>
      </c>
      <c r="AN526" s="195" t="s">
        <v>129</v>
      </c>
      <c r="AO526" s="195">
        <v>3.4000000000000002E-4</v>
      </c>
      <c r="AP526" s="195" t="s">
        <v>129</v>
      </c>
      <c r="AQ526" s="195">
        <v>12.9823</v>
      </c>
      <c r="AR526" s="195" t="s">
        <v>129</v>
      </c>
      <c r="AS526" s="195">
        <v>4.2099999999999999E-2</v>
      </c>
      <c r="AT526" s="195" t="s">
        <v>129</v>
      </c>
      <c r="AU526" s="195">
        <v>0</v>
      </c>
      <c r="AV526" s="195" t="s">
        <v>129</v>
      </c>
      <c r="AW526" s="195">
        <v>2.59639</v>
      </c>
      <c r="AX526" s="195" t="s">
        <v>129</v>
      </c>
      <c r="AY526" s="195">
        <v>57.800400000000003</v>
      </c>
      <c r="AZ526" s="195" t="s">
        <v>129</v>
      </c>
      <c r="BA526" s="197" t="e">
        <f>(L526*28*0.45+M526*30*0.125+N526*26*0.55+O526*42*0.55+P526*44*0.275+(Q526+R526+S526)*56*0.65+T526*54*0.95+(U526+V526)*58*0.325+W526*72*0.425+#REF!*78*0.85+#REF!*92*0.9+(#REF!+#REF!)*106*0.95)/100/AK526/BB526</f>
        <v>#REF!</v>
      </c>
      <c r="BB526" s="197" t="e">
        <f>(K526*16+L526*28+M526*30+N526*26+O526*42+P526*44+(Q526+R526+S526)*56+T526*54+(U526+V526)*58+W526*72+#REF!*78+#REF!*92+(#REF!+#REF!)*106)/100/AK526</f>
        <v>#REF!</v>
      </c>
      <c r="BC526" s="195">
        <f t="shared" si="205"/>
        <v>26.563540000000003</v>
      </c>
      <c r="BD526" s="198">
        <f t="shared" si="206"/>
        <v>140.10608145788626</v>
      </c>
      <c r="BE526" s="195">
        <f t="shared" si="207"/>
        <v>4633.3599999999997</v>
      </c>
      <c r="BF526" s="201"/>
      <c r="BG526" s="201"/>
      <c r="BH526" s="201"/>
      <c r="BI526" s="195"/>
      <c r="BJ526" s="195"/>
      <c r="BK526" s="195"/>
      <c r="BL526" s="195"/>
      <c r="BM526" s="195"/>
      <c r="BN526" s="195"/>
      <c r="BO526" s="195"/>
      <c r="BP526" s="195"/>
      <c r="BQ526" s="195"/>
      <c r="BR526" s="195"/>
      <c r="BS526" s="195"/>
      <c r="BT526" s="195"/>
      <c r="BU526" s="202"/>
      <c r="BV526" s="195"/>
      <c r="BW526" s="195"/>
      <c r="BX526" s="195"/>
      <c r="BY526" s="195"/>
      <c r="BZ526" s="195"/>
      <c r="CA526" s="195"/>
      <c r="CB526" s="195"/>
      <c r="CC526" s="195"/>
      <c r="CD526" s="195"/>
      <c r="CE526" s="195"/>
      <c r="CF526" s="195"/>
      <c r="CG526" s="195"/>
      <c r="CH526" s="195"/>
      <c r="CI526" s="195"/>
      <c r="CJ526" s="195"/>
      <c r="CK526" s="195"/>
      <c r="CL526" s="195"/>
      <c r="CM526" s="195"/>
      <c r="CN526" s="195"/>
      <c r="CO526" s="195"/>
      <c r="CP526" s="195"/>
      <c r="CQ526" s="195"/>
      <c r="CR526" s="195"/>
      <c r="CS526" s="195"/>
      <c r="CT526" s="195"/>
      <c r="CU526" s="195"/>
      <c r="CV526" s="195"/>
      <c r="CW526" s="195"/>
      <c r="CX526" s="195"/>
      <c r="CY526" s="195"/>
      <c r="CZ526" s="195"/>
      <c r="DA526" s="195"/>
      <c r="DB526" s="195"/>
      <c r="DC526" s="195"/>
      <c r="DD526" s="195"/>
      <c r="DE526" s="189" t="e">
        <f t="shared" si="188"/>
        <v>#DIV/0!</v>
      </c>
      <c r="DF526" s="189" t="e">
        <f t="shared" si="189"/>
        <v>#DIV/0!</v>
      </c>
      <c r="DG526" s="189" t="e">
        <f t="shared" si="190"/>
        <v>#DIV/0!</v>
      </c>
      <c r="DH526" s="189" t="e">
        <f t="shared" si="197"/>
        <v>#DIV/0!</v>
      </c>
      <c r="DI526" s="189" t="e">
        <f t="shared" si="191"/>
        <v>#DIV/0!</v>
      </c>
      <c r="DJ526" s="189" t="e">
        <f t="shared" si="192"/>
        <v>#DIV/0!</v>
      </c>
      <c r="DK526" s="189" t="e">
        <f t="shared" si="193"/>
        <v>#DIV/0!</v>
      </c>
      <c r="DL526" s="189" t="e">
        <f t="shared" si="194"/>
        <v>#DIV/0!</v>
      </c>
    </row>
    <row r="527" spans="1:116" s="60" customFormat="1" ht="15" hidden="1" customHeight="1" x14ac:dyDescent="0.25">
      <c r="A527" s="193">
        <v>40267.42291666667</v>
      </c>
      <c r="B527" s="193"/>
      <c r="C527" s="190" t="s">
        <v>208</v>
      </c>
      <c r="D527" s="194">
        <v>0.97314569648724447</v>
      </c>
      <c r="E527" s="195">
        <v>5117.0324710000004</v>
      </c>
      <c r="F527" s="195">
        <v>45.955446000000002</v>
      </c>
      <c r="G527" s="195">
        <v>15.891299999999999</v>
      </c>
      <c r="H527" s="195">
        <v>8.3473469999999992</v>
      </c>
      <c r="I527" s="195">
        <v>0.87848999999999999</v>
      </c>
      <c r="J527" s="195">
        <v>0</v>
      </c>
      <c r="K527" s="195">
        <v>10.8384</v>
      </c>
      <c r="L527" s="195">
        <v>0</v>
      </c>
      <c r="M527" s="195">
        <v>3.9910999999999999</v>
      </c>
      <c r="N527" s="195">
        <v>0</v>
      </c>
      <c r="O527" s="195">
        <v>4.1790000000000001E-2</v>
      </c>
      <c r="P527" s="195">
        <v>3.2075200000000001</v>
      </c>
      <c r="Q527" s="195">
        <v>3.805E-2</v>
      </c>
      <c r="R527" s="195">
        <v>0</v>
      </c>
      <c r="S527" s="195">
        <v>0</v>
      </c>
      <c r="T527" s="195">
        <v>0</v>
      </c>
      <c r="U527" s="195">
        <v>1.55525</v>
      </c>
      <c r="V527" s="195">
        <v>1.3989100000000001</v>
      </c>
      <c r="W527" s="195">
        <v>5.1187100000000001</v>
      </c>
      <c r="X527" s="195">
        <v>0.72631070028209999</v>
      </c>
      <c r="Y527" s="195">
        <v>0.27023656920320072</v>
      </c>
      <c r="Z527" s="195">
        <v>2.9629034118127142E-2</v>
      </c>
      <c r="AA527" s="195">
        <v>0</v>
      </c>
      <c r="AB527" s="196">
        <v>4822.04</v>
      </c>
      <c r="AC527" s="192">
        <f t="shared" si="195"/>
        <v>2588.4305657955019</v>
      </c>
      <c r="AD527" s="196">
        <v>4.3099100000000004</v>
      </c>
      <c r="AE527" s="195">
        <v>0.11314</v>
      </c>
      <c r="AF527" s="192">
        <f t="shared" si="196"/>
        <v>113140</v>
      </c>
      <c r="AG527" s="195">
        <v>676.06100000000004</v>
      </c>
      <c r="AH527" s="189">
        <f t="shared" si="187"/>
        <v>76.489541540000005</v>
      </c>
      <c r="AI527" s="195">
        <v>4.6352500000000001</v>
      </c>
      <c r="AJ527" s="195" t="s">
        <v>129</v>
      </c>
      <c r="AK527" s="195">
        <v>16.053599999999999</v>
      </c>
      <c r="AL527" s="195" t="s">
        <v>129</v>
      </c>
      <c r="AM527" s="195">
        <v>19.8978</v>
      </c>
      <c r="AN527" s="195" t="s">
        <v>129</v>
      </c>
      <c r="AO527" s="195">
        <v>3.4000000000000002E-4</v>
      </c>
      <c r="AP527" s="195" t="s">
        <v>129</v>
      </c>
      <c r="AQ527" s="195">
        <v>13.757099999999999</v>
      </c>
      <c r="AR527" s="195" t="s">
        <v>129</v>
      </c>
      <c r="AS527" s="195">
        <v>4.6920000000000003E-2</v>
      </c>
      <c r="AT527" s="195" t="s">
        <v>129</v>
      </c>
      <c r="AU527" s="195">
        <v>0</v>
      </c>
      <c r="AV527" s="195" t="s">
        <v>129</v>
      </c>
      <c r="AW527" s="195">
        <v>2.5069400000000002</v>
      </c>
      <c r="AX527" s="195" t="s">
        <v>129</v>
      </c>
      <c r="AY527" s="195">
        <v>56.615600000000001</v>
      </c>
      <c r="AZ527" s="195" t="s">
        <v>129</v>
      </c>
      <c r="BA527" s="197" t="e">
        <f>(L527*28*0.45+M527*30*0.125+N527*26*0.55+O527*42*0.55+P527*44*0.275+(Q527+R527+S527)*56*0.65+T527*54*0.95+(U527+V527)*58*0.325+W527*72*0.425+#REF!*78*0.85+#REF!*92*0.9+(#REF!+#REF!)*106*0.95)/100/AK527/BB527</f>
        <v>#REF!</v>
      </c>
      <c r="BB527" s="197" t="e">
        <f>(K527*16+L527*28+M527*30+N527*26+O527*42+P527*44+(Q527+R527+S527)*56+T527*54+(U527+V527)*58+W527*72+#REF!*78+#REF!*92+(#REF!+#REF!)*106)/100/AK527</f>
        <v>#REF!</v>
      </c>
      <c r="BC527" s="195">
        <f t="shared" si="205"/>
        <v>27.06822</v>
      </c>
      <c r="BD527" s="198">
        <f t="shared" si="206"/>
        <v>144.6870133400829</v>
      </c>
      <c r="BE527" s="195">
        <f t="shared" si="207"/>
        <v>4822.04</v>
      </c>
      <c r="BF527" s="201">
        <v>40267.423032407409</v>
      </c>
      <c r="BG527" s="201"/>
      <c r="BH527" s="201"/>
      <c r="BI527" s="195">
        <v>1856.43</v>
      </c>
      <c r="BJ527" s="195">
        <v>2.3612000000000002</v>
      </c>
      <c r="BK527" s="195">
        <v>71.724345999999997</v>
      </c>
      <c r="BL527" s="195">
        <v>0.92719599999999991</v>
      </c>
      <c r="BM527" s="195">
        <v>5.6024599999999998</v>
      </c>
      <c r="BN527" s="195">
        <v>0.35653099999999999</v>
      </c>
      <c r="BO527" s="195">
        <v>9.2105399999999999</v>
      </c>
      <c r="BP527" s="195">
        <v>1.9715199999999999</v>
      </c>
      <c r="BQ527" s="195">
        <v>5117.0324710000004</v>
      </c>
      <c r="BR527" s="195">
        <v>1856.43</v>
      </c>
      <c r="BS527" s="195">
        <v>5258.2388119999996</v>
      </c>
      <c r="BT527" s="195">
        <v>1856.467809543223</v>
      </c>
      <c r="BU527" s="202">
        <v>9.4739592964544241E-3</v>
      </c>
      <c r="BV527" s="195"/>
      <c r="BW527" s="195"/>
      <c r="BX527" s="195"/>
      <c r="BY527" s="195"/>
      <c r="BZ527" s="195"/>
      <c r="CA527" s="195"/>
      <c r="CB527" s="195"/>
      <c r="CC527" s="195"/>
      <c r="CD527" s="195"/>
      <c r="CE527" s="195"/>
      <c r="CF527" s="195"/>
      <c r="CG527" s="195"/>
      <c r="CH527" s="195"/>
      <c r="CI527" s="195"/>
      <c r="CJ527" s="195"/>
      <c r="CK527" s="195"/>
      <c r="CL527" s="195"/>
      <c r="CM527" s="195"/>
      <c r="CN527" s="195"/>
      <c r="CO527" s="195"/>
      <c r="CP527" s="195"/>
      <c r="CQ527" s="195"/>
      <c r="CR527" s="195"/>
      <c r="CS527" s="195"/>
      <c r="CT527" s="195"/>
      <c r="CU527" s="195"/>
      <c r="CV527" s="195"/>
      <c r="CW527" s="195"/>
      <c r="CX527" s="195"/>
      <c r="CY527" s="195"/>
      <c r="CZ527" s="195"/>
      <c r="DA527" s="195"/>
      <c r="DB527" s="195"/>
      <c r="DC527" s="195"/>
      <c r="DD527" s="195"/>
      <c r="DE527" s="189">
        <f t="shared" si="188"/>
        <v>5258.2388119999996</v>
      </c>
      <c r="DF527" s="189">
        <f t="shared" si="189"/>
        <v>15813913.155943686</v>
      </c>
      <c r="DG527" s="189">
        <f t="shared" si="190"/>
        <v>52.784934107461659</v>
      </c>
      <c r="DH527" s="189">
        <f t="shared" si="197"/>
        <v>0.69009348264766257</v>
      </c>
      <c r="DI527" s="189">
        <f t="shared" si="191"/>
        <v>18.252923133025526</v>
      </c>
      <c r="DJ527" s="189">
        <f t="shared" si="192"/>
        <v>24.65448477021517</v>
      </c>
      <c r="DK527" s="189">
        <f t="shared" si="193"/>
        <v>42.907407903240696</v>
      </c>
      <c r="DL527" s="189">
        <f t="shared" si="194"/>
        <v>0.56095783867134807</v>
      </c>
    </row>
    <row r="528" spans="1:116" s="60" customFormat="1" ht="15" hidden="1" customHeight="1" x14ac:dyDescent="0.25">
      <c r="A528" s="193">
        <v>40267.423611111109</v>
      </c>
      <c r="B528" s="193"/>
      <c r="C528" s="190" t="s">
        <v>208</v>
      </c>
      <c r="D528" s="194"/>
      <c r="E528" s="195"/>
      <c r="F528" s="195"/>
      <c r="G528" s="195"/>
      <c r="H528" s="195"/>
      <c r="I528" s="195">
        <v>0.87848999999999999</v>
      </c>
      <c r="J528" s="195">
        <v>0</v>
      </c>
      <c r="K528" s="195">
        <v>10.8384</v>
      </c>
      <c r="L528" s="195">
        <v>0</v>
      </c>
      <c r="M528" s="195">
        <v>3.9910999999999999</v>
      </c>
      <c r="N528" s="195">
        <v>0</v>
      </c>
      <c r="O528" s="195">
        <v>4.1790000000000001E-2</v>
      </c>
      <c r="P528" s="195">
        <v>3.2075200000000001</v>
      </c>
      <c r="Q528" s="195">
        <v>3.805E-2</v>
      </c>
      <c r="R528" s="195">
        <v>0</v>
      </c>
      <c r="S528" s="195">
        <v>0</v>
      </c>
      <c r="T528" s="195">
        <v>0</v>
      </c>
      <c r="U528" s="195">
        <v>1.55525</v>
      </c>
      <c r="V528" s="195">
        <v>1.3989100000000001</v>
      </c>
      <c r="W528" s="195">
        <v>5.1187100000000001</v>
      </c>
      <c r="X528" s="195">
        <v>0.72631070028209999</v>
      </c>
      <c r="Y528" s="195">
        <v>0.27023656920320072</v>
      </c>
      <c r="Z528" s="195">
        <v>2.9629034118127142E-2</v>
      </c>
      <c r="AA528" s="195">
        <v>0</v>
      </c>
      <c r="AB528" s="196">
        <v>4974.04</v>
      </c>
      <c r="AC528" s="192">
        <f t="shared" si="195"/>
        <v>2669.8766751664753</v>
      </c>
      <c r="AD528" s="196">
        <v>4.1424799999999999</v>
      </c>
      <c r="AE528" s="195">
        <v>0.1167</v>
      </c>
      <c r="AF528" s="192">
        <f t="shared" si="196"/>
        <v>116700</v>
      </c>
      <c r="AG528" s="195">
        <v>676.06100000000004</v>
      </c>
      <c r="AH528" s="189">
        <f t="shared" si="187"/>
        <v>78.896318700000009</v>
      </c>
      <c r="AI528" s="195">
        <v>4.7813600000000003</v>
      </c>
      <c r="AJ528" s="195" t="s">
        <v>129</v>
      </c>
      <c r="AK528" s="195">
        <v>16.053599999999999</v>
      </c>
      <c r="AL528" s="195" t="s">
        <v>129</v>
      </c>
      <c r="AM528" s="195">
        <v>19.127800000000001</v>
      </c>
      <c r="AN528" s="195" t="s">
        <v>129</v>
      </c>
      <c r="AO528" s="195">
        <v>3.4000000000000002E-4</v>
      </c>
      <c r="AP528" s="195" t="s">
        <v>129</v>
      </c>
      <c r="AQ528" s="195">
        <v>13.757099999999999</v>
      </c>
      <c r="AR528" s="195" t="s">
        <v>129</v>
      </c>
      <c r="AS528" s="195">
        <v>4.6920000000000003E-2</v>
      </c>
      <c r="AT528" s="195" t="s">
        <v>129</v>
      </c>
      <c r="AU528" s="195">
        <v>0</v>
      </c>
      <c r="AV528" s="195" t="s">
        <v>129</v>
      </c>
      <c r="AW528" s="195">
        <v>2.5069400000000002</v>
      </c>
      <c r="AX528" s="195" t="s">
        <v>129</v>
      </c>
      <c r="AY528" s="195">
        <v>56.615600000000001</v>
      </c>
      <c r="AZ528" s="195" t="s">
        <v>129</v>
      </c>
      <c r="BA528" s="197" t="e">
        <f>(L528*28*0.45+M528*30*0.125+N528*26*0.55+O528*42*0.55+P528*44*0.275+(Q528+R528+S528)*56*0.65+T528*54*0.95+(U528+V528)*58*0.325+W528*72*0.425+#REF!*78*0.85+#REF!*92*0.9+(#REF!+#REF!)*106*0.95)/100/AK528/BB528</f>
        <v>#REF!</v>
      </c>
      <c r="BB528" s="197" t="e">
        <f>(K528*16+L528*28+M528*30+N528*26+O528*42+P528*44+(Q528+R528+S528)*56+T528*54+(U528+V528)*58+W528*72+#REF!*78+#REF!*92+(#REF!+#REF!)*106)/100/AK528</f>
        <v>#REF!</v>
      </c>
      <c r="BC528" s="195">
        <f t="shared" si="205"/>
        <v>27.06822</v>
      </c>
      <c r="BD528" s="198">
        <f t="shared" si="206"/>
        <v>152.86001977219738</v>
      </c>
      <c r="BE528" s="195">
        <f t="shared" si="207"/>
        <v>4974.04</v>
      </c>
      <c r="BF528" s="201"/>
      <c r="BG528" s="201"/>
      <c r="BH528" s="201"/>
      <c r="BI528" s="195"/>
      <c r="BJ528" s="195"/>
      <c r="BK528" s="195"/>
      <c r="BL528" s="195"/>
      <c r="BM528" s="195"/>
      <c r="BN528" s="195"/>
      <c r="BO528" s="195"/>
      <c r="BP528" s="195"/>
      <c r="BQ528" s="195"/>
      <c r="BR528" s="195"/>
      <c r="BS528" s="195"/>
      <c r="BT528" s="195"/>
      <c r="BU528" s="202"/>
      <c r="BV528" s="195"/>
      <c r="BW528" s="195"/>
      <c r="BX528" s="195"/>
      <c r="BY528" s="195"/>
      <c r="BZ528" s="195"/>
      <c r="CA528" s="195"/>
      <c r="CB528" s="195"/>
      <c r="CC528" s="195"/>
      <c r="CD528" s="195"/>
      <c r="CE528" s="195"/>
      <c r="CF528" s="195"/>
      <c r="CG528" s="195"/>
      <c r="CH528" s="195"/>
      <c r="CI528" s="195"/>
      <c r="CJ528" s="195"/>
      <c r="CK528" s="195"/>
      <c r="CL528" s="195"/>
      <c r="CM528" s="195"/>
      <c r="CN528" s="195"/>
      <c r="CO528" s="195"/>
      <c r="CP528" s="195"/>
      <c r="CQ528" s="195"/>
      <c r="CR528" s="195"/>
      <c r="CS528" s="195"/>
      <c r="CT528" s="195"/>
      <c r="CU528" s="195"/>
      <c r="CV528" s="195"/>
      <c r="CW528" s="195"/>
      <c r="CX528" s="195"/>
      <c r="CY528" s="195"/>
      <c r="CZ528" s="195"/>
      <c r="DA528" s="195"/>
      <c r="DB528" s="195"/>
      <c r="DC528" s="195"/>
      <c r="DD528" s="195"/>
      <c r="DE528" s="189" t="e">
        <f t="shared" si="188"/>
        <v>#DIV/0!</v>
      </c>
      <c r="DF528" s="189" t="e">
        <f t="shared" si="189"/>
        <v>#DIV/0!</v>
      </c>
      <c r="DG528" s="189" t="e">
        <f t="shared" si="190"/>
        <v>#DIV/0!</v>
      </c>
      <c r="DH528" s="189" t="e">
        <f t="shared" si="197"/>
        <v>#DIV/0!</v>
      </c>
      <c r="DI528" s="189" t="e">
        <f t="shared" si="191"/>
        <v>#DIV/0!</v>
      </c>
      <c r="DJ528" s="189" t="e">
        <f t="shared" si="192"/>
        <v>#DIV/0!</v>
      </c>
      <c r="DK528" s="189" t="e">
        <f t="shared" si="193"/>
        <v>#DIV/0!</v>
      </c>
      <c r="DL528" s="189" t="e">
        <f t="shared" si="194"/>
        <v>#DIV/0!</v>
      </c>
    </row>
    <row r="529" spans="1:116" s="60" customFormat="1" ht="15" hidden="1" customHeight="1" x14ac:dyDescent="0.25">
      <c r="A529" s="193">
        <v>40267.424305555556</v>
      </c>
      <c r="B529" s="193"/>
      <c r="C529" s="190" t="s">
        <v>208</v>
      </c>
      <c r="D529" s="194">
        <v>0.96378318251586526</v>
      </c>
      <c r="E529" s="195">
        <v>5185.1859329999997</v>
      </c>
      <c r="F529" s="195">
        <v>54.048997999999997</v>
      </c>
      <c r="G529" s="195">
        <v>20.744399999999999</v>
      </c>
      <c r="H529" s="195">
        <v>12.553267999999999</v>
      </c>
      <c r="I529" s="195">
        <v>0.87848999999999999</v>
      </c>
      <c r="J529" s="195">
        <v>0</v>
      </c>
      <c r="K529" s="195">
        <v>10.8384</v>
      </c>
      <c r="L529" s="195">
        <v>0</v>
      </c>
      <c r="M529" s="195">
        <v>3.9910999999999999</v>
      </c>
      <c r="N529" s="195">
        <v>0</v>
      </c>
      <c r="O529" s="195">
        <v>4.1790000000000001E-2</v>
      </c>
      <c r="P529" s="195">
        <v>3.2075200000000001</v>
      </c>
      <c r="Q529" s="195">
        <v>3.805E-2</v>
      </c>
      <c r="R529" s="195">
        <v>0</v>
      </c>
      <c r="S529" s="195">
        <v>0</v>
      </c>
      <c r="T529" s="195">
        <v>0</v>
      </c>
      <c r="U529" s="195">
        <v>1.55525</v>
      </c>
      <c r="V529" s="195">
        <v>1.3989100000000001</v>
      </c>
      <c r="W529" s="195">
        <v>5.1187100000000001</v>
      </c>
      <c r="X529" s="195">
        <v>0.75784146958110832</v>
      </c>
      <c r="Y529" s="195">
        <v>0.29088941326756917</v>
      </c>
      <c r="Z529" s="195">
        <v>2.9819207636215248E-2</v>
      </c>
      <c r="AA529" s="195">
        <v>0</v>
      </c>
      <c r="AB529" s="196">
        <v>4995.01</v>
      </c>
      <c r="AC529" s="192">
        <f t="shared" si="195"/>
        <v>2693.5474356836935</v>
      </c>
      <c r="AD529" s="196">
        <v>3.8675299999999999</v>
      </c>
      <c r="AE529" s="195">
        <v>0.1172</v>
      </c>
      <c r="AF529" s="192">
        <f t="shared" si="196"/>
        <v>117200</v>
      </c>
      <c r="AG529" s="195">
        <v>676.06100000000004</v>
      </c>
      <c r="AH529" s="189">
        <f t="shared" si="187"/>
        <v>79.234349199999997</v>
      </c>
      <c r="AI529" s="195">
        <v>4.8015100000000004</v>
      </c>
      <c r="AJ529" s="195" t="s">
        <v>129</v>
      </c>
      <c r="AK529" s="195">
        <v>16.053599999999999</v>
      </c>
      <c r="AL529" s="195" t="s">
        <v>129</v>
      </c>
      <c r="AM529" s="195">
        <v>18.871200000000002</v>
      </c>
      <c r="AN529" s="195" t="s">
        <v>129</v>
      </c>
      <c r="AO529" s="195">
        <v>3.4000000000000002E-4</v>
      </c>
      <c r="AP529" s="195" t="s">
        <v>129</v>
      </c>
      <c r="AQ529" s="195">
        <v>13.757099999999999</v>
      </c>
      <c r="AR529" s="195" t="s">
        <v>129</v>
      </c>
      <c r="AS529" s="195">
        <v>4.6920000000000003E-2</v>
      </c>
      <c r="AT529" s="195" t="s">
        <v>129</v>
      </c>
      <c r="AU529" s="195">
        <v>0</v>
      </c>
      <c r="AV529" s="195" t="s">
        <v>129</v>
      </c>
      <c r="AW529" s="195">
        <v>2.5069400000000002</v>
      </c>
      <c r="AX529" s="195" t="s">
        <v>129</v>
      </c>
      <c r="AY529" s="195">
        <v>56.615600000000001</v>
      </c>
      <c r="AZ529" s="195" t="s">
        <v>129</v>
      </c>
      <c r="BA529" s="197" t="e">
        <f>(L529*28*0.45+M529*30*0.125+N529*26*0.55+O529*42*0.55+P529*44*0.275+(Q529+R529+S529)*56*0.65+T529*54*0.95+(U529+V529)*58*0.325+W529*72*0.425+#REF!*78*0.85+#REF!*92*0.9+(#REF!+#REF!)*106*0.95)/100/AK529/BB529</f>
        <v>#REF!</v>
      </c>
      <c r="BB529" s="197" t="e">
        <f>(K529*16+L529*28+M529*30+N529*26+O529*42+P529*44+(Q529+R529+S529)*56+T529*54+(U529+V529)*58+W529*72+#REF!*78+#REF!*92+(#REF!+#REF!)*106)/100/AK529</f>
        <v>#REF!</v>
      </c>
      <c r="BC529" s="195">
        <f t="shared" si="205"/>
        <v>27.06822</v>
      </c>
      <c r="BD529" s="198">
        <f t="shared" si="206"/>
        <v>154.96492668655918</v>
      </c>
      <c r="BE529" s="195">
        <f t="shared" si="207"/>
        <v>4995.01</v>
      </c>
      <c r="BF529" s="201">
        <v>40267.424432870372</v>
      </c>
      <c r="BG529" s="201"/>
      <c r="BH529" s="201"/>
      <c r="BI529" s="195">
        <v>2122.5700000000002</v>
      </c>
      <c r="BJ529" s="195">
        <v>2.7077200000000001</v>
      </c>
      <c r="BK529" s="195">
        <v>72.154427999999996</v>
      </c>
      <c r="BL529" s="195">
        <v>1.01661</v>
      </c>
      <c r="BM529" s="195">
        <v>5.8973300000000002</v>
      </c>
      <c r="BN529" s="195">
        <v>0.37529499999999999</v>
      </c>
      <c r="BO529" s="195">
        <v>17.713656</v>
      </c>
      <c r="BP529" s="195">
        <v>2.0163700000000002</v>
      </c>
      <c r="BQ529" s="195">
        <v>5185.1859329999997</v>
      </c>
      <c r="BR529" s="195">
        <v>2122.5700000000002</v>
      </c>
      <c r="BS529" s="195">
        <v>5380.0336289999996</v>
      </c>
      <c r="BT529" s="195">
        <v>2122.606856475742</v>
      </c>
      <c r="BU529" s="202">
        <v>1.428191976749932E-2</v>
      </c>
      <c r="BV529" s="195"/>
      <c r="BW529" s="195"/>
      <c r="BX529" s="195"/>
      <c r="BY529" s="195"/>
      <c r="BZ529" s="195"/>
      <c r="CA529" s="195"/>
      <c r="CB529" s="195"/>
      <c r="CC529" s="195"/>
      <c r="CD529" s="195"/>
      <c r="CE529" s="195"/>
      <c r="CF529" s="195"/>
      <c r="CG529" s="195"/>
      <c r="CH529" s="195"/>
      <c r="CI529" s="195"/>
      <c r="CJ529" s="195"/>
      <c r="CK529" s="195"/>
      <c r="CL529" s="195"/>
      <c r="CM529" s="195"/>
      <c r="CN529" s="195"/>
      <c r="CO529" s="195"/>
      <c r="CP529" s="195"/>
      <c r="CQ529" s="195"/>
      <c r="CR529" s="195"/>
      <c r="CS529" s="195"/>
      <c r="CT529" s="195"/>
      <c r="CU529" s="195"/>
      <c r="CV529" s="195"/>
      <c r="CW529" s="195"/>
      <c r="CX529" s="195"/>
      <c r="CY529" s="195"/>
      <c r="CZ529" s="195"/>
      <c r="DA529" s="195"/>
      <c r="DB529" s="195"/>
      <c r="DC529" s="195"/>
      <c r="DD529" s="195"/>
      <c r="DE529" s="189">
        <f t="shared" si="188"/>
        <v>5380.0336289999996</v>
      </c>
      <c r="DF529" s="189">
        <f t="shared" si="189"/>
        <v>16083581.876684709</v>
      </c>
      <c r="DG529" s="189">
        <f t="shared" si="190"/>
        <v>63.139926254738022</v>
      </c>
      <c r="DH529" s="189">
        <f t="shared" si="197"/>
        <v>0.79687568450095914</v>
      </c>
      <c r="DI529" s="189">
        <f t="shared" si="191"/>
        <v>24.233564629612321</v>
      </c>
      <c r="DJ529" s="189">
        <f t="shared" si="192"/>
        <v>37.709232130359425</v>
      </c>
      <c r="DK529" s="189">
        <f t="shared" si="193"/>
        <v>61.942796759971742</v>
      </c>
      <c r="DL529" s="189">
        <f t="shared" si="194"/>
        <v>0.78176696578422511</v>
      </c>
    </row>
    <row r="530" spans="1:116" s="60" customFormat="1" ht="15" hidden="1" customHeight="1" x14ac:dyDescent="0.25">
      <c r="A530" s="193">
        <v>40267.425000000003</v>
      </c>
      <c r="B530" s="193"/>
      <c r="C530" s="190" t="s">
        <v>208</v>
      </c>
      <c r="D530" s="194"/>
      <c r="E530" s="195"/>
      <c r="F530" s="195"/>
      <c r="G530" s="195"/>
      <c r="H530" s="195"/>
      <c r="I530" s="195">
        <v>0.87848999999999999</v>
      </c>
      <c r="J530" s="195">
        <v>0</v>
      </c>
      <c r="K530" s="195">
        <v>10.8384</v>
      </c>
      <c r="L530" s="195">
        <v>0</v>
      </c>
      <c r="M530" s="195">
        <v>3.9910999999999999</v>
      </c>
      <c r="N530" s="195">
        <v>0</v>
      </c>
      <c r="O530" s="195">
        <v>4.1790000000000001E-2</v>
      </c>
      <c r="P530" s="195">
        <v>3.2075200000000001</v>
      </c>
      <c r="Q530" s="195">
        <v>3.805E-2</v>
      </c>
      <c r="R530" s="195">
        <v>0</v>
      </c>
      <c r="S530" s="195">
        <v>0</v>
      </c>
      <c r="T530" s="195">
        <v>0</v>
      </c>
      <c r="U530" s="195">
        <v>1.55525</v>
      </c>
      <c r="V530" s="195">
        <v>1.3989100000000001</v>
      </c>
      <c r="W530" s="195">
        <v>5.1187100000000001</v>
      </c>
      <c r="X530" s="195">
        <v>0.75784146958110832</v>
      </c>
      <c r="Y530" s="195">
        <v>0.29088941326756917</v>
      </c>
      <c r="Z530" s="195">
        <v>2.9819207636215248E-2</v>
      </c>
      <c r="AA530" s="195">
        <v>0</v>
      </c>
      <c r="AB530" s="196">
        <v>4879.7</v>
      </c>
      <c r="AC530" s="192">
        <f t="shared" si="195"/>
        <v>2631.2648968551707</v>
      </c>
      <c r="AD530" s="196">
        <v>3.7761399999999998</v>
      </c>
      <c r="AE530" s="195">
        <v>0.11448999999999999</v>
      </c>
      <c r="AF530" s="192">
        <f t="shared" si="196"/>
        <v>114490</v>
      </c>
      <c r="AG530" s="195">
        <v>676.06100000000004</v>
      </c>
      <c r="AH530" s="189">
        <f t="shared" si="187"/>
        <v>77.402223890000002</v>
      </c>
      <c r="AI530" s="195">
        <v>4.6906699999999999</v>
      </c>
      <c r="AJ530" s="195" t="s">
        <v>129</v>
      </c>
      <c r="AK530" s="195">
        <v>16.053599999999999</v>
      </c>
      <c r="AL530" s="195" t="s">
        <v>129</v>
      </c>
      <c r="AM530" s="195">
        <v>18.895600000000002</v>
      </c>
      <c r="AN530" s="195" t="s">
        <v>129</v>
      </c>
      <c r="AO530" s="195">
        <v>3.4000000000000002E-4</v>
      </c>
      <c r="AP530" s="195" t="s">
        <v>129</v>
      </c>
      <c r="AQ530" s="195">
        <v>13.757099999999999</v>
      </c>
      <c r="AR530" s="195" t="s">
        <v>129</v>
      </c>
      <c r="AS530" s="195">
        <v>4.6920000000000003E-2</v>
      </c>
      <c r="AT530" s="195" t="s">
        <v>129</v>
      </c>
      <c r="AU530" s="195">
        <v>0</v>
      </c>
      <c r="AV530" s="195" t="s">
        <v>129</v>
      </c>
      <c r="AW530" s="195">
        <v>2.5069400000000002</v>
      </c>
      <c r="AX530" s="195" t="s">
        <v>129</v>
      </c>
      <c r="AY530" s="195">
        <v>56.615600000000001</v>
      </c>
      <c r="AZ530" s="195" t="s">
        <v>129</v>
      </c>
      <c r="BA530" s="197" t="e">
        <f>(L530*28*0.45+M530*30*0.125+N530*26*0.55+O530*42*0.55+P530*44*0.275+(Q530+R530+S530)*56*0.65+T530*54*0.95+(U530+V530)*58*0.325+W530*72*0.425+#REF!*78*0.85+#REF!*92*0.9+(#REF!+#REF!)*106*0.95)/100/AK530/BB530</f>
        <v>#REF!</v>
      </c>
      <c r="BB530" s="197" t="e">
        <f>(K530*16+L530*28+M530*30+N530*26+O530*42+P530*44+(Q530+R530+S530)*56+T530*54+(U530+V530)*58+W530*72+#REF!*78+#REF!*92+(#REF!+#REF!)*106)/100/AK530</f>
        <v>#REF!</v>
      </c>
      <c r="BC530" s="195">
        <f t="shared" si="205"/>
        <v>27.06822</v>
      </c>
      <c r="BD530" s="198">
        <f t="shared" si="206"/>
        <v>152.04566061997994</v>
      </c>
      <c r="BE530" s="195">
        <f t="shared" si="207"/>
        <v>4879.7</v>
      </c>
      <c r="BF530" s="201"/>
      <c r="BG530" s="201"/>
      <c r="BH530" s="201"/>
      <c r="BI530" s="195"/>
      <c r="BJ530" s="195"/>
      <c r="BK530" s="195"/>
      <c r="BL530" s="195"/>
      <c r="BM530" s="195"/>
      <c r="BN530" s="195"/>
      <c r="BO530" s="195"/>
      <c r="BP530" s="195"/>
      <c r="BQ530" s="195"/>
      <c r="BR530" s="195"/>
      <c r="BS530" s="195"/>
      <c r="BT530" s="195"/>
      <c r="BU530" s="202"/>
      <c r="BV530" s="195"/>
      <c r="BW530" s="195"/>
      <c r="BX530" s="195"/>
      <c r="BY530" s="195"/>
      <c r="BZ530" s="195"/>
      <c r="CA530" s="195"/>
      <c r="CB530" s="195"/>
      <c r="CC530" s="195"/>
      <c r="CD530" s="195"/>
      <c r="CE530" s="195"/>
      <c r="CF530" s="195"/>
      <c r="CG530" s="195"/>
      <c r="CH530" s="195"/>
      <c r="CI530" s="195"/>
      <c r="CJ530" s="195"/>
      <c r="CK530" s="195"/>
      <c r="CL530" s="195"/>
      <c r="CM530" s="195"/>
      <c r="CN530" s="195"/>
      <c r="CO530" s="195"/>
      <c r="CP530" s="195"/>
      <c r="CQ530" s="195"/>
      <c r="CR530" s="195"/>
      <c r="CS530" s="195"/>
      <c r="CT530" s="195"/>
      <c r="CU530" s="195"/>
      <c r="CV530" s="195"/>
      <c r="CW530" s="195"/>
      <c r="CX530" s="195"/>
      <c r="CY530" s="195"/>
      <c r="CZ530" s="195"/>
      <c r="DA530" s="195"/>
      <c r="DB530" s="195"/>
      <c r="DC530" s="195"/>
      <c r="DD530" s="195"/>
      <c r="DE530" s="189" t="e">
        <f t="shared" si="188"/>
        <v>#DIV/0!</v>
      </c>
      <c r="DF530" s="189" t="e">
        <f t="shared" si="189"/>
        <v>#DIV/0!</v>
      </c>
      <c r="DG530" s="189" t="e">
        <f t="shared" si="190"/>
        <v>#DIV/0!</v>
      </c>
      <c r="DH530" s="189" t="e">
        <f t="shared" si="197"/>
        <v>#DIV/0!</v>
      </c>
      <c r="DI530" s="189" t="e">
        <f t="shared" si="191"/>
        <v>#DIV/0!</v>
      </c>
      <c r="DJ530" s="189" t="e">
        <f t="shared" si="192"/>
        <v>#DIV/0!</v>
      </c>
      <c r="DK530" s="189" t="e">
        <f t="shared" si="193"/>
        <v>#DIV/0!</v>
      </c>
      <c r="DL530" s="189" t="e">
        <f t="shared" si="194"/>
        <v>#DIV/0!</v>
      </c>
    </row>
    <row r="531" spans="1:116" s="60" customFormat="1" ht="15" hidden="1" customHeight="1" x14ac:dyDescent="0.25">
      <c r="A531" s="193">
        <v>40267.425694444442</v>
      </c>
      <c r="B531" s="193"/>
      <c r="C531" s="190" t="s">
        <v>208</v>
      </c>
      <c r="D531" s="194">
        <v>0.97773805261258573</v>
      </c>
      <c r="E531" s="195">
        <v>9241.7519439999996</v>
      </c>
      <c r="F531" s="195">
        <v>58.796438999999999</v>
      </c>
      <c r="G531" s="195">
        <v>28.504877</v>
      </c>
      <c r="H531" s="195">
        <v>11.658928</v>
      </c>
      <c r="I531" s="195">
        <v>0.87848999999999999</v>
      </c>
      <c r="J531" s="195">
        <v>0</v>
      </c>
      <c r="K531" s="195">
        <v>10.8384</v>
      </c>
      <c r="L531" s="195">
        <v>0</v>
      </c>
      <c r="M531" s="195">
        <v>3.9910999999999999</v>
      </c>
      <c r="N531" s="195">
        <v>0</v>
      </c>
      <c r="O531" s="195">
        <v>4.1790000000000001E-2</v>
      </c>
      <c r="P531" s="195">
        <v>3.2075200000000001</v>
      </c>
      <c r="Q531" s="195">
        <v>3.805E-2</v>
      </c>
      <c r="R531" s="195">
        <v>0</v>
      </c>
      <c r="S531" s="195">
        <v>0</v>
      </c>
      <c r="T531" s="195">
        <v>0</v>
      </c>
      <c r="U531" s="195">
        <v>1.55525</v>
      </c>
      <c r="V531" s="195">
        <v>1.3989100000000001</v>
      </c>
      <c r="W531" s="195">
        <v>5.1187100000000001</v>
      </c>
      <c r="X531" s="195">
        <v>0.75784146958110832</v>
      </c>
      <c r="Y531" s="195">
        <v>0.29088941326756917</v>
      </c>
      <c r="Z531" s="195">
        <v>2.9819207636215248E-2</v>
      </c>
      <c r="AA531" s="195">
        <v>0</v>
      </c>
      <c r="AB531" s="196">
        <v>4628.1099999999997</v>
      </c>
      <c r="AC531" s="192">
        <f t="shared" si="195"/>
        <v>2495.6682256048825</v>
      </c>
      <c r="AD531" s="196">
        <v>3.8441299999999998</v>
      </c>
      <c r="AE531" s="195">
        <v>0.10859000000000001</v>
      </c>
      <c r="AF531" s="192">
        <f t="shared" si="196"/>
        <v>108590</v>
      </c>
      <c r="AG531" s="195">
        <v>676.06100000000004</v>
      </c>
      <c r="AH531" s="189">
        <f t="shared" si="187"/>
        <v>73.413463990000011</v>
      </c>
      <c r="AI531" s="195">
        <v>4.4488300000000001</v>
      </c>
      <c r="AJ531" s="195" t="s">
        <v>129</v>
      </c>
      <c r="AK531" s="195">
        <v>16.053599999999999</v>
      </c>
      <c r="AL531" s="195" t="s">
        <v>129</v>
      </c>
      <c r="AM531" s="195">
        <v>19.9712</v>
      </c>
      <c r="AN531" s="195" t="s">
        <v>129</v>
      </c>
      <c r="AO531" s="195">
        <v>3.4000000000000002E-4</v>
      </c>
      <c r="AP531" s="195" t="s">
        <v>129</v>
      </c>
      <c r="AQ531" s="195">
        <v>13.757099999999999</v>
      </c>
      <c r="AR531" s="195" t="s">
        <v>129</v>
      </c>
      <c r="AS531" s="195">
        <v>4.6920000000000003E-2</v>
      </c>
      <c r="AT531" s="195" t="s">
        <v>129</v>
      </c>
      <c r="AU531" s="195">
        <v>0</v>
      </c>
      <c r="AV531" s="195" t="s">
        <v>129</v>
      </c>
      <c r="AW531" s="195">
        <v>2.5069400000000002</v>
      </c>
      <c r="AX531" s="195" t="s">
        <v>129</v>
      </c>
      <c r="AY531" s="195">
        <v>56.615600000000001</v>
      </c>
      <c r="AZ531" s="195" t="s">
        <v>129</v>
      </c>
      <c r="BA531" s="197" t="e">
        <f>(L531*28*0.45+M531*30*0.125+N531*26*0.55+O531*42*0.55+P531*44*0.275+(Q531+R531+S531)*56*0.65+T531*54*0.95+(U531+V531)*58*0.325+W531*72*0.425+#REF!*78*0.85+#REF!*92*0.9+(#REF!+#REF!)*106*0.95)/100/AK531/BB531</f>
        <v>#REF!</v>
      </c>
      <c r="BB531" s="197" t="e">
        <f>(K531*16+L531*28+M531*30+N531*26+O531*42+P531*44+(Q531+R531+S531)*56+T531*54+(U531+V531)*58+W531*72+#REF!*78+#REF!*92+(#REF!+#REF!)*106)/100/AK531</f>
        <v>#REF!</v>
      </c>
      <c r="BC531" s="195">
        <f t="shared" si="205"/>
        <v>27.06822</v>
      </c>
      <c r="BD531" s="198">
        <f t="shared" si="206"/>
        <v>139.67404777502136</v>
      </c>
      <c r="BE531" s="195">
        <f t="shared" si="207"/>
        <v>4628.1099999999997</v>
      </c>
      <c r="BF531" s="201">
        <v>40267.425821759258</v>
      </c>
      <c r="BG531" s="201"/>
      <c r="BH531" s="201"/>
      <c r="BI531" s="195">
        <v>2462.35</v>
      </c>
      <c r="BJ531" s="195">
        <v>2.9859999999999998</v>
      </c>
      <c r="BK531" s="195">
        <v>107.34497399999999</v>
      </c>
      <c r="BL531" s="195">
        <v>1.32666</v>
      </c>
      <c r="BM531" s="195">
        <v>5.6784100000000004</v>
      </c>
      <c r="BN531" s="195">
        <v>0.36136299999999999</v>
      </c>
      <c r="BO531" s="195">
        <v>18.834613000000001</v>
      </c>
      <c r="BP531" s="195">
        <v>2.0914600000000001</v>
      </c>
      <c r="BQ531" s="195">
        <v>9241.7519439999996</v>
      </c>
      <c r="BR531" s="195">
        <v>2462.35</v>
      </c>
      <c r="BS531" s="195">
        <v>9452.1757839999991</v>
      </c>
      <c r="BT531" s="195">
        <v>2462.3800087318764</v>
      </c>
      <c r="BU531" s="202">
        <v>5.7962702685943283E-3</v>
      </c>
      <c r="BV531" s="195"/>
      <c r="BW531" s="195"/>
      <c r="BX531" s="195"/>
      <c r="BY531" s="195"/>
      <c r="BZ531" s="195"/>
      <c r="CA531" s="195"/>
      <c r="CB531" s="195"/>
      <c r="CC531" s="195"/>
      <c r="CD531" s="195"/>
      <c r="CE531" s="195"/>
      <c r="CF531" s="195"/>
      <c r="CG531" s="195"/>
      <c r="CH531" s="195"/>
      <c r="CI531" s="195"/>
      <c r="CJ531" s="195"/>
      <c r="CK531" s="195"/>
      <c r="CL531" s="195"/>
      <c r="CM531" s="195"/>
      <c r="CN531" s="195"/>
      <c r="CO531" s="195"/>
      <c r="CP531" s="195"/>
      <c r="CQ531" s="195"/>
      <c r="CR531" s="195"/>
      <c r="CS531" s="195"/>
      <c r="CT531" s="195"/>
      <c r="CU531" s="195"/>
      <c r="CV531" s="195"/>
      <c r="CW531" s="195"/>
      <c r="CX531" s="195"/>
      <c r="CY531" s="195"/>
      <c r="CZ531" s="195"/>
      <c r="DA531" s="195"/>
      <c r="DB531" s="195"/>
      <c r="DC531" s="195"/>
      <c r="DD531" s="195"/>
      <c r="DE531" s="189">
        <f t="shared" si="188"/>
        <v>9452.1757839999991</v>
      </c>
      <c r="DF531" s="189">
        <f t="shared" si="189"/>
        <v>8481998.5979597252</v>
      </c>
      <c r="DG531" s="189">
        <f t="shared" si="190"/>
        <v>36.222870994979729</v>
      </c>
      <c r="DH531" s="189">
        <f t="shared" si="197"/>
        <v>0.49340909727286286</v>
      </c>
      <c r="DI531" s="189">
        <f t="shared" si="191"/>
        <v>17.561071722366805</v>
      </c>
      <c r="DJ531" s="189">
        <f t="shared" si="192"/>
        <v>18.469916441969815</v>
      </c>
      <c r="DK531" s="189">
        <f t="shared" si="193"/>
        <v>36.03098816433662</v>
      </c>
      <c r="DL531" s="189">
        <f t="shared" si="194"/>
        <v>0.4907953692151697</v>
      </c>
    </row>
    <row r="532" spans="1:116" s="60" customFormat="1" ht="15" hidden="1" customHeight="1" x14ac:dyDescent="0.25">
      <c r="A532" s="193">
        <v>40267.426388888889</v>
      </c>
      <c r="B532" s="193"/>
      <c r="C532" s="190" t="s">
        <v>208</v>
      </c>
      <c r="D532" s="194"/>
      <c r="E532" s="195"/>
      <c r="F532" s="195"/>
      <c r="G532" s="195"/>
      <c r="H532" s="195"/>
      <c r="I532" s="195">
        <v>0.87848999999999999</v>
      </c>
      <c r="J532" s="195">
        <v>0</v>
      </c>
      <c r="K532" s="195">
        <v>10.8384</v>
      </c>
      <c r="L532" s="195">
        <v>0</v>
      </c>
      <c r="M532" s="195">
        <v>3.9910999999999999</v>
      </c>
      <c r="N532" s="195">
        <v>0</v>
      </c>
      <c r="O532" s="195">
        <v>4.1790000000000001E-2</v>
      </c>
      <c r="P532" s="195">
        <v>3.2075200000000001</v>
      </c>
      <c r="Q532" s="195">
        <v>3.805E-2</v>
      </c>
      <c r="R532" s="195">
        <v>0</v>
      </c>
      <c r="S532" s="195">
        <v>0</v>
      </c>
      <c r="T532" s="195">
        <v>0</v>
      </c>
      <c r="U532" s="195">
        <v>1.55525</v>
      </c>
      <c r="V532" s="195">
        <v>1.3989100000000001</v>
      </c>
      <c r="W532" s="195">
        <v>5.1187100000000001</v>
      </c>
      <c r="X532" s="195">
        <v>0.75784146958110832</v>
      </c>
      <c r="Y532" s="195">
        <v>0.29088941326756917</v>
      </c>
      <c r="Z532" s="195">
        <v>2.9819207636215248E-2</v>
      </c>
      <c r="AA532" s="195">
        <v>0</v>
      </c>
      <c r="AB532" s="196">
        <v>4853.49</v>
      </c>
      <c r="AC532" s="192">
        <f t="shared" si="195"/>
        <v>2617.0157551305647</v>
      </c>
      <c r="AD532" s="196">
        <v>4.2993399999999999</v>
      </c>
      <c r="AE532" s="195">
        <v>0.11387</v>
      </c>
      <c r="AF532" s="192">
        <f t="shared" si="196"/>
        <v>113870</v>
      </c>
      <c r="AG532" s="195">
        <v>676.06100000000004</v>
      </c>
      <c r="AH532" s="189">
        <f t="shared" si="187"/>
        <v>76.983066070000007</v>
      </c>
      <c r="AI532" s="195">
        <v>4.6654799999999996</v>
      </c>
      <c r="AJ532" s="195" t="s">
        <v>129</v>
      </c>
      <c r="AK532" s="195">
        <v>16.053599999999999</v>
      </c>
      <c r="AL532" s="195" t="s">
        <v>129</v>
      </c>
      <c r="AM532" s="195">
        <v>19.9223</v>
      </c>
      <c r="AN532" s="195" t="s">
        <v>129</v>
      </c>
      <c r="AO532" s="195">
        <v>3.4000000000000002E-4</v>
      </c>
      <c r="AP532" s="195" t="s">
        <v>129</v>
      </c>
      <c r="AQ532" s="195">
        <v>13.757099999999999</v>
      </c>
      <c r="AR532" s="195" t="s">
        <v>129</v>
      </c>
      <c r="AS532" s="195">
        <v>4.6920000000000003E-2</v>
      </c>
      <c r="AT532" s="195" t="s">
        <v>129</v>
      </c>
      <c r="AU532" s="195">
        <v>0</v>
      </c>
      <c r="AV532" s="195" t="s">
        <v>129</v>
      </c>
      <c r="AW532" s="195">
        <v>2.5069400000000002</v>
      </c>
      <c r="AX532" s="195" t="s">
        <v>129</v>
      </c>
      <c r="AY532" s="195">
        <v>56.615600000000001</v>
      </c>
      <c r="AZ532" s="195" t="s">
        <v>129</v>
      </c>
      <c r="BA532" s="197" t="e">
        <f>(L532*28*0.45+M532*30*0.125+N532*26*0.55+O532*42*0.55+P532*44*0.275+(Q532+R532+S532)*56*0.65+T532*54*0.95+(U532+V532)*58*0.325+W532*72*0.425+#REF!*78*0.85+#REF!*92*0.9+(#REF!+#REF!)*106*0.95)/100/AK532/BB532</f>
        <v>#REF!</v>
      </c>
      <c r="BB532" s="197" t="e">
        <f>(K532*16+L532*28+M532*30+N532*26+O532*42+P532*44+(Q532+R532+S532)*56+T532*54+(U532+V532)*58+W532*72+#REF!*78+#REF!*92+(#REF!+#REF!)*106)/100/AK532</f>
        <v>#REF!</v>
      </c>
      <c r="BC532" s="195">
        <f t="shared" si="205"/>
        <v>27.06822</v>
      </c>
      <c r="BD532" s="198">
        <f t="shared" si="206"/>
        <v>145.28584381628465</v>
      </c>
      <c r="BE532" s="195">
        <f t="shared" si="207"/>
        <v>4853.49</v>
      </c>
      <c r="BF532" s="201"/>
      <c r="BG532" s="201"/>
      <c r="BH532" s="201"/>
      <c r="BI532" s="195"/>
      <c r="BJ532" s="195"/>
      <c r="BK532" s="195"/>
      <c r="BL532" s="195"/>
      <c r="BM532" s="195"/>
      <c r="BN532" s="195"/>
      <c r="BO532" s="195"/>
      <c r="BP532" s="195"/>
      <c r="BQ532" s="195"/>
      <c r="BR532" s="195"/>
      <c r="BS532" s="195"/>
      <c r="BT532" s="195"/>
      <c r="BU532" s="202"/>
      <c r="BV532" s="195"/>
      <c r="BW532" s="195"/>
      <c r="BX532" s="195"/>
      <c r="BY532" s="195"/>
      <c r="BZ532" s="195"/>
      <c r="CA532" s="195"/>
      <c r="CB532" s="195"/>
      <c r="CC532" s="195"/>
      <c r="CD532" s="195"/>
      <c r="CE532" s="195"/>
      <c r="CF532" s="195"/>
      <c r="CG532" s="195"/>
      <c r="CH532" s="195"/>
      <c r="CI532" s="195"/>
      <c r="CJ532" s="195"/>
      <c r="CK532" s="195"/>
      <c r="CL532" s="195"/>
      <c r="CM532" s="195"/>
      <c r="CN532" s="195"/>
      <c r="CO532" s="195"/>
      <c r="CP532" s="195"/>
      <c r="CQ532" s="195"/>
      <c r="CR532" s="195"/>
      <c r="CS532" s="195"/>
      <c r="CT532" s="195"/>
      <c r="CU532" s="195"/>
      <c r="CV532" s="195"/>
      <c r="CW532" s="195"/>
      <c r="CX532" s="195"/>
      <c r="CY532" s="195"/>
      <c r="CZ532" s="195"/>
      <c r="DA532" s="195"/>
      <c r="DB532" s="195"/>
      <c r="DC532" s="195"/>
      <c r="DD532" s="195"/>
      <c r="DE532" s="189" t="e">
        <f t="shared" si="188"/>
        <v>#DIV/0!</v>
      </c>
      <c r="DF532" s="189" t="e">
        <f t="shared" si="189"/>
        <v>#DIV/0!</v>
      </c>
      <c r="DG532" s="189" t="e">
        <f t="shared" si="190"/>
        <v>#DIV/0!</v>
      </c>
      <c r="DH532" s="189" t="e">
        <f t="shared" si="197"/>
        <v>#DIV/0!</v>
      </c>
      <c r="DI532" s="189" t="e">
        <f t="shared" si="191"/>
        <v>#DIV/0!</v>
      </c>
      <c r="DJ532" s="189" t="e">
        <f t="shared" si="192"/>
        <v>#DIV/0!</v>
      </c>
      <c r="DK532" s="189" t="e">
        <f t="shared" si="193"/>
        <v>#DIV/0!</v>
      </c>
      <c r="DL532" s="189" t="e">
        <f t="shared" si="194"/>
        <v>#DIV/0!</v>
      </c>
    </row>
    <row r="533" spans="1:116" s="60" customFormat="1" ht="15" hidden="1" customHeight="1" x14ac:dyDescent="0.25">
      <c r="A533" s="193">
        <v>40267.427083333336</v>
      </c>
      <c r="B533" s="193"/>
      <c r="C533" s="190" t="s">
        <v>208</v>
      </c>
      <c r="D533" s="194">
        <v>0.97518778108994975</v>
      </c>
      <c r="E533" s="195">
        <v>3849.3826359999998</v>
      </c>
      <c r="F533" s="195">
        <v>32.060406999999998</v>
      </c>
      <c r="G533" s="195">
        <v>11.478681999999999</v>
      </c>
      <c r="H533" s="195">
        <v>5.6976630000000004</v>
      </c>
      <c r="I533" s="195">
        <v>0.87848999999999999</v>
      </c>
      <c r="J533" s="195">
        <v>0</v>
      </c>
      <c r="K533" s="195">
        <v>10.8384</v>
      </c>
      <c r="L533" s="195">
        <v>0</v>
      </c>
      <c r="M533" s="195">
        <v>3.9910999999999999</v>
      </c>
      <c r="N533" s="195">
        <v>0</v>
      </c>
      <c r="O533" s="195">
        <v>4.1790000000000001E-2</v>
      </c>
      <c r="P533" s="195">
        <v>3.2075200000000001</v>
      </c>
      <c r="Q533" s="195">
        <v>3.805E-2</v>
      </c>
      <c r="R533" s="195">
        <v>0</v>
      </c>
      <c r="S533" s="195">
        <v>0</v>
      </c>
      <c r="T533" s="195">
        <v>0</v>
      </c>
      <c r="U533" s="195">
        <v>1.55525</v>
      </c>
      <c r="V533" s="195">
        <v>1.3989100000000001</v>
      </c>
      <c r="W533" s="195">
        <v>5.1187100000000001</v>
      </c>
      <c r="X533" s="195">
        <v>0.75784146958110832</v>
      </c>
      <c r="Y533" s="195">
        <v>0.29088941326756917</v>
      </c>
      <c r="Z533" s="195">
        <v>2.9819207636215248E-2</v>
      </c>
      <c r="AA533" s="195">
        <v>0</v>
      </c>
      <c r="AB533" s="196">
        <v>4638.6000000000004</v>
      </c>
      <c r="AC533" s="192">
        <f t="shared" si="195"/>
        <v>2501.184022401505</v>
      </c>
      <c r="AD533" s="196">
        <v>4.0908199999999999</v>
      </c>
      <c r="AE533" s="195">
        <v>0.10883</v>
      </c>
      <c r="AF533" s="192">
        <f t="shared" si="196"/>
        <v>108830</v>
      </c>
      <c r="AG533" s="195">
        <v>676.06100000000004</v>
      </c>
      <c r="AH533" s="189">
        <f t="shared" si="187"/>
        <v>73.575718630000011</v>
      </c>
      <c r="AI533" s="195">
        <v>4.4589100000000004</v>
      </c>
      <c r="AJ533" s="195" t="s">
        <v>129</v>
      </c>
      <c r="AK533" s="195">
        <v>16.053599999999999</v>
      </c>
      <c r="AL533" s="195" t="s">
        <v>129</v>
      </c>
      <c r="AM533" s="195">
        <v>19.9712</v>
      </c>
      <c r="AN533" s="195" t="s">
        <v>129</v>
      </c>
      <c r="AO533" s="195">
        <v>3.4000000000000002E-4</v>
      </c>
      <c r="AP533" s="195" t="s">
        <v>129</v>
      </c>
      <c r="AQ533" s="195">
        <v>13.757099999999999</v>
      </c>
      <c r="AR533" s="195" t="s">
        <v>129</v>
      </c>
      <c r="AS533" s="195">
        <v>4.6920000000000003E-2</v>
      </c>
      <c r="AT533" s="195" t="s">
        <v>129</v>
      </c>
      <c r="AU533" s="195">
        <v>0</v>
      </c>
      <c r="AV533" s="195" t="s">
        <v>129</v>
      </c>
      <c r="AW533" s="195">
        <v>2.5069400000000002</v>
      </c>
      <c r="AX533" s="195" t="s">
        <v>129</v>
      </c>
      <c r="AY533" s="195">
        <v>56.615600000000001</v>
      </c>
      <c r="AZ533" s="195" t="s">
        <v>129</v>
      </c>
      <c r="BA533" s="197" t="e">
        <f>(L533*28*0.45+M533*30*0.125+N533*26*0.55+O533*42*0.55+P533*44*0.275+(Q533+R533+S533)*56*0.65+T533*54*0.95+(U533+V533)*58*0.325+W533*72*0.425+#REF!*78*0.85+#REF!*92*0.9+(#REF!+#REF!)*106*0.95)/100/AK533/BB533</f>
        <v>#REF!</v>
      </c>
      <c r="BB533" s="197" t="e">
        <f>(K533*16+L533*28+M533*30+N533*26+O533*42+P533*44+(Q533+R533+S533)*56+T533*54+(U533+V533)*58+W533*72+#REF!*78+#REF!*92+(#REF!+#REF!)*106)/100/AK533</f>
        <v>#REF!</v>
      </c>
      <c r="BC533" s="195">
        <f t="shared" si="205"/>
        <v>27.06822</v>
      </c>
      <c r="BD533" s="198">
        <f t="shared" si="206"/>
        <v>139.92460786372345</v>
      </c>
      <c r="BE533" s="195">
        <f t="shared" si="207"/>
        <v>4638.6000000000004</v>
      </c>
      <c r="BF533" s="201">
        <v>40267.427210648151</v>
      </c>
      <c r="BG533" s="201"/>
      <c r="BH533" s="201"/>
      <c r="BI533" s="195">
        <v>1333.31</v>
      </c>
      <c r="BJ533" s="195">
        <v>1.6000700000000001</v>
      </c>
      <c r="BK533" s="195">
        <v>53.336824999999997</v>
      </c>
      <c r="BL533" s="195">
        <v>1.02237</v>
      </c>
      <c r="BM533" s="195">
        <v>3.5107400000000002</v>
      </c>
      <c r="BN533" s="195">
        <v>0.22341699999999998</v>
      </c>
      <c r="BO533" s="195">
        <v>5.8893000000000004</v>
      </c>
      <c r="BP533" s="195">
        <v>1.2340200000000001</v>
      </c>
      <c r="BQ533" s="195">
        <v>3849.3826359999998</v>
      </c>
      <c r="BR533" s="195">
        <v>1333.31</v>
      </c>
      <c r="BS533" s="195">
        <v>3947.3245160000001</v>
      </c>
      <c r="BT533" s="195">
        <v>1333.3308101240636</v>
      </c>
      <c r="BU533" s="202">
        <v>8.3758215678085592E-3</v>
      </c>
      <c r="BV533" s="195"/>
      <c r="BW533" s="195"/>
      <c r="BX533" s="195"/>
      <c r="BY533" s="195"/>
      <c r="BZ533" s="195"/>
      <c r="CA533" s="195"/>
      <c r="CB533" s="195"/>
      <c r="CC533" s="195"/>
      <c r="CD533" s="195"/>
      <c r="CE533" s="195"/>
      <c r="CF533" s="195"/>
      <c r="CG533" s="195"/>
      <c r="CH533" s="195"/>
      <c r="CI533" s="195"/>
      <c r="CJ533" s="195"/>
      <c r="CK533" s="195"/>
      <c r="CL533" s="195"/>
      <c r="CM533" s="195"/>
      <c r="CN533" s="195"/>
      <c r="CO533" s="195"/>
      <c r="CP533" s="195"/>
      <c r="CQ533" s="195"/>
      <c r="CR533" s="195"/>
      <c r="CS533" s="195"/>
      <c r="CT533" s="195"/>
      <c r="CU533" s="195"/>
      <c r="CV533" s="195"/>
      <c r="CW533" s="195"/>
      <c r="CX533" s="195"/>
      <c r="CY533" s="195"/>
      <c r="CZ533" s="195"/>
      <c r="DA533" s="195"/>
      <c r="DB533" s="195"/>
      <c r="DC533" s="195"/>
      <c r="DD533" s="195"/>
      <c r="DE533" s="189">
        <f t="shared" si="188"/>
        <v>3947.3245160000001</v>
      </c>
      <c r="DF533" s="189">
        <f t="shared" si="189"/>
        <v>20355695.71084344</v>
      </c>
      <c r="DG533" s="189">
        <f t="shared" si="190"/>
        <v>47.401122955170578</v>
      </c>
      <c r="DH533" s="189">
        <f t="shared" si="197"/>
        <v>0.64424954098705989</v>
      </c>
      <c r="DI533" s="189">
        <f t="shared" si="191"/>
        <v>16.971163742409864</v>
      </c>
      <c r="DJ533" s="189">
        <f t="shared" si="192"/>
        <v>21.661614497917142</v>
      </c>
      <c r="DK533" s="189">
        <f t="shared" si="193"/>
        <v>38.632778240327006</v>
      </c>
      <c r="DL533" s="189">
        <f t="shared" si="194"/>
        <v>0.52507510575064564</v>
      </c>
    </row>
    <row r="534" spans="1:116" s="60" customFormat="1" ht="15" hidden="1" customHeight="1" x14ac:dyDescent="0.25">
      <c r="A534" s="193">
        <v>40267.427777777775</v>
      </c>
      <c r="B534" s="193"/>
      <c r="C534" s="190" t="s">
        <v>208</v>
      </c>
      <c r="D534" s="194"/>
      <c r="E534" s="195"/>
      <c r="F534" s="195"/>
      <c r="G534" s="195"/>
      <c r="H534" s="195"/>
      <c r="I534" s="195">
        <v>0.87234999999999996</v>
      </c>
      <c r="J534" s="195">
        <v>0</v>
      </c>
      <c r="K534" s="195">
        <v>10.7882</v>
      </c>
      <c r="L534" s="195">
        <v>0</v>
      </c>
      <c r="M534" s="195">
        <v>3.9788299999999999</v>
      </c>
      <c r="N534" s="195">
        <v>0</v>
      </c>
      <c r="O534" s="195">
        <v>4.3990000000000001E-2</v>
      </c>
      <c r="P534" s="195">
        <v>3.2044800000000002</v>
      </c>
      <c r="Q534" s="195">
        <v>3.6119999999999999E-2</v>
      </c>
      <c r="R534" s="195">
        <v>0</v>
      </c>
      <c r="S534" s="195">
        <v>0</v>
      </c>
      <c r="T534" s="195">
        <v>0</v>
      </c>
      <c r="U534" s="195">
        <v>1.5489900000000001</v>
      </c>
      <c r="V534" s="195">
        <v>1.40934</v>
      </c>
      <c r="W534" s="195">
        <v>5.2618799999999997</v>
      </c>
      <c r="X534" s="195">
        <v>0.75784146958110832</v>
      </c>
      <c r="Y534" s="195">
        <v>0.29088941326756917</v>
      </c>
      <c r="Z534" s="195">
        <v>2.9819207636215248E-2</v>
      </c>
      <c r="AA534" s="195">
        <v>0</v>
      </c>
      <c r="AB534" s="196">
        <v>4785.71</v>
      </c>
      <c r="AC534" s="192">
        <f t="shared" si="195"/>
        <v>2577.1593212308253</v>
      </c>
      <c r="AD534" s="196">
        <v>4.2698799999999997</v>
      </c>
      <c r="AE534" s="195">
        <v>0.11117</v>
      </c>
      <c r="AF534" s="192">
        <f t="shared" si="196"/>
        <v>111170</v>
      </c>
      <c r="AG534" s="195">
        <v>679.48900000000003</v>
      </c>
      <c r="AH534" s="189">
        <f t="shared" si="187"/>
        <v>75.538792130000004</v>
      </c>
      <c r="AI534" s="195">
        <v>4.5546300000000004</v>
      </c>
      <c r="AJ534" s="195" t="s">
        <v>129</v>
      </c>
      <c r="AK534" s="195">
        <v>16.207100000000001</v>
      </c>
      <c r="AL534" s="195" t="s">
        <v>129</v>
      </c>
      <c r="AM534" s="195">
        <v>19.9223</v>
      </c>
      <c r="AN534" s="195" t="s">
        <v>129</v>
      </c>
      <c r="AO534" s="195">
        <v>0</v>
      </c>
      <c r="AP534" s="195" t="s">
        <v>129</v>
      </c>
      <c r="AQ534" s="195">
        <v>14.058</v>
      </c>
      <c r="AR534" s="195" t="s">
        <v>129</v>
      </c>
      <c r="AS534" s="195">
        <v>4.8160000000000001E-2</v>
      </c>
      <c r="AT534" s="195" t="s">
        <v>129</v>
      </c>
      <c r="AU534" s="195">
        <v>0</v>
      </c>
      <c r="AV534" s="195" t="s">
        <v>129</v>
      </c>
      <c r="AW534" s="195">
        <v>2.4653399999999999</v>
      </c>
      <c r="AX534" s="195" t="s">
        <v>129</v>
      </c>
      <c r="AY534" s="195">
        <v>56.2776</v>
      </c>
      <c r="AZ534" s="195" t="s">
        <v>129</v>
      </c>
      <c r="BA534" s="197" t="e">
        <f>(L534*28*0.45+M534*30*0.125+N534*26*0.55+O534*42*0.55+P534*44*0.275+(Q534+R534+S534)*56*0.65+T534*54*0.95+(U534+V534)*58*0.325+W534*72*0.425+#REF!*78*0.85+#REF!*92*0.9+(#REF!+#REF!)*106*0.95)/100/AK534/BB534</f>
        <v>#REF!</v>
      </c>
      <c r="BB534" s="197" t="e">
        <f>(K534*16+L534*28+M534*30+N534*26+O534*42+P534*44+(Q534+R534+S534)*56+T534*54+(U534+V534)*58+W534*72+#REF!*78+#REF!*92+(#REF!+#REF!)*106)/100/AK534</f>
        <v>#REF!</v>
      </c>
      <c r="BC534" s="195">
        <f t="shared" si="205"/>
        <v>27.144179999999999</v>
      </c>
      <c r="BD534" s="198">
        <f t="shared" si="206"/>
        <v>143.34115810196099</v>
      </c>
      <c r="BE534" s="195">
        <f t="shared" si="207"/>
        <v>4785.71</v>
      </c>
      <c r="BF534" s="201"/>
      <c r="BG534" s="201"/>
      <c r="BH534" s="201"/>
      <c r="BI534" s="195"/>
      <c r="BJ534" s="195"/>
      <c r="BK534" s="195"/>
      <c r="BL534" s="195"/>
      <c r="BM534" s="195"/>
      <c r="BN534" s="195"/>
      <c r="BO534" s="195"/>
      <c r="BP534" s="195"/>
      <c r="BQ534" s="195"/>
      <c r="BR534" s="195"/>
      <c r="BS534" s="195"/>
      <c r="BT534" s="195"/>
      <c r="BU534" s="202"/>
      <c r="BV534" s="195"/>
      <c r="BW534" s="195"/>
      <c r="BX534" s="195"/>
      <c r="BY534" s="195"/>
      <c r="BZ534" s="195"/>
      <c r="CA534" s="195"/>
      <c r="CB534" s="195"/>
      <c r="CC534" s="195"/>
      <c r="CD534" s="195"/>
      <c r="CE534" s="195"/>
      <c r="CF534" s="195"/>
      <c r="CG534" s="195"/>
      <c r="CH534" s="195"/>
      <c r="CI534" s="195"/>
      <c r="CJ534" s="195"/>
      <c r="CK534" s="195"/>
      <c r="CL534" s="195"/>
      <c r="CM534" s="195"/>
      <c r="CN534" s="195"/>
      <c r="CO534" s="195"/>
      <c r="CP534" s="195"/>
      <c r="CQ534" s="195"/>
      <c r="CR534" s="195"/>
      <c r="CS534" s="195"/>
      <c r="CT534" s="195"/>
      <c r="CU534" s="195"/>
      <c r="CV534" s="195"/>
      <c r="CW534" s="195"/>
      <c r="CX534" s="195"/>
      <c r="CY534" s="195"/>
      <c r="CZ534" s="195"/>
      <c r="DA534" s="195"/>
      <c r="DB534" s="195"/>
      <c r="DC534" s="195"/>
      <c r="DD534" s="195"/>
      <c r="DE534" s="189" t="e">
        <f t="shared" si="188"/>
        <v>#DIV/0!</v>
      </c>
      <c r="DF534" s="189" t="e">
        <f t="shared" si="189"/>
        <v>#DIV/0!</v>
      </c>
      <c r="DG534" s="189" t="e">
        <f t="shared" si="190"/>
        <v>#DIV/0!</v>
      </c>
      <c r="DH534" s="189" t="e">
        <f t="shared" si="197"/>
        <v>#DIV/0!</v>
      </c>
      <c r="DI534" s="189" t="e">
        <f t="shared" si="191"/>
        <v>#DIV/0!</v>
      </c>
      <c r="DJ534" s="189" t="e">
        <f t="shared" si="192"/>
        <v>#DIV/0!</v>
      </c>
      <c r="DK534" s="189" t="e">
        <f t="shared" si="193"/>
        <v>#DIV/0!</v>
      </c>
      <c r="DL534" s="189" t="e">
        <f t="shared" si="194"/>
        <v>#DIV/0!</v>
      </c>
    </row>
    <row r="535" spans="1:116" s="60" customFormat="1" ht="15" hidden="1" customHeight="1" x14ac:dyDescent="0.25">
      <c r="A535" s="193">
        <v>40267.428472222222</v>
      </c>
      <c r="B535" s="193"/>
      <c r="C535" s="190" t="s">
        <v>208</v>
      </c>
      <c r="D535" s="194">
        <v>0.97200586196888794</v>
      </c>
      <c r="E535" s="195">
        <v>4422.5393800000002</v>
      </c>
      <c r="F535" s="195">
        <v>40.108404999999998</v>
      </c>
      <c r="G535" s="195">
        <v>13.9253</v>
      </c>
      <c r="H535" s="195">
        <v>7.6285939999999997</v>
      </c>
      <c r="I535" s="195">
        <v>0.87234999999999996</v>
      </c>
      <c r="J535" s="195">
        <v>0</v>
      </c>
      <c r="K535" s="195">
        <v>10.7882</v>
      </c>
      <c r="L535" s="195">
        <v>0</v>
      </c>
      <c r="M535" s="195">
        <v>3.9788299999999999</v>
      </c>
      <c r="N535" s="195">
        <v>0</v>
      </c>
      <c r="O535" s="195">
        <v>4.3990000000000001E-2</v>
      </c>
      <c r="P535" s="195">
        <v>3.2044800000000002</v>
      </c>
      <c r="Q535" s="195">
        <v>3.6119999999999999E-2</v>
      </c>
      <c r="R535" s="195">
        <v>0</v>
      </c>
      <c r="S535" s="195">
        <v>0</v>
      </c>
      <c r="T535" s="195">
        <v>0</v>
      </c>
      <c r="U535" s="195">
        <v>1.5489900000000001</v>
      </c>
      <c r="V535" s="195">
        <v>1.40934</v>
      </c>
      <c r="W535" s="195">
        <v>5.2618799999999997</v>
      </c>
      <c r="X535" s="195">
        <v>0.75784146958110832</v>
      </c>
      <c r="Y535" s="195">
        <v>0.29088941326756917</v>
      </c>
      <c r="Z535" s="195">
        <v>2.9819207636215248E-2</v>
      </c>
      <c r="AA535" s="195">
        <v>0</v>
      </c>
      <c r="AB535" s="196">
        <v>4870.41</v>
      </c>
      <c r="AC535" s="192">
        <f t="shared" si="195"/>
        <v>2622.8281515161966</v>
      </c>
      <c r="AD535" s="196">
        <v>4.1818600000000004</v>
      </c>
      <c r="AE535" s="195">
        <v>0.11314</v>
      </c>
      <c r="AF535" s="192">
        <f t="shared" si="196"/>
        <v>113140</v>
      </c>
      <c r="AG535" s="195">
        <v>679.48900000000003</v>
      </c>
      <c r="AH535" s="189">
        <f t="shared" si="187"/>
        <v>76.877385460000013</v>
      </c>
      <c r="AI535" s="195">
        <v>4.6352500000000001</v>
      </c>
      <c r="AJ535" s="195" t="s">
        <v>129</v>
      </c>
      <c r="AK535" s="195">
        <v>16.207100000000001</v>
      </c>
      <c r="AL535" s="195" t="s">
        <v>129</v>
      </c>
      <c r="AM535" s="195">
        <v>19.959</v>
      </c>
      <c r="AN535" s="195" t="s">
        <v>129</v>
      </c>
      <c r="AO535" s="195">
        <v>6.8000000000000005E-4</v>
      </c>
      <c r="AP535" s="195" t="s">
        <v>129</v>
      </c>
      <c r="AQ535" s="195">
        <v>14.058</v>
      </c>
      <c r="AR535" s="195" t="s">
        <v>129</v>
      </c>
      <c r="AS535" s="195">
        <v>4.8160000000000001E-2</v>
      </c>
      <c r="AT535" s="195" t="s">
        <v>129</v>
      </c>
      <c r="AU535" s="195">
        <v>0</v>
      </c>
      <c r="AV535" s="195" t="s">
        <v>129</v>
      </c>
      <c r="AW535" s="195">
        <v>2.4653399999999999</v>
      </c>
      <c r="AX535" s="195" t="s">
        <v>129</v>
      </c>
      <c r="AY535" s="195">
        <v>56.2776</v>
      </c>
      <c r="AZ535" s="195" t="s">
        <v>129</v>
      </c>
      <c r="BA535" s="197" t="e">
        <f>(L535*28*0.45+M535*30*0.125+N535*26*0.55+O535*42*0.55+P535*44*0.275+(Q535+R535+S535)*56*0.65+T535*54*0.95+(U535+V535)*58*0.325+W535*72*0.425+#REF!*78*0.85+#REF!*92*0.9+(#REF!+#REF!)*106*0.95)/100/AK535/BB535</f>
        <v>#REF!</v>
      </c>
      <c r="BB535" s="197" t="e">
        <f>(K535*16+L535*28+M535*30+N535*26+O535*42+P535*44+(Q535+R535+S535)*56+T535*54+(U535+V535)*58+W535*72+#REF!*78+#REF!*92+(#REF!+#REF!)*106)/100/AK535</f>
        <v>#REF!</v>
      </c>
      <c r="BC535" s="195">
        <f t="shared" si="205"/>
        <v>27.144179999999999</v>
      </c>
      <c r="BD535" s="198">
        <f t="shared" si="206"/>
        <v>145.12143020344416</v>
      </c>
      <c r="BE535" s="195">
        <f t="shared" si="207"/>
        <v>4870.41</v>
      </c>
      <c r="BF535" s="201">
        <v>40267.428611111114</v>
      </c>
      <c r="BG535" s="201"/>
      <c r="BH535" s="201"/>
      <c r="BI535" s="195">
        <v>1638.56</v>
      </c>
      <c r="BJ535" s="195">
        <v>2.03627</v>
      </c>
      <c r="BK535" s="195">
        <v>66.010919000000001</v>
      </c>
      <c r="BL535" s="195">
        <v>1.0376399999999999</v>
      </c>
      <c r="BM535" s="195">
        <v>3.8214700000000001</v>
      </c>
      <c r="BN535" s="195">
        <v>0.24319199999999999</v>
      </c>
      <c r="BO535" s="195">
        <v>9.8259489999999996</v>
      </c>
      <c r="BP535" s="195">
        <v>1.34483</v>
      </c>
      <c r="BQ535" s="195">
        <v>4422.5393800000002</v>
      </c>
      <c r="BR535" s="195">
        <v>1638.56</v>
      </c>
      <c r="BS535" s="195">
        <v>4549.910194</v>
      </c>
      <c r="BT535" s="195">
        <v>1638.5804044536005</v>
      </c>
      <c r="BU535" s="202">
        <v>1.0077175066932084E-2</v>
      </c>
      <c r="BV535" s="195"/>
      <c r="BW535" s="195"/>
      <c r="BX535" s="195"/>
      <c r="BY535" s="195"/>
      <c r="BZ535" s="195"/>
      <c r="CA535" s="195"/>
      <c r="CB535" s="195"/>
      <c r="CC535" s="195"/>
      <c r="CD535" s="195"/>
      <c r="CE535" s="195"/>
      <c r="CF535" s="195"/>
      <c r="CG535" s="195"/>
      <c r="CH535" s="195"/>
      <c r="CI535" s="195"/>
      <c r="CJ535" s="195"/>
      <c r="CK535" s="195"/>
      <c r="CL535" s="195"/>
      <c r="CM535" s="195"/>
      <c r="CN535" s="195"/>
      <c r="CO535" s="195"/>
      <c r="CP535" s="195"/>
      <c r="CQ535" s="195"/>
      <c r="CR535" s="195"/>
      <c r="CS535" s="195"/>
      <c r="CT535" s="195"/>
      <c r="CU535" s="195"/>
      <c r="CV535" s="195"/>
      <c r="CW535" s="195"/>
      <c r="CX535" s="195"/>
      <c r="CY535" s="195"/>
      <c r="CZ535" s="195"/>
      <c r="DA535" s="195"/>
      <c r="DB535" s="195"/>
      <c r="DC535" s="195"/>
      <c r="DD535" s="195"/>
      <c r="DE535" s="189">
        <f t="shared" si="188"/>
        <v>4549.910194</v>
      </c>
      <c r="DF535" s="189">
        <f t="shared" si="189"/>
        <v>18518685.155274037</v>
      </c>
      <c r="DG535" s="189">
        <f t="shared" si="190"/>
        <v>53.948476990158575</v>
      </c>
      <c r="DH535" s="189">
        <f t="shared" si="197"/>
        <v>0.70174703090323542</v>
      </c>
      <c r="DI535" s="189">
        <f t="shared" si="191"/>
        <v>18.730456287929055</v>
      </c>
      <c r="DJ535" s="189">
        <f t="shared" si="192"/>
        <v>26.385344211065384</v>
      </c>
      <c r="DK535" s="189">
        <f t="shared" si="193"/>
        <v>45.115800498994439</v>
      </c>
      <c r="DL535" s="189">
        <f t="shared" si="194"/>
        <v>0.58685399131411131</v>
      </c>
    </row>
    <row r="536" spans="1:116" s="60" customFormat="1" ht="15" hidden="1" customHeight="1" x14ac:dyDescent="0.25">
      <c r="A536" s="193">
        <v>40267.429166666669</v>
      </c>
      <c r="B536" s="193"/>
      <c r="C536" s="190" t="s">
        <v>208</v>
      </c>
      <c r="D536" s="194"/>
      <c r="E536" s="195"/>
      <c r="F536" s="195"/>
      <c r="G536" s="195"/>
      <c r="H536" s="195"/>
      <c r="I536" s="195">
        <v>0.87234999999999996</v>
      </c>
      <c r="J536" s="195">
        <v>0</v>
      </c>
      <c r="K536" s="195">
        <v>10.7882</v>
      </c>
      <c r="L536" s="195">
        <v>0</v>
      </c>
      <c r="M536" s="195">
        <v>3.9788299999999999</v>
      </c>
      <c r="N536" s="195">
        <v>0</v>
      </c>
      <c r="O536" s="195">
        <v>4.3990000000000001E-2</v>
      </c>
      <c r="P536" s="195">
        <v>3.2044800000000002</v>
      </c>
      <c r="Q536" s="195">
        <v>3.6119999999999999E-2</v>
      </c>
      <c r="R536" s="195">
        <v>0</v>
      </c>
      <c r="S536" s="195">
        <v>0</v>
      </c>
      <c r="T536" s="195">
        <v>0</v>
      </c>
      <c r="U536" s="195">
        <v>1.5489900000000001</v>
      </c>
      <c r="V536" s="195">
        <v>1.40934</v>
      </c>
      <c r="W536" s="195">
        <v>5.2618799999999997</v>
      </c>
      <c r="X536" s="195">
        <v>0.75784146958110832</v>
      </c>
      <c r="Y536" s="195">
        <v>0.29088941326756917</v>
      </c>
      <c r="Z536" s="195">
        <v>2.9819207636215248E-2</v>
      </c>
      <c r="AA536" s="195">
        <v>0</v>
      </c>
      <c r="AB536" s="196">
        <v>5055.7</v>
      </c>
      <c r="AC536" s="192">
        <f t="shared" si="195"/>
        <v>2722.5113851340125</v>
      </c>
      <c r="AD536" s="196">
        <v>4.0735000000000001</v>
      </c>
      <c r="AE536" s="195">
        <v>0.11744</v>
      </c>
      <c r="AF536" s="192">
        <f t="shared" si="196"/>
        <v>117440</v>
      </c>
      <c r="AG536" s="195">
        <v>679.48900000000003</v>
      </c>
      <c r="AH536" s="189">
        <f t="shared" si="187"/>
        <v>79.79918816</v>
      </c>
      <c r="AI536" s="195">
        <v>4.8115899999999998</v>
      </c>
      <c r="AJ536" s="195" t="s">
        <v>129</v>
      </c>
      <c r="AK536" s="195">
        <v>16.207100000000001</v>
      </c>
      <c r="AL536" s="195" t="s">
        <v>129</v>
      </c>
      <c r="AM536" s="195">
        <v>19.9467</v>
      </c>
      <c r="AN536" s="195" t="s">
        <v>129</v>
      </c>
      <c r="AO536" s="195">
        <v>3.4000000000000002E-4</v>
      </c>
      <c r="AP536" s="195" t="s">
        <v>129</v>
      </c>
      <c r="AQ536" s="195">
        <v>14.058</v>
      </c>
      <c r="AR536" s="195" t="s">
        <v>129</v>
      </c>
      <c r="AS536" s="195">
        <v>4.8160000000000001E-2</v>
      </c>
      <c r="AT536" s="195" t="s">
        <v>129</v>
      </c>
      <c r="AU536" s="195">
        <v>0</v>
      </c>
      <c r="AV536" s="195" t="s">
        <v>129</v>
      </c>
      <c r="AW536" s="195">
        <v>2.4653399999999999</v>
      </c>
      <c r="AX536" s="195" t="s">
        <v>129</v>
      </c>
      <c r="AY536" s="195">
        <v>56.2776</v>
      </c>
      <c r="AZ536" s="195" t="s">
        <v>129</v>
      </c>
      <c r="BA536" s="197" t="e">
        <f>(L536*28*0.45+M536*30*0.125+N536*26*0.55+O536*42*0.55+P536*44*0.275+(Q536+R536+S536)*56*0.65+T536*54*0.95+(U536+V536)*58*0.325+W536*72*0.425+#REF!*78*0.85+#REF!*92*0.9+(#REF!+#REF!)*106*0.95)/100/AK536/BB536</f>
        <v>#REF!</v>
      </c>
      <c r="BB536" s="197" t="e">
        <f>(K536*16+L536*28+M536*30+N536*26+O536*42+P536*44+(Q536+R536+S536)*56+T536*54+(U536+V536)*58+W536*72+#REF!*78+#REF!*92+(#REF!+#REF!)*106)/100/AK536</f>
        <v>#REF!</v>
      </c>
      <c r="BC536" s="195">
        <f t="shared" si="205"/>
        <v>27.144179999999999</v>
      </c>
      <c r="BD536" s="198">
        <f t="shared" si="206"/>
        <v>149.49205916866276</v>
      </c>
      <c r="BE536" s="195">
        <f t="shared" si="207"/>
        <v>5055.7</v>
      </c>
      <c r="BF536" s="201"/>
      <c r="BG536" s="201"/>
      <c r="BH536" s="201"/>
      <c r="BI536" s="195"/>
      <c r="BJ536" s="195"/>
      <c r="BK536" s="195"/>
      <c r="BL536" s="195"/>
      <c r="BM536" s="195"/>
      <c r="BN536" s="195"/>
      <c r="BO536" s="195"/>
      <c r="BP536" s="195"/>
      <c r="BQ536" s="195"/>
      <c r="BR536" s="195"/>
      <c r="BS536" s="195"/>
      <c r="BT536" s="195"/>
      <c r="BU536" s="202"/>
      <c r="BV536" s="195"/>
      <c r="BW536" s="195"/>
      <c r="BX536" s="195"/>
      <c r="BY536" s="195"/>
      <c r="BZ536" s="195"/>
      <c r="CA536" s="195"/>
      <c r="CB536" s="195"/>
      <c r="CC536" s="195"/>
      <c r="CD536" s="195"/>
      <c r="CE536" s="195"/>
      <c r="CF536" s="195"/>
      <c r="CG536" s="195"/>
      <c r="CH536" s="195"/>
      <c r="CI536" s="195"/>
      <c r="CJ536" s="195"/>
      <c r="CK536" s="195"/>
      <c r="CL536" s="195"/>
      <c r="CM536" s="195"/>
      <c r="CN536" s="195"/>
      <c r="CO536" s="195"/>
      <c r="CP536" s="195"/>
      <c r="CQ536" s="195"/>
      <c r="CR536" s="195"/>
      <c r="CS536" s="195"/>
      <c r="CT536" s="195"/>
      <c r="CU536" s="195"/>
      <c r="CV536" s="195"/>
      <c r="CW536" s="195"/>
      <c r="CX536" s="195"/>
      <c r="CY536" s="195"/>
      <c r="CZ536" s="195"/>
      <c r="DA536" s="195"/>
      <c r="DB536" s="195"/>
      <c r="DC536" s="195"/>
      <c r="DD536" s="195"/>
      <c r="DE536" s="189" t="e">
        <f t="shared" si="188"/>
        <v>#DIV/0!</v>
      </c>
      <c r="DF536" s="189" t="e">
        <f t="shared" si="189"/>
        <v>#DIV/0!</v>
      </c>
      <c r="DG536" s="189" t="e">
        <f t="shared" si="190"/>
        <v>#DIV/0!</v>
      </c>
      <c r="DH536" s="189" t="e">
        <f t="shared" si="197"/>
        <v>#DIV/0!</v>
      </c>
      <c r="DI536" s="189" t="e">
        <f t="shared" si="191"/>
        <v>#DIV/0!</v>
      </c>
      <c r="DJ536" s="189" t="e">
        <f t="shared" si="192"/>
        <v>#DIV/0!</v>
      </c>
      <c r="DK536" s="189" t="e">
        <f t="shared" si="193"/>
        <v>#DIV/0!</v>
      </c>
      <c r="DL536" s="189" t="e">
        <f t="shared" si="194"/>
        <v>#DIV/0!</v>
      </c>
    </row>
    <row r="537" spans="1:116" s="60" customFormat="1" ht="15" hidden="1" customHeight="1" x14ac:dyDescent="0.25">
      <c r="A537" s="193">
        <v>40267.429861111108</v>
      </c>
      <c r="B537" s="193"/>
      <c r="C537" s="190" t="s">
        <v>208</v>
      </c>
      <c r="D537" s="194">
        <v>0.97119420884720375</v>
      </c>
      <c r="E537" s="195">
        <v>4405.6170149999998</v>
      </c>
      <c r="F537" s="195">
        <v>40.767468999999998</v>
      </c>
      <c r="G537" s="195">
        <v>14.382367</v>
      </c>
      <c r="H537" s="195">
        <v>7.7729059999999999</v>
      </c>
      <c r="I537" s="195">
        <v>0.87234999999999996</v>
      </c>
      <c r="J537" s="195">
        <v>0</v>
      </c>
      <c r="K537" s="195">
        <v>10.7882</v>
      </c>
      <c r="L537" s="195">
        <v>0</v>
      </c>
      <c r="M537" s="195">
        <v>3.9788299999999999</v>
      </c>
      <c r="N537" s="195">
        <v>0</v>
      </c>
      <c r="O537" s="195">
        <v>4.3990000000000001E-2</v>
      </c>
      <c r="P537" s="195">
        <v>3.2044800000000002</v>
      </c>
      <c r="Q537" s="195">
        <v>3.6119999999999999E-2</v>
      </c>
      <c r="R537" s="195">
        <v>0</v>
      </c>
      <c r="S537" s="195">
        <v>0</v>
      </c>
      <c r="T537" s="195">
        <v>0</v>
      </c>
      <c r="U537" s="195">
        <v>1.5489900000000001</v>
      </c>
      <c r="V537" s="195">
        <v>1.40934</v>
      </c>
      <c r="W537" s="195">
        <v>5.2618799999999997</v>
      </c>
      <c r="X537" s="195">
        <v>0.75784146958110832</v>
      </c>
      <c r="Y537" s="195">
        <v>0.29088941326756917</v>
      </c>
      <c r="Z537" s="195">
        <v>2.9819207636215248E-2</v>
      </c>
      <c r="AA537" s="195">
        <v>0</v>
      </c>
      <c r="AB537" s="196">
        <v>4870.41</v>
      </c>
      <c r="AC537" s="192">
        <f t="shared" si="195"/>
        <v>2622.8281515161966</v>
      </c>
      <c r="AD537" s="196">
        <v>3.93885</v>
      </c>
      <c r="AE537" s="195">
        <v>0.11314</v>
      </c>
      <c r="AF537" s="192">
        <f t="shared" si="196"/>
        <v>113140</v>
      </c>
      <c r="AG537" s="195">
        <v>679.48900000000003</v>
      </c>
      <c r="AH537" s="189">
        <f t="shared" si="187"/>
        <v>76.877385460000013</v>
      </c>
      <c r="AI537" s="195">
        <v>4.6352500000000001</v>
      </c>
      <c r="AJ537" s="195" t="s">
        <v>129</v>
      </c>
      <c r="AK537" s="195">
        <v>16.207100000000001</v>
      </c>
      <c r="AL537" s="195" t="s">
        <v>129</v>
      </c>
      <c r="AM537" s="195">
        <v>19.8612</v>
      </c>
      <c r="AN537" s="195" t="s">
        <v>129</v>
      </c>
      <c r="AO537" s="195">
        <v>3.4000000000000002E-4</v>
      </c>
      <c r="AP537" s="195" t="s">
        <v>129</v>
      </c>
      <c r="AQ537" s="195">
        <v>14.058</v>
      </c>
      <c r="AR537" s="195" t="s">
        <v>129</v>
      </c>
      <c r="AS537" s="195">
        <v>4.8160000000000001E-2</v>
      </c>
      <c r="AT537" s="195" t="s">
        <v>129</v>
      </c>
      <c r="AU537" s="195">
        <v>0</v>
      </c>
      <c r="AV537" s="195" t="s">
        <v>129</v>
      </c>
      <c r="AW537" s="195">
        <v>2.4653399999999999</v>
      </c>
      <c r="AX537" s="195" t="s">
        <v>129</v>
      </c>
      <c r="AY537" s="195">
        <v>56.2776</v>
      </c>
      <c r="AZ537" s="195" t="s">
        <v>129</v>
      </c>
      <c r="BA537" s="197" t="e">
        <f>(L537*28*0.45+M537*30*0.125+N537*26*0.55+O537*42*0.55+P537*44*0.275+(Q537+R537+S537)*56*0.65+T537*54*0.95+(U537+V537)*58*0.325+W537*72*0.425+#REF!*78*0.85+#REF!*92*0.9+(#REF!+#REF!)*106*0.95)/100/AK537/BB537</f>
        <v>#REF!</v>
      </c>
      <c r="BB537" s="197" t="e">
        <f>(K537*16+L537*28+M537*30+N537*26+O537*42+P537*44+(Q537+R537+S537)*56+T537*54+(U537+V537)*58+W537*72+#REF!*78+#REF!*92+(#REF!+#REF!)*106)/100/AK537</f>
        <v>#REF!</v>
      </c>
      <c r="BC537" s="195">
        <f t="shared" si="205"/>
        <v>27.144179999999999</v>
      </c>
      <c r="BD537" s="198">
        <f t="shared" si="206"/>
        <v>145.68291520768179</v>
      </c>
      <c r="BE537" s="195">
        <f t="shared" si="207"/>
        <v>4870.41</v>
      </c>
      <c r="BF537" s="201">
        <v>40267.43</v>
      </c>
      <c r="BG537" s="201"/>
      <c r="BH537" s="201"/>
      <c r="BI537" s="195">
        <v>1623.67</v>
      </c>
      <c r="BJ537" s="195">
        <v>2.06609</v>
      </c>
      <c r="BK537" s="195">
        <v>72.351136999999994</v>
      </c>
      <c r="BL537" s="195">
        <v>1.06839</v>
      </c>
      <c r="BM537" s="195">
        <v>4.2115200000000002</v>
      </c>
      <c r="BN537" s="195">
        <v>0.268013</v>
      </c>
      <c r="BO537" s="195">
        <v>10.615283</v>
      </c>
      <c r="BP537" s="195">
        <v>1.4971399999999999</v>
      </c>
      <c r="BQ537" s="195">
        <v>4405.6170149999998</v>
      </c>
      <c r="BR537" s="195">
        <v>1623.67</v>
      </c>
      <c r="BS537" s="195">
        <v>4536.288391</v>
      </c>
      <c r="BT537" s="195">
        <v>1623.6947870573811</v>
      </c>
      <c r="BU537" s="202">
        <v>1.0305126536317259E-2</v>
      </c>
      <c r="BV537" s="195"/>
      <c r="BW537" s="195"/>
      <c r="BX537" s="195"/>
      <c r="BY537" s="195"/>
      <c r="BZ537" s="195"/>
      <c r="CA537" s="195"/>
      <c r="CB537" s="195"/>
      <c r="CC537" s="195"/>
      <c r="CD537" s="195"/>
      <c r="CE537" s="195"/>
      <c r="CF537" s="195"/>
      <c r="CG537" s="195"/>
      <c r="CH537" s="195"/>
      <c r="CI537" s="195"/>
      <c r="CJ537" s="195"/>
      <c r="CK537" s="195"/>
      <c r="CL537" s="195"/>
      <c r="CM537" s="195"/>
      <c r="CN537" s="195"/>
      <c r="CO537" s="195"/>
      <c r="CP537" s="195"/>
      <c r="CQ537" s="195"/>
      <c r="CR537" s="195"/>
      <c r="CS537" s="195"/>
      <c r="CT537" s="195"/>
      <c r="CU537" s="195"/>
      <c r="CV537" s="195"/>
      <c r="CW537" s="195"/>
      <c r="CX537" s="195"/>
      <c r="CY537" s="195"/>
      <c r="CZ537" s="195"/>
      <c r="DA537" s="195"/>
      <c r="DB537" s="195"/>
      <c r="DC537" s="195"/>
      <c r="DD537" s="195"/>
      <c r="DE537" s="189">
        <f t="shared" si="188"/>
        <v>4536.288391</v>
      </c>
      <c r="DF537" s="189">
        <f t="shared" si="189"/>
        <v>18574294.02738734</v>
      </c>
      <c r="DG537" s="189">
        <f t="shared" si="190"/>
        <v>54.999623260272791</v>
      </c>
      <c r="DH537" s="189">
        <f t="shared" si="197"/>
        <v>0.71542005404033393</v>
      </c>
      <c r="DI537" s="189">
        <f t="shared" si="191"/>
        <v>19.403332755118544</v>
      </c>
      <c r="DJ537" s="189">
        <f t="shared" si="192"/>
        <v>26.965212418597954</v>
      </c>
      <c r="DK537" s="189">
        <f t="shared" si="193"/>
        <v>46.368545173716498</v>
      </c>
      <c r="DL537" s="189">
        <f t="shared" si="194"/>
        <v>0.60314935135043668</v>
      </c>
    </row>
    <row r="538" spans="1:116" s="60" customFormat="1" ht="15" hidden="1" customHeight="1" x14ac:dyDescent="0.25">
      <c r="A538" s="193">
        <v>40267.430555555555</v>
      </c>
      <c r="B538" s="193"/>
      <c r="C538" s="190" t="s">
        <v>208</v>
      </c>
      <c r="D538" s="194"/>
      <c r="E538" s="195"/>
      <c r="F538" s="195"/>
      <c r="G538" s="195"/>
      <c r="H538" s="195"/>
      <c r="I538" s="195">
        <v>0.87234999999999996</v>
      </c>
      <c r="J538" s="195">
        <v>0</v>
      </c>
      <c r="K538" s="195">
        <v>10.7882</v>
      </c>
      <c r="L538" s="195">
        <v>0</v>
      </c>
      <c r="M538" s="195">
        <v>3.9788299999999999</v>
      </c>
      <c r="N538" s="195">
        <v>0</v>
      </c>
      <c r="O538" s="195">
        <v>4.3990000000000001E-2</v>
      </c>
      <c r="P538" s="195">
        <v>3.2044800000000002</v>
      </c>
      <c r="Q538" s="195">
        <v>3.6119999999999999E-2</v>
      </c>
      <c r="R538" s="195">
        <v>0</v>
      </c>
      <c r="S538" s="195">
        <v>0</v>
      </c>
      <c r="T538" s="195">
        <v>0</v>
      </c>
      <c r="U538" s="195">
        <v>1.5489900000000001</v>
      </c>
      <c r="V538" s="195">
        <v>1.40934</v>
      </c>
      <c r="W538" s="195">
        <v>5.2618799999999997</v>
      </c>
      <c r="X538" s="195">
        <v>0.75784146958110832</v>
      </c>
      <c r="Y538" s="195">
        <v>0.29088941326756917</v>
      </c>
      <c r="Z538" s="195">
        <v>2.9819207636215248E-2</v>
      </c>
      <c r="AA538" s="195">
        <v>0</v>
      </c>
      <c r="AB538" s="196">
        <v>4775.12</v>
      </c>
      <c r="AC538" s="192">
        <f t="shared" si="195"/>
        <v>2571.3637843925799</v>
      </c>
      <c r="AD538" s="196">
        <v>4.0860300000000001</v>
      </c>
      <c r="AE538" s="195">
        <v>0.11092</v>
      </c>
      <c r="AF538" s="192">
        <f t="shared" si="196"/>
        <v>110920</v>
      </c>
      <c r="AG538" s="195">
        <v>679.48900000000003</v>
      </c>
      <c r="AH538" s="189">
        <f t="shared" si="187"/>
        <v>75.368919880000007</v>
      </c>
      <c r="AI538" s="195">
        <v>4.5445599999999997</v>
      </c>
      <c r="AJ538" s="195" t="s">
        <v>129</v>
      </c>
      <c r="AK538" s="195">
        <v>16.207100000000001</v>
      </c>
      <c r="AL538" s="195" t="s">
        <v>129</v>
      </c>
      <c r="AM538" s="195">
        <v>19.9223</v>
      </c>
      <c r="AN538" s="195" t="s">
        <v>129</v>
      </c>
      <c r="AO538" s="195">
        <v>0</v>
      </c>
      <c r="AP538" s="195" t="s">
        <v>129</v>
      </c>
      <c r="AQ538" s="195">
        <v>14.058</v>
      </c>
      <c r="AR538" s="195" t="s">
        <v>129</v>
      </c>
      <c r="AS538" s="195">
        <v>4.8160000000000001E-2</v>
      </c>
      <c r="AT538" s="195" t="s">
        <v>129</v>
      </c>
      <c r="AU538" s="195">
        <v>0</v>
      </c>
      <c r="AV538" s="195" t="s">
        <v>129</v>
      </c>
      <c r="AW538" s="195">
        <v>2.4653399999999999</v>
      </c>
      <c r="AX538" s="195" t="s">
        <v>129</v>
      </c>
      <c r="AY538" s="195">
        <v>56.2776</v>
      </c>
      <c r="AZ538" s="195" t="s">
        <v>129</v>
      </c>
      <c r="BA538" s="197" t="e">
        <f>(L538*28*0.45+M538*30*0.125+N538*26*0.55+O538*42*0.55+P538*44*0.275+(Q538+R538+S538)*56*0.65+T538*54*0.95+(U538+V538)*58*0.325+W538*72*0.425+#REF!*78*0.85+#REF!*92*0.9+(#REF!+#REF!)*106*0.95)/100/AK538/BB538</f>
        <v>#REF!</v>
      </c>
      <c r="BB538" s="197" t="e">
        <f>(K538*16+L538*28+M538*30+N538*26+O538*42+P538*44+(Q538+R538+S538)*56+T538*54+(U538+V538)*58+W538*72+#REF!*78+#REF!*92+(#REF!+#REF!)*106)/100/AK538</f>
        <v>#REF!</v>
      </c>
      <c r="BC538" s="195">
        <f t="shared" si="205"/>
        <v>27.144179999999999</v>
      </c>
      <c r="BD538" s="198">
        <f t="shared" si="206"/>
        <v>143.09124749442734</v>
      </c>
      <c r="BE538" s="195">
        <f t="shared" si="207"/>
        <v>4775.12</v>
      </c>
      <c r="BF538" s="201"/>
      <c r="BG538" s="201"/>
      <c r="BH538" s="201"/>
      <c r="BI538" s="195"/>
      <c r="BJ538" s="195"/>
      <c r="BK538" s="195"/>
      <c r="BL538" s="195"/>
      <c r="BM538" s="195"/>
      <c r="BN538" s="195"/>
      <c r="BO538" s="195"/>
      <c r="BP538" s="195"/>
      <c r="BQ538" s="195"/>
      <c r="BR538" s="195"/>
      <c r="BS538" s="195"/>
      <c r="BT538" s="195"/>
      <c r="BU538" s="202"/>
      <c r="BV538" s="195"/>
      <c r="BW538" s="195"/>
      <c r="BX538" s="195"/>
      <c r="BY538" s="195"/>
      <c r="BZ538" s="195"/>
      <c r="CA538" s="195"/>
      <c r="CB538" s="195"/>
      <c r="CC538" s="195"/>
      <c r="CD538" s="195"/>
      <c r="CE538" s="195"/>
      <c r="CF538" s="195"/>
      <c r="CG538" s="195"/>
      <c r="CH538" s="195"/>
      <c r="CI538" s="195"/>
      <c r="CJ538" s="195"/>
      <c r="CK538" s="195"/>
      <c r="CL538" s="195"/>
      <c r="CM538" s="195"/>
      <c r="CN538" s="195"/>
      <c r="CO538" s="195"/>
      <c r="CP538" s="195"/>
      <c r="CQ538" s="195"/>
      <c r="CR538" s="195"/>
      <c r="CS538" s="195"/>
      <c r="CT538" s="195"/>
      <c r="CU538" s="195"/>
      <c r="CV538" s="195"/>
      <c r="CW538" s="195"/>
      <c r="CX538" s="195"/>
      <c r="CY538" s="195"/>
      <c r="CZ538" s="195"/>
      <c r="DA538" s="195"/>
      <c r="DB538" s="195"/>
      <c r="DC538" s="195"/>
      <c r="DD538" s="195"/>
      <c r="DE538" s="189" t="e">
        <f t="shared" si="188"/>
        <v>#DIV/0!</v>
      </c>
      <c r="DF538" s="189" t="e">
        <f t="shared" si="189"/>
        <v>#DIV/0!</v>
      </c>
      <c r="DG538" s="189" t="e">
        <f t="shared" si="190"/>
        <v>#DIV/0!</v>
      </c>
      <c r="DH538" s="189" t="e">
        <f t="shared" si="197"/>
        <v>#DIV/0!</v>
      </c>
      <c r="DI538" s="189" t="e">
        <f t="shared" si="191"/>
        <v>#DIV/0!</v>
      </c>
      <c r="DJ538" s="189" t="e">
        <f t="shared" si="192"/>
        <v>#DIV/0!</v>
      </c>
      <c r="DK538" s="189" t="e">
        <f t="shared" si="193"/>
        <v>#DIV/0!</v>
      </c>
      <c r="DL538" s="189" t="e">
        <f t="shared" si="194"/>
        <v>#DIV/0!</v>
      </c>
    </row>
    <row r="539" spans="1:116" s="60" customFormat="1" ht="15" hidden="1" customHeight="1" x14ac:dyDescent="0.25">
      <c r="A539" s="193">
        <v>40267.431250000001</v>
      </c>
      <c r="B539" s="193"/>
      <c r="C539" s="190" t="s">
        <v>208</v>
      </c>
      <c r="D539" s="194">
        <v>0.97020630970765431</v>
      </c>
      <c r="E539" s="195">
        <v>2133.4069880000002</v>
      </c>
      <c r="F539" s="195">
        <v>24.707775000000002</v>
      </c>
      <c r="G539" s="195">
        <v>5.7465890000000002</v>
      </c>
      <c r="H539" s="195">
        <v>3.8510140000000002</v>
      </c>
      <c r="I539" s="195">
        <v>0.87234999999999996</v>
      </c>
      <c r="J539" s="195">
        <v>0</v>
      </c>
      <c r="K539" s="195">
        <v>10.7882</v>
      </c>
      <c r="L539" s="195">
        <v>0</v>
      </c>
      <c r="M539" s="195">
        <v>3.9788299999999999</v>
      </c>
      <c r="N539" s="195">
        <v>0</v>
      </c>
      <c r="O539" s="195">
        <v>4.3990000000000001E-2</v>
      </c>
      <c r="P539" s="195">
        <v>3.2044800000000002</v>
      </c>
      <c r="Q539" s="195">
        <v>3.6119999999999999E-2</v>
      </c>
      <c r="R539" s="195">
        <v>0</v>
      </c>
      <c r="S539" s="195">
        <v>0</v>
      </c>
      <c r="T539" s="195">
        <v>0</v>
      </c>
      <c r="U539" s="195">
        <v>1.5489900000000001</v>
      </c>
      <c r="V539" s="195">
        <v>1.40934</v>
      </c>
      <c r="W539" s="195">
        <v>5.2618799999999997</v>
      </c>
      <c r="X539" s="195">
        <v>0.75784146958110832</v>
      </c>
      <c r="Y539" s="195">
        <v>0.29088941326756917</v>
      </c>
      <c r="Z539" s="195">
        <v>2.9819207636215248E-2</v>
      </c>
      <c r="AA539" s="195">
        <v>0</v>
      </c>
      <c r="AB539" s="196">
        <v>4870.41</v>
      </c>
      <c r="AC539" s="192">
        <f t="shared" si="195"/>
        <v>2622.8281515161966</v>
      </c>
      <c r="AD539" s="196">
        <v>4.0885400000000001</v>
      </c>
      <c r="AE539" s="195">
        <v>0.11314</v>
      </c>
      <c r="AF539" s="192">
        <f t="shared" si="196"/>
        <v>113140</v>
      </c>
      <c r="AG539" s="195">
        <v>679.48900000000003</v>
      </c>
      <c r="AH539" s="189">
        <f t="shared" si="187"/>
        <v>76.877385460000013</v>
      </c>
      <c r="AI539" s="195">
        <v>4.6352500000000001</v>
      </c>
      <c r="AJ539" s="195" t="s">
        <v>129</v>
      </c>
      <c r="AK539" s="195">
        <v>16.207100000000001</v>
      </c>
      <c r="AL539" s="195" t="s">
        <v>129</v>
      </c>
      <c r="AM539" s="195">
        <v>19.959</v>
      </c>
      <c r="AN539" s="195" t="s">
        <v>129</v>
      </c>
      <c r="AO539" s="195">
        <v>3.4000000000000002E-4</v>
      </c>
      <c r="AP539" s="195" t="s">
        <v>129</v>
      </c>
      <c r="AQ539" s="195">
        <v>14.058</v>
      </c>
      <c r="AR539" s="195" t="s">
        <v>129</v>
      </c>
      <c r="AS539" s="195">
        <v>4.8160000000000001E-2</v>
      </c>
      <c r="AT539" s="195" t="s">
        <v>129</v>
      </c>
      <c r="AU539" s="195">
        <v>0</v>
      </c>
      <c r="AV539" s="195" t="s">
        <v>129</v>
      </c>
      <c r="AW539" s="195">
        <v>2.4653399999999999</v>
      </c>
      <c r="AX539" s="195" t="s">
        <v>129</v>
      </c>
      <c r="AY539" s="195">
        <v>56.2776</v>
      </c>
      <c r="AZ539" s="195" t="s">
        <v>129</v>
      </c>
      <c r="BA539" s="197" t="e">
        <f>(L539*28*0.45+M539*30*0.125+N539*26*0.55+O539*42*0.55+P539*44*0.275+(Q539+R539+S539)*56*0.65+T539*54*0.95+(U539+V539)*58*0.325+W539*72*0.425+#REF!*78*0.85+#REF!*92*0.9+(#REF!+#REF!)*106*0.95)/100/AK539/BB539</f>
        <v>#REF!</v>
      </c>
      <c r="BB539" s="197" t="e">
        <f>(K539*16+L539*28+M539*30+N539*26+O539*42+P539*44+(Q539+R539+S539)*56+T539*54+(U539+V539)*58+W539*72+#REF!*78+#REF!*92+(#REF!+#REF!)*106)/100/AK539</f>
        <v>#REF!</v>
      </c>
      <c r="BC539" s="195">
        <f t="shared" si="205"/>
        <v>27.144179999999999</v>
      </c>
      <c r="BD539" s="198">
        <f t="shared" si="206"/>
        <v>145.12143020344416</v>
      </c>
      <c r="BE539" s="195">
        <f t="shared" si="207"/>
        <v>4870.41</v>
      </c>
      <c r="BF539" s="201">
        <v>40267.431388888886</v>
      </c>
      <c r="BG539" s="201"/>
      <c r="BH539" s="201"/>
      <c r="BI539" s="195">
        <v>1016.28</v>
      </c>
      <c r="BJ539" s="195">
        <v>1.2487699999999999</v>
      </c>
      <c r="BK539" s="195">
        <v>7.4948740000000003</v>
      </c>
      <c r="BL539" s="195">
        <v>0.20611499999999999</v>
      </c>
      <c r="BM539" s="195">
        <v>2.33982</v>
      </c>
      <c r="BN539" s="195">
        <v>0.14890200000000001</v>
      </c>
      <c r="BO539" s="195">
        <v>4.2814240000000003</v>
      </c>
      <c r="BP539" s="195">
        <v>0.786856</v>
      </c>
      <c r="BQ539" s="195">
        <v>2133.4069880000002</v>
      </c>
      <c r="BR539" s="195">
        <v>1016.28</v>
      </c>
      <c r="BS539" s="195">
        <v>2198.9209580000002</v>
      </c>
      <c r="BT539" s="195">
        <v>1016.2923067494872</v>
      </c>
      <c r="BU539" s="202">
        <v>1.3764383560122408E-2</v>
      </c>
      <c r="BV539" s="195"/>
      <c r="BW539" s="195"/>
      <c r="BX539" s="195"/>
      <c r="BY539" s="195"/>
      <c r="BZ539" s="195"/>
      <c r="CA539" s="195"/>
      <c r="CB539" s="195"/>
      <c r="CC539" s="195"/>
      <c r="CD539" s="195"/>
      <c r="CE539" s="195"/>
      <c r="CF539" s="195"/>
      <c r="CG539" s="195"/>
      <c r="CH539" s="195"/>
      <c r="CI539" s="195"/>
      <c r="CJ539" s="195"/>
      <c r="CK539" s="195"/>
      <c r="CL539" s="195"/>
      <c r="CM539" s="195"/>
      <c r="CN539" s="195"/>
      <c r="CO539" s="195"/>
      <c r="CP539" s="195"/>
      <c r="CQ539" s="195"/>
      <c r="CR539" s="195"/>
      <c r="CS539" s="195"/>
      <c r="CT539" s="195"/>
      <c r="CU539" s="195"/>
      <c r="CV539" s="195"/>
      <c r="CW539" s="195"/>
      <c r="CX539" s="195"/>
      <c r="CY539" s="195"/>
      <c r="CZ539" s="195"/>
      <c r="DA539" s="195"/>
      <c r="DB539" s="195"/>
      <c r="DC539" s="195"/>
      <c r="DD539" s="195"/>
      <c r="DE539" s="189">
        <f t="shared" si="188"/>
        <v>2198.9209580000002</v>
      </c>
      <c r="DF539" s="189">
        <f t="shared" si="189"/>
        <v>38318045.976556569</v>
      </c>
      <c r="DG539" s="189">
        <f t="shared" si="190"/>
        <v>68.765505670546361</v>
      </c>
      <c r="DH539" s="189">
        <f t="shared" si="197"/>
        <v>0.89448288673039833</v>
      </c>
      <c r="DI539" s="189">
        <f t="shared" si="191"/>
        <v>15.993633520857273</v>
      </c>
      <c r="DJ539" s="189">
        <f t="shared" si="192"/>
        <v>27.560466585219555</v>
      </c>
      <c r="DK539" s="189">
        <f t="shared" si="193"/>
        <v>43.554100106076831</v>
      </c>
      <c r="DL539" s="189">
        <f t="shared" si="194"/>
        <v>0.56653981981135948</v>
      </c>
    </row>
    <row r="540" spans="1:116" s="60" customFormat="1" ht="15" hidden="1" customHeight="1" x14ac:dyDescent="0.25">
      <c r="A540" s="193">
        <v>40267.431944444441</v>
      </c>
      <c r="B540" s="193"/>
      <c r="C540" s="190" t="s">
        <v>208</v>
      </c>
      <c r="D540" s="194"/>
      <c r="E540" s="195"/>
      <c r="F540" s="195"/>
      <c r="G540" s="195"/>
      <c r="H540" s="195"/>
      <c r="I540" s="195">
        <v>0.87234999999999996</v>
      </c>
      <c r="J540" s="195">
        <v>0</v>
      </c>
      <c r="K540" s="195">
        <v>10.7882</v>
      </c>
      <c r="L540" s="195">
        <v>0</v>
      </c>
      <c r="M540" s="195">
        <v>3.9788299999999999</v>
      </c>
      <c r="N540" s="195">
        <v>0</v>
      </c>
      <c r="O540" s="195">
        <v>4.3990000000000001E-2</v>
      </c>
      <c r="P540" s="195">
        <v>3.2044800000000002</v>
      </c>
      <c r="Q540" s="195">
        <v>3.6119999999999999E-2</v>
      </c>
      <c r="R540" s="195">
        <v>0</v>
      </c>
      <c r="S540" s="195">
        <v>0</v>
      </c>
      <c r="T540" s="195">
        <v>0</v>
      </c>
      <c r="U540" s="195">
        <v>1.5489900000000001</v>
      </c>
      <c r="V540" s="195">
        <v>1.40934</v>
      </c>
      <c r="W540" s="195">
        <v>5.2618799999999997</v>
      </c>
      <c r="X540" s="195">
        <v>0.75784146958110832</v>
      </c>
      <c r="Y540" s="195">
        <v>0.29088941326756917</v>
      </c>
      <c r="Z540" s="195">
        <v>2.9819207636215248E-2</v>
      </c>
      <c r="AA540" s="195">
        <v>0</v>
      </c>
      <c r="AB540" s="196">
        <v>4859.82</v>
      </c>
      <c r="AC540" s="192">
        <f t="shared" si="195"/>
        <v>2617.0326146779516</v>
      </c>
      <c r="AD540" s="196">
        <v>4.11808</v>
      </c>
      <c r="AE540" s="195">
        <v>0.11289</v>
      </c>
      <c r="AF540" s="192">
        <f t="shared" si="196"/>
        <v>112890</v>
      </c>
      <c r="AG540" s="195">
        <v>679.48900000000003</v>
      </c>
      <c r="AH540" s="189">
        <f t="shared" si="187"/>
        <v>76.707513210000002</v>
      </c>
      <c r="AI540" s="195">
        <v>4.6251699999999998</v>
      </c>
      <c r="AJ540" s="195" t="s">
        <v>129</v>
      </c>
      <c r="AK540" s="195">
        <v>16.207100000000001</v>
      </c>
      <c r="AL540" s="195" t="s">
        <v>129</v>
      </c>
      <c r="AM540" s="195">
        <v>19.8856</v>
      </c>
      <c r="AN540" s="195" t="s">
        <v>129</v>
      </c>
      <c r="AO540" s="195">
        <v>3.4000000000000002E-4</v>
      </c>
      <c r="AP540" s="195" t="s">
        <v>129</v>
      </c>
      <c r="AQ540" s="195">
        <v>14.058</v>
      </c>
      <c r="AR540" s="195" t="s">
        <v>129</v>
      </c>
      <c r="AS540" s="195">
        <v>4.8160000000000001E-2</v>
      </c>
      <c r="AT540" s="195" t="s">
        <v>129</v>
      </c>
      <c r="AU540" s="195">
        <v>0</v>
      </c>
      <c r="AV540" s="195" t="s">
        <v>129</v>
      </c>
      <c r="AW540" s="195">
        <v>2.4653399999999999</v>
      </c>
      <c r="AX540" s="195" t="s">
        <v>129</v>
      </c>
      <c r="AY540" s="195">
        <v>56.2776</v>
      </c>
      <c r="AZ540" s="195" t="s">
        <v>129</v>
      </c>
      <c r="BA540" s="197" t="e">
        <f>(L540*28*0.45+M540*30*0.125+N540*26*0.55+O540*42*0.55+P540*44*0.275+(Q540+R540+S540)*56*0.65+T540*54*0.95+(U540+V540)*58*0.325+W540*72*0.425+#REF!*78*0.85+#REF!*92*0.9+(#REF!+#REF!)*106*0.95)/100/AK540/BB540</f>
        <v>#REF!</v>
      </c>
      <c r="BB540" s="197" t="e">
        <f>(K540*16+L540*28+M540*30+N540*26+O540*42+P540*44+(Q540+R540+S540)*56+T540*54+(U540+V540)*58+W540*72+#REF!*78+#REF!*92+(#REF!+#REF!)*106)/100/AK540</f>
        <v>#REF!</v>
      </c>
      <c r="BC540" s="195">
        <f t="shared" si="205"/>
        <v>27.144179999999999</v>
      </c>
      <c r="BD540" s="198">
        <f t="shared" si="206"/>
        <v>145.29410467455938</v>
      </c>
      <c r="BE540" s="195">
        <f t="shared" si="207"/>
        <v>4859.82</v>
      </c>
      <c r="BF540" s="201"/>
      <c r="BG540" s="201"/>
      <c r="BH540" s="201"/>
      <c r="BI540" s="195"/>
      <c r="BJ540" s="195"/>
      <c r="BK540" s="195"/>
      <c r="BL540" s="195"/>
      <c r="BM540" s="195"/>
      <c r="BN540" s="195"/>
      <c r="BO540" s="195"/>
      <c r="BP540" s="195"/>
      <c r="BQ540" s="195"/>
      <c r="BR540" s="195"/>
      <c r="BS540" s="195"/>
      <c r="BT540" s="195"/>
      <c r="BU540" s="202"/>
      <c r="BV540" s="195"/>
      <c r="BW540" s="195"/>
      <c r="BX540" s="195"/>
      <c r="BY540" s="195"/>
      <c r="BZ540" s="195"/>
      <c r="CA540" s="195"/>
      <c r="CB540" s="195"/>
      <c r="CC540" s="195"/>
      <c r="CD540" s="195"/>
      <c r="CE540" s="195"/>
      <c r="CF540" s="195"/>
      <c r="CG540" s="195"/>
      <c r="CH540" s="195"/>
      <c r="CI540" s="195"/>
      <c r="CJ540" s="195"/>
      <c r="CK540" s="195"/>
      <c r="CL540" s="195"/>
      <c r="CM540" s="195"/>
      <c r="CN540" s="195"/>
      <c r="CO540" s="195"/>
      <c r="CP540" s="195"/>
      <c r="CQ540" s="195"/>
      <c r="CR540" s="195"/>
      <c r="CS540" s="195"/>
      <c r="CT540" s="195"/>
      <c r="CU540" s="195"/>
      <c r="CV540" s="195"/>
      <c r="CW540" s="195"/>
      <c r="CX540" s="195"/>
      <c r="CY540" s="195"/>
      <c r="CZ540" s="195"/>
      <c r="DA540" s="195"/>
      <c r="DB540" s="195"/>
      <c r="DC540" s="195"/>
      <c r="DD540" s="195"/>
      <c r="DE540" s="189" t="e">
        <f t="shared" si="188"/>
        <v>#DIV/0!</v>
      </c>
      <c r="DF540" s="189" t="e">
        <f t="shared" si="189"/>
        <v>#DIV/0!</v>
      </c>
      <c r="DG540" s="189" t="e">
        <f t="shared" si="190"/>
        <v>#DIV/0!</v>
      </c>
      <c r="DH540" s="189" t="e">
        <f t="shared" si="197"/>
        <v>#DIV/0!</v>
      </c>
      <c r="DI540" s="189" t="e">
        <f t="shared" si="191"/>
        <v>#DIV/0!</v>
      </c>
      <c r="DJ540" s="189" t="e">
        <f t="shared" si="192"/>
        <v>#DIV/0!</v>
      </c>
      <c r="DK540" s="189" t="e">
        <f t="shared" si="193"/>
        <v>#DIV/0!</v>
      </c>
      <c r="DL540" s="189" t="e">
        <f t="shared" si="194"/>
        <v>#DIV/0!</v>
      </c>
    </row>
    <row r="541" spans="1:116" s="60" customFormat="1" ht="15" hidden="1" customHeight="1" x14ac:dyDescent="0.25">
      <c r="A541" s="193">
        <v>40267.432638888888</v>
      </c>
      <c r="B541" s="193"/>
      <c r="C541" s="190" t="s">
        <v>208</v>
      </c>
      <c r="D541" s="194">
        <v>0.98419092910231931</v>
      </c>
      <c r="E541" s="195">
        <v>6638.1188469999997</v>
      </c>
      <c r="F541" s="195">
        <v>40.719247000000003</v>
      </c>
      <c r="G541" s="195">
        <v>11.591237</v>
      </c>
      <c r="H541" s="195">
        <v>5.4711530000000002</v>
      </c>
      <c r="I541" s="195">
        <v>0.87234999999999996</v>
      </c>
      <c r="J541" s="195">
        <v>0</v>
      </c>
      <c r="K541" s="195">
        <v>10.7882</v>
      </c>
      <c r="L541" s="195">
        <v>0</v>
      </c>
      <c r="M541" s="195">
        <v>3.9788299999999999</v>
      </c>
      <c r="N541" s="195">
        <v>0</v>
      </c>
      <c r="O541" s="195">
        <v>4.3990000000000001E-2</v>
      </c>
      <c r="P541" s="195">
        <v>3.2044800000000002</v>
      </c>
      <c r="Q541" s="195">
        <v>3.6119999999999999E-2</v>
      </c>
      <c r="R541" s="195">
        <v>0</v>
      </c>
      <c r="S541" s="195">
        <v>0</v>
      </c>
      <c r="T541" s="195">
        <v>0</v>
      </c>
      <c r="U541" s="195">
        <v>1.5489900000000001</v>
      </c>
      <c r="V541" s="195">
        <v>1.40934</v>
      </c>
      <c r="W541" s="195">
        <v>5.2618799999999997</v>
      </c>
      <c r="X541" s="195">
        <v>0.75784146958110832</v>
      </c>
      <c r="Y541" s="195">
        <v>0.29088941326756917</v>
      </c>
      <c r="Z541" s="195">
        <v>2.9819207636215248E-2</v>
      </c>
      <c r="AA541" s="195">
        <v>0</v>
      </c>
      <c r="AB541" s="196">
        <v>4845.76</v>
      </c>
      <c r="AC541" s="192">
        <f t="shared" si="195"/>
        <v>2625.6100091985541</v>
      </c>
      <c r="AD541" s="196">
        <v>4.10778</v>
      </c>
      <c r="AE541" s="195">
        <v>0.11326</v>
      </c>
      <c r="AF541" s="192">
        <f t="shared" si="196"/>
        <v>113260</v>
      </c>
      <c r="AG541" s="195">
        <v>679.48900000000003</v>
      </c>
      <c r="AH541" s="189">
        <f t="shared" si="187"/>
        <v>76.958924140000008</v>
      </c>
      <c r="AI541" s="195">
        <v>4.6402900000000002</v>
      </c>
      <c r="AJ541" s="195" t="s">
        <v>129</v>
      </c>
      <c r="AK541" s="195">
        <v>16.207100000000001</v>
      </c>
      <c r="AL541" s="195" t="s">
        <v>129</v>
      </c>
      <c r="AM541" s="195">
        <v>20.032299999999999</v>
      </c>
      <c r="AN541" s="195" t="s">
        <v>129</v>
      </c>
      <c r="AO541" s="195">
        <v>6.8000000000000005E-4</v>
      </c>
      <c r="AP541" s="195" t="s">
        <v>129</v>
      </c>
      <c r="AQ541" s="195">
        <v>14.058</v>
      </c>
      <c r="AR541" s="195" t="s">
        <v>129</v>
      </c>
      <c r="AS541" s="195">
        <v>4.8160000000000001E-2</v>
      </c>
      <c r="AT541" s="195" t="s">
        <v>129</v>
      </c>
      <c r="AU541" s="195">
        <v>0</v>
      </c>
      <c r="AV541" s="195" t="s">
        <v>129</v>
      </c>
      <c r="AW541" s="195">
        <v>2.4653399999999999</v>
      </c>
      <c r="AX541" s="195" t="s">
        <v>129</v>
      </c>
      <c r="AY541" s="195">
        <v>56.2776</v>
      </c>
      <c r="AZ541" s="195" t="s">
        <v>129</v>
      </c>
      <c r="BA541" s="197" t="e">
        <f>(L541*28*0.45+M541*30*0.125+N541*26*0.55+O541*42*0.55+P541*44*0.275+(Q541+R541+S541)*56*0.65+T541*54*0.95+(U541+V541)*58*0.325+W541*72*0.425+#REF!*78*0.85+#REF!*92*0.9+(#REF!+#REF!)*106*0.95)/100/AK541/BB541</f>
        <v>#REF!</v>
      </c>
      <c r="BB541" s="197" t="e">
        <f>(K541*16+L541*28+M541*30+N541*26+O541*42+P541*44+(Q541+R541+S541)*56+T541*54+(U541+V541)*58+W541*72+#REF!*78+#REF!*92+(#REF!+#REF!)*106)/100/AK541</f>
        <v>#REF!</v>
      </c>
      <c r="BC541" s="195">
        <f t="shared" si="205"/>
        <v>27.144179999999999</v>
      </c>
      <c r="BD541" s="198">
        <f t="shared" si="206"/>
        <v>144.12750352840811</v>
      </c>
      <c r="BE541" s="195">
        <f t="shared" si="207"/>
        <v>4845.76</v>
      </c>
      <c r="BF541" s="201">
        <v>40267.432789351849</v>
      </c>
      <c r="BG541" s="201"/>
      <c r="BH541" s="201"/>
      <c r="BI541" s="195">
        <v>1710.55</v>
      </c>
      <c r="BJ541" s="195">
        <v>2.0924800000000001</v>
      </c>
      <c r="BK541" s="195">
        <v>73.750296000000006</v>
      </c>
      <c r="BL541" s="195">
        <v>1.09981</v>
      </c>
      <c r="BM541" s="195">
        <v>4.9411100000000001</v>
      </c>
      <c r="BN541" s="195">
        <v>0.31444299999999997</v>
      </c>
      <c r="BO541" s="195">
        <v>7.1639670000000004</v>
      </c>
      <c r="BP541" s="195">
        <v>1.8772800000000001</v>
      </c>
      <c r="BQ541" s="195">
        <v>6638.1188469999997</v>
      </c>
      <c r="BR541" s="195">
        <v>1710.55</v>
      </c>
      <c r="BS541" s="195">
        <v>6744.7470309999999</v>
      </c>
      <c r="BT541" s="195">
        <v>1710.5820766242957</v>
      </c>
      <c r="BU541" s="202">
        <v>4.0046923297820183E-3</v>
      </c>
      <c r="BV541" s="195"/>
      <c r="BW541" s="195"/>
      <c r="BX541" s="195"/>
      <c r="BY541" s="195"/>
      <c r="BZ541" s="195"/>
      <c r="CA541" s="195"/>
      <c r="CB541" s="195"/>
      <c r="CC541" s="195"/>
      <c r="CD541" s="195"/>
      <c r="CE541" s="195"/>
      <c r="CF541" s="195"/>
      <c r="CG541" s="195"/>
      <c r="CH541" s="195"/>
      <c r="CI541" s="195"/>
      <c r="CJ541" s="195"/>
      <c r="CK541" s="195"/>
      <c r="CL541" s="195"/>
      <c r="CM541" s="195"/>
      <c r="CN541" s="195"/>
      <c r="CO541" s="195"/>
      <c r="CP541" s="195"/>
      <c r="CQ541" s="195"/>
      <c r="CR541" s="195"/>
      <c r="CS541" s="195"/>
      <c r="CT541" s="195"/>
      <c r="CU541" s="195"/>
      <c r="CV541" s="195"/>
      <c r="CW541" s="195"/>
      <c r="CX541" s="195"/>
      <c r="CY541" s="195"/>
      <c r="CZ541" s="195"/>
      <c r="DA541" s="195"/>
      <c r="DB541" s="195"/>
      <c r="DC541" s="195"/>
      <c r="DD541" s="195"/>
      <c r="DE541" s="189">
        <f t="shared" si="188"/>
        <v>6744.7470309999999</v>
      </c>
      <c r="DF541" s="189">
        <f t="shared" si="189"/>
        <v>12505690.896608448</v>
      </c>
      <c r="DG541" s="189">
        <f t="shared" si="190"/>
        <v>36.986316115927949</v>
      </c>
      <c r="DH541" s="189">
        <f t="shared" si="197"/>
        <v>0.48059814413003232</v>
      </c>
      <c r="DI541" s="189">
        <f t="shared" si="191"/>
        <v>10.528612080096675</v>
      </c>
      <c r="DJ541" s="189">
        <f t="shared" si="192"/>
        <v>12.778935084710101</v>
      </c>
      <c r="DK541" s="189">
        <f t="shared" si="193"/>
        <v>23.307547164806778</v>
      </c>
      <c r="DL541" s="189">
        <f t="shared" si="194"/>
        <v>0.3028569776054405</v>
      </c>
    </row>
    <row r="542" spans="1:116" s="60" customFormat="1" ht="15" hidden="1" customHeight="1" x14ac:dyDescent="0.25">
      <c r="A542" s="193">
        <v>40267.433333333334</v>
      </c>
      <c r="B542" s="193"/>
      <c r="C542" s="190" t="s">
        <v>208</v>
      </c>
      <c r="D542" s="194"/>
      <c r="E542" s="195"/>
      <c r="F542" s="195"/>
      <c r="G542" s="195"/>
      <c r="H542" s="195"/>
      <c r="I542" s="195">
        <v>0.86550000000000005</v>
      </c>
      <c r="J542" s="195">
        <v>0</v>
      </c>
      <c r="K542" s="195">
        <v>10.8758</v>
      </c>
      <c r="L542" s="195">
        <v>0</v>
      </c>
      <c r="M542" s="195">
        <v>3.9334199999999999</v>
      </c>
      <c r="N542" s="195">
        <v>0</v>
      </c>
      <c r="O542" s="195">
        <v>4.4699999999999997E-2</v>
      </c>
      <c r="P542" s="195">
        <v>3.1208399999999998</v>
      </c>
      <c r="Q542" s="195">
        <v>3.807E-2</v>
      </c>
      <c r="R542" s="195">
        <v>0</v>
      </c>
      <c r="S542" s="195">
        <v>0</v>
      </c>
      <c r="T542" s="195">
        <v>0</v>
      </c>
      <c r="U542" s="195">
        <v>1.5167200000000001</v>
      </c>
      <c r="V542" s="195">
        <v>1.3666</v>
      </c>
      <c r="W542" s="195">
        <v>5.3963999999999999</v>
      </c>
      <c r="X542" s="195">
        <v>0.75784146958110832</v>
      </c>
      <c r="Y542" s="195">
        <v>0.29088941326756917</v>
      </c>
      <c r="Z542" s="195">
        <v>2.9819207636215248E-2</v>
      </c>
      <c r="AA542" s="195">
        <v>0</v>
      </c>
      <c r="AB542" s="196">
        <v>4861.54</v>
      </c>
      <c r="AC542" s="192">
        <f t="shared" si="195"/>
        <v>2638.4850052755769</v>
      </c>
      <c r="AD542" s="196">
        <v>4.1308999999999996</v>
      </c>
      <c r="AE542" s="195">
        <v>0.11362999999999999</v>
      </c>
      <c r="AF542" s="192">
        <f t="shared" si="196"/>
        <v>113630</v>
      </c>
      <c r="AG542" s="195">
        <v>682.07100000000003</v>
      </c>
      <c r="AH542" s="189">
        <f t="shared" ref="AH542:AH605" si="208">AF542*AG542/1000000</f>
        <v>77.503727730000008</v>
      </c>
      <c r="AI542" s="195">
        <v>4.6554000000000002</v>
      </c>
      <c r="AJ542" s="195" t="s">
        <v>129</v>
      </c>
      <c r="AK542" s="195">
        <v>16.0962</v>
      </c>
      <c r="AL542" s="195" t="s">
        <v>129</v>
      </c>
      <c r="AM542" s="195">
        <v>19.8612</v>
      </c>
      <c r="AN542" s="195" t="s">
        <v>129</v>
      </c>
      <c r="AO542" s="195">
        <v>3.4000000000000002E-4</v>
      </c>
      <c r="AP542" s="195" t="s">
        <v>129</v>
      </c>
      <c r="AQ542" s="195">
        <v>13.4917</v>
      </c>
      <c r="AR542" s="195" t="s">
        <v>129</v>
      </c>
      <c r="AS542" s="195">
        <v>4.4990000000000002E-2</v>
      </c>
      <c r="AT542" s="195" t="s">
        <v>129</v>
      </c>
      <c r="AU542" s="195">
        <v>0</v>
      </c>
      <c r="AV542" s="195" t="s">
        <v>129</v>
      </c>
      <c r="AW542" s="195">
        <v>2.5347300000000001</v>
      </c>
      <c r="AX542" s="195" t="s">
        <v>129</v>
      </c>
      <c r="AY542" s="195">
        <v>56.764400000000002</v>
      </c>
      <c r="AZ542" s="195" t="s">
        <v>129</v>
      </c>
      <c r="BA542" s="197" t="e">
        <f>(L542*28*0.45+M542*30*0.125+N542*26*0.55+O542*42*0.55+P542*44*0.275+(Q542+R542+S542)*56*0.65+T542*54*0.95+(U542+V542)*58*0.325+W542*72*0.425+#REF!*78*0.85+#REF!*92*0.9+(#REF!+#REF!)*106*0.95)/100/AK542/BB542</f>
        <v>#REF!</v>
      </c>
      <c r="BB542" s="197" t="e">
        <f>(K542*16+L542*28+M542*30+N542*26+O542*42+P542*44+(Q542+R542+S542)*56+T542*54+(U542+V542)*58+W542*72+#REF!*78+#REF!*92+(#REF!+#REF!)*106)/100/AK542</f>
        <v>#REF!</v>
      </c>
      <c r="BC542" s="195">
        <f t="shared" si="205"/>
        <v>27.158050000000003</v>
      </c>
      <c r="BD542" s="198">
        <f t="shared" si="206"/>
        <v>146.81457605664764</v>
      </c>
      <c r="BE542" s="195">
        <f t="shared" si="207"/>
        <v>4861.54</v>
      </c>
      <c r="BF542" s="201"/>
      <c r="BG542" s="201"/>
      <c r="BH542" s="201"/>
      <c r="BI542" s="195"/>
      <c r="BJ542" s="195"/>
      <c r="BK542" s="195"/>
      <c r="BL542" s="195"/>
      <c r="BM542" s="195"/>
      <c r="BN542" s="195"/>
      <c r="BO542" s="195"/>
      <c r="BP542" s="195"/>
      <c r="BQ542" s="195"/>
      <c r="BR542" s="195"/>
      <c r="BS542" s="195"/>
      <c r="BT542" s="195"/>
      <c r="BU542" s="202"/>
      <c r="BV542" s="195"/>
      <c r="BW542" s="195"/>
      <c r="BX542" s="195"/>
      <c r="BY542" s="195"/>
      <c r="BZ542" s="195"/>
      <c r="CA542" s="195"/>
      <c r="CB542" s="195"/>
      <c r="CC542" s="195"/>
      <c r="CD542" s="195"/>
      <c r="CE542" s="195"/>
      <c r="CF542" s="195"/>
      <c r="CG542" s="195"/>
      <c r="CH542" s="195"/>
      <c r="CI542" s="195"/>
      <c r="CJ542" s="195"/>
      <c r="CK542" s="195"/>
      <c r="CL542" s="195"/>
      <c r="CM542" s="195"/>
      <c r="CN542" s="195"/>
      <c r="CO542" s="195"/>
      <c r="CP542" s="195"/>
      <c r="CQ542" s="195"/>
      <c r="CR542" s="195"/>
      <c r="CS542" s="195"/>
      <c r="CT542" s="195"/>
      <c r="CU542" s="195"/>
      <c r="CV542" s="195"/>
      <c r="CW542" s="195"/>
      <c r="CX542" s="195"/>
      <c r="CY542" s="195"/>
      <c r="CZ542" s="195"/>
      <c r="DA542" s="195"/>
      <c r="DB542" s="195"/>
      <c r="DC542" s="195"/>
      <c r="DD542" s="195"/>
      <c r="DE542" s="189" t="e">
        <f t="shared" ref="DE542:DE605" si="209">E542/D542</f>
        <v>#DIV/0!</v>
      </c>
      <c r="DF542" s="189" t="e">
        <f t="shared" ref="DF542:DF605" si="210">AC542/(DE542/1000000)*385.5/12</f>
        <v>#DIV/0!</v>
      </c>
      <c r="DG542" s="189" t="e">
        <f t="shared" ref="DG542:DG605" si="211">F542/1000000*DF542*28/385.5</f>
        <v>#DIV/0!</v>
      </c>
      <c r="DH542" s="189" t="e">
        <f t="shared" si="197"/>
        <v>#DIV/0!</v>
      </c>
      <c r="DI542" s="189" t="e">
        <f t="shared" ref="DI542:DI605" si="212">G542/1000000*DF542*28/385.5</f>
        <v>#DIV/0!</v>
      </c>
      <c r="DJ542" s="189" t="e">
        <f t="shared" ref="DJ542:DJ605" si="213">H542/1000000*DF542*72/385.5</f>
        <v>#DIV/0!</v>
      </c>
      <c r="DK542" s="189" t="e">
        <f t="shared" ref="DK542:DK605" si="214">DI542+DJ542</f>
        <v>#DIV/0!</v>
      </c>
      <c r="DL542" s="189" t="e">
        <f t="shared" ref="DL542:DL605" si="215">DK542/AH542</f>
        <v>#DIV/0!</v>
      </c>
    </row>
    <row r="543" spans="1:116" s="60" customFormat="1" ht="15" hidden="1" customHeight="1" x14ac:dyDescent="0.25">
      <c r="A543" s="193">
        <v>40267.434027777781</v>
      </c>
      <c r="B543" s="193"/>
      <c r="C543" s="190" t="s">
        <v>208</v>
      </c>
      <c r="D543" s="194">
        <v>0.97137816682026179</v>
      </c>
      <c r="E543" s="195">
        <v>2072.732039</v>
      </c>
      <c r="F543" s="195">
        <v>29.325382000000001</v>
      </c>
      <c r="G543" s="195">
        <v>4.5069080000000001</v>
      </c>
      <c r="H543" s="195">
        <v>3.1576770000000001</v>
      </c>
      <c r="I543" s="195">
        <v>0.86550000000000005</v>
      </c>
      <c r="J543" s="195">
        <v>0</v>
      </c>
      <c r="K543" s="195">
        <v>10.8758</v>
      </c>
      <c r="L543" s="195">
        <v>0</v>
      </c>
      <c r="M543" s="195">
        <v>3.9334199999999999</v>
      </c>
      <c r="N543" s="195">
        <v>0</v>
      </c>
      <c r="O543" s="195">
        <v>4.4699999999999997E-2</v>
      </c>
      <c r="P543" s="195">
        <v>3.1208399999999998</v>
      </c>
      <c r="Q543" s="195">
        <v>3.807E-2</v>
      </c>
      <c r="R543" s="195">
        <v>0</v>
      </c>
      <c r="S543" s="195">
        <v>0</v>
      </c>
      <c r="T543" s="195">
        <v>0</v>
      </c>
      <c r="U543" s="195">
        <v>1.5167200000000001</v>
      </c>
      <c r="V543" s="195">
        <v>1.3666</v>
      </c>
      <c r="W543" s="195">
        <v>5.3963999999999999</v>
      </c>
      <c r="X543" s="195">
        <v>0.75784146958110832</v>
      </c>
      <c r="Y543" s="195">
        <v>0.29088941326756917</v>
      </c>
      <c r="Z543" s="195">
        <v>2.9819207636215248E-2</v>
      </c>
      <c r="AA543" s="195">
        <v>0</v>
      </c>
      <c r="AB543" s="196">
        <v>4835.24</v>
      </c>
      <c r="AC543" s="192">
        <f t="shared" ref="AC543:AC606" si="216">AF543*(I543+J543+K543+2*(L543+M543+N543)+3*(O543+P543)+4*(Q543+R543+S543+T543+U543+V543)+5*(W543)+6*(X543)+7*(Y543)+8*(Z543+AA543))/100*12/385.5</f>
        <v>2624.0886248894917</v>
      </c>
      <c r="AD543" s="196">
        <v>4.0571400000000004</v>
      </c>
      <c r="AE543" s="195">
        <v>0.11301</v>
      </c>
      <c r="AF543" s="192">
        <f t="shared" ref="AF543:AF606" si="217">AE543*1000000</f>
        <v>113010</v>
      </c>
      <c r="AG543" s="195">
        <v>682.07100000000003</v>
      </c>
      <c r="AH543" s="189">
        <f t="shared" si="208"/>
        <v>77.080843710000011</v>
      </c>
      <c r="AI543" s="195">
        <v>4.6302099999999999</v>
      </c>
      <c r="AJ543" s="195" t="s">
        <v>129</v>
      </c>
      <c r="AK543" s="195">
        <v>16.0962</v>
      </c>
      <c r="AL543" s="195" t="s">
        <v>129</v>
      </c>
      <c r="AM543" s="195">
        <v>19.9345</v>
      </c>
      <c r="AN543" s="195" t="s">
        <v>129</v>
      </c>
      <c r="AO543" s="195">
        <v>3.4000000000000002E-4</v>
      </c>
      <c r="AP543" s="195" t="s">
        <v>129</v>
      </c>
      <c r="AQ543" s="195">
        <v>13.4917</v>
      </c>
      <c r="AR543" s="195" t="s">
        <v>129</v>
      </c>
      <c r="AS543" s="195">
        <v>4.4990000000000002E-2</v>
      </c>
      <c r="AT543" s="195" t="s">
        <v>129</v>
      </c>
      <c r="AU543" s="195">
        <v>0</v>
      </c>
      <c r="AV543" s="195" t="s">
        <v>129</v>
      </c>
      <c r="AW543" s="195">
        <v>2.5347300000000001</v>
      </c>
      <c r="AX543" s="195" t="s">
        <v>129</v>
      </c>
      <c r="AY543" s="195">
        <v>56.764400000000002</v>
      </c>
      <c r="AZ543" s="195" t="s">
        <v>129</v>
      </c>
      <c r="BA543" s="197" t="e">
        <f>(L543*28*0.45+M543*30*0.125+N543*26*0.55+O543*42*0.55+P543*44*0.275+(Q543+R543+S543)*56*0.65+T543*54*0.95+(U543+V543)*58*0.325+W543*72*0.425+#REF!*78*0.85+#REF!*92*0.9+(#REF!+#REF!)*106*0.95)/100/AK543/BB543</f>
        <v>#REF!</v>
      </c>
      <c r="BB543" s="197" t="e">
        <f>(K543*16+L543*28+M543*30+N543*26+O543*42+P543*44+(Q543+R543+S543)*56+T543*54+(U543+V543)*58+W543*72+#REF!*78+#REF!*92+(#REF!+#REF!)*106)/100/AK543</f>
        <v>#REF!</v>
      </c>
      <c r="BC543" s="195">
        <f t="shared" si="205"/>
        <v>27.158050000000003</v>
      </c>
      <c r="BD543" s="198">
        <f t="shared" si="206"/>
        <v>145.7690064065429</v>
      </c>
      <c r="BE543" s="195">
        <f t="shared" si="207"/>
        <v>4835.24</v>
      </c>
      <c r="BF543" s="201">
        <v>40267.434178240743</v>
      </c>
      <c r="BG543" s="201"/>
      <c r="BH543" s="201"/>
      <c r="BI543" s="195">
        <v>1195.68</v>
      </c>
      <c r="BJ543" s="195">
        <v>1.4555500000000001</v>
      </c>
      <c r="BK543" s="195">
        <v>8.0165059999999997</v>
      </c>
      <c r="BL543" s="195">
        <v>0.21234499999999998</v>
      </c>
      <c r="BM543" s="195">
        <v>3.1063200000000002</v>
      </c>
      <c r="BN543" s="195">
        <v>0.197681</v>
      </c>
      <c r="BO543" s="195">
        <v>2.2093219999999998</v>
      </c>
      <c r="BP543" s="195">
        <v>1.0860799999999999</v>
      </c>
      <c r="BQ543" s="195">
        <v>2072.732039</v>
      </c>
      <c r="BR543" s="195">
        <v>1195.68</v>
      </c>
      <c r="BS543" s="195">
        <v>2133.8054630000001</v>
      </c>
      <c r="BT543" s="195">
        <v>1195.6982096362983</v>
      </c>
      <c r="BU543" s="202">
        <v>1.6029982885665695E-2</v>
      </c>
      <c r="BV543" s="195"/>
      <c r="BW543" s="195"/>
      <c r="BX543" s="195"/>
      <c r="BY543" s="195"/>
      <c r="BZ543" s="195"/>
      <c r="CA543" s="195"/>
      <c r="CB543" s="195"/>
      <c r="CC543" s="195"/>
      <c r="CD543" s="195"/>
      <c r="CE543" s="195"/>
      <c r="CF543" s="195"/>
      <c r="CG543" s="195"/>
      <c r="CH543" s="195"/>
      <c r="CI543" s="195"/>
      <c r="CJ543" s="195"/>
      <c r="CK543" s="195"/>
      <c r="CL543" s="195"/>
      <c r="CM543" s="195"/>
      <c r="CN543" s="195"/>
      <c r="CO543" s="195"/>
      <c r="CP543" s="195"/>
      <c r="CQ543" s="195"/>
      <c r="CR543" s="195"/>
      <c r="CS543" s="195"/>
      <c r="CT543" s="195"/>
      <c r="CU543" s="195"/>
      <c r="CV543" s="195"/>
      <c r="CW543" s="195"/>
      <c r="CX543" s="195"/>
      <c r="CY543" s="195"/>
      <c r="CZ543" s="195"/>
      <c r="DA543" s="195"/>
      <c r="DB543" s="195"/>
      <c r="DC543" s="195"/>
      <c r="DD543" s="195"/>
      <c r="DE543" s="189">
        <f t="shared" si="209"/>
        <v>2133.8054630000001</v>
      </c>
      <c r="DF543" s="189">
        <f t="shared" si="210"/>
        <v>39506341.386930317</v>
      </c>
      <c r="DG543" s="189">
        <f t="shared" si="211"/>
        <v>84.148066076876674</v>
      </c>
      <c r="DH543" s="189">
        <f t="shared" ref="DH543:DH606" si="218">DG543/AH543</f>
        <v>1.0916858460120851</v>
      </c>
      <c r="DI543" s="189">
        <f t="shared" si="212"/>
        <v>12.932400750530858</v>
      </c>
      <c r="DJ543" s="189">
        <f t="shared" si="213"/>
        <v>23.299286951282422</v>
      </c>
      <c r="DK543" s="189">
        <f t="shared" si="214"/>
        <v>36.231687701813279</v>
      </c>
      <c r="DL543" s="189">
        <f t="shared" si="215"/>
        <v>0.47004788684108284</v>
      </c>
    </row>
    <row r="544" spans="1:116" s="60" customFormat="1" ht="15" hidden="1" customHeight="1" x14ac:dyDescent="0.25">
      <c r="A544" s="193">
        <v>40267.43472222222</v>
      </c>
      <c r="B544" s="193"/>
      <c r="C544" s="190" t="s">
        <v>208</v>
      </c>
      <c r="D544" s="194"/>
      <c r="E544" s="195"/>
      <c r="F544" s="195"/>
      <c r="G544" s="195"/>
      <c r="H544" s="195"/>
      <c r="I544" s="195">
        <v>0.86550000000000005</v>
      </c>
      <c r="J544" s="195">
        <v>0</v>
      </c>
      <c r="K544" s="195">
        <v>10.8758</v>
      </c>
      <c r="L544" s="195">
        <v>0</v>
      </c>
      <c r="M544" s="195">
        <v>3.9334199999999999</v>
      </c>
      <c r="N544" s="195">
        <v>0</v>
      </c>
      <c r="O544" s="195">
        <v>4.4699999999999997E-2</v>
      </c>
      <c r="P544" s="195">
        <v>3.1208399999999998</v>
      </c>
      <c r="Q544" s="195">
        <v>3.807E-2</v>
      </c>
      <c r="R544" s="195">
        <v>0</v>
      </c>
      <c r="S544" s="195">
        <v>0</v>
      </c>
      <c r="T544" s="195">
        <v>0</v>
      </c>
      <c r="U544" s="195">
        <v>1.5167200000000001</v>
      </c>
      <c r="V544" s="195">
        <v>1.3666</v>
      </c>
      <c r="W544" s="195">
        <v>5.3963999999999999</v>
      </c>
      <c r="X544" s="195">
        <v>0.75784146958110832</v>
      </c>
      <c r="Y544" s="195">
        <v>0.29088941326756917</v>
      </c>
      <c r="Z544" s="195">
        <v>2.9819207636215248E-2</v>
      </c>
      <c r="AA544" s="195">
        <v>0</v>
      </c>
      <c r="AB544" s="196">
        <v>5019.38</v>
      </c>
      <c r="AC544" s="192">
        <f t="shared" si="216"/>
        <v>2724.1666885411487</v>
      </c>
      <c r="AD544" s="196">
        <v>4.1227600000000004</v>
      </c>
      <c r="AE544" s="195">
        <v>0.11731999999999999</v>
      </c>
      <c r="AF544" s="192">
        <f t="shared" si="217"/>
        <v>117320</v>
      </c>
      <c r="AG544" s="195">
        <v>682.07100000000003</v>
      </c>
      <c r="AH544" s="189">
        <f t="shared" si="208"/>
        <v>80.020569719999997</v>
      </c>
      <c r="AI544" s="195">
        <v>4.8065499999999997</v>
      </c>
      <c r="AJ544" s="195" t="s">
        <v>129</v>
      </c>
      <c r="AK544" s="195">
        <v>16.0962</v>
      </c>
      <c r="AL544" s="195" t="s">
        <v>129</v>
      </c>
      <c r="AM544" s="195">
        <v>19.9956</v>
      </c>
      <c r="AN544" s="195" t="s">
        <v>129</v>
      </c>
      <c r="AO544" s="195">
        <v>3.4000000000000002E-4</v>
      </c>
      <c r="AP544" s="195" t="s">
        <v>129</v>
      </c>
      <c r="AQ544" s="195">
        <v>13.4917</v>
      </c>
      <c r="AR544" s="195" t="s">
        <v>129</v>
      </c>
      <c r="AS544" s="195">
        <v>4.4990000000000002E-2</v>
      </c>
      <c r="AT544" s="195" t="s">
        <v>129</v>
      </c>
      <c r="AU544" s="195">
        <v>0</v>
      </c>
      <c r="AV544" s="195" t="s">
        <v>129</v>
      </c>
      <c r="AW544" s="195">
        <v>2.5347300000000001</v>
      </c>
      <c r="AX544" s="195" t="s">
        <v>129</v>
      </c>
      <c r="AY544" s="195">
        <v>56.764400000000002</v>
      </c>
      <c r="AZ544" s="195" t="s">
        <v>129</v>
      </c>
      <c r="BA544" s="197" t="e">
        <f>(L544*28*0.45+M544*30*0.125+N544*26*0.55+O544*42*0.55+P544*44*0.275+(Q544+R544+S544)*56*0.65+T544*54*0.95+(U544+V544)*58*0.325+W544*72*0.425+#REF!*78*0.85+#REF!*92*0.9+(#REF!+#REF!)*106*0.95)/100/AK544/BB544</f>
        <v>#REF!</v>
      </c>
      <c r="BB544" s="197" t="e">
        <f>(K544*16+L544*28+M544*30+N544*26+O544*42+P544*44+(Q544+R544+S544)*56+T544*54+(U544+V544)*58+W544*72+#REF!*78+#REF!*92+(#REF!+#REF!)*106)/100/AK544</f>
        <v>#REF!</v>
      </c>
      <c r="BC544" s="195">
        <f t="shared" si="205"/>
        <v>27.158050000000003</v>
      </c>
      <c r="BD544" s="198">
        <f t="shared" si="206"/>
        <v>149.73254073815806</v>
      </c>
      <c r="BE544" s="195">
        <f t="shared" si="207"/>
        <v>5019.38</v>
      </c>
      <c r="BF544" s="201"/>
      <c r="BG544" s="201"/>
      <c r="BH544" s="201"/>
      <c r="BI544" s="195"/>
      <c r="BJ544" s="195"/>
      <c r="BK544" s="195"/>
      <c r="BL544" s="195"/>
      <c r="BM544" s="195"/>
      <c r="BN544" s="195"/>
      <c r="BO544" s="195"/>
      <c r="BP544" s="195"/>
      <c r="BQ544" s="195"/>
      <c r="BR544" s="195"/>
      <c r="BS544" s="195"/>
      <c r="BT544" s="195"/>
      <c r="BU544" s="202"/>
      <c r="BV544" s="195"/>
      <c r="BW544" s="195"/>
      <c r="BX544" s="195"/>
      <c r="BY544" s="195"/>
      <c r="BZ544" s="195"/>
      <c r="CA544" s="195"/>
      <c r="CB544" s="195"/>
      <c r="CC544" s="195"/>
      <c r="CD544" s="195"/>
      <c r="CE544" s="195"/>
      <c r="CF544" s="195"/>
      <c r="CG544" s="195"/>
      <c r="CH544" s="195"/>
      <c r="CI544" s="195"/>
      <c r="CJ544" s="195"/>
      <c r="CK544" s="195"/>
      <c r="CL544" s="195"/>
      <c r="CM544" s="195"/>
      <c r="CN544" s="195"/>
      <c r="CO544" s="195"/>
      <c r="CP544" s="195"/>
      <c r="CQ544" s="195"/>
      <c r="CR544" s="195"/>
      <c r="CS544" s="195"/>
      <c r="CT544" s="195"/>
      <c r="CU544" s="195"/>
      <c r="CV544" s="195"/>
      <c r="CW544" s="195"/>
      <c r="CX544" s="195"/>
      <c r="CY544" s="195"/>
      <c r="CZ544" s="195"/>
      <c r="DA544" s="195"/>
      <c r="DB544" s="195"/>
      <c r="DC544" s="195"/>
      <c r="DD544" s="195"/>
      <c r="DE544" s="189" t="e">
        <f t="shared" si="209"/>
        <v>#DIV/0!</v>
      </c>
      <c r="DF544" s="189" t="e">
        <f t="shared" si="210"/>
        <v>#DIV/0!</v>
      </c>
      <c r="DG544" s="189" t="e">
        <f t="shared" si="211"/>
        <v>#DIV/0!</v>
      </c>
      <c r="DH544" s="189" t="e">
        <f t="shared" si="218"/>
        <v>#DIV/0!</v>
      </c>
      <c r="DI544" s="189" t="e">
        <f t="shared" si="212"/>
        <v>#DIV/0!</v>
      </c>
      <c r="DJ544" s="189" t="e">
        <f t="shared" si="213"/>
        <v>#DIV/0!</v>
      </c>
      <c r="DK544" s="189" t="e">
        <f t="shared" si="214"/>
        <v>#DIV/0!</v>
      </c>
      <c r="DL544" s="189" t="e">
        <f t="shared" si="215"/>
        <v>#DIV/0!</v>
      </c>
    </row>
    <row r="545" spans="1:116" s="60" customFormat="1" ht="15" hidden="1" customHeight="1" x14ac:dyDescent="0.25">
      <c r="A545" s="193">
        <v>40267.435416666667</v>
      </c>
      <c r="B545" s="193"/>
      <c r="C545" s="190" t="s">
        <v>208</v>
      </c>
      <c r="D545" s="194">
        <v>0.98140652609669843</v>
      </c>
      <c r="E545" s="195">
        <v>4058.1698449999999</v>
      </c>
      <c r="F545" s="195">
        <v>30.844382</v>
      </c>
      <c r="G545" s="195">
        <v>8.4489099999999997</v>
      </c>
      <c r="H545" s="195">
        <v>4.1040669999999997</v>
      </c>
      <c r="I545" s="195">
        <v>0.86550000000000005</v>
      </c>
      <c r="J545" s="195">
        <v>0</v>
      </c>
      <c r="K545" s="195">
        <v>10.8758</v>
      </c>
      <c r="L545" s="195">
        <v>0</v>
      </c>
      <c r="M545" s="195">
        <v>3.9334199999999999</v>
      </c>
      <c r="N545" s="195">
        <v>0</v>
      </c>
      <c r="O545" s="195">
        <v>4.4699999999999997E-2</v>
      </c>
      <c r="P545" s="195">
        <v>3.1208399999999998</v>
      </c>
      <c r="Q545" s="195">
        <v>3.807E-2</v>
      </c>
      <c r="R545" s="195">
        <v>0</v>
      </c>
      <c r="S545" s="195">
        <v>0</v>
      </c>
      <c r="T545" s="195">
        <v>0</v>
      </c>
      <c r="U545" s="195">
        <v>1.5167200000000001</v>
      </c>
      <c r="V545" s="195">
        <v>1.3666</v>
      </c>
      <c r="W545" s="195">
        <v>5.3963999999999999</v>
      </c>
      <c r="X545" s="195">
        <v>0.75784146958110832</v>
      </c>
      <c r="Y545" s="195">
        <v>0.29088941326756917</v>
      </c>
      <c r="Z545" s="195">
        <v>2.9819207636215248E-2</v>
      </c>
      <c r="AA545" s="195">
        <v>0</v>
      </c>
      <c r="AB545" s="196">
        <v>4814.1899999999996</v>
      </c>
      <c r="AC545" s="192">
        <f t="shared" si="216"/>
        <v>2612.7108403908114</v>
      </c>
      <c r="AD545" s="196">
        <v>3.9812400000000001</v>
      </c>
      <c r="AE545" s="195">
        <v>0.11252</v>
      </c>
      <c r="AF545" s="192">
        <f t="shared" si="217"/>
        <v>112520</v>
      </c>
      <c r="AG545" s="195">
        <v>682.07100000000003</v>
      </c>
      <c r="AH545" s="189">
        <f t="shared" si="208"/>
        <v>76.746628920000006</v>
      </c>
      <c r="AI545" s="195">
        <v>4.6100599999999998</v>
      </c>
      <c r="AJ545" s="195" t="s">
        <v>129</v>
      </c>
      <c r="AK545" s="195">
        <v>16.0962</v>
      </c>
      <c r="AL545" s="195" t="s">
        <v>129</v>
      </c>
      <c r="AM545" s="195">
        <v>19.9956</v>
      </c>
      <c r="AN545" s="195" t="s">
        <v>129</v>
      </c>
      <c r="AO545" s="195">
        <v>3.4000000000000002E-4</v>
      </c>
      <c r="AP545" s="195" t="s">
        <v>129</v>
      </c>
      <c r="AQ545" s="195">
        <v>13.4917</v>
      </c>
      <c r="AR545" s="195" t="s">
        <v>129</v>
      </c>
      <c r="AS545" s="195">
        <v>4.4990000000000002E-2</v>
      </c>
      <c r="AT545" s="195" t="s">
        <v>129</v>
      </c>
      <c r="AU545" s="195">
        <v>0</v>
      </c>
      <c r="AV545" s="195" t="s">
        <v>129</v>
      </c>
      <c r="AW545" s="195">
        <v>2.5347300000000001</v>
      </c>
      <c r="AX545" s="195" t="s">
        <v>129</v>
      </c>
      <c r="AY545" s="195">
        <v>56.764400000000002</v>
      </c>
      <c r="AZ545" s="195" t="s">
        <v>129</v>
      </c>
      <c r="BA545" s="197" t="e">
        <f>(L545*28*0.45+M545*30*0.125+N545*26*0.55+O545*42*0.55+P545*44*0.275+(Q545+R545+S545)*56*0.65+T545*54*0.95+(U545+V545)*58*0.325+W545*72*0.425+#REF!*78*0.85+#REF!*92*0.9+(#REF!+#REF!)*106*0.95)/100/AK545/BB545</f>
        <v>#REF!</v>
      </c>
      <c r="BB545" s="197" t="e">
        <f>(K545*16+L545*28+M545*30+N545*26+O545*42+P545*44+(Q545+R545+S545)*56+T545*54+(U545+V545)*58+W545*72+#REF!*78+#REF!*92+(#REF!+#REF!)*106)/100/AK545</f>
        <v>#REF!</v>
      </c>
      <c r="BC545" s="195">
        <f t="shared" si="205"/>
        <v>27.158050000000003</v>
      </c>
      <c r="BD545" s="198">
        <f t="shared" si="206"/>
        <v>144.92087267956043</v>
      </c>
      <c r="BE545" s="195">
        <f t="shared" si="207"/>
        <v>4814.1899999999996</v>
      </c>
      <c r="BF545" s="201">
        <v>40267.435567129629</v>
      </c>
      <c r="BG545" s="201"/>
      <c r="BH545" s="201"/>
      <c r="BI545" s="195">
        <v>1328.89</v>
      </c>
      <c r="BJ545" s="195">
        <v>1.5505599999999999</v>
      </c>
      <c r="BK545" s="195">
        <v>9.8245989999999992</v>
      </c>
      <c r="BL545" s="195">
        <v>0.237538</v>
      </c>
      <c r="BM545" s="195">
        <v>3.8412899999999999</v>
      </c>
      <c r="BN545" s="195">
        <v>0.24445299999999998</v>
      </c>
      <c r="BO545" s="195">
        <v>2.4663979999999999</v>
      </c>
      <c r="BP545" s="195">
        <v>1.35388</v>
      </c>
      <c r="BQ545" s="195">
        <v>4058.1698449999999</v>
      </c>
      <c r="BR545" s="195">
        <v>1328.89</v>
      </c>
      <c r="BS545" s="195">
        <v>4135.0548799999997</v>
      </c>
      <c r="BT545" s="195">
        <v>1328.9147512566217</v>
      </c>
      <c r="BU545" s="202">
        <v>5.9695436232244971E-3</v>
      </c>
      <c r="BV545" s="195"/>
      <c r="BW545" s="195"/>
      <c r="BX545" s="195"/>
      <c r="BY545" s="195"/>
      <c r="BZ545" s="195"/>
      <c r="CA545" s="195"/>
      <c r="CB545" s="195"/>
      <c r="CC545" s="195"/>
      <c r="CD545" s="195"/>
      <c r="CE545" s="195"/>
      <c r="CF545" s="195"/>
      <c r="CG545" s="195"/>
      <c r="CH545" s="195"/>
      <c r="CI545" s="195"/>
      <c r="CJ545" s="195"/>
      <c r="CK545" s="195"/>
      <c r="CL545" s="195"/>
      <c r="CM545" s="195"/>
      <c r="CN545" s="195"/>
      <c r="CO545" s="195"/>
      <c r="CP545" s="195"/>
      <c r="CQ545" s="195"/>
      <c r="CR545" s="195"/>
      <c r="CS545" s="195"/>
      <c r="CT545" s="195"/>
      <c r="CU545" s="195"/>
      <c r="CV545" s="195"/>
      <c r="CW545" s="195"/>
      <c r="CX545" s="195"/>
      <c r="CY545" s="195"/>
      <c r="CZ545" s="195"/>
      <c r="DA545" s="195"/>
      <c r="DB545" s="195"/>
      <c r="DC545" s="195"/>
      <c r="DD545" s="195"/>
      <c r="DE545" s="189">
        <f t="shared" si="209"/>
        <v>4135.0548799999997</v>
      </c>
      <c r="DF545" s="189">
        <f t="shared" si="210"/>
        <v>20297998.015338268</v>
      </c>
      <c r="DG545" s="189">
        <f t="shared" si="211"/>
        <v>45.473975951671569</v>
      </c>
      <c r="DH545" s="189">
        <f t="shared" si="218"/>
        <v>0.59252082588634913</v>
      </c>
      <c r="DI545" s="189">
        <f t="shared" si="212"/>
        <v>12.456256382696774</v>
      </c>
      <c r="DJ545" s="189">
        <f t="shared" si="213"/>
        <v>15.558787950969389</v>
      </c>
      <c r="DK545" s="189">
        <f t="shared" si="214"/>
        <v>28.015044333666161</v>
      </c>
      <c r="DL545" s="189">
        <f t="shared" si="215"/>
        <v>0.36503289757350504</v>
      </c>
    </row>
    <row r="546" spans="1:116" s="60" customFormat="1" ht="15" hidden="1" customHeight="1" x14ac:dyDescent="0.25">
      <c r="A546" s="193">
        <v>40267.436111111114</v>
      </c>
      <c r="B546" s="193"/>
      <c r="C546" s="190" t="s">
        <v>208</v>
      </c>
      <c r="D546" s="194"/>
      <c r="E546" s="195"/>
      <c r="F546" s="195"/>
      <c r="G546" s="195"/>
      <c r="H546" s="195"/>
      <c r="I546" s="195">
        <v>0.86550000000000005</v>
      </c>
      <c r="J546" s="195">
        <v>0</v>
      </c>
      <c r="K546" s="195">
        <v>10.8758</v>
      </c>
      <c r="L546" s="195">
        <v>0</v>
      </c>
      <c r="M546" s="195">
        <v>3.9334199999999999</v>
      </c>
      <c r="N546" s="195">
        <v>0</v>
      </c>
      <c r="O546" s="195">
        <v>4.4699999999999997E-2</v>
      </c>
      <c r="P546" s="195">
        <v>3.1208399999999998</v>
      </c>
      <c r="Q546" s="195">
        <v>3.807E-2</v>
      </c>
      <c r="R546" s="195">
        <v>0</v>
      </c>
      <c r="S546" s="195">
        <v>0</v>
      </c>
      <c r="T546" s="195">
        <v>0</v>
      </c>
      <c r="U546" s="195">
        <v>1.5167200000000001</v>
      </c>
      <c r="V546" s="195">
        <v>1.3666</v>
      </c>
      <c r="W546" s="195">
        <v>5.3963999999999999</v>
      </c>
      <c r="X546" s="195">
        <v>0.76970829710980615</v>
      </c>
      <c r="Y546" s="195">
        <v>0.30131092205879745</v>
      </c>
      <c r="Z546" s="195">
        <v>3.2481636889448752E-2</v>
      </c>
      <c r="AA546" s="195">
        <v>0</v>
      </c>
      <c r="AB546" s="196">
        <v>4929.9399999999996</v>
      </c>
      <c r="AC546" s="192">
        <f t="shared" si="216"/>
        <v>2681.5715583028154</v>
      </c>
      <c r="AD546" s="196">
        <v>4.1788499999999997</v>
      </c>
      <c r="AE546" s="195">
        <v>0.11523</v>
      </c>
      <c r="AF546" s="192">
        <f t="shared" si="217"/>
        <v>115230</v>
      </c>
      <c r="AG546" s="195">
        <v>682.07100000000003</v>
      </c>
      <c r="AH546" s="189">
        <f t="shared" si="208"/>
        <v>78.595041330000001</v>
      </c>
      <c r="AI546" s="195">
        <v>4.7209000000000003</v>
      </c>
      <c r="AJ546" s="195" t="s">
        <v>129</v>
      </c>
      <c r="AK546" s="195">
        <v>16.0962</v>
      </c>
      <c r="AL546" s="195" t="s">
        <v>129</v>
      </c>
      <c r="AM546" s="195">
        <v>19.8734</v>
      </c>
      <c r="AN546" s="195" t="s">
        <v>129</v>
      </c>
      <c r="AO546" s="195">
        <v>3.4000000000000002E-4</v>
      </c>
      <c r="AP546" s="195" t="s">
        <v>129</v>
      </c>
      <c r="AQ546" s="195">
        <v>13.4917</v>
      </c>
      <c r="AR546" s="195" t="s">
        <v>129</v>
      </c>
      <c r="AS546" s="195">
        <v>4.4990000000000002E-2</v>
      </c>
      <c r="AT546" s="195" t="s">
        <v>129</v>
      </c>
      <c r="AU546" s="195">
        <v>0</v>
      </c>
      <c r="AV546" s="195" t="s">
        <v>129</v>
      </c>
      <c r="AW546" s="195">
        <v>2.5347300000000001</v>
      </c>
      <c r="AX546" s="195" t="s">
        <v>129</v>
      </c>
      <c r="AY546" s="195">
        <v>56.764400000000002</v>
      </c>
      <c r="AZ546" s="195" t="s">
        <v>129</v>
      </c>
      <c r="BA546" s="197" t="e">
        <f>(L546*28*0.45+M546*30*0.125+N546*26*0.55+O546*42*0.55+P546*44*0.275+(Q546+R546+S546)*56*0.65+T546*54*0.95+(U546+V546)*58*0.325+W546*72*0.425+#REF!*78*0.85+#REF!*92*0.9+(#REF!+#REF!)*106*0.95)/100/AK546/BB546</f>
        <v>#REF!</v>
      </c>
      <c r="BB546" s="197" t="e">
        <f>(K546*16+L546*28+M546*30+N546*26+O546*42+P546*44+(Q546+R546+S546)*56+T546*54+(U546+V546)*58+W546*72+#REF!*78+#REF!*92+(#REF!+#REF!)*106)/100/AK546</f>
        <v>#REF!</v>
      </c>
      <c r="BC546" s="195">
        <f t="shared" si="205"/>
        <v>27.158050000000003</v>
      </c>
      <c r="BD546" s="198">
        <f t="shared" si="206"/>
        <v>148.35634024560238</v>
      </c>
      <c r="BE546" s="195">
        <f t="shared" si="207"/>
        <v>4929.9399999999996</v>
      </c>
      <c r="BF546" s="201"/>
      <c r="BG546" s="201"/>
      <c r="BH546" s="201"/>
      <c r="BI546" s="195"/>
      <c r="BJ546" s="195"/>
      <c r="BK546" s="195"/>
      <c r="BL546" s="195"/>
      <c r="BM546" s="195"/>
      <c r="BN546" s="195"/>
      <c r="BO546" s="195"/>
      <c r="BP546" s="195"/>
      <c r="BQ546" s="195"/>
      <c r="BR546" s="195"/>
      <c r="BS546" s="195"/>
      <c r="BT546" s="195"/>
      <c r="BU546" s="202"/>
      <c r="BV546" s="195"/>
      <c r="BW546" s="195"/>
      <c r="BX546" s="195"/>
      <c r="BY546" s="195"/>
      <c r="BZ546" s="195"/>
      <c r="CA546" s="195"/>
      <c r="CB546" s="195"/>
      <c r="CC546" s="195"/>
      <c r="CD546" s="195"/>
      <c r="CE546" s="195"/>
      <c r="CF546" s="195"/>
      <c r="CG546" s="195"/>
      <c r="CH546" s="195"/>
      <c r="CI546" s="195"/>
      <c r="CJ546" s="195"/>
      <c r="CK546" s="195"/>
      <c r="CL546" s="195"/>
      <c r="CM546" s="195"/>
      <c r="CN546" s="195"/>
      <c r="CO546" s="195"/>
      <c r="CP546" s="195"/>
      <c r="CQ546" s="195"/>
      <c r="CR546" s="195"/>
      <c r="CS546" s="195"/>
      <c r="CT546" s="195"/>
      <c r="CU546" s="195"/>
      <c r="CV546" s="195"/>
      <c r="CW546" s="195"/>
      <c r="CX546" s="195"/>
      <c r="CY546" s="195"/>
      <c r="CZ546" s="195"/>
      <c r="DA546" s="195"/>
      <c r="DB546" s="195"/>
      <c r="DC546" s="195"/>
      <c r="DD546" s="195"/>
      <c r="DE546" s="189" t="e">
        <f t="shared" si="209"/>
        <v>#DIV/0!</v>
      </c>
      <c r="DF546" s="189" t="e">
        <f t="shared" si="210"/>
        <v>#DIV/0!</v>
      </c>
      <c r="DG546" s="189" t="e">
        <f t="shared" si="211"/>
        <v>#DIV/0!</v>
      </c>
      <c r="DH546" s="189" t="e">
        <f t="shared" si="218"/>
        <v>#DIV/0!</v>
      </c>
      <c r="DI546" s="189" t="e">
        <f t="shared" si="212"/>
        <v>#DIV/0!</v>
      </c>
      <c r="DJ546" s="189" t="e">
        <f t="shared" si="213"/>
        <v>#DIV/0!</v>
      </c>
      <c r="DK546" s="189" t="e">
        <f t="shared" si="214"/>
        <v>#DIV/0!</v>
      </c>
      <c r="DL546" s="189" t="e">
        <f t="shared" si="215"/>
        <v>#DIV/0!</v>
      </c>
    </row>
    <row r="547" spans="1:116" s="60" customFormat="1" ht="15" hidden="1" customHeight="1" x14ac:dyDescent="0.25">
      <c r="A547" s="193">
        <v>40267.436805555553</v>
      </c>
      <c r="B547" s="193"/>
      <c r="C547" s="190" t="s">
        <v>208</v>
      </c>
      <c r="D547" s="194">
        <v>0.97005797796488602</v>
      </c>
      <c r="E547" s="195">
        <v>7620.775439</v>
      </c>
      <c r="F547" s="195">
        <v>67.481120000000004</v>
      </c>
      <c r="G547" s="195">
        <v>28.183441999999999</v>
      </c>
      <c r="H547" s="195">
        <v>14.35493</v>
      </c>
      <c r="I547" s="195">
        <v>0.86550000000000005</v>
      </c>
      <c r="J547" s="195">
        <v>0</v>
      </c>
      <c r="K547" s="195">
        <v>10.8758</v>
      </c>
      <c r="L547" s="195">
        <v>0</v>
      </c>
      <c r="M547" s="195">
        <v>3.9334199999999999</v>
      </c>
      <c r="N547" s="195">
        <v>0</v>
      </c>
      <c r="O547" s="195">
        <v>4.4699999999999997E-2</v>
      </c>
      <c r="P547" s="195">
        <v>3.1208399999999998</v>
      </c>
      <c r="Q547" s="195">
        <v>3.807E-2</v>
      </c>
      <c r="R547" s="195">
        <v>0</v>
      </c>
      <c r="S547" s="195">
        <v>0</v>
      </c>
      <c r="T547" s="195">
        <v>0</v>
      </c>
      <c r="U547" s="195">
        <v>1.5167200000000001</v>
      </c>
      <c r="V547" s="195">
        <v>1.3666</v>
      </c>
      <c r="W547" s="195">
        <v>5.3963999999999999</v>
      </c>
      <c r="X547" s="195">
        <v>0.76970829710980615</v>
      </c>
      <c r="Y547" s="195">
        <v>0.30131092205879745</v>
      </c>
      <c r="Z547" s="195">
        <v>3.2481636889448752E-2</v>
      </c>
      <c r="AA547" s="195">
        <v>0</v>
      </c>
      <c r="AB547" s="196">
        <v>4977.29</v>
      </c>
      <c r="AC547" s="192">
        <f t="shared" si="216"/>
        <v>2707.1701759729804</v>
      </c>
      <c r="AD547" s="196">
        <v>4.0367699999999997</v>
      </c>
      <c r="AE547" s="195">
        <v>0.11633</v>
      </c>
      <c r="AF547" s="192">
        <f t="shared" si="217"/>
        <v>116330</v>
      </c>
      <c r="AG547" s="195">
        <v>682.07100000000003</v>
      </c>
      <c r="AH547" s="189">
        <f t="shared" si="208"/>
        <v>79.345319430000004</v>
      </c>
      <c r="AI547" s="195">
        <v>4.7662399999999998</v>
      </c>
      <c r="AJ547" s="195" t="s">
        <v>129</v>
      </c>
      <c r="AK547" s="195">
        <v>16.0962</v>
      </c>
      <c r="AL547" s="195" t="s">
        <v>129</v>
      </c>
      <c r="AM547" s="195">
        <v>19.9345</v>
      </c>
      <c r="AN547" s="195" t="s">
        <v>129</v>
      </c>
      <c r="AO547" s="195">
        <v>3.4000000000000002E-4</v>
      </c>
      <c r="AP547" s="195" t="s">
        <v>129</v>
      </c>
      <c r="AQ547" s="195">
        <v>13.4917</v>
      </c>
      <c r="AR547" s="195" t="s">
        <v>129</v>
      </c>
      <c r="AS547" s="195">
        <v>4.4990000000000002E-2</v>
      </c>
      <c r="AT547" s="195" t="s">
        <v>129</v>
      </c>
      <c r="AU547" s="195">
        <v>0</v>
      </c>
      <c r="AV547" s="195" t="s">
        <v>129</v>
      </c>
      <c r="AW547" s="195">
        <v>2.5347300000000001</v>
      </c>
      <c r="AX547" s="195" t="s">
        <v>129</v>
      </c>
      <c r="AY547" s="195">
        <v>56.764400000000002</v>
      </c>
      <c r="AZ547" s="195" t="s">
        <v>129</v>
      </c>
      <c r="BA547" s="197" t="e">
        <f>(L547*28*0.45+M547*30*0.125+N547*26*0.55+O547*42*0.55+P547*44*0.275+(Q547+R547+S547)*56*0.65+T547*54*0.95+(U547+V547)*58*0.325+W547*72*0.425+#REF!*78*0.85+#REF!*92*0.9+(#REF!+#REF!)*106*0.95)/100/AK547/BB547</f>
        <v>#REF!</v>
      </c>
      <c r="BB547" s="197" t="e">
        <f>(K547*16+L547*28+M547*30+N547*26+O547*42+P547*44+(Q547+R547+S547)*56+T547*54+(U547+V547)*58+W547*72+#REF!*78+#REF!*92+(#REF!+#REF!)*106)/100/AK547</f>
        <v>#REF!</v>
      </c>
      <c r="BC547" s="195">
        <f t="shared" si="205"/>
        <v>27.158050000000003</v>
      </c>
      <c r="BD547" s="198">
        <f t="shared" si="206"/>
        <v>149.10889691992011</v>
      </c>
      <c r="BE547" s="195">
        <f t="shared" si="207"/>
        <v>4977.29</v>
      </c>
      <c r="BF547" s="201">
        <v>40267.436956018515</v>
      </c>
      <c r="BG547" s="201"/>
      <c r="BH547" s="201"/>
      <c r="BI547" s="195">
        <v>2729.56</v>
      </c>
      <c r="BJ547" s="195">
        <v>3.3609400000000003</v>
      </c>
      <c r="BK547" s="195">
        <v>87.198645999999997</v>
      </c>
      <c r="BL547" s="195">
        <v>1.1905300000000001</v>
      </c>
      <c r="BM547" s="195">
        <v>7.83622</v>
      </c>
      <c r="BN547" s="195">
        <v>0.49868199999999996</v>
      </c>
      <c r="BO547" s="195">
        <v>18.069476000000002</v>
      </c>
      <c r="BP547" s="195">
        <v>2.77311</v>
      </c>
      <c r="BQ547" s="195">
        <v>7620.775439</v>
      </c>
      <c r="BR547" s="195">
        <v>2729.56</v>
      </c>
      <c r="BS547" s="195">
        <v>7855.9999630000002</v>
      </c>
      <c r="BT547" s="195">
        <v>2729.6103956279553</v>
      </c>
      <c r="BU547" s="202">
        <v>1.0397105316942417E-2</v>
      </c>
      <c r="BV547" s="195"/>
      <c r="BW547" s="195"/>
      <c r="BX547" s="195"/>
      <c r="BY547" s="195"/>
      <c r="BZ547" s="195"/>
      <c r="CA547" s="195"/>
      <c r="CB547" s="195"/>
      <c r="CC547" s="195"/>
      <c r="CD547" s="195"/>
      <c r="CE547" s="195"/>
      <c r="CF547" s="195"/>
      <c r="CG547" s="195"/>
      <c r="CH547" s="195"/>
      <c r="CI547" s="195"/>
      <c r="CJ547" s="195"/>
      <c r="CK547" s="195"/>
      <c r="CL547" s="195"/>
      <c r="CM547" s="195"/>
      <c r="CN547" s="195"/>
      <c r="CO547" s="195"/>
      <c r="CP547" s="195"/>
      <c r="CQ547" s="195"/>
      <c r="CR547" s="195"/>
      <c r="CS547" s="195"/>
      <c r="CT547" s="195"/>
      <c r="CU547" s="195"/>
      <c r="CV547" s="195"/>
      <c r="CW547" s="195"/>
      <c r="CX547" s="195"/>
      <c r="CY547" s="195"/>
      <c r="CZ547" s="195"/>
      <c r="DA547" s="195"/>
      <c r="DB547" s="195"/>
      <c r="DC547" s="195"/>
      <c r="DD547" s="195"/>
      <c r="DE547" s="189">
        <f t="shared" si="209"/>
        <v>7855.9999630000002</v>
      </c>
      <c r="DF547" s="189">
        <f t="shared" si="210"/>
        <v>11070244.693575745</v>
      </c>
      <c r="DG547" s="189">
        <f t="shared" si="211"/>
        <v>54.259170678867306</v>
      </c>
      <c r="DH547" s="189">
        <f t="shared" si="218"/>
        <v>0.6838358086986569</v>
      </c>
      <c r="DI547" s="189">
        <f t="shared" si="212"/>
        <v>22.661304225477544</v>
      </c>
      <c r="DJ547" s="189">
        <f t="shared" si="213"/>
        <v>29.680172014160547</v>
      </c>
      <c r="DK547" s="189">
        <f t="shared" si="214"/>
        <v>52.341476239638091</v>
      </c>
      <c r="DL547" s="189">
        <f t="shared" si="215"/>
        <v>0.65966684129130981</v>
      </c>
    </row>
    <row r="548" spans="1:116" s="60" customFormat="1" ht="15" hidden="1" customHeight="1" x14ac:dyDescent="0.25">
      <c r="A548" s="193">
        <v>40267.4375</v>
      </c>
      <c r="B548" s="193"/>
      <c r="C548" s="190" t="s">
        <v>208</v>
      </c>
      <c r="D548" s="194"/>
      <c r="E548" s="195"/>
      <c r="F548" s="195"/>
      <c r="G548" s="195"/>
      <c r="H548" s="195"/>
      <c r="I548" s="195">
        <v>0.86550000000000005</v>
      </c>
      <c r="J548" s="195">
        <v>0</v>
      </c>
      <c r="K548" s="195">
        <v>10.8758</v>
      </c>
      <c r="L548" s="195">
        <v>0</v>
      </c>
      <c r="M548" s="195">
        <v>3.9334199999999999</v>
      </c>
      <c r="N548" s="195">
        <v>0</v>
      </c>
      <c r="O548" s="195">
        <v>4.4699999999999997E-2</v>
      </c>
      <c r="P548" s="195">
        <v>3.1208399999999998</v>
      </c>
      <c r="Q548" s="195">
        <v>3.807E-2</v>
      </c>
      <c r="R548" s="195">
        <v>0</v>
      </c>
      <c r="S548" s="195">
        <v>0</v>
      </c>
      <c r="T548" s="195">
        <v>0</v>
      </c>
      <c r="U548" s="195">
        <v>1.5167200000000001</v>
      </c>
      <c r="V548" s="195">
        <v>1.3666</v>
      </c>
      <c r="W548" s="195">
        <v>5.3963999999999999</v>
      </c>
      <c r="X548" s="195">
        <v>0.76970829710980615</v>
      </c>
      <c r="Y548" s="195">
        <v>0.30131092205879745</v>
      </c>
      <c r="Z548" s="195">
        <v>3.2481636889448752E-2</v>
      </c>
      <c r="AA548" s="195">
        <v>0</v>
      </c>
      <c r="AB548" s="196">
        <v>4929.9399999999996</v>
      </c>
      <c r="AC548" s="192">
        <f t="shared" si="216"/>
        <v>2681.5715583028154</v>
      </c>
      <c r="AD548" s="196">
        <v>4.0257100000000001</v>
      </c>
      <c r="AE548" s="195">
        <v>0.11523</v>
      </c>
      <c r="AF548" s="192">
        <f t="shared" si="217"/>
        <v>115230</v>
      </c>
      <c r="AG548" s="195">
        <v>682.07100000000003</v>
      </c>
      <c r="AH548" s="189">
        <f t="shared" si="208"/>
        <v>78.595041330000001</v>
      </c>
      <c r="AI548" s="195">
        <v>4.7209000000000003</v>
      </c>
      <c r="AJ548" s="195" t="s">
        <v>129</v>
      </c>
      <c r="AK548" s="195">
        <v>16.0962</v>
      </c>
      <c r="AL548" s="195" t="s">
        <v>129</v>
      </c>
      <c r="AM548" s="195">
        <v>19.849</v>
      </c>
      <c r="AN548" s="195" t="s">
        <v>129</v>
      </c>
      <c r="AO548" s="195">
        <v>6.8000000000000005E-4</v>
      </c>
      <c r="AP548" s="195" t="s">
        <v>129</v>
      </c>
      <c r="AQ548" s="195">
        <v>13.4917</v>
      </c>
      <c r="AR548" s="195" t="s">
        <v>129</v>
      </c>
      <c r="AS548" s="195">
        <v>4.4990000000000002E-2</v>
      </c>
      <c r="AT548" s="195" t="s">
        <v>129</v>
      </c>
      <c r="AU548" s="195">
        <v>0</v>
      </c>
      <c r="AV548" s="195" t="s">
        <v>129</v>
      </c>
      <c r="AW548" s="195">
        <v>2.5347300000000001</v>
      </c>
      <c r="AX548" s="195" t="s">
        <v>129</v>
      </c>
      <c r="AY548" s="195">
        <v>56.764400000000002</v>
      </c>
      <c r="AZ548" s="195" t="s">
        <v>129</v>
      </c>
      <c r="BA548" s="197" t="e">
        <f>(L548*28*0.45+M548*30*0.125+N548*26*0.55+O548*42*0.55+P548*44*0.275+(Q548+R548+S548)*56*0.65+T548*54*0.95+(U548+V548)*58*0.325+W548*72*0.425+#REF!*78*0.85+#REF!*92*0.9+(#REF!+#REF!)*106*0.95)/100/AK548/BB548</f>
        <v>#REF!</v>
      </c>
      <c r="BB548" s="197" t="e">
        <f>(K548*16+L548*28+M548*30+N548*26+O548*42+P548*44+(Q548+R548+S548)*56+T548*54+(U548+V548)*58+W548*72+#REF!*78+#REF!*92+(#REF!+#REF!)*106)/100/AK548</f>
        <v>#REF!</v>
      </c>
      <c r="BC548" s="195">
        <f t="shared" si="205"/>
        <v>27.158050000000003</v>
      </c>
      <c r="BD548" s="198">
        <f t="shared" si="206"/>
        <v>148.49902976405804</v>
      </c>
      <c r="BE548" s="195">
        <f t="shared" si="207"/>
        <v>4929.9399999999996</v>
      </c>
      <c r="BF548" s="195"/>
      <c r="BG548" s="195"/>
      <c r="BH548" s="195"/>
      <c r="BI548" s="195"/>
      <c r="BJ548" s="195"/>
      <c r="BK548" s="195"/>
      <c r="BL548" s="195"/>
      <c r="BM548" s="195"/>
      <c r="BN548" s="195"/>
      <c r="BO548" s="195"/>
      <c r="BP548" s="195"/>
      <c r="BQ548" s="195"/>
      <c r="BR548" s="195"/>
      <c r="BS548" s="195"/>
      <c r="BT548" s="195"/>
      <c r="BU548" s="195"/>
      <c r="BV548" s="195"/>
      <c r="BW548" s="195"/>
      <c r="BX548" s="195"/>
      <c r="BY548" s="195"/>
      <c r="BZ548" s="195"/>
      <c r="CA548" s="195"/>
      <c r="CB548" s="195"/>
      <c r="CC548" s="195"/>
      <c r="CD548" s="195"/>
      <c r="CE548" s="195"/>
      <c r="CF548" s="195"/>
      <c r="CG548" s="195"/>
      <c r="CH548" s="195"/>
      <c r="CI548" s="195"/>
      <c r="CJ548" s="195"/>
      <c r="CK548" s="195"/>
      <c r="CL548" s="195"/>
      <c r="CM548" s="195"/>
      <c r="CN548" s="195"/>
      <c r="CO548" s="195"/>
      <c r="CP548" s="195"/>
      <c r="CQ548" s="195"/>
      <c r="CR548" s="195"/>
      <c r="CS548" s="195"/>
      <c r="CT548" s="195"/>
      <c r="CU548" s="195"/>
      <c r="CV548" s="195"/>
      <c r="CW548" s="195"/>
      <c r="CX548" s="195"/>
      <c r="CY548" s="195"/>
      <c r="CZ548" s="195"/>
      <c r="DA548" s="195"/>
      <c r="DB548" s="195"/>
      <c r="DC548" s="195"/>
      <c r="DD548" s="195"/>
      <c r="DE548" s="189" t="e">
        <f t="shared" si="209"/>
        <v>#DIV/0!</v>
      </c>
      <c r="DF548" s="189" t="e">
        <f t="shared" si="210"/>
        <v>#DIV/0!</v>
      </c>
      <c r="DG548" s="189" t="e">
        <f t="shared" si="211"/>
        <v>#DIV/0!</v>
      </c>
      <c r="DH548" s="189" t="e">
        <f t="shared" si="218"/>
        <v>#DIV/0!</v>
      </c>
      <c r="DI548" s="189" t="e">
        <f t="shared" si="212"/>
        <v>#DIV/0!</v>
      </c>
      <c r="DJ548" s="189" t="e">
        <f t="shared" si="213"/>
        <v>#DIV/0!</v>
      </c>
      <c r="DK548" s="189" t="e">
        <f t="shared" si="214"/>
        <v>#DIV/0!</v>
      </c>
      <c r="DL548" s="189" t="e">
        <f t="shared" si="215"/>
        <v>#DIV/0!</v>
      </c>
    </row>
    <row r="549" spans="1:116" s="60" customFormat="1" ht="15" hidden="1" customHeight="1" x14ac:dyDescent="0.25">
      <c r="A549" s="193">
        <v>40267.438194444447</v>
      </c>
      <c r="B549" s="193"/>
      <c r="C549" s="190" t="s">
        <v>208</v>
      </c>
      <c r="D549" s="194"/>
      <c r="E549" s="195"/>
      <c r="F549" s="195"/>
      <c r="G549" s="195"/>
      <c r="H549" s="195"/>
      <c r="I549" s="195">
        <v>0.86268</v>
      </c>
      <c r="J549" s="195">
        <v>0</v>
      </c>
      <c r="K549" s="195">
        <v>10.9779</v>
      </c>
      <c r="L549" s="195">
        <v>0</v>
      </c>
      <c r="M549" s="195">
        <v>3.94171</v>
      </c>
      <c r="N549" s="195">
        <v>0</v>
      </c>
      <c r="O549" s="195">
        <v>4.4260000000000001E-2</v>
      </c>
      <c r="P549" s="195">
        <v>3.08534</v>
      </c>
      <c r="Q549" s="195">
        <v>3.7199999999999997E-2</v>
      </c>
      <c r="R549" s="195">
        <v>0</v>
      </c>
      <c r="S549" s="195">
        <v>0</v>
      </c>
      <c r="T549" s="195">
        <v>0</v>
      </c>
      <c r="U549" s="195">
        <v>1.4885299999999999</v>
      </c>
      <c r="V549" s="195">
        <v>1.33863</v>
      </c>
      <c r="W549" s="195">
        <v>5.4390400000000003</v>
      </c>
      <c r="X549" s="195">
        <v>0.76970829710980615</v>
      </c>
      <c r="Y549" s="195">
        <v>0.30131092205879745</v>
      </c>
      <c r="Z549" s="195">
        <v>3.2481636889448752E-2</v>
      </c>
      <c r="AA549" s="195">
        <v>0</v>
      </c>
      <c r="AB549" s="196">
        <v>4969.3500000000004</v>
      </c>
      <c r="AC549" s="192">
        <f t="shared" si="216"/>
        <v>2724.1403431031954</v>
      </c>
      <c r="AD549" s="196">
        <v>3.9603299999999999</v>
      </c>
      <c r="AE549" s="195">
        <v>0.11706999999999999</v>
      </c>
      <c r="AF549" s="192">
        <f t="shared" si="217"/>
        <v>117070</v>
      </c>
      <c r="AG549" s="195">
        <v>683.20500000000004</v>
      </c>
      <c r="AH549" s="189">
        <f t="shared" si="208"/>
        <v>79.982809350000011</v>
      </c>
      <c r="AI549" s="195">
        <v>4.7964700000000002</v>
      </c>
      <c r="AJ549" s="195" t="s">
        <v>129</v>
      </c>
      <c r="AK549" s="195">
        <v>15.962</v>
      </c>
      <c r="AL549" s="195" t="s">
        <v>129</v>
      </c>
      <c r="AM549" s="195">
        <v>20.0078</v>
      </c>
      <c r="AN549" s="195" t="s">
        <v>129</v>
      </c>
      <c r="AO549" s="195">
        <v>3.4000000000000002E-4</v>
      </c>
      <c r="AP549" s="195" t="s">
        <v>129</v>
      </c>
      <c r="AQ549" s="195">
        <v>13.0162</v>
      </c>
      <c r="AR549" s="195" t="s">
        <v>129</v>
      </c>
      <c r="AS549" s="195">
        <v>4.283E-2</v>
      </c>
      <c r="AT549" s="195" t="s">
        <v>129</v>
      </c>
      <c r="AU549" s="195">
        <v>0</v>
      </c>
      <c r="AV549" s="195" t="s">
        <v>129</v>
      </c>
      <c r="AW549" s="195">
        <v>2.5089399999999999</v>
      </c>
      <c r="AX549" s="195" t="s">
        <v>129</v>
      </c>
      <c r="AY549" s="195">
        <v>57.2089</v>
      </c>
      <c r="AZ549" s="195" t="s">
        <v>129</v>
      </c>
      <c r="BA549" s="197" t="e">
        <f>(L549*28*0.45+M549*30*0.125+N549*26*0.55+O549*42*0.55+P549*44*0.275+(Q549+R549+S549)*56*0.65+T549*54*0.95+(U549+V549)*58*0.325+W549*72*0.425+#REF!*78*0.85+#REF!*92*0.9+(#REF!+#REF!)*106*0.95)/100/AK549/BB549</f>
        <v>#REF!</v>
      </c>
      <c r="BB549" s="197" t="e">
        <f>(K549*16+L549*28+M549*30+N549*26+O549*42+P549*44+(Q549+R549+S549)*56+T549*54+(U549+V549)*58+W549*72+#REF!*78+#REF!*92+(#REF!+#REF!)*106)/100/AK549</f>
        <v>#REF!</v>
      </c>
      <c r="BC549" s="195">
        <f t="shared" si="205"/>
        <v>27.215289999999996</v>
      </c>
      <c r="BD549" s="198">
        <f t="shared" si="206"/>
        <v>149.71757341464627</v>
      </c>
      <c r="BE549" s="195">
        <f t="shared" si="207"/>
        <v>4969.3500000000004</v>
      </c>
      <c r="BF549" s="195"/>
      <c r="BG549" s="195"/>
      <c r="BH549" s="195"/>
      <c r="BI549" s="195"/>
      <c r="BJ549" s="195"/>
      <c r="BK549" s="195"/>
      <c r="BL549" s="195"/>
      <c r="BM549" s="195"/>
      <c r="BN549" s="195"/>
      <c r="BO549" s="195"/>
      <c r="BP549" s="195"/>
      <c r="BQ549" s="195"/>
      <c r="BR549" s="195"/>
      <c r="BS549" s="195"/>
      <c r="BT549" s="195"/>
      <c r="BU549" s="195"/>
      <c r="BV549" s="195"/>
      <c r="BW549" s="195"/>
      <c r="BX549" s="195"/>
      <c r="BY549" s="195"/>
      <c r="BZ549" s="195"/>
      <c r="CA549" s="195"/>
      <c r="CB549" s="195"/>
      <c r="CC549" s="195"/>
      <c r="CD549" s="195"/>
      <c r="CE549" s="195"/>
      <c r="CF549" s="195"/>
      <c r="CG549" s="195"/>
      <c r="CH549" s="195"/>
      <c r="CI549" s="195"/>
      <c r="CJ549" s="195"/>
      <c r="CK549" s="195"/>
      <c r="CL549" s="195"/>
      <c r="CM549" s="195"/>
      <c r="CN549" s="195"/>
      <c r="CO549" s="195"/>
      <c r="CP549" s="195"/>
      <c r="CQ549" s="195"/>
      <c r="CR549" s="195"/>
      <c r="CS549" s="195"/>
      <c r="CT549" s="195"/>
      <c r="CU549" s="195"/>
      <c r="CV549" s="195"/>
      <c r="CW549" s="195"/>
      <c r="CX549" s="195"/>
      <c r="CY549" s="195"/>
      <c r="CZ549" s="195"/>
      <c r="DA549" s="195"/>
      <c r="DB549" s="195"/>
      <c r="DC549" s="195"/>
      <c r="DD549" s="195"/>
      <c r="DE549" s="189" t="e">
        <f t="shared" si="209"/>
        <v>#DIV/0!</v>
      </c>
      <c r="DF549" s="189" t="e">
        <f t="shared" si="210"/>
        <v>#DIV/0!</v>
      </c>
      <c r="DG549" s="189" t="e">
        <f t="shared" si="211"/>
        <v>#DIV/0!</v>
      </c>
      <c r="DH549" s="189" t="e">
        <f t="shared" si="218"/>
        <v>#DIV/0!</v>
      </c>
      <c r="DI549" s="189" t="e">
        <f t="shared" si="212"/>
        <v>#DIV/0!</v>
      </c>
      <c r="DJ549" s="189" t="e">
        <f t="shared" si="213"/>
        <v>#DIV/0!</v>
      </c>
      <c r="DK549" s="189" t="e">
        <f t="shared" si="214"/>
        <v>#DIV/0!</v>
      </c>
      <c r="DL549" s="189" t="e">
        <f t="shared" si="215"/>
        <v>#DIV/0!</v>
      </c>
    </row>
    <row r="550" spans="1:116" s="60" customFormat="1" ht="15" hidden="1" customHeight="1" x14ac:dyDescent="0.25">
      <c r="A550" s="193">
        <v>40267.438888888886</v>
      </c>
      <c r="B550" s="193"/>
      <c r="C550" s="190" t="s">
        <v>208</v>
      </c>
      <c r="D550" s="194"/>
      <c r="E550" s="195"/>
      <c r="F550" s="195"/>
      <c r="G550" s="195"/>
      <c r="H550" s="195"/>
      <c r="I550" s="195">
        <v>0.86268</v>
      </c>
      <c r="J550" s="195">
        <v>0</v>
      </c>
      <c r="K550" s="195">
        <v>10.9779</v>
      </c>
      <c r="L550" s="195">
        <v>0</v>
      </c>
      <c r="M550" s="195">
        <v>3.94171</v>
      </c>
      <c r="N550" s="195">
        <v>0</v>
      </c>
      <c r="O550" s="195">
        <v>4.4260000000000001E-2</v>
      </c>
      <c r="P550" s="195">
        <v>3.08534</v>
      </c>
      <c r="Q550" s="195">
        <v>3.7199999999999997E-2</v>
      </c>
      <c r="R550" s="195">
        <v>0</v>
      </c>
      <c r="S550" s="195">
        <v>0</v>
      </c>
      <c r="T550" s="195">
        <v>0</v>
      </c>
      <c r="U550" s="195">
        <v>1.4885299999999999</v>
      </c>
      <c r="V550" s="195">
        <v>1.33863</v>
      </c>
      <c r="W550" s="195">
        <v>5.4390400000000003</v>
      </c>
      <c r="X550" s="195">
        <v>0.76970829710980615</v>
      </c>
      <c r="Y550" s="195">
        <v>0.30131092205879745</v>
      </c>
      <c r="Z550" s="195">
        <v>3.2481636889448752E-2</v>
      </c>
      <c r="AA550" s="195">
        <v>0</v>
      </c>
      <c r="AB550" s="196">
        <v>4551.76</v>
      </c>
      <c r="AC550" s="192">
        <f t="shared" si="216"/>
        <v>2495.1701459892001</v>
      </c>
      <c r="AD550" s="196">
        <v>4.0287100000000002</v>
      </c>
      <c r="AE550" s="195">
        <v>0.10723000000000001</v>
      </c>
      <c r="AF550" s="192">
        <f t="shared" si="217"/>
        <v>107230</v>
      </c>
      <c r="AG550" s="195">
        <v>683.20500000000004</v>
      </c>
      <c r="AH550" s="189">
        <f t="shared" si="208"/>
        <v>73.260072149999999</v>
      </c>
      <c r="AI550" s="195">
        <v>4.3934100000000003</v>
      </c>
      <c r="AJ550" s="195" t="s">
        <v>129</v>
      </c>
      <c r="AK550" s="195">
        <v>15.962</v>
      </c>
      <c r="AL550" s="195" t="s">
        <v>129</v>
      </c>
      <c r="AM550" s="195">
        <v>19.9345</v>
      </c>
      <c r="AN550" s="195" t="s">
        <v>129</v>
      </c>
      <c r="AO550" s="195">
        <v>3.4000000000000002E-4</v>
      </c>
      <c r="AP550" s="195" t="s">
        <v>129</v>
      </c>
      <c r="AQ550" s="195">
        <v>13.0162</v>
      </c>
      <c r="AR550" s="195" t="s">
        <v>129</v>
      </c>
      <c r="AS550" s="195">
        <v>4.283E-2</v>
      </c>
      <c r="AT550" s="195" t="s">
        <v>129</v>
      </c>
      <c r="AU550" s="195">
        <v>0</v>
      </c>
      <c r="AV550" s="195" t="s">
        <v>129</v>
      </c>
      <c r="AW550" s="195">
        <v>2.5089399999999999</v>
      </c>
      <c r="AX550" s="195" t="s">
        <v>129</v>
      </c>
      <c r="AY550" s="195">
        <v>57.2089</v>
      </c>
      <c r="AZ550" s="195" t="s">
        <v>129</v>
      </c>
      <c r="BA550" s="197" t="e">
        <f>(L550*28*0.45+M550*30*0.125+N550*26*0.55+O550*42*0.55+P550*44*0.275+(Q550+R550+S550)*56*0.65+T550*54*0.95+(U550+V550)*58*0.325+W550*72*0.425+#REF!*78*0.85+#REF!*92*0.9+(#REF!+#REF!)*106*0.95)/100/AK550/BB550</f>
        <v>#REF!</v>
      </c>
      <c r="BB550" s="197" t="e">
        <f>(K550*16+L550*28+M550*30+N550*26+O550*42+P550*44+(Q550+R550+S550)*56+T550*54+(U550+V550)*58+W550*72+#REF!*78+#REF!*92+(#REF!+#REF!)*106)/100/AK550</f>
        <v>#REF!</v>
      </c>
      <c r="BC550" s="195">
        <f t="shared" si="205"/>
        <v>27.215289999999996</v>
      </c>
      <c r="BD550" s="198">
        <f t="shared" si="206"/>
        <v>140.13614377659121</v>
      </c>
      <c r="BE550" s="195">
        <f t="shared" si="207"/>
        <v>4551.76</v>
      </c>
      <c r="BF550" s="195"/>
      <c r="BG550" s="195"/>
      <c r="BH550" s="195"/>
      <c r="BI550" s="195"/>
      <c r="BJ550" s="195"/>
      <c r="BK550" s="195"/>
      <c r="BL550" s="195"/>
      <c r="BM550" s="195"/>
      <c r="BN550" s="195"/>
      <c r="BO550" s="195"/>
      <c r="BP550" s="195"/>
      <c r="BQ550" s="195"/>
      <c r="BR550" s="195"/>
      <c r="BS550" s="195"/>
      <c r="BT550" s="195"/>
      <c r="BU550" s="195"/>
      <c r="BV550" s="195"/>
      <c r="BW550" s="195"/>
      <c r="BX550" s="195"/>
      <c r="BY550" s="195"/>
      <c r="BZ550" s="195"/>
      <c r="CA550" s="195"/>
      <c r="CB550" s="195"/>
      <c r="CC550" s="195"/>
      <c r="CD550" s="195"/>
      <c r="CE550" s="195"/>
      <c r="CF550" s="195"/>
      <c r="CG550" s="195"/>
      <c r="CH550" s="195"/>
      <c r="CI550" s="195"/>
      <c r="CJ550" s="195"/>
      <c r="CK550" s="195"/>
      <c r="CL550" s="195"/>
      <c r="CM550" s="195"/>
      <c r="CN550" s="195"/>
      <c r="CO550" s="195"/>
      <c r="CP550" s="195"/>
      <c r="CQ550" s="195"/>
      <c r="CR550" s="195"/>
      <c r="CS550" s="195"/>
      <c r="CT550" s="195"/>
      <c r="CU550" s="195"/>
      <c r="CV550" s="195"/>
      <c r="CW550" s="195"/>
      <c r="CX550" s="195"/>
      <c r="CY550" s="195"/>
      <c r="CZ550" s="195"/>
      <c r="DA550" s="195"/>
      <c r="DB550" s="195"/>
      <c r="DC550" s="195"/>
      <c r="DD550" s="195"/>
      <c r="DE550" s="189" t="e">
        <f t="shared" si="209"/>
        <v>#DIV/0!</v>
      </c>
      <c r="DF550" s="189" t="e">
        <f t="shared" si="210"/>
        <v>#DIV/0!</v>
      </c>
      <c r="DG550" s="189" t="e">
        <f t="shared" si="211"/>
        <v>#DIV/0!</v>
      </c>
      <c r="DH550" s="189" t="e">
        <f t="shared" si="218"/>
        <v>#DIV/0!</v>
      </c>
      <c r="DI550" s="189" t="e">
        <f t="shared" si="212"/>
        <v>#DIV/0!</v>
      </c>
      <c r="DJ550" s="189" t="e">
        <f t="shared" si="213"/>
        <v>#DIV/0!</v>
      </c>
      <c r="DK550" s="189" t="e">
        <f t="shared" si="214"/>
        <v>#DIV/0!</v>
      </c>
      <c r="DL550" s="189" t="e">
        <f t="shared" si="215"/>
        <v>#DIV/0!</v>
      </c>
    </row>
    <row r="551" spans="1:116" s="60" customFormat="1" ht="15" hidden="1" customHeight="1" x14ac:dyDescent="0.25">
      <c r="A551" s="193">
        <v>40267.439583333333</v>
      </c>
      <c r="B551" s="193"/>
      <c r="C551" s="190" t="s">
        <v>208</v>
      </c>
      <c r="D551" s="194"/>
      <c r="E551" s="195"/>
      <c r="F551" s="195"/>
      <c r="G551" s="195"/>
      <c r="H551" s="195"/>
      <c r="I551" s="195">
        <v>0.86268</v>
      </c>
      <c r="J551" s="195">
        <v>0</v>
      </c>
      <c r="K551" s="195">
        <v>10.9779</v>
      </c>
      <c r="L551" s="195">
        <v>0</v>
      </c>
      <c r="M551" s="195">
        <v>3.94171</v>
      </c>
      <c r="N551" s="195">
        <v>0</v>
      </c>
      <c r="O551" s="195">
        <v>4.4260000000000001E-2</v>
      </c>
      <c r="P551" s="195">
        <v>3.08534</v>
      </c>
      <c r="Q551" s="195">
        <v>3.7199999999999997E-2</v>
      </c>
      <c r="R551" s="195">
        <v>0</v>
      </c>
      <c r="S551" s="195">
        <v>0</v>
      </c>
      <c r="T551" s="195">
        <v>0</v>
      </c>
      <c r="U551" s="195">
        <v>1.4885299999999999</v>
      </c>
      <c r="V551" s="195">
        <v>1.33863</v>
      </c>
      <c r="W551" s="195">
        <v>5.4390400000000003</v>
      </c>
      <c r="X551" s="195">
        <v>0.76970829710980615</v>
      </c>
      <c r="Y551" s="195">
        <v>0.30131092205879745</v>
      </c>
      <c r="Z551" s="195">
        <v>3.2481636889448752E-2</v>
      </c>
      <c r="AA551" s="195">
        <v>0</v>
      </c>
      <c r="AB551" s="196">
        <v>4593.5200000000004</v>
      </c>
      <c r="AC551" s="192">
        <f t="shared" si="216"/>
        <v>2518.2067816744493</v>
      </c>
      <c r="AD551" s="196">
        <v>4.32761</v>
      </c>
      <c r="AE551" s="195">
        <v>0.10822</v>
      </c>
      <c r="AF551" s="192">
        <f t="shared" si="217"/>
        <v>108220</v>
      </c>
      <c r="AG551" s="195">
        <v>683.20500000000004</v>
      </c>
      <c r="AH551" s="189">
        <f t="shared" si="208"/>
        <v>73.936445100000014</v>
      </c>
      <c r="AI551" s="195">
        <v>4.4337200000000001</v>
      </c>
      <c r="AJ551" s="195" t="s">
        <v>129</v>
      </c>
      <c r="AK551" s="195">
        <v>15.962</v>
      </c>
      <c r="AL551" s="195" t="s">
        <v>129</v>
      </c>
      <c r="AM551" s="195">
        <v>20.032299999999999</v>
      </c>
      <c r="AN551" s="195" t="s">
        <v>129</v>
      </c>
      <c r="AO551" s="195">
        <v>6.8000000000000005E-4</v>
      </c>
      <c r="AP551" s="195" t="s">
        <v>129</v>
      </c>
      <c r="AQ551" s="195">
        <v>13.0162</v>
      </c>
      <c r="AR551" s="195" t="s">
        <v>129</v>
      </c>
      <c r="AS551" s="195">
        <v>4.283E-2</v>
      </c>
      <c r="AT551" s="195" t="s">
        <v>129</v>
      </c>
      <c r="AU551" s="195">
        <v>0</v>
      </c>
      <c r="AV551" s="195" t="s">
        <v>129</v>
      </c>
      <c r="AW551" s="195">
        <v>2.5089399999999999</v>
      </c>
      <c r="AX551" s="195" t="s">
        <v>129</v>
      </c>
      <c r="AY551" s="195">
        <v>57.2089</v>
      </c>
      <c r="AZ551" s="195" t="s">
        <v>129</v>
      </c>
      <c r="BA551" s="197" t="e">
        <f>(L551*28*0.45+M551*30*0.125+N551*26*0.55+O551*42*0.55+P551*44*0.275+(Q551+R551+S551)*56*0.65+T551*54*0.95+(U551+V551)*58*0.325+W551*72*0.425+#REF!*78*0.85+#REF!*92*0.9+(#REF!+#REF!)*106*0.95)/100/AK551/BB551</f>
        <v>#REF!</v>
      </c>
      <c r="BB551" s="197" t="e">
        <f>(K551*16+L551*28+M551*30+N551*26+O551*42+P551*44+(Q551+R551+S551)*56+T551*54+(U551+V551)*58+W551*72+#REF!*78+#REF!*92+(#REF!+#REF!)*106)/100/AK551</f>
        <v>#REF!</v>
      </c>
      <c r="BC551" s="195">
        <f t="shared" si="205"/>
        <v>27.215289999999996</v>
      </c>
      <c r="BD551" s="198">
        <f t="shared" si="206"/>
        <v>140.60676726990698</v>
      </c>
      <c r="BE551" s="195">
        <f t="shared" si="207"/>
        <v>4593.5200000000004</v>
      </c>
      <c r="BF551" s="195"/>
      <c r="BG551" s="195"/>
      <c r="BH551" s="195"/>
      <c r="BI551" s="195"/>
      <c r="BJ551" s="195"/>
      <c r="BK551" s="195"/>
      <c r="BL551" s="195"/>
      <c r="BM551" s="195"/>
      <c r="BN551" s="195"/>
      <c r="BO551" s="195"/>
      <c r="BP551" s="195"/>
      <c r="BQ551" s="195"/>
      <c r="BR551" s="195"/>
      <c r="BS551" s="195"/>
      <c r="BT551" s="195"/>
      <c r="BU551" s="195"/>
      <c r="BV551" s="195"/>
      <c r="BW551" s="195"/>
      <c r="BX551" s="195"/>
      <c r="BY551" s="195"/>
      <c r="BZ551" s="195"/>
      <c r="CA551" s="195"/>
      <c r="CB551" s="195"/>
      <c r="CC551" s="195"/>
      <c r="CD551" s="195"/>
      <c r="CE551" s="195"/>
      <c r="CF551" s="195"/>
      <c r="CG551" s="195"/>
      <c r="CH551" s="195"/>
      <c r="CI551" s="195"/>
      <c r="CJ551" s="195"/>
      <c r="CK551" s="195"/>
      <c r="CL551" s="195"/>
      <c r="CM551" s="195"/>
      <c r="CN551" s="195"/>
      <c r="CO551" s="195"/>
      <c r="CP551" s="195"/>
      <c r="CQ551" s="195"/>
      <c r="CR551" s="195"/>
      <c r="CS551" s="195"/>
      <c r="CT551" s="195"/>
      <c r="CU551" s="195"/>
      <c r="CV551" s="195"/>
      <c r="CW551" s="195"/>
      <c r="CX551" s="195"/>
      <c r="CY551" s="195"/>
      <c r="CZ551" s="195"/>
      <c r="DA551" s="195"/>
      <c r="DB551" s="195"/>
      <c r="DC551" s="195"/>
      <c r="DD551" s="195"/>
      <c r="DE551" s="189" t="e">
        <f t="shared" si="209"/>
        <v>#DIV/0!</v>
      </c>
      <c r="DF551" s="189" t="e">
        <f t="shared" si="210"/>
        <v>#DIV/0!</v>
      </c>
      <c r="DG551" s="189" t="e">
        <f t="shared" si="211"/>
        <v>#DIV/0!</v>
      </c>
      <c r="DH551" s="189" t="e">
        <f t="shared" si="218"/>
        <v>#DIV/0!</v>
      </c>
      <c r="DI551" s="189" t="e">
        <f t="shared" si="212"/>
        <v>#DIV/0!</v>
      </c>
      <c r="DJ551" s="189" t="e">
        <f t="shared" si="213"/>
        <v>#DIV/0!</v>
      </c>
      <c r="DK551" s="189" t="e">
        <f t="shared" si="214"/>
        <v>#DIV/0!</v>
      </c>
      <c r="DL551" s="189" t="e">
        <f t="shared" si="215"/>
        <v>#DIV/0!</v>
      </c>
    </row>
    <row r="552" spans="1:116" s="60" customFormat="1" ht="15" hidden="1" customHeight="1" x14ac:dyDescent="0.25">
      <c r="A552" s="193">
        <v>40267.44027777778</v>
      </c>
      <c r="B552" s="193"/>
      <c r="C552" s="190" t="s">
        <v>208</v>
      </c>
      <c r="D552" s="194"/>
      <c r="E552" s="195"/>
      <c r="F552" s="195"/>
      <c r="G552" s="195"/>
      <c r="H552" s="195"/>
      <c r="I552" s="195">
        <v>0.86268</v>
      </c>
      <c r="J552" s="195">
        <v>0</v>
      </c>
      <c r="K552" s="195">
        <v>10.9779</v>
      </c>
      <c r="L552" s="195">
        <v>0</v>
      </c>
      <c r="M552" s="195">
        <v>3.94171</v>
      </c>
      <c r="N552" s="195">
        <v>0</v>
      </c>
      <c r="O552" s="195">
        <v>4.4260000000000001E-2</v>
      </c>
      <c r="P552" s="195">
        <v>3.08534</v>
      </c>
      <c r="Q552" s="195">
        <v>3.7199999999999997E-2</v>
      </c>
      <c r="R552" s="195">
        <v>0</v>
      </c>
      <c r="S552" s="195">
        <v>0</v>
      </c>
      <c r="T552" s="195">
        <v>0</v>
      </c>
      <c r="U552" s="195">
        <v>1.4885299999999999</v>
      </c>
      <c r="V552" s="195">
        <v>1.33863</v>
      </c>
      <c r="W552" s="195">
        <v>5.4390400000000003</v>
      </c>
      <c r="X552" s="195">
        <v>0.76970829710980615</v>
      </c>
      <c r="Y552" s="195">
        <v>0.30131092205879745</v>
      </c>
      <c r="Z552" s="195">
        <v>3.2481636889448752E-2</v>
      </c>
      <c r="AA552" s="195">
        <v>0</v>
      </c>
      <c r="AB552" s="196">
        <v>4964.13</v>
      </c>
      <c r="AC552" s="192">
        <f t="shared" si="216"/>
        <v>2721.3480236261953</v>
      </c>
      <c r="AD552" s="196">
        <v>4.3583299999999996</v>
      </c>
      <c r="AE552" s="195">
        <v>0.11695</v>
      </c>
      <c r="AF552" s="192">
        <f t="shared" si="217"/>
        <v>116950</v>
      </c>
      <c r="AG552" s="195">
        <v>683.20500000000004</v>
      </c>
      <c r="AH552" s="189">
        <f t="shared" si="208"/>
        <v>79.900824749999998</v>
      </c>
      <c r="AI552" s="195">
        <v>4.7914399999999997</v>
      </c>
      <c r="AJ552" s="195" t="s">
        <v>129</v>
      </c>
      <c r="AK552" s="195">
        <v>15.962</v>
      </c>
      <c r="AL552" s="195" t="s">
        <v>129</v>
      </c>
      <c r="AM552" s="195">
        <v>19.959</v>
      </c>
      <c r="AN552" s="195" t="s">
        <v>129</v>
      </c>
      <c r="AO552" s="195">
        <v>6.8000000000000005E-4</v>
      </c>
      <c r="AP552" s="195" t="s">
        <v>129</v>
      </c>
      <c r="AQ552" s="195">
        <v>13.0162</v>
      </c>
      <c r="AR552" s="195" t="s">
        <v>129</v>
      </c>
      <c r="AS552" s="195">
        <v>4.283E-2</v>
      </c>
      <c r="AT552" s="195" t="s">
        <v>129</v>
      </c>
      <c r="AU552" s="195">
        <v>0</v>
      </c>
      <c r="AV552" s="195" t="s">
        <v>129</v>
      </c>
      <c r="AW552" s="195">
        <v>2.5089399999999999</v>
      </c>
      <c r="AX552" s="195" t="s">
        <v>129</v>
      </c>
      <c r="AY552" s="195">
        <v>57.2089</v>
      </c>
      <c r="AZ552" s="195" t="s">
        <v>129</v>
      </c>
      <c r="BA552" s="197" t="e">
        <f>(L552*28*0.45+M552*30*0.125+N552*26*0.55+O552*42*0.55+P552*44*0.275+(Q552+R552+S552)*56*0.65+T552*54*0.95+(U552+V552)*58*0.325+W552*72*0.425+#REF!*78*0.85+#REF!*92*0.9+(#REF!+#REF!)*106*0.95)/100/AK552/BB552</f>
        <v>#REF!</v>
      </c>
      <c r="BB552" s="197" t="e">
        <f>(K552*16+L552*28+M552*30+N552*26+O552*42+P552*44+(Q552+R552+S552)*56+T552*54+(U552+V552)*58+W552*72+#REF!*78+#REF!*92+(#REF!+#REF!)*106)/100/AK552</f>
        <v>#REF!</v>
      </c>
      <c r="BC552" s="195">
        <f t="shared" si="205"/>
        <v>27.215289999999996</v>
      </c>
      <c r="BD552" s="198">
        <f t="shared" si="206"/>
        <v>149.88053166481563</v>
      </c>
      <c r="BE552" s="195">
        <f t="shared" si="207"/>
        <v>4964.13</v>
      </c>
      <c r="BF552" s="195"/>
      <c r="BG552" s="195"/>
      <c r="BH552" s="195"/>
      <c r="BI552" s="195"/>
      <c r="BJ552" s="195"/>
      <c r="BK552" s="195"/>
      <c r="BL552" s="195"/>
      <c r="BM552" s="195"/>
      <c r="BN552" s="195"/>
      <c r="BO552" s="195"/>
      <c r="BP552" s="195"/>
      <c r="BQ552" s="195"/>
      <c r="BR552" s="195"/>
      <c r="BS552" s="195"/>
      <c r="BT552" s="195"/>
      <c r="BU552" s="195"/>
      <c r="BV552" s="195"/>
      <c r="BW552" s="195"/>
      <c r="BX552" s="195"/>
      <c r="BY552" s="195"/>
      <c r="BZ552" s="195"/>
      <c r="CA552" s="195"/>
      <c r="CB552" s="195"/>
      <c r="CC552" s="195"/>
      <c r="CD552" s="195"/>
      <c r="CE552" s="195"/>
      <c r="CF552" s="195"/>
      <c r="CG552" s="195"/>
      <c r="CH552" s="195"/>
      <c r="CI552" s="195"/>
      <c r="CJ552" s="195"/>
      <c r="CK552" s="195"/>
      <c r="CL552" s="195"/>
      <c r="CM552" s="195"/>
      <c r="CN552" s="195"/>
      <c r="CO552" s="195"/>
      <c r="CP552" s="195"/>
      <c r="CQ552" s="195"/>
      <c r="CR552" s="195"/>
      <c r="CS552" s="195"/>
      <c r="CT552" s="195"/>
      <c r="CU552" s="195"/>
      <c r="CV552" s="195"/>
      <c r="CW552" s="195"/>
      <c r="CX552" s="195"/>
      <c r="CY552" s="195"/>
      <c r="CZ552" s="195"/>
      <c r="DA552" s="195"/>
      <c r="DB552" s="195"/>
      <c r="DC552" s="195"/>
      <c r="DD552" s="195"/>
      <c r="DE552" s="189" t="e">
        <f t="shared" si="209"/>
        <v>#DIV/0!</v>
      </c>
      <c r="DF552" s="189" t="e">
        <f t="shared" si="210"/>
        <v>#DIV/0!</v>
      </c>
      <c r="DG552" s="189" t="e">
        <f t="shared" si="211"/>
        <v>#DIV/0!</v>
      </c>
      <c r="DH552" s="189" t="e">
        <f t="shared" si="218"/>
        <v>#DIV/0!</v>
      </c>
      <c r="DI552" s="189" t="e">
        <f t="shared" si="212"/>
        <v>#DIV/0!</v>
      </c>
      <c r="DJ552" s="189" t="e">
        <f t="shared" si="213"/>
        <v>#DIV/0!</v>
      </c>
      <c r="DK552" s="189" t="e">
        <f t="shared" si="214"/>
        <v>#DIV/0!</v>
      </c>
      <c r="DL552" s="189" t="e">
        <f t="shared" si="215"/>
        <v>#DIV/0!</v>
      </c>
    </row>
    <row r="553" spans="1:116" s="60" customFormat="1" ht="15" hidden="1" customHeight="1" x14ac:dyDescent="0.25">
      <c r="A553" s="193">
        <v>40267.440972222219</v>
      </c>
      <c r="B553" s="193"/>
      <c r="C553" s="190" t="s">
        <v>208</v>
      </c>
      <c r="D553" s="194"/>
      <c r="E553" s="195"/>
      <c r="F553" s="195"/>
      <c r="G553" s="195"/>
      <c r="H553" s="195"/>
      <c r="I553" s="195">
        <v>0.86268</v>
      </c>
      <c r="J553" s="195">
        <v>0</v>
      </c>
      <c r="K553" s="195">
        <v>10.9779</v>
      </c>
      <c r="L553" s="195">
        <v>0</v>
      </c>
      <c r="M553" s="195">
        <v>3.94171</v>
      </c>
      <c r="N553" s="195">
        <v>0</v>
      </c>
      <c r="O553" s="195">
        <v>4.4260000000000001E-2</v>
      </c>
      <c r="P553" s="195">
        <v>3.08534</v>
      </c>
      <c r="Q553" s="195">
        <v>3.7199999999999997E-2</v>
      </c>
      <c r="R553" s="195">
        <v>0</v>
      </c>
      <c r="S553" s="195">
        <v>0</v>
      </c>
      <c r="T553" s="195">
        <v>0</v>
      </c>
      <c r="U553" s="195">
        <v>1.4885299999999999</v>
      </c>
      <c r="V553" s="195">
        <v>1.33863</v>
      </c>
      <c r="W553" s="195">
        <v>5.4390400000000003</v>
      </c>
      <c r="X553" s="195">
        <v>0.76970829710980615</v>
      </c>
      <c r="Y553" s="195">
        <v>0.30131092205879745</v>
      </c>
      <c r="Z553" s="195">
        <v>3.2481636889448752E-2</v>
      </c>
      <c r="AA553" s="195">
        <v>0</v>
      </c>
      <c r="AB553" s="196">
        <v>4969.3500000000004</v>
      </c>
      <c r="AC553" s="192">
        <f t="shared" si="216"/>
        <v>2724.1403431031954</v>
      </c>
      <c r="AD553" s="196">
        <v>4.0132500000000002</v>
      </c>
      <c r="AE553" s="195">
        <v>0.11706999999999999</v>
      </c>
      <c r="AF553" s="192">
        <f t="shared" si="217"/>
        <v>117070</v>
      </c>
      <c r="AG553" s="195">
        <v>683.20500000000004</v>
      </c>
      <c r="AH553" s="189">
        <f t="shared" si="208"/>
        <v>79.982809350000011</v>
      </c>
      <c r="AI553" s="195">
        <v>4.7964700000000002</v>
      </c>
      <c r="AJ553" s="195" t="s">
        <v>129</v>
      </c>
      <c r="AK553" s="195">
        <v>15.962</v>
      </c>
      <c r="AL553" s="195" t="s">
        <v>129</v>
      </c>
      <c r="AM553" s="195">
        <v>20.020099999999999</v>
      </c>
      <c r="AN553" s="195" t="s">
        <v>129</v>
      </c>
      <c r="AO553" s="195">
        <v>6.8000000000000005E-4</v>
      </c>
      <c r="AP553" s="195" t="s">
        <v>129</v>
      </c>
      <c r="AQ553" s="195">
        <v>13.0162</v>
      </c>
      <c r="AR553" s="195" t="s">
        <v>129</v>
      </c>
      <c r="AS553" s="195">
        <v>4.283E-2</v>
      </c>
      <c r="AT553" s="195" t="s">
        <v>129</v>
      </c>
      <c r="AU553" s="195">
        <v>0</v>
      </c>
      <c r="AV553" s="195" t="s">
        <v>129</v>
      </c>
      <c r="AW553" s="195">
        <v>2.5089399999999999</v>
      </c>
      <c r="AX553" s="195" t="s">
        <v>129</v>
      </c>
      <c r="AY553" s="195">
        <v>57.2089</v>
      </c>
      <c r="AZ553" s="195" t="s">
        <v>129</v>
      </c>
      <c r="BA553" s="197" t="e">
        <f>(L553*28*0.45+M553*30*0.125+N553*26*0.55+O553*42*0.55+P553*44*0.275+(Q553+R553+S553)*56*0.65+T553*54*0.95+(U553+V553)*58*0.325+W553*72*0.425+#REF!*78*0.85+#REF!*92*0.9+(#REF!+#REF!)*106*0.95)/100/AK553/BB553</f>
        <v>#REF!</v>
      </c>
      <c r="BB553" s="197" t="e">
        <f>(K553*16+L553*28+M553*30+N553*26+O553*42+P553*44+(Q553+R553+S553)*56+T553*54+(U553+V553)*58+W553*72+#REF!*78+#REF!*92+(#REF!+#REF!)*106)/100/AK553</f>
        <v>#REF!</v>
      </c>
      <c r="BC553" s="195">
        <f t="shared" si="205"/>
        <v>27.215289999999996</v>
      </c>
      <c r="BD553" s="198">
        <f t="shared" si="206"/>
        <v>149.64572558546573</v>
      </c>
      <c r="BE553" s="195">
        <f t="shared" si="207"/>
        <v>4969.3500000000004</v>
      </c>
      <c r="BF553" s="195"/>
      <c r="BG553" s="195"/>
      <c r="BH553" s="195"/>
      <c r="BI553" s="195"/>
      <c r="BJ553" s="195"/>
      <c r="BK553" s="195"/>
      <c r="BL553" s="195"/>
      <c r="BM553" s="195"/>
      <c r="BN553" s="195"/>
      <c r="BO553" s="195"/>
      <c r="BP553" s="195"/>
      <c r="BQ553" s="195"/>
      <c r="BR553" s="195"/>
      <c r="BS553" s="195"/>
      <c r="BT553" s="195"/>
      <c r="BU553" s="195"/>
      <c r="BV553" s="195"/>
      <c r="BW553" s="195"/>
      <c r="BX553" s="195"/>
      <c r="BY553" s="195"/>
      <c r="BZ553" s="195"/>
      <c r="CA553" s="195"/>
      <c r="CB553" s="195"/>
      <c r="CC553" s="195"/>
      <c r="CD553" s="195"/>
      <c r="CE553" s="195"/>
      <c r="CF553" s="195"/>
      <c r="CG553" s="195"/>
      <c r="CH553" s="195"/>
      <c r="CI553" s="195"/>
      <c r="CJ553" s="195"/>
      <c r="CK553" s="195"/>
      <c r="CL553" s="195"/>
      <c r="CM553" s="195"/>
      <c r="CN553" s="195"/>
      <c r="CO553" s="195"/>
      <c r="CP553" s="195"/>
      <c r="CQ553" s="195"/>
      <c r="CR553" s="195"/>
      <c r="CS553" s="195"/>
      <c r="CT553" s="195"/>
      <c r="CU553" s="195"/>
      <c r="CV553" s="195"/>
      <c r="CW553" s="195"/>
      <c r="CX553" s="195"/>
      <c r="CY553" s="195"/>
      <c r="CZ553" s="195"/>
      <c r="DA553" s="195"/>
      <c r="DB553" s="195"/>
      <c r="DC553" s="195"/>
      <c r="DD553" s="195"/>
      <c r="DE553" s="189" t="e">
        <f t="shared" si="209"/>
        <v>#DIV/0!</v>
      </c>
      <c r="DF553" s="189" t="e">
        <f t="shared" si="210"/>
        <v>#DIV/0!</v>
      </c>
      <c r="DG553" s="189" t="e">
        <f t="shared" si="211"/>
        <v>#DIV/0!</v>
      </c>
      <c r="DH553" s="189" t="e">
        <f t="shared" si="218"/>
        <v>#DIV/0!</v>
      </c>
      <c r="DI553" s="189" t="e">
        <f t="shared" si="212"/>
        <v>#DIV/0!</v>
      </c>
      <c r="DJ553" s="189" t="e">
        <f t="shared" si="213"/>
        <v>#DIV/0!</v>
      </c>
      <c r="DK553" s="189" t="e">
        <f t="shared" si="214"/>
        <v>#DIV/0!</v>
      </c>
      <c r="DL553" s="189" t="e">
        <f t="shared" si="215"/>
        <v>#DIV/0!</v>
      </c>
    </row>
    <row r="554" spans="1:116" s="60" customFormat="1" ht="15" hidden="1" customHeight="1" x14ac:dyDescent="0.25">
      <c r="A554" s="193">
        <v>40267.441666666666</v>
      </c>
      <c r="B554" s="193"/>
      <c r="C554" s="190" t="s">
        <v>208</v>
      </c>
      <c r="D554" s="194"/>
      <c r="E554" s="195"/>
      <c r="F554" s="195"/>
      <c r="G554" s="195"/>
      <c r="H554" s="195"/>
      <c r="I554" s="195">
        <v>0.86268</v>
      </c>
      <c r="J554" s="195">
        <v>0</v>
      </c>
      <c r="K554" s="195">
        <v>10.9779</v>
      </c>
      <c r="L554" s="195">
        <v>0</v>
      </c>
      <c r="M554" s="195">
        <v>3.94171</v>
      </c>
      <c r="N554" s="195">
        <v>0</v>
      </c>
      <c r="O554" s="195">
        <v>4.4260000000000001E-2</v>
      </c>
      <c r="P554" s="195">
        <v>3.08534</v>
      </c>
      <c r="Q554" s="195">
        <v>3.7199999999999997E-2</v>
      </c>
      <c r="R554" s="195">
        <v>0</v>
      </c>
      <c r="S554" s="195">
        <v>0</v>
      </c>
      <c r="T554" s="195">
        <v>0</v>
      </c>
      <c r="U554" s="195">
        <v>1.4885299999999999</v>
      </c>
      <c r="V554" s="195">
        <v>1.33863</v>
      </c>
      <c r="W554" s="195">
        <v>5.4390400000000003</v>
      </c>
      <c r="X554" s="195">
        <v>0.76970829710980615</v>
      </c>
      <c r="Y554" s="195">
        <v>0.30131092205879745</v>
      </c>
      <c r="Z554" s="195">
        <v>3.2481636889448752E-2</v>
      </c>
      <c r="AA554" s="195">
        <v>0</v>
      </c>
      <c r="AB554" s="196">
        <v>4797.09</v>
      </c>
      <c r="AC554" s="192">
        <f t="shared" si="216"/>
        <v>2629.6668674646976</v>
      </c>
      <c r="AD554" s="196">
        <v>4.0139500000000004</v>
      </c>
      <c r="AE554" s="195">
        <v>0.11301</v>
      </c>
      <c r="AF554" s="192">
        <f t="shared" si="217"/>
        <v>113010</v>
      </c>
      <c r="AG554" s="195">
        <v>683.20500000000004</v>
      </c>
      <c r="AH554" s="189">
        <f t="shared" si="208"/>
        <v>77.208997050000008</v>
      </c>
      <c r="AI554" s="195">
        <v>4.6302099999999999</v>
      </c>
      <c r="AJ554" s="195" t="s">
        <v>129</v>
      </c>
      <c r="AK554" s="195">
        <v>15.962</v>
      </c>
      <c r="AL554" s="195" t="s">
        <v>129</v>
      </c>
      <c r="AM554" s="195">
        <v>21.107800000000001</v>
      </c>
      <c r="AN554" s="195" t="s">
        <v>129</v>
      </c>
      <c r="AO554" s="195">
        <v>6.8000000000000005E-4</v>
      </c>
      <c r="AP554" s="195" t="s">
        <v>129</v>
      </c>
      <c r="AQ554" s="195">
        <v>13.0162</v>
      </c>
      <c r="AR554" s="195" t="s">
        <v>129</v>
      </c>
      <c r="AS554" s="195">
        <v>4.283E-2</v>
      </c>
      <c r="AT554" s="195" t="s">
        <v>129</v>
      </c>
      <c r="AU554" s="195">
        <v>0</v>
      </c>
      <c r="AV554" s="195" t="s">
        <v>129</v>
      </c>
      <c r="AW554" s="195">
        <v>2.5089399999999999</v>
      </c>
      <c r="AX554" s="195" t="s">
        <v>129</v>
      </c>
      <c r="AY554" s="195">
        <v>57.2089</v>
      </c>
      <c r="AZ554" s="195" t="s">
        <v>129</v>
      </c>
      <c r="BA554" s="197" t="e">
        <f>(L554*28*0.45+M554*30*0.125+N554*26*0.55+O554*42*0.55+P554*44*0.275+(Q554+R554+S554)*56*0.65+T554*54*0.95+(U554+V554)*58*0.325+W554*72*0.425+#REF!*78*0.85+#REF!*92*0.9+(#REF!+#REF!)*106*0.95)/100/AK554/BB554</f>
        <v>#REF!</v>
      </c>
      <c r="BB554" s="197" t="e">
        <f>(K554*16+L554*28+M554*30+N554*26+O554*42+P554*44+(Q554+R554+S554)*56+T554*54+(U554+V554)*58+W554*72+#REF!*78+#REF!*92+(#REF!+#REF!)*106)/100/AK554</f>
        <v>#REF!</v>
      </c>
      <c r="BC554" s="195">
        <f t="shared" si="205"/>
        <v>27.215289999999996</v>
      </c>
      <c r="BD554" s="198">
        <f t="shared" si="206"/>
        <v>139.60154310312319</v>
      </c>
      <c r="BE554" s="195">
        <f t="shared" si="207"/>
        <v>4797.09</v>
      </c>
      <c r="BF554" s="195"/>
      <c r="BG554" s="195"/>
      <c r="BH554" s="195"/>
      <c r="BI554" s="195"/>
      <c r="BJ554" s="195"/>
      <c r="BK554" s="195"/>
      <c r="BL554" s="195"/>
      <c r="BM554" s="195"/>
      <c r="BN554" s="195"/>
      <c r="BO554" s="195"/>
      <c r="BP554" s="195"/>
      <c r="BQ554" s="195"/>
      <c r="BR554" s="195"/>
      <c r="BS554" s="195"/>
      <c r="BT554" s="195"/>
      <c r="BU554" s="195"/>
      <c r="BV554" s="195"/>
      <c r="BW554" s="195"/>
      <c r="BX554" s="195"/>
      <c r="BY554" s="195"/>
      <c r="BZ554" s="195"/>
      <c r="CA554" s="195"/>
      <c r="CB554" s="195"/>
      <c r="CC554" s="195"/>
      <c r="CD554" s="195"/>
      <c r="CE554" s="195"/>
      <c r="CF554" s="195"/>
      <c r="CG554" s="195"/>
      <c r="CH554" s="195"/>
      <c r="CI554" s="195"/>
      <c r="CJ554" s="195"/>
      <c r="CK554" s="195"/>
      <c r="CL554" s="195"/>
      <c r="CM554" s="195"/>
      <c r="CN554" s="195"/>
      <c r="CO554" s="195"/>
      <c r="CP554" s="195"/>
      <c r="CQ554" s="195"/>
      <c r="CR554" s="195"/>
      <c r="CS554" s="195"/>
      <c r="CT554" s="195"/>
      <c r="CU554" s="195"/>
      <c r="CV554" s="195"/>
      <c r="CW554" s="195"/>
      <c r="CX554" s="195"/>
      <c r="CY554" s="195"/>
      <c r="CZ554" s="195"/>
      <c r="DA554" s="195"/>
      <c r="DB554" s="195"/>
      <c r="DC554" s="195"/>
      <c r="DD554" s="195"/>
      <c r="DE554" s="189" t="e">
        <f t="shared" si="209"/>
        <v>#DIV/0!</v>
      </c>
      <c r="DF554" s="189" t="e">
        <f t="shared" si="210"/>
        <v>#DIV/0!</v>
      </c>
      <c r="DG554" s="189" t="e">
        <f t="shared" si="211"/>
        <v>#DIV/0!</v>
      </c>
      <c r="DH554" s="189" t="e">
        <f t="shared" si="218"/>
        <v>#DIV/0!</v>
      </c>
      <c r="DI554" s="189" t="e">
        <f t="shared" si="212"/>
        <v>#DIV/0!</v>
      </c>
      <c r="DJ554" s="189" t="e">
        <f t="shared" si="213"/>
        <v>#DIV/0!</v>
      </c>
      <c r="DK554" s="189" t="e">
        <f t="shared" si="214"/>
        <v>#DIV/0!</v>
      </c>
      <c r="DL554" s="189" t="e">
        <f t="shared" si="215"/>
        <v>#DIV/0!</v>
      </c>
    </row>
    <row r="555" spans="1:116" s="60" customFormat="1" ht="15" hidden="1" customHeight="1" x14ac:dyDescent="0.25">
      <c r="A555" s="193">
        <v>40267.442361111112</v>
      </c>
      <c r="B555" s="193"/>
      <c r="C555" s="190" t="s">
        <v>208</v>
      </c>
      <c r="D555" s="194"/>
      <c r="E555" s="195"/>
      <c r="F555" s="195"/>
      <c r="G555" s="195"/>
      <c r="H555" s="195"/>
      <c r="I555" s="195">
        <v>0.86268</v>
      </c>
      <c r="J555" s="195">
        <v>0</v>
      </c>
      <c r="K555" s="195">
        <v>10.9779</v>
      </c>
      <c r="L555" s="195">
        <v>0</v>
      </c>
      <c r="M555" s="195">
        <v>3.94171</v>
      </c>
      <c r="N555" s="195">
        <v>0</v>
      </c>
      <c r="O555" s="195">
        <v>4.4260000000000001E-2</v>
      </c>
      <c r="P555" s="195">
        <v>3.08534</v>
      </c>
      <c r="Q555" s="195">
        <v>3.7199999999999997E-2</v>
      </c>
      <c r="R555" s="195">
        <v>0</v>
      </c>
      <c r="S555" s="195">
        <v>0</v>
      </c>
      <c r="T555" s="195">
        <v>0</v>
      </c>
      <c r="U555" s="195">
        <v>1.4885299999999999</v>
      </c>
      <c r="V555" s="195">
        <v>1.33863</v>
      </c>
      <c r="W555" s="195">
        <v>5.4390400000000003</v>
      </c>
      <c r="X555" s="195">
        <v>0.76970829710980615</v>
      </c>
      <c r="Y555" s="195">
        <v>0.30131092205879745</v>
      </c>
      <c r="Z555" s="195">
        <v>3.2481636889448752E-2</v>
      </c>
      <c r="AA555" s="195">
        <v>0</v>
      </c>
      <c r="AB555" s="196">
        <v>4593.5200000000004</v>
      </c>
      <c r="AC555" s="192">
        <f t="shared" si="216"/>
        <v>2518.2067816744493</v>
      </c>
      <c r="AD555" s="196">
        <v>4.4125800000000002</v>
      </c>
      <c r="AE555" s="195">
        <v>0.10822</v>
      </c>
      <c r="AF555" s="192">
        <f t="shared" si="217"/>
        <v>108220</v>
      </c>
      <c r="AG555" s="195">
        <v>683.20500000000004</v>
      </c>
      <c r="AH555" s="189">
        <f t="shared" si="208"/>
        <v>73.936445100000014</v>
      </c>
      <c r="AI555" s="195">
        <v>4.4337200000000001</v>
      </c>
      <c r="AJ555" s="195" t="s">
        <v>129</v>
      </c>
      <c r="AK555" s="195">
        <v>15.962</v>
      </c>
      <c r="AL555" s="195" t="s">
        <v>129</v>
      </c>
      <c r="AM555" s="195">
        <v>21.9145</v>
      </c>
      <c r="AN555" s="195" t="s">
        <v>129</v>
      </c>
      <c r="AO555" s="195">
        <v>6.8000000000000005E-4</v>
      </c>
      <c r="AP555" s="195" t="s">
        <v>129</v>
      </c>
      <c r="AQ555" s="195">
        <v>13.0162</v>
      </c>
      <c r="AR555" s="195" t="s">
        <v>129</v>
      </c>
      <c r="AS555" s="195">
        <v>4.283E-2</v>
      </c>
      <c r="AT555" s="195" t="s">
        <v>129</v>
      </c>
      <c r="AU555" s="195">
        <v>0</v>
      </c>
      <c r="AV555" s="195" t="s">
        <v>129</v>
      </c>
      <c r="AW555" s="195">
        <v>2.5089399999999999</v>
      </c>
      <c r="AX555" s="195" t="s">
        <v>129</v>
      </c>
      <c r="AY555" s="195">
        <v>57.2089</v>
      </c>
      <c r="AZ555" s="195" t="s">
        <v>129</v>
      </c>
      <c r="BA555" s="197" t="e">
        <f>(L555*28*0.45+M555*30*0.125+N555*26*0.55+O555*42*0.55+P555*44*0.275+(Q555+R555+S555)*56*0.65+T555*54*0.95+(U555+V555)*58*0.325+W555*72*0.425+#REF!*78*0.85+#REF!*92*0.9+(#REF!+#REF!)*106*0.95)/100/AK555/BB555</f>
        <v>#REF!</v>
      </c>
      <c r="BB555" s="197" t="e">
        <f>(K555*16+L555*28+M555*30+N555*26+O555*42+P555*44+(Q555+R555+S555)*56+T555*54+(U555+V555)*58+W555*72+#REF!*78+#REF!*92+(#REF!+#REF!)*106)/100/AK555</f>
        <v>#REF!</v>
      </c>
      <c r="BC555" s="195">
        <f t="shared" si="205"/>
        <v>27.215289999999996</v>
      </c>
      <c r="BD555" s="198">
        <f t="shared" si="206"/>
        <v>130.84162565054481</v>
      </c>
      <c r="BE555" s="195">
        <f t="shared" si="207"/>
        <v>4593.5200000000004</v>
      </c>
      <c r="BF555" s="195"/>
      <c r="BG555" s="195"/>
      <c r="BH555" s="195"/>
      <c r="BI555" s="195"/>
      <c r="BJ555" s="195"/>
      <c r="BK555" s="195"/>
      <c r="BL555" s="195"/>
      <c r="BM555" s="195"/>
      <c r="BN555" s="195"/>
      <c r="BO555" s="195"/>
      <c r="BP555" s="195"/>
      <c r="BQ555" s="195"/>
      <c r="BR555" s="195"/>
      <c r="BS555" s="195"/>
      <c r="BT555" s="195"/>
      <c r="BU555" s="195"/>
      <c r="BV555" s="195"/>
      <c r="BW555" s="195"/>
      <c r="BX555" s="195"/>
      <c r="BY555" s="195"/>
      <c r="BZ555" s="195"/>
      <c r="CA555" s="195"/>
      <c r="CB555" s="195"/>
      <c r="CC555" s="195"/>
      <c r="CD555" s="195"/>
      <c r="CE555" s="195"/>
      <c r="CF555" s="195"/>
      <c r="CG555" s="195"/>
      <c r="CH555" s="195"/>
      <c r="CI555" s="195"/>
      <c r="CJ555" s="195"/>
      <c r="CK555" s="195"/>
      <c r="CL555" s="195"/>
      <c r="CM555" s="195"/>
      <c r="CN555" s="195"/>
      <c r="CO555" s="195"/>
      <c r="CP555" s="195"/>
      <c r="CQ555" s="195"/>
      <c r="CR555" s="195"/>
      <c r="CS555" s="195"/>
      <c r="CT555" s="195"/>
      <c r="CU555" s="195"/>
      <c r="CV555" s="195"/>
      <c r="CW555" s="195"/>
      <c r="CX555" s="195"/>
      <c r="CY555" s="195"/>
      <c r="CZ555" s="195"/>
      <c r="DA555" s="195"/>
      <c r="DB555" s="195"/>
      <c r="DC555" s="195"/>
      <c r="DD555" s="195"/>
      <c r="DE555" s="189" t="e">
        <f t="shared" si="209"/>
        <v>#DIV/0!</v>
      </c>
      <c r="DF555" s="189" t="e">
        <f t="shared" si="210"/>
        <v>#DIV/0!</v>
      </c>
      <c r="DG555" s="189" t="e">
        <f t="shared" si="211"/>
        <v>#DIV/0!</v>
      </c>
      <c r="DH555" s="189" t="e">
        <f t="shared" si="218"/>
        <v>#DIV/0!</v>
      </c>
      <c r="DI555" s="189" t="e">
        <f t="shared" si="212"/>
        <v>#DIV/0!</v>
      </c>
      <c r="DJ555" s="189" t="e">
        <f t="shared" si="213"/>
        <v>#DIV/0!</v>
      </c>
      <c r="DK555" s="189" t="e">
        <f t="shared" si="214"/>
        <v>#DIV/0!</v>
      </c>
      <c r="DL555" s="189" t="e">
        <f t="shared" si="215"/>
        <v>#DIV/0!</v>
      </c>
    </row>
    <row r="556" spans="1:116" s="60" customFormat="1" ht="15" hidden="1" customHeight="1" x14ac:dyDescent="0.25">
      <c r="A556" s="193">
        <v>40267.443055555559</v>
      </c>
      <c r="B556" s="193"/>
      <c r="C556" s="190" t="s">
        <v>208</v>
      </c>
      <c r="D556" s="194"/>
      <c r="E556" s="195"/>
      <c r="F556" s="195"/>
      <c r="G556" s="195"/>
      <c r="H556" s="195"/>
      <c r="I556" s="195">
        <v>0.86268</v>
      </c>
      <c r="J556" s="195">
        <v>0</v>
      </c>
      <c r="K556" s="195">
        <v>10.9779</v>
      </c>
      <c r="L556" s="195">
        <v>0</v>
      </c>
      <c r="M556" s="195">
        <v>3.94171</v>
      </c>
      <c r="N556" s="195">
        <v>0</v>
      </c>
      <c r="O556" s="195">
        <v>4.4260000000000001E-2</v>
      </c>
      <c r="P556" s="195">
        <v>3.08534</v>
      </c>
      <c r="Q556" s="195">
        <v>3.7199999999999997E-2</v>
      </c>
      <c r="R556" s="195">
        <v>0</v>
      </c>
      <c r="S556" s="195">
        <v>0</v>
      </c>
      <c r="T556" s="195">
        <v>0</v>
      </c>
      <c r="U556" s="195">
        <v>1.4885299999999999</v>
      </c>
      <c r="V556" s="195">
        <v>1.33863</v>
      </c>
      <c r="W556" s="195">
        <v>5.4390400000000003</v>
      </c>
      <c r="X556" s="195">
        <v>0.76970829710980615</v>
      </c>
      <c r="Y556" s="195">
        <v>0.30131092205879745</v>
      </c>
      <c r="Z556" s="195">
        <v>3.2481636889448752E-2</v>
      </c>
      <c r="AA556" s="195">
        <v>0</v>
      </c>
      <c r="AB556" s="196">
        <v>4635.28</v>
      </c>
      <c r="AC556" s="192">
        <f t="shared" si="216"/>
        <v>2541.0107240699494</v>
      </c>
      <c r="AD556" s="196">
        <v>4.7654300000000003</v>
      </c>
      <c r="AE556" s="195">
        <v>0.10920000000000001</v>
      </c>
      <c r="AF556" s="192">
        <f t="shared" si="217"/>
        <v>109200</v>
      </c>
      <c r="AG556" s="195">
        <v>683.20500000000004</v>
      </c>
      <c r="AH556" s="189">
        <f t="shared" si="208"/>
        <v>74.605986000000001</v>
      </c>
      <c r="AI556" s="195">
        <v>4.4740200000000003</v>
      </c>
      <c r="AJ556" s="195" t="s">
        <v>129</v>
      </c>
      <c r="AK556" s="195">
        <v>15.962</v>
      </c>
      <c r="AL556" s="195" t="s">
        <v>129</v>
      </c>
      <c r="AM556" s="195">
        <v>21.804500000000001</v>
      </c>
      <c r="AN556" s="195" t="s">
        <v>129</v>
      </c>
      <c r="AO556" s="195">
        <v>3.4000000000000002E-4</v>
      </c>
      <c r="AP556" s="195" t="s">
        <v>129</v>
      </c>
      <c r="AQ556" s="195">
        <v>13.0162</v>
      </c>
      <c r="AR556" s="195" t="s">
        <v>129</v>
      </c>
      <c r="AS556" s="195">
        <v>4.283E-2</v>
      </c>
      <c r="AT556" s="195" t="s">
        <v>129</v>
      </c>
      <c r="AU556" s="195">
        <v>0</v>
      </c>
      <c r="AV556" s="195" t="s">
        <v>129</v>
      </c>
      <c r="AW556" s="195">
        <v>2.5089399999999999</v>
      </c>
      <c r="AX556" s="195" t="s">
        <v>129</v>
      </c>
      <c r="AY556" s="195">
        <v>57.2089</v>
      </c>
      <c r="AZ556" s="195" t="s">
        <v>129</v>
      </c>
      <c r="BA556" s="197" t="e">
        <f>(L556*28*0.45+M556*30*0.125+N556*26*0.55+O556*42*0.55+P556*44*0.275+(Q556+R556+S556)*56*0.65+T556*54*0.95+(U556+V556)*58*0.325+W556*72*0.425+#REF!*78*0.85+#REF!*92*0.9+(#REF!+#REF!)*106*0.95)/100/AK556/BB556</f>
        <v>#REF!</v>
      </c>
      <c r="BB556" s="197" t="e">
        <f>(K556*16+L556*28+M556*30+N556*26+O556*42+P556*44+(Q556+R556+S556)*56+T556*54+(U556+V556)*58+W556*72+#REF!*78+#REF!*92+(#REF!+#REF!)*106)/100/AK556</f>
        <v>#REF!</v>
      </c>
      <c r="BC556" s="195">
        <f t="shared" si="205"/>
        <v>27.215289999999996</v>
      </c>
      <c r="BD556" s="198">
        <f t="shared" si="206"/>
        <v>132.33594818957653</v>
      </c>
      <c r="BE556" s="195">
        <f t="shared" si="207"/>
        <v>4635.28</v>
      </c>
      <c r="BF556" s="195"/>
      <c r="BG556" s="195"/>
      <c r="BH556" s="195"/>
      <c r="BI556" s="195"/>
      <c r="BJ556" s="195"/>
      <c r="BK556" s="195"/>
      <c r="BL556" s="195"/>
      <c r="BM556" s="195"/>
      <c r="BN556" s="195"/>
      <c r="BO556" s="195"/>
      <c r="BP556" s="195"/>
      <c r="BQ556" s="195"/>
      <c r="BR556" s="195"/>
      <c r="BS556" s="195"/>
      <c r="BT556" s="195"/>
      <c r="BU556" s="195"/>
      <c r="BV556" s="195"/>
      <c r="BW556" s="195"/>
      <c r="BX556" s="195"/>
      <c r="BY556" s="195"/>
      <c r="BZ556" s="195"/>
      <c r="CA556" s="195"/>
      <c r="CB556" s="195"/>
      <c r="CC556" s="195"/>
      <c r="CD556" s="195"/>
      <c r="CE556" s="195"/>
      <c r="CF556" s="195"/>
      <c r="CG556" s="195"/>
      <c r="CH556" s="195"/>
      <c r="CI556" s="195"/>
      <c r="CJ556" s="195"/>
      <c r="CK556" s="195"/>
      <c r="CL556" s="195"/>
      <c r="CM556" s="195"/>
      <c r="CN556" s="195"/>
      <c r="CO556" s="195"/>
      <c r="CP556" s="195"/>
      <c r="CQ556" s="195"/>
      <c r="CR556" s="195"/>
      <c r="CS556" s="195"/>
      <c r="CT556" s="195"/>
      <c r="CU556" s="195"/>
      <c r="CV556" s="195"/>
      <c r="CW556" s="195"/>
      <c r="CX556" s="195"/>
      <c r="CY556" s="195"/>
      <c r="CZ556" s="195"/>
      <c r="DA556" s="195"/>
      <c r="DB556" s="195"/>
      <c r="DC556" s="195"/>
      <c r="DD556" s="195"/>
      <c r="DE556" s="189" t="e">
        <f t="shared" si="209"/>
        <v>#DIV/0!</v>
      </c>
      <c r="DF556" s="189" t="e">
        <f t="shared" si="210"/>
        <v>#DIV/0!</v>
      </c>
      <c r="DG556" s="189" t="e">
        <f t="shared" si="211"/>
        <v>#DIV/0!</v>
      </c>
      <c r="DH556" s="189" t="e">
        <f t="shared" si="218"/>
        <v>#DIV/0!</v>
      </c>
      <c r="DI556" s="189" t="e">
        <f t="shared" si="212"/>
        <v>#DIV/0!</v>
      </c>
      <c r="DJ556" s="189" t="e">
        <f t="shared" si="213"/>
        <v>#DIV/0!</v>
      </c>
      <c r="DK556" s="189" t="e">
        <f t="shared" si="214"/>
        <v>#DIV/0!</v>
      </c>
      <c r="DL556" s="189" t="e">
        <f t="shared" si="215"/>
        <v>#DIV/0!</v>
      </c>
    </row>
    <row r="557" spans="1:116" s="188" customFormat="1" x14ac:dyDescent="0.25">
      <c r="A557" s="189" t="s">
        <v>572</v>
      </c>
      <c r="B557" s="190" t="s">
        <v>32</v>
      </c>
      <c r="C557" s="190" t="s">
        <v>208</v>
      </c>
      <c r="D557" s="191">
        <f t="shared" ref="D557:AB557" si="219">AVERAGE(D513:D556)</f>
        <v>0.97299929600827062</v>
      </c>
      <c r="E557" s="192">
        <f t="shared" si="219"/>
        <v>7292.9081653333333</v>
      </c>
      <c r="F557" s="192">
        <f t="shared" si="219"/>
        <v>56.032802611111109</v>
      </c>
      <c r="G557" s="192">
        <f t="shared" si="219"/>
        <v>23.328652555555557</v>
      </c>
      <c r="H557" s="192">
        <f t="shared" si="219"/>
        <v>10.612611111111109</v>
      </c>
      <c r="I557" s="192">
        <f t="shared" si="219"/>
        <v>0.87602113636363621</v>
      </c>
      <c r="J557" s="192">
        <f t="shared" si="219"/>
        <v>0</v>
      </c>
      <c r="K557" s="192">
        <f t="shared" si="219"/>
        <v>10.902418181818186</v>
      </c>
      <c r="L557" s="192">
        <f t="shared" si="219"/>
        <v>5.0545454545454548E-4</v>
      </c>
      <c r="M557" s="192">
        <f t="shared" si="219"/>
        <v>3.9629554545454564</v>
      </c>
      <c r="N557" s="192">
        <f t="shared" si="219"/>
        <v>0</v>
      </c>
      <c r="O557" s="192">
        <f t="shared" si="219"/>
        <v>4.4035227272727254E-2</v>
      </c>
      <c r="P557" s="192">
        <f t="shared" si="219"/>
        <v>3.1326345454545463</v>
      </c>
      <c r="Q557" s="192">
        <f t="shared" si="219"/>
        <v>3.7005909090909089E-2</v>
      </c>
      <c r="R557" s="192">
        <f t="shared" si="219"/>
        <v>0</v>
      </c>
      <c r="S557" s="192">
        <f t="shared" si="219"/>
        <v>0</v>
      </c>
      <c r="T557" s="192">
        <f t="shared" si="219"/>
        <v>0</v>
      </c>
      <c r="U557" s="192">
        <f t="shared" si="219"/>
        <v>1.5043534090909096</v>
      </c>
      <c r="V557" s="192">
        <f t="shared" si="219"/>
        <v>1.3481388636363638</v>
      </c>
      <c r="W557" s="192">
        <f t="shared" si="219"/>
        <v>5.1252006818181819</v>
      </c>
      <c r="X557" s="192">
        <f t="shared" si="219"/>
        <v>0.74934244217273438</v>
      </c>
      <c r="Y557" s="192">
        <f t="shared" si="219"/>
        <v>0.28598466535106071</v>
      </c>
      <c r="Z557" s="192">
        <f t="shared" si="219"/>
        <v>3.0415660942946125E-2</v>
      </c>
      <c r="AA557" s="192">
        <f t="shared" si="219"/>
        <v>0</v>
      </c>
      <c r="AB557" s="192">
        <f t="shared" si="219"/>
        <v>4790.5488636363643</v>
      </c>
      <c r="AC557" s="192">
        <f t="shared" si="216"/>
        <v>2583.5565627872511</v>
      </c>
      <c r="AD557" s="192">
        <f>AVERAGE(AD513:AD556)</f>
        <v>4.1122311363636364</v>
      </c>
      <c r="AE557" s="192">
        <f>AVERAGE(AE513:AE556)</f>
        <v>0.11344454545454551</v>
      </c>
      <c r="AF557" s="192">
        <f t="shared" si="217"/>
        <v>113444.5454545455</v>
      </c>
      <c r="AG557" s="192">
        <f>AVERAGE(AG513:AG556)</f>
        <v>673.08690909090944</v>
      </c>
      <c r="AH557" s="189">
        <f t="shared" si="208"/>
        <v>76.358038453223216</v>
      </c>
      <c r="AI557" s="192">
        <f>AVERAGE(AI513:AI556)</f>
        <v>4.6478440909090901</v>
      </c>
      <c r="AJ557" s="189"/>
      <c r="AK557" s="192">
        <f>AVERAGE(AK513:AK556)</f>
        <v>15.890227272727275</v>
      </c>
      <c r="AL557" s="189"/>
      <c r="AM557" s="192">
        <f>AVERAGE(AM513:AM556)</f>
        <v>19.795065909090901</v>
      </c>
      <c r="AN557" s="189"/>
      <c r="AO557" s="192">
        <f>AVERAGE(AO513:AO556)</f>
        <v>3.7090909090909096E-4</v>
      </c>
      <c r="AP557" s="189"/>
      <c r="AQ557" s="192">
        <f>AVERAGE(AQ513:AQ556)</f>
        <v>13.418950000000001</v>
      </c>
      <c r="AR557" s="189"/>
      <c r="AS557" s="192">
        <f>AVERAGE(AS513:AS556)</f>
        <v>4.4456136363636357E-2</v>
      </c>
      <c r="AT557" s="189"/>
      <c r="AU557" s="192">
        <f>AVERAGE(AU513:AU556)</f>
        <v>0</v>
      </c>
      <c r="AV557" s="189"/>
      <c r="AW557" s="192">
        <f>AVERAGE(AW513:AW556)</f>
        <v>2.5344061363636348</v>
      </c>
      <c r="AX557" s="189"/>
      <c r="AY557" s="192">
        <f>AVERAGE(AY513:AY556)</f>
        <v>57.060777272727272</v>
      </c>
      <c r="AZ557" s="189"/>
      <c r="BA557" s="192" t="e">
        <f>AVERAGE(BA513:BA556)</f>
        <v>#REF!</v>
      </c>
      <c r="BB557" s="192" t="e">
        <f>AVERAGE(BB513:BB556)</f>
        <v>#REF!</v>
      </c>
      <c r="BC557" s="192">
        <f>AVERAGE(BC513:BC556)</f>
        <v>26.933268863636375</v>
      </c>
      <c r="BD557" s="192">
        <f>AVERAGE(BD513:BD556)</f>
        <v>145.12017868423888</v>
      </c>
      <c r="BE557" s="192">
        <f>AVERAGE(BE513:BE556)</f>
        <v>4790.5488636363643</v>
      </c>
      <c r="BF557" s="189"/>
      <c r="BG557" s="192"/>
      <c r="BH557" s="192"/>
      <c r="BI557" s="192"/>
      <c r="BJ557" s="192"/>
      <c r="BK557" s="192">
        <f>AVERAGE(BK513:BK556)</f>
        <v>59.126680944444452</v>
      </c>
      <c r="BL557" s="192"/>
      <c r="BM557" s="192"/>
      <c r="BN557" s="192"/>
      <c r="BO557" s="192">
        <f>AVERAGE(BO513:BO556)</f>
        <v>15.293603555555555</v>
      </c>
      <c r="BP557" s="192"/>
      <c r="BQ557" s="192">
        <f>AVERAGE(BQ513:BQ556)</f>
        <v>7292.9081653333333</v>
      </c>
      <c r="BR557" s="192"/>
      <c r="BS557" s="192">
        <f>AVERAGE(BS513:BS556)</f>
        <v>7479.8738492222219</v>
      </c>
      <c r="BT557" s="192"/>
      <c r="BU557" s="192"/>
      <c r="BV557" s="192"/>
      <c r="BW557" s="192"/>
      <c r="BX557" s="192"/>
      <c r="BY557" s="192"/>
      <c r="BZ557" s="192"/>
      <c r="CA557" s="203"/>
      <c r="CB557" s="189"/>
      <c r="CC557" s="189"/>
      <c r="CD557" s="189"/>
      <c r="CE557" s="189"/>
      <c r="CF557" s="189"/>
      <c r="CG557" s="189"/>
      <c r="CH557" s="189"/>
      <c r="CI557" s="189"/>
      <c r="CJ557" s="189"/>
      <c r="CK557" s="189"/>
      <c r="CL557" s="189"/>
      <c r="CM557" s="189"/>
      <c r="CN557" s="189"/>
      <c r="CO557" s="189"/>
      <c r="CP557" s="189"/>
      <c r="CQ557" s="189"/>
      <c r="CR557" s="189"/>
      <c r="CS557" s="189"/>
      <c r="CT557" s="189"/>
      <c r="CU557" s="189"/>
      <c r="CV557" s="189"/>
      <c r="CW557" s="189"/>
      <c r="CX557" s="189"/>
      <c r="CY557" s="189"/>
      <c r="CZ557" s="189"/>
      <c r="DA557" s="189"/>
      <c r="DB557" s="189"/>
      <c r="DC557" s="189"/>
      <c r="DD557" s="189"/>
      <c r="DE557" s="189">
        <f t="shared" si="209"/>
        <v>7495.286168502369</v>
      </c>
      <c r="DF557" s="189">
        <f t="shared" si="210"/>
        <v>11073193.566420427</v>
      </c>
      <c r="DG557" s="189">
        <f t="shared" si="211"/>
        <v>45.06598688117279</v>
      </c>
      <c r="DH557" s="189">
        <f t="shared" si="218"/>
        <v>0.59019309288281585</v>
      </c>
      <c r="DI557" s="189">
        <f t="shared" si="212"/>
        <v>18.762737200934335</v>
      </c>
      <c r="DJ557" s="189">
        <f t="shared" si="213"/>
        <v>21.948419687809025</v>
      </c>
      <c r="DK557" s="189">
        <f t="shared" si="214"/>
        <v>40.711156888743361</v>
      </c>
      <c r="DL557" s="189">
        <f t="shared" si="215"/>
        <v>0.53316137650239581</v>
      </c>
    </row>
    <row r="558" spans="1:116" s="60" customFormat="1" ht="15" hidden="1" customHeight="1" x14ac:dyDescent="0.25">
      <c r="A558" s="193">
        <v>40267.444444444445</v>
      </c>
      <c r="B558" s="190" t="s">
        <v>32</v>
      </c>
      <c r="C558" s="190" t="s">
        <v>209</v>
      </c>
      <c r="D558" s="194"/>
      <c r="E558" s="195"/>
      <c r="F558" s="195"/>
      <c r="G558" s="195"/>
      <c r="H558" s="195"/>
      <c r="I558" s="195">
        <v>0.85404000000000002</v>
      </c>
      <c r="J558" s="195">
        <v>0</v>
      </c>
      <c r="K558" s="195">
        <v>10.825200000000001</v>
      </c>
      <c r="L558" s="195">
        <v>0</v>
      </c>
      <c r="M558" s="195">
        <v>3.94171</v>
      </c>
      <c r="N558" s="195">
        <v>0</v>
      </c>
      <c r="O558" s="195">
        <v>4.2779999999999999E-2</v>
      </c>
      <c r="P558" s="195">
        <v>3.59998</v>
      </c>
      <c r="Q558" s="195">
        <v>3.6479999999999999E-2</v>
      </c>
      <c r="R558" s="195">
        <v>0</v>
      </c>
      <c r="S558" s="195">
        <v>0</v>
      </c>
      <c r="T558" s="195">
        <v>0</v>
      </c>
      <c r="U558" s="195">
        <v>1.5435700000000001</v>
      </c>
      <c r="V558" s="195">
        <v>1.40567</v>
      </c>
      <c r="W558" s="195">
        <v>5.5921099999999999</v>
      </c>
      <c r="X558" s="195">
        <v>0.76970829710980615</v>
      </c>
      <c r="Y558" s="195">
        <v>0.30131092205879745</v>
      </c>
      <c r="Z558" s="195">
        <v>3.2481636889448752E-2</v>
      </c>
      <c r="AA558" s="195">
        <v>0</v>
      </c>
      <c r="AB558" s="196">
        <v>4708.17</v>
      </c>
      <c r="AC558" s="192">
        <f t="shared" si="216"/>
        <v>2606.767965985734</v>
      </c>
      <c r="AD558" s="196">
        <v>4.6061899999999998</v>
      </c>
      <c r="AE558" s="195">
        <v>0.10822</v>
      </c>
      <c r="AF558" s="192">
        <f t="shared" si="217"/>
        <v>108220</v>
      </c>
      <c r="AG558" s="195">
        <v>700.00400000000002</v>
      </c>
      <c r="AH558" s="189">
        <f t="shared" si="208"/>
        <v>75.754432879999996</v>
      </c>
      <c r="AI558" s="195">
        <v>4.4337200000000001</v>
      </c>
      <c r="AJ558" s="195" t="s">
        <v>129</v>
      </c>
      <c r="AK558" s="195">
        <v>16.357800000000001</v>
      </c>
      <c r="AL558" s="195" t="s">
        <v>129</v>
      </c>
      <c r="AM558" s="195">
        <v>22.709</v>
      </c>
      <c r="AN558" s="195" t="s">
        <v>129</v>
      </c>
      <c r="AO558" s="195">
        <v>6.8000000000000005E-4</v>
      </c>
      <c r="AP558" s="195" t="s">
        <v>129</v>
      </c>
      <c r="AQ558" s="195">
        <v>13.257899999999999</v>
      </c>
      <c r="AR558" s="195" t="s">
        <v>129</v>
      </c>
      <c r="AS558" s="195">
        <v>4.3950000000000003E-2</v>
      </c>
      <c r="AT558" s="195" t="s">
        <v>129</v>
      </c>
      <c r="AU558" s="195">
        <v>0</v>
      </c>
      <c r="AV558" s="195" t="s">
        <v>129</v>
      </c>
      <c r="AW558" s="195">
        <v>2.40381</v>
      </c>
      <c r="AX558" s="195" t="s">
        <v>129</v>
      </c>
      <c r="AY558" s="195">
        <v>56.442900000000002</v>
      </c>
      <c r="AZ558" s="195" t="s">
        <v>129</v>
      </c>
      <c r="BA558" s="197" t="e">
        <f>(L558*28*0.45+M558*30*0.125+N558*26*0.55+O558*42*0.55+P558*44*0.275+(Q558+R558+S558)*56*0.65+T558*54*0.95+(U558+V558)*58*0.325+W558*72*0.425+#REF!*78*0.85+#REF!*92*0.9+(#REF!+#REF!)*106*0.95)/100/AK558/BB558</f>
        <v>#REF!</v>
      </c>
      <c r="BB558" s="197" t="e">
        <f>(K558*16+L558*28+M558*30+N558*26+O558*42+P558*44+(Q558+R558+S558)*56+T558*54+(U558+V558)*58+W558*72+#REF!*78+#REF!*92+(#REF!+#REF!)*106)/100/AK558</f>
        <v>#REF!</v>
      </c>
      <c r="BC558" s="195">
        <f t="shared" ref="BC558:BC589" si="220">SUM(I558:W558)</f>
        <v>27.841540000000002</v>
      </c>
      <c r="BD558" s="198">
        <f t="shared" ref="BD558:BD589" si="221">(BE558/AK558*386*AG558+150*1000)/(BE558/AK558*386+AM558*1000/18*386+150)</f>
        <v>130.25135721071192</v>
      </c>
      <c r="BE558" s="195">
        <f t="shared" ref="BE558:BE589" si="222">AB558</f>
        <v>4708.17</v>
      </c>
      <c r="BF558" s="195"/>
      <c r="BG558" s="195"/>
      <c r="BH558" s="195"/>
      <c r="BI558" s="195"/>
      <c r="BJ558" s="195"/>
      <c r="BK558" s="195"/>
      <c r="BL558" s="195"/>
      <c r="BM558" s="195"/>
      <c r="BN558" s="195"/>
      <c r="BO558" s="195"/>
      <c r="BP558" s="195"/>
      <c r="BQ558" s="195"/>
      <c r="BR558" s="195"/>
      <c r="BS558" s="195"/>
      <c r="BT558" s="195"/>
      <c r="BU558" s="195"/>
      <c r="BV558" s="195"/>
      <c r="BW558" s="195"/>
      <c r="BX558" s="195"/>
      <c r="BY558" s="195"/>
      <c r="BZ558" s="195"/>
      <c r="CA558" s="195"/>
      <c r="CB558" s="195"/>
      <c r="CC558" s="195"/>
      <c r="CD558" s="195"/>
      <c r="CE558" s="195"/>
      <c r="CF558" s="195"/>
      <c r="CG558" s="195"/>
      <c r="CH558" s="195"/>
      <c r="CI558" s="195"/>
      <c r="CJ558" s="195"/>
      <c r="CK558" s="195"/>
      <c r="CL558" s="195"/>
      <c r="CM558" s="195"/>
      <c r="CN558" s="195"/>
      <c r="CO558" s="195"/>
      <c r="CP558" s="195"/>
      <c r="CQ558" s="195"/>
      <c r="CR558" s="195"/>
      <c r="CS558" s="195"/>
      <c r="CT558" s="195"/>
      <c r="CU558" s="195"/>
      <c r="CV558" s="195"/>
      <c r="CW558" s="195"/>
      <c r="CX558" s="195"/>
      <c r="CY558" s="195"/>
      <c r="CZ558" s="195"/>
      <c r="DA558" s="195"/>
      <c r="DB558" s="195"/>
      <c r="DC558" s="195"/>
      <c r="DD558" s="195"/>
      <c r="DE558" s="189" t="e">
        <f t="shared" si="209"/>
        <v>#DIV/0!</v>
      </c>
      <c r="DF558" s="189" t="e">
        <f t="shared" si="210"/>
        <v>#DIV/0!</v>
      </c>
      <c r="DG558" s="189" t="e">
        <f t="shared" si="211"/>
        <v>#DIV/0!</v>
      </c>
      <c r="DH558" s="189" t="e">
        <f t="shared" si="218"/>
        <v>#DIV/0!</v>
      </c>
      <c r="DI558" s="189" t="e">
        <f t="shared" si="212"/>
        <v>#DIV/0!</v>
      </c>
      <c r="DJ558" s="189" t="e">
        <f t="shared" si="213"/>
        <v>#DIV/0!</v>
      </c>
      <c r="DK558" s="189" t="e">
        <f t="shared" si="214"/>
        <v>#DIV/0!</v>
      </c>
      <c r="DL558" s="189" t="e">
        <f t="shared" si="215"/>
        <v>#DIV/0!</v>
      </c>
    </row>
    <row r="559" spans="1:116" s="60" customFormat="1" ht="15" hidden="1" customHeight="1" x14ac:dyDescent="0.25">
      <c r="A559" s="193">
        <v>40267.445138888892</v>
      </c>
      <c r="B559" s="190" t="s">
        <v>32</v>
      </c>
      <c r="C559" s="190" t="s">
        <v>209</v>
      </c>
      <c r="D559" s="194"/>
      <c r="E559" s="195"/>
      <c r="F559" s="195"/>
      <c r="G559" s="195"/>
      <c r="H559" s="195"/>
      <c r="I559" s="195">
        <v>0.85404000000000002</v>
      </c>
      <c r="J559" s="195">
        <v>0</v>
      </c>
      <c r="K559" s="195">
        <v>10.825200000000001</v>
      </c>
      <c r="L559" s="195">
        <v>0</v>
      </c>
      <c r="M559" s="195">
        <v>3.94171</v>
      </c>
      <c r="N559" s="195">
        <v>0</v>
      </c>
      <c r="O559" s="195">
        <v>4.2779999999999999E-2</v>
      </c>
      <c r="P559" s="195">
        <v>3.59998</v>
      </c>
      <c r="Q559" s="195">
        <v>3.6479999999999999E-2</v>
      </c>
      <c r="R559" s="195">
        <v>0</v>
      </c>
      <c r="S559" s="195">
        <v>0</v>
      </c>
      <c r="T559" s="195">
        <v>0</v>
      </c>
      <c r="U559" s="195">
        <v>1.5435700000000001</v>
      </c>
      <c r="V559" s="195">
        <v>1.40567</v>
      </c>
      <c r="W559" s="195">
        <v>5.5921099999999999</v>
      </c>
      <c r="X559" s="195">
        <v>0.76970829710980615</v>
      </c>
      <c r="Y559" s="195">
        <v>0.30131092205879745</v>
      </c>
      <c r="Z559" s="195">
        <v>3.2481636889448752E-2</v>
      </c>
      <c r="AA559" s="195">
        <v>0</v>
      </c>
      <c r="AB559" s="196">
        <v>4708.17</v>
      </c>
      <c r="AC559" s="192">
        <f t="shared" si="216"/>
        <v>2606.767965985734</v>
      </c>
      <c r="AD559" s="196">
        <v>4.8178400000000003</v>
      </c>
      <c r="AE559" s="195">
        <v>0.10822</v>
      </c>
      <c r="AF559" s="192">
        <f t="shared" si="217"/>
        <v>108220</v>
      </c>
      <c r="AG559" s="195">
        <v>700.00400000000002</v>
      </c>
      <c r="AH559" s="189">
        <f t="shared" si="208"/>
        <v>75.754432879999996</v>
      </c>
      <c r="AI559" s="195">
        <v>4.4337200000000001</v>
      </c>
      <c r="AJ559" s="195" t="s">
        <v>129</v>
      </c>
      <c r="AK559" s="195">
        <v>16.357800000000001</v>
      </c>
      <c r="AL559" s="195" t="s">
        <v>129</v>
      </c>
      <c r="AM559" s="195">
        <v>23.466699999999999</v>
      </c>
      <c r="AN559" s="195" t="s">
        <v>129</v>
      </c>
      <c r="AO559" s="195">
        <v>6.8000000000000005E-4</v>
      </c>
      <c r="AP559" s="195" t="s">
        <v>129</v>
      </c>
      <c r="AQ559" s="195">
        <v>13.257899999999999</v>
      </c>
      <c r="AR559" s="195" t="s">
        <v>129</v>
      </c>
      <c r="AS559" s="195">
        <v>4.3950000000000003E-2</v>
      </c>
      <c r="AT559" s="195" t="s">
        <v>129</v>
      </c>
      <c r="AU559" s="195">
        <v>0</v>
      </c>
      <c r="AV559" s="195" t="s">
        <v>129</v>
      </c>
      <c r="AW559" s="195">
        <v>2.40381</v>
      </c>
      <c r="AX559" s="195" t="s">
        <v>129</v>
      </c>
      <c r="AY559" s="195">
        <v>56.442900000000002</v>
      </c>
      <c r="AZ559" s="195" t="s">
        <v>129</v>
      </c>
      <c r="BA559" s="197" t="e">
        <f>(L559*28*0.45+M559*30*0.125+N559*26*0.55+O559*42*0.55+P559*44*0.275+(Q559+R559+S559)*56*0.65+T559*54*0.95+(U559+V559)*58*0.325+W559*72*0.425+#REF!*78*0.85+#REF!*92*0.9+(#REF!+#REF!)*106*0.95)/100/AK559/BB559</f>
        <v>#REF!</v>
      </c>
      <c r="BB559" s="197" t="e">
        <f>(K559*16+L559*28+M559*30+N559*26+O559*42+P559*44+(Q559+R559+S559)*56+T559*54+(U559+V559)*58+W559*72+#REF!*78+#REF!*92+(#REF!+#REF!)*106)/100/AK559</f>
        <v>#REF!</v>
      </c>
      <c r="BC559" s="195">
        <f t="shared" si="220"/>
        <v>27.841540000000002</v>
      </c>
      <c r="BD559" s="198">
        <f t="shared" si="221"/>
        <v>126.80717388036565</v>
      </c>
      <c r="BE559" s="195">
        <f t="shared" si="222"/>
        <v>4708.17</v>
      </c>
      <c r="BF559" s="195"/>
      <c r="BG559" s="195"/>
      <c r="BH559" s="195"/>
      <c r="BI559" s="195"/>
      <c r="BJ559" s="195"/>
      <c r="BK559" s="195"/>
      <c r="BL559" s="195"/>
      <c r="BM559" s="195"/>
      <c r="BN559" s="195"/>
      <c r="BO559" s="195"/>
      <c r="BP559" s="195"/>
      <c r="BQ559" s="195"/>
      <c r="BR559" s="195"/>
      <c r="BS559" s="195"/>
      <c r="BT559" s="195"/>
      <c r="BU559" s="195"/>
      <c r="BV559" s="195"/>
      <c r="BW559" s="195"/>
      <c r="BX559" s="195"/>
      <c r="BY559" s="195"/>
      <c r="BZ559" s="195"/>
      <c r="CA559" s="195"/>
      <c r="CB559" s="195"/>
      <c r="CC559" s="195"/>
      <c r="CD559" s="195"/>
      <c r="CE559" s="195"/>
      <c r="CF559" s="195"/>
      <c r="CG559" s="195"/>
      <c r="CH559" s="195"/>
      <c r="CI559" s="195"/>
      <c r="CJ559" s="195"/>
      <c r="CK559" s="195"/>
      <c r="CL559" s="195"/>
      <c r="CM559" s="195"/>
      <c r="CN559" s="195"/>
      <c r="CO559" s="195"/>
      <c r="CP559" s="195"/>
      <c r="CQ559" s="195"/>
      <c r="CR559" s="195"/>
      <c r="CS559" s="195"/>
      <c r="CT559" s="195"/>
      <c r="CU559" s="195"/>
      <c r="CV559" s="195"/>
      <c r="CW559" s="195"/>
      <c r="CX559" s="195"/>
      <c r="CY559" s="195"/>
      <c r="CZ559" s="195"/>
      <c r="DA559" s="195"/>
      <c r="DB559" s="195"/>
      <c r="DC559" s="195"/>
      <c r="DD559" s="195"/>
      <c r="DE559" s="189" t="e">
        <f t="shared" si="209"/>
        <v>#DIV/0!</v>
      </c>
      <c r="DF559" s="189" t="e">
        <f t="shared" si="210"/>
        <v>#DIV/0!</v>
      </c>
      <c r="DG559" s="189" t="e">
        <f t="shared" si="211"/>
        <v>#DIV/0!</v>
      </c>
      <c r="DH559" s="189" t="e">
        <f t="shared" si="218"/>
        <v>#DIV/0!</v>
      </c>
      <c r="DI559" s="189" t="e">
        <f t="shared" si="212"/>
        <v>#DIV/0!</v>
      </c>
      <c r="DJ559" s="189" t="e">
        <f t="shared" si="213"/>
        <v>#DIV/0!</v>
      </c>
      <c r="DK559" s="189" t="e">
        <f t="shared" si="214"/>
        <v>#DIV/0!</v>
      </c>
      <c r="DL559" s="189" t="e">
        <f t="shared" si="215"/>
        <v>#DIV/0!</v>
      </c>
    </row>
    <row r="560" spans="1:116" s="60" customFormat="1" ht="15" hidden="1" customHeight="1" x14ac:dyDescent="0.25">
      <c r="A560" s="193">
        <v>40267.445833333331</v>
      </c>
      <c r="B560" s="190" t="s">
        <v>32</v>
      </c>
      <c r="C560" s="190" t="s">
        <v>209</v>
      </c>
      <c r="D560" s="194"/>
      <c r="E560" s="195"/>
      <c r="F560" s="195"/>
      <c r="G560" s="195"/>
      <c r="H560" s="195"/>
      <c r="I560" s="195">
        <v>0.85404000000000002</v>
      </c>
      <c r="J560" s="195">
        <v>0</v>
      </c>
      <c r="K560" s="195">
        <v>10.825200000000001</v>
      </c>
      <c r="L560" s="195">
        <v>0</v>
      </c>
      <c r="M560" s="195">
        <v>3.94171</v>
      </c>
      <c r="N560" s="195">
        <v>0</v>
      </c>
      <c r="O560" s="195">
        <v>4.2779999999999999E-2</v>
      </c>
      <c r="P560" s="195">
        <v>3.59998</v>
      </c>
      <c r="Q560" s="195">
        <v>3.6479999999999999E-2</v>
      </c>
      <c r="R560" s="195">
        <v>0</v>
      </c>
      <c r="S560" s="195">
        <v>0</v>
      </c>
      <c r="T560" s="195">
        <v>0</v>
      </c>
      <c r="U560" s="195">
        <v>1.5435700000000001</v>
      </c>
      <c r="V560" s="195">
        <v>1.40567</v>
      </c>
      <c r="W560" s="195">
        <v>5.5921099999999999</v>
      </c>
      <c r="X560" s="195">
        <v>0.76970829710980615</v>
      </c>
      <c r="Y560" s="195">
        <v>0.30131092205879745</v>
      </c>
      <c r="Z560" s="195">
        <v>3.2481636889448752E-2</v>
      </c>
      <c r="AA560" s="195">
        <v>0</v>
      </c>
      <c r="AB560" s="196">
        <v>4863.32</v>
      </c>
      <c r="AC560" s="192">
        <f t="shared" si="216"/>
        <v>2692.5200816659153</v>
      </c>
      <c r="AD560" s="196">
        <v>4.9972399999999997</v>
      </c>
      <c r="AE560" s="195">
        <v>0.11178</v>
      </c>
      <c r="AF560" s="192">
        <f t="shared" si="217"/>
        <v>111780</v>
      </c>
      <c r="AG560" s="195">
        <v>700.00400000000002</v>
      </c>
      <c r="AH560" s="189">
        <f t="shared" si="208"/>
        <v>78.246447119999999</v>
      </c>
      <c r="AI560" s="195">
        <v>4.5798300000000003</v>
      </c>
      <c r="AJ560" s="195" t="s">
        <v>129</v>
      </c>
      <c r="AK560" s="195">
        <v>16.357800000000001</v>
      </c>
      <c r="AL560" s="195" t="s">
        <v>129</v>
      </c>
      <c r="AM560" s="195">
        <v>23.650099999999998</v>
      </c>
      <c r="AN560" s="195" t="s">
        <v>129</v>
      </c>
      <c r="AO560" s="195">
        <v>6.8000000000000005E-4</v>
      </c>
      <c r="AP560" s="195" t="s">
        <v>129</v>
      </c>
      <c r="AQ560" s="195">
        <v>13.257899999999999</v>
      </c>
      <c r="AR560" s="195" t="s">
        <v>129</v>
      </c>
      <c r="AS560" s="195">
        <v>4.3950000000000003E-2</v>
      </c>
      <c r="AT560" s="195" t="s">
        <v>129</v>
      </c>
      <c r="AU560" s="195">
        <v>0</v>
      </c>
      <c r="AV560" s="195" t="s">
        <v>129</v>
      </c>
      <c r="AW560" s="195">
        <v>2.40381</v>
      </c>
      <c r="AX560" s="195" t="s">
        <v>129</v>
      </c>
      <c r="AY560" s="195">
        <v>56.442900000000002</v>
      </c>
      <c r="AZ560" s="195" t="s">
        <v>129</v>
      </c>
      <c r="BA560" s="197" t="e">
        <f>(L560*28*0.45+M560*30*0.125+N560*26*0.55+O560*42*0.55+P560*44*0.275+(Q560+R560+S560)*56*0.65+T560*54*0.95+(U560+V560)*58*0.325+W560*72*0.425+#REF!*78*0.85+#REF!*92*0.9+(#REF!+#REF!)*106*0.95)/100/AK560/BB560</f>
        <v>#REF!</v>
      </c>
      <c r="BB560" s="197" t="e">
        <f>(K560*16+L560*28+M560*30+N560*26+O560*42+P560*44+(Q560+R560+S560)*56+T560*54+(U560+V560)*58+W560*72+#REF!*78+#REF!*92+(#REF!+#REF!)*106)/100/AK560</f>
        <v>#REF!</v>
      </c>
      <c r="BC560" s="195">
        <f t="shared" si="220"/>
        <v>27.841540000000002</v>
      </c>
      <c r="BD560" s="198">
        <f t="shared" si="221"/>
        <v>129.37892712028642</v>
      </c>
      <c r="BE560" s="195">
        <f t="shared" si="222"/>
        <v>4863.32</v>
      </c>
      <c r="BF560" s="195"/>
      <c r="BG560" s="195"/>
      <c r="BH560" s="195"/>
      <c r="BI560" s="195"/>
      <c r="BJ560" s="195"/>
      <c r="BK560" s="195"/>
      <c r="BL560" s="195"/>
      <c r="BM560" s="195"/>
      <c r="BN560" s="195"/>
      <c r="BO560" s="195"/>
      <c r="BP560" s="195"/>
      <c r="BQ560" s="195"/>
      <c r="BR560" s="195"/>
      <c r="BS560" s="195"/>
      <c r="BT560" s="195"/>
      <c r="BU560" s="195"/>
      <c r="BV560" s="195"/>
      <c r="BW560" s="195"/>
      <c r="BX560" s="195"/>
      <c r="BY560" s="195"/>
      <c r="BZ560" s="195"/>
      <c r="CA560" s="195"/>
      <c r="CB560" s="195"/>
      <c r="CC560" s="195"/>
      <c r="CD560" s="195"/>
      <c r="CE560" s="195"/>
      <c r="CF560" s="195"/>
      <c r="CG560" s="195"/>
      <c r="CH560" s="195"/>
      <c r="CI560" s="195"/>
      <c r="CJ560" s="195"/>
      <c r="CK560" s="195"/>
      <c r="CL560" s="195"/>
      <c r="CM560" s="195"/>
      <c r="CN560" s="195"/>
      <c r="CO560" s="195"/>
      <c r="CP560" s="195"/>
      <c r="CQ560" s="195"/>
      <c r="CR560" s="195"/>
      <c r="CS560" s="195"/>
      <c r="CT560" s="195"/>
      <c r="CU560" s="195"/>
      <c r="CV560" s="195"/>
      <c r="CW560" s="195"/>
      <c r="CX560" s="195"/>
      <c r="CY560" s="195"/>
      <c r="CZ560" s="195"/>
      <c r="DA560" s="195"/>
      <c r="DB560" s="195"/>
      <c r="DC560" s="195"/>
      <c r="DD560" s="195"/>
      <c r="DE560" s="189" t="e">
        <f t="shared" si="209"/>
        <v>#DIV/0!</v>
      </c>
      <c r="DF560" s="189" t="e">
        <f t="shared" si="210"/>
        <v>#DIV/0!</v>
      </c>
      <c r="DG560" s="189" t="e">
        <f t="shared" si="211"/>
        <v>#DIV/0!</v>
      </c>
      <c r="DH560" s="189" t="e">
        <f t="shared" si="218"/>
        <v>#DIV/0!</v>
      </c>
      <c r="DI560" s="189" t="e">
        <f t="shared" si="212"/>
        <v>#DIV/0!</v>
      </c>
      <c r="DJ560" s="189" t="e">
        <f t="shared" si="213"/>
        <v>#DIV/0!</v>
      </c>
      <c r="DK560" s="189" t="e">
        <f t="shared" si="214"/>
        <v>#DIV/0!</v>
      </c>
      <c r="DL560" s="189" t="e">
        <f t="shared" si="215"/>
        <v>#DIV/0!</v>
      </c>
    </row>
    <row r="561" spans="1:116" s="60" customFormat="1" ht="15" hidden="1" customHeight="1" x14ac:dyDescent="0.25">
      <c r="A561" s="193">
        <v>40267.446527777778</v>
      </c>
      <c r="B561" s="190" t="s">
        <v>32</v>
      </c>
      <c r="C561" s="190" t="s">
        <v>209</v>
      </c>
      <c r="D561" s="194">
        <v>0.97252034987476899</v>
      </c>
      <c r="E561" s="195">
        <v>3441.9683100000002</v>
      </c>
      <c r="F561" s="195">
        <v>43.649718999999997</v>
      </c>
      <c r="G561" s="195">
        <v>5.5605729999999998</v>
      </c>
      <c r="H561" s="195">
        <v>6.0387649999999997</v>
      </c>
      <c r="I561" s="195">
        <v>0.85404000000000002</v>
      </c>
      <c r="J561" s="195">
        <v>0</v>
      </c>
      <c r="K561" s="195">
        <v>10.825200000000001</v>
      </c>
      <c r="L561" s="195">
        <v>0</v>
      </c>
      <c r="M561" s="195">
        <v>3.94171</v>
      </c>
      <c r="N561" s="195">
        <v>0</v>
      </c>
      <c r="O561" s="195">
        <v>4.2779999999999999E-2</v>
      </c>
      <c r="P561" s="195">
        <v>3.59998</v>
      </c>
      <c r="Q561" s="195">
        <v>3.6479999999999999E-2</v>
      </c>
      <c r="R561" s="195">
        <v>0</v>
      </c>
      <c r="S561" s="195">
        <v>0</v>
      </c>
      <c r="T561" s="195">
        <v>0</v>
      </c>
      <c r="U561" s="195">
        <v>1.5435700000000001</v>
      </c>
      <c r="V561" s="195">
        <v>1.40567</v>
      </c>
      <c r="W561" s="195">
        <v>5.5921099999999999</v>
      </c>
      <c r="X561" s="195">
        <v>0.76970829710980615</v>
      </c>
      <c r="Y561" s="195">
        <v>0.30131092205879745</v>
      </c>
      <c r="Z561" s="195">
        <v>3.2481636889448752E-2</v>
      </c>
      <c r="AA561" s="195">
        <v>0</v>
      </c>
      <c r="AB561" s="196">
        <v>5039.88</v>
      </c>
      <c r="AC561" s="192">
        <f t="shared" si="216"/>
        <v>2790.3160338180319</v>
      </c>
      <c r="AD561" s="196">
        <v>4.8789199999999999</v>
      </c>
      <c r="AE561" s="195">
        <v>0.11584</v>
      </c>
      <c r="AF561" s="192">
        <f t="shared" si="217"/>
        <v>115840</v>
      </c>
      <c r="AG561" s="195">
        <v>700.00400000000002</v>
      </c>
      <c r="AH561" s="189">
        <f t="shared" si="208"/>
        <v>81.088463360000006</v>
      </c>
      <c r="AI561" s="195">
        <v>4.7460899999999997</v>
      </c>
      <c r="AJ561" s="195" t="s">
        <v>129</v>
      </c>
      <c r="AK561" s="195">
        <v>16.357800000000001</v>
      </c>
      <c r="AL561" s="195" t="s">
        <v>129</v>
      </c>
      <c r="AM561" s="195">
        <v>23.503399999999999</v>
      </c>
      <c r="AN561" s="195" t="s">
        <v>129</v>
      </c>
      <c r="AO561" s="195">
        <v>6.8000000000000005E-4</v>
      </c>
      <c r="AP561" s="195" t="s">
        <v>129</v>
      </c>
      <c r="AQ561" s="195">
        <v>13.257899999999999</v>
      </c>
      <c r="AR561" s="195" t="s">
        <v>129</v>
      </c>
      <c r="AS561" s="195">
        <v>4.3950000000000003E-2</v>
      </c>
      <c r="AT561" s="195" t="s">
        <v>129</v>
      </c>
      <c r="AU561" s="195">
        <v>0</v>
      </c>
      <c r="AV561" s="195" t="s">
        <v>129</v>
      </c>
      <c r="AW561" s="195">
        <v>2.40381</v>
      </c>
      <c r="AX561" s="195" t="s">
        <v>129</v>
      </c>
      <c r="AY561" s="195">
        <v>56.442900000000002</v>
      </c>
      <c r="AZ561" s="195" t="s">
        <v>129</v>
      </c>
      <c r="BA561" s="197" t="e">
        <f>(L561*28*0.45+M561*30*0.125+N561*26*0.55+O561*42*0.55+P561*44*0.275+(Q561+R561+S561)*56*0.65+T561*54*0.95+(U561+V561)*58*0.325+W561*72*0.425+#REF!*78*0.85+#REF!*92*0.9+(#REF!+#REF!)*106*0.95)/100/AK561/BB561</f>
        <v>#REF!</v>
      </c>
      <c r="BB561" s="197" t="e">
        <f>(K561*16+L561*28+M561*30+N561*26+O561*42+P561*44+(Q561+R561+S561)*56+T561*54+(U561+V561)*58+W561*72+#REF!*78+#REF!*92+(#REF!+#REF!)*106)/100/AK561</f>
        <v>#REF!</v>
      </c>
      <c r="BC561" s="195">
        <f t="shared" si="220"/>
        <v>27.841540000000002</v>
      </c>
      <c r="BD561" s="198">
        <f t="shared" si="221"/>
        <v>133.84763833472152</v>
      </c>
      <c r="BE561" s="195">
        <f t="shared" si="222"/>
        <v>5039.88</v>
      </c>
      <c r="BF561" s="201">
        <v>40267.446712962963</v>
      </c>
      <c r="BG561" s="201"/>
      <c r="BH561" s="201"/>
      <c r="BI561" s="195">
        <v>1737.7</v>
      </c>
      <c r="BJ561" s="195">
        <v>2.20533</v>
      </c>
      <c r="BK561" s="195">
        <v>9.9429309999999997</v>
      </c>
      <c r="BL561" s="195">
        <v>0.25801099999999999</v>
      </c>
      <c r="BM561" s="195">
        <v>6.0007599999999996</v>
      </c>
      <c r="BN561" s="195">
        <v>0.381878</v>
      </c>
      <c r="BO561" s="195">
        <v>3.2338300000000002</v>
      </c>
      <c r="BP561" s="195">
        <v>2.1804700000000001</v>
      </c>
      <c r="BQ561" s="195">
        <v>3441.9683100000002</v>
      </c>
      <c r="BR561" s="195">
        <v>1737.7</v>
      </c>
      <c r="BS561" s="195">
        <v>3539.2249740000002</v>
      </c>
      <c r="BT561" s="195">
        <v>1737.7459842461817</v>
      </c>
      <c r="BU561" s="202">
        <v>1.3479410819570178E-2</v>
      </c>
      <c r="BV561" s="195"/>
      <c r="BW561" s="195"/>
      <c r="BX561" s="195"/>
      <c r="BY561" s="195"/>
      <c r="BZ561" s="195"/>
      <c r="CA561" s="195"/>
      <c r="CB561" s="195"/>
      <c r="CC561" s="195"/>
      <c r="CD561" s="195"/>
      <c r="CE561" s="195"/>
      <c r="CF561" s="195"/>
      <c r="CG561" s="195"/>
      <c r="CH561" s="195"/>
      <c r="CI561" s="195"/>
      <c r="CJ561" s="195"/>
      <c r="CK561" s="195"/>
      <c r="CL561" s="195"/>
      <c r="CM561" s="195"/>
      <c r="CN561" s="195"/>
      <c r="CO561" s="195"/>
      <c r="CP561" s="195"/>
      <c r="CQ561" s="195"/>
      <c r="CR561" s="195"/>
      <c r="CS561" s="195"/>
      <c r="CT561" s="195"/>
      <c r="CU561" s="195"/>
      <c r="CV561" s="195"/>
      <c r="CW561" s="195"/>
      <c r="CX561" s="195"/>
      <c r="CY561" s="195"/>
      <c r="CZ561" s="195"/>
      <c r="DA561" s="195"/>
      <c r="DB561" s="195"/>
      <c r="DC561" s="195"/>
      <c r="DD561" s="195"/>
      <c r="DE561" s="189">
        <f t="shared" si="209"/>
        <v>3539.2249740000002</v>
      </c>
      <c r="DF561" s="189">
        <f t="shared" si="210"/>
        <v>25327268.892176468</v>
      </c>
      <c r="DG561" s="189">
        <f t="shared" si="211"/>
        <v>80.297765927539388</v>
      </c>
      <c r="DH561" s="189">
        <f t="shared" si="218"/>
        <v>0.99024895281403669</v>
      </c>
      <c r="DI561" s="189">
        <f t="shared" si="212"/>
        <v>10.229197332908271</v>
      </c>
      <c r="DJ561" s="189">
        <f t="shared" si="213"/>
        <v>28.565682477509238</v>
      </c>
      <c r="DK561" s="189">
        <f t="shared" si="214"/>
        <v>38.794879810417513</v>
      </c>
      <c r="DL561" s="189">
        <f t="shared" si="215"/>
        <v>0.47842662449014389</v>
      </c>
    </row>
    <row r="562" spans="1:116" s="60" customFormat="1" ht="15" hidden="1" customHeight="1" x14ac:dyDescent="0.25">
      <c r="A562" s="193">
        <v>40267.447222222225</v>
      </c>
      <c r="B562" s="190" t="s">
        <v>32</v>
      </c>
      <c r="C562" s="190" t="s">
        <v>209</v>
      </c>
      <c r="D562" s="194"/>
      <c r="E562" s="195"/>
      <c r="F562" s="195"/>
      <c r="G562" s="195"/>
      <c r="H562" s="195"/>
      <c r="I562" s="195">
        <v>0.85404000000000002</v>
      </c>
      <c r="J562" s="195">
        <v>0</v>
      </c>
      <c r="K562" s="195">
        <v>10.825200000000001</v>
      </c>
      <c r="L562" s="195">
        <v>0</v>
      </c>
      <c r="M562" s="195">
        <v>3.94171</v>
      </c>
      <c r="N562" s="195">
        <v>0</v>
      </c>
      <c r="O562" s="195">
        <v>4.2779999999999999E-2</v>
      </c>
      <c r="P562" s="195">
        <v>3.59998</v>
      </c>
      <c r="Q562" s="195">
        <v>3.6479999999999999E-2</v>
      </c>
      <c r="R562" s="195">
        <v>0</v>
      </c>
      <c r="S562" s="195">
        <v>0</v>
      </c>
      <c r="T562" s="195">
        <v>0</v>
      </c>
      <c r="U562" s="195">
        <v>1.5435700000000001</v>
      </c>
      <c r="V562" s="195">
        <v>1.40567</v>
      </c>
      <c r="W562" s="195">
        <v>5.5921099999999999</v>
      </c>
      <c r="X562" s="195">
        <v>0.76514413267569159</v>
      </c>
      <c r="Y562" s="195">
        <v>0.29746941699341772</v>
      </c>
      <c r="Z562" s="195">
        <v>3.1949151038802054E-2</v>
      </c>
      <c r="AA562" s="195">
        <v>0</v>
      </c>
      <c r="AB562" s="196">
        <v>4922.18</v>
      </c>
      <c r="AC562" s="192">
        <f t="shared" si="216"/>
        <v>2723.2177772091068</v>
      </c>
      <c r="AD562" s="196">
        <v>4.70113</v>
      </c>
      <c r="AE562" s="195">
        <v>0.11314</v>
      </c>
      <c r="AF562" s="192">
        <f t="shared" si="217"/>
        <v>113140</v>
      </c>
      <c r="AG562" s="195">
        <v>700.00400000000002</v>
      </c>
      <c r="AH562" s="189">
        <f t="shared" si="208"/>
        <v>79.198452560000007</v>
      </c>
      <c r="AI562" s="195">
        <v>4.6352500000000001</v>
      </c>
      <c r="AJ562" s="195" t="s">
        <v>129</v>
      </c>
      <c r="AK562" s="195">
        <v>16.357800000000001</v>
      </c>
      <c r="AL562" s="195" t="s">
        <v>129</v>
      </c>
      <c r="AM562" s="195">
        <v>23.503399999999999</v>
      </c>
      <c r="AN562" s="195" t="s">
        <v>129</v>
      </c>
      <c r="AO562" s="195">
        <v>6.8000000000000005E-4</v>
      </c>
      <c r="AP562" s="195" t="s">
        <v>129</v>
      </c>
      <c r="AQ562" s="195">
        <v>13.257899999999999</v>
      </c>
      <c r="AR562" s="195" t="s">
        <v>129</v>
      </c>
      <c r="AS562" s="195">
        <v>4.3950000000000003E-2</v>
      </c>
      <c r="AT562" s="195" t="s">
        <v>129</v>
      </c>
      <c r="AU562" s="195">
        <v>0</v>
      </c>
      <c r="AV562" s="195" t="s">
        <v>129</v>
      </c>
      <c r="AW562" s="195">
        <v>2.40381</v>
      </c>
      <c r="AX562" s="195" t="s">
        <v>129</v>
      </c>
      <c r="AY562" s="195">
        <v>56.442900000000002</v>
      </c>
      <c r="AZ562" s="195" t="s">
        <v>129</v>
      </c>
      <c r="BA562" s="197" t="e">
        <f>(L562*28*0.45+M562*30*0.125+N562*26*0.55+O562*42*0.55+P562*44*0.275+(Q562+R562+S562)*56*0.65+T562*54*0.95+(U562+V562)*58*0.325+W562*72*0.425+#REF!*78*0.85+#REF!*92*0.9+(#REF!+#REF!)*106*0.95)/100/AK562/BB562</f>
        <v>#REF!</v>
      </c>
      <c r="BB562" s="197" t="e">
        <f>(K562*16+L562*28+M562*30+N562*26+O562*42+P562*44+(Q562+R562+S562)*56+T562*54+(U562+V562)*58+W562*72+#REF!*78+#REF!*92+(#REF!+#REF!)*106)/100/AK562</f>
        <v>#REF!</v>
      </c>
      <c r="BC562" s="195">
        <f t="shared" si="220"/>
        <v>27.841540000000002</v>
      </c>
      <c r="BD562" s="198">
        <f t="shared" si="221"/>
        <v>131.31273615901077</v>
      </c>
      <c r="BE562" s="195">
        <f t="shared" si="222"/>
        <v>4922.18</v>
      </c>
      <c r="BF562" s="195"/>
      <c r="BG562" s="195"/>
      <c r="BH562" s="195"/>
      <c r="BI562" s="195"/>
      <c r="BJ562" s="195"/>
      <c r="BK562" s="195"/>
      <c r="BL562" s="195"/>
      <c r="BM562" s="195"/>
      <c r="BN562" s="195"/>
      <c r="BO562" s="195"/>
      <c r="BP562" s="195"/>
      <c r="BQ562" s="195"/>
      <c r="BR562" s="195"/>
      <c r="BS562" s="195"/>
      <c r="BT562" s="195"/>
      <c r="BU562" s="195"/>
      <c r="BV562" s="195"/>
      <c r="BW562" s="195"/>
      <c r="BX562" s="195"/>
      <c r="BY562" s="195"/>
      <c r="BZ562" s="195"/>
      <c r="CA562" s="195"/>
      <c r="CB562" s="195"/>
      <c r="CC562" s="195"/>
      <c r="CD562" s="195"/>
      <c r="CE562" s="195"/>
      <c r="CF562" s="195"/>
      <c r="CG562" s="195"/>
      <c r="CH562" s="195"/>
      <c r="CI562" s="195"/>
      <c r="CJ562" s="195"/>
      <c r="CK562" s="195"/>
      <c r="CL562" s="195"/>
      <c r="CM562" s="195"/>
      <c r="CN562" s="195"/>
      <c r="CO562" s="195"/>
      <c r="CP562" s="195"/>
      <c r="CQ562" s="195"/>
      <c r="CR562" s="195"/>
      <c r="CS562" s="195"/>
      <c r="CT562" s="195"/>
      <c r="CU562" s="195"/>
      <c r="CV562" s="195"/>
      <c r="CW562" s="195"/>
      <c r="CX562" s="195"/>
      <c r="CY562" s="195"/>
      <c r="CZ562" s="195"/>
      <c r="DA562" s="195"/>
      <c r="DB562" s="195"/>
      <c r="DC562" s="195"/>
      <c r="DD562" s="195"/>
      <c r="DE562" s="189" t="e">
        <f t="shared" si="209"/>
        <v>#DIV/0!</v>
      </c>
      <c r="DF562" s="189" t="e">
        <f t="shared" si="210"/>
        <v>#DIV/0!</v>
      </c>
      <c r="DG562" s="189" t="e">
        <f t="shared" si="211"/>
        <v>#DIV/0!</v>
      </c>
      <c r="DH562" s="189" t="e">
        <f t="shared" si="218"/>
        <v>#DIV/0!</v>
      </c>
      <c r="DI562" s="189" t="e">
        <f t="shared" si="212"/>
        <v>#DIV/0!</v>
      </c>
      <c r="DJ562" s="189" t="e">
        <f t="shared" si="213"/>
        <v>#DIV/0!</v>
      </c>
      <c r="DK562" s="189" t="e">
        <f t="shared" si="214"/>
        <v>#DIV/0!</v>
      </c>
      <c r="DL562" s="189" t="e">
        <f t="shared" si="215"/>
        <v>#DIV/0!</v>
      </c>
    </row>
    <row r="563" spans="1:116" s="60" customFormat="1" ht="15" hidden="1" customHeight="1" x14ac:dyDescent="0.25">
      <c r="A563" s="193">
        <v>40267.447916666664</v>
      </c>
      <c r="B563" s="190" t="s">
        <v>32</v>
      </c>
      <c r="C563" s="190" t="s">
        <v>209</v>
      </c>
      <c r="D563" s="194">
        <v>0.95802426778813776</v>
      </c>
      <c r="E563" s="195">
        <v>2136.6781339999998</v>
      </c>
      <c r="F563" s="195">
        <v>40.373142000000001</v>
      </c>
      <c r="G563" s="195">
        <v>7.250896</v>
      </c>
      <c r="H563" s="195">
        <v>5.7662769999999997</v>
      </c>
      <c r="I563" s="195">
        <v>0.85404000000000002</v>
      </c>
      <c r="J563" s="195">
        <v>0</v>
      </c>
      <c r="K563" s="195">
        <v>10.825200000000001</v>
      </c>
      <c r="L563" s="195">
        <v>0</v>
      </c>
      <c r="M563" s="195">
        <v>3.94171</v>
      </c>
      <c r="N563" s="195">
        <v>0</v>
      </c>
      <c r="O563" s="195">
        <v>4.2779999999999999E-2</v>
      </c>
      <c r="P563" s="195">
        <v>3.59998</v>
      </c>
      <c r="Q563" s="195">
        <v>3.6479999999999999E-2</v>
      </c>
      <c r="R563" s="195">
        <v>0</v>
      </c>
      <c r="S563" s="195">
        <v>0</v>
      </c>
      <c r="T563" s="195">
        <v>0</v>
      </c>
      <c r="U563" s="195">
        <v>1.5435700000000001</v>
      </c>
      <c r="V563" s="195">
        <v>1.40567</v>
      </c>
      <c r="W563" s="195">
        <v>5.5921099999999999</v>
      </c>
      <c r="X563" s="195">
        <v>0.76514413267569159</v>
      </c>
      <c r="Y563" s="195">
        <v>0.29746941699341772</v>
      </c>
      <c r="Z563" s="195">
        <v>3.1949151038802054E-2</v>
      </c>
      <c r="AA563" s="195">
        <v>0</v>
      </c>
      <c r="AB563" s="196">
        <v>4927.53</v>
      </c>
      <c r="AC563" s="192">
        <f t="shared" si="216"/>
        <v>2726.1061114256972</v>
      </c>
      <c r="AD563" s="196">
        <v>4.7849399999999997</v>
      </c>
      <c r="AE563" s="195">
        <v>0.11326</v>
      </c>
      <c r="AF563" s="192">
        <f t="shared" si="217"/>
        <v>113260</v>
      </c>
      <c r="AG563" s="195">
        <v>700.00400000000002</v>
      </c>
      <c r="AH563" s="189">
        <f t="shared" si="208"/>
        <v>79.282453040000007</v>
      </c>
      <c r="AI563" s="195">
        <v>4.6402900000000002</v>
      </c>
      <c r="AJ563" s="195" t="s">
        <v>129</v>
      </c>
      <c r="AK563" s="195">
        <v>16.357800000000001</v>
      </c>
      <c r="AL563" s="195" t="s">
        <v>129</v>
      </c>
      <c r="AM563" s="195">
        <v>23.650099999999998</v>
      </c>
      <c r="AN563" s="195" t="s">
        <v>129</v>
      </c>
      <c r="AO563" s="195">
        <v>6.8000000000000005E-4</v>
      </c>
      <c r="AP563" s="195" t="s">
        <v>129</v>
      </c>
      <c r="AQ563" s="195">
        <v>13.257899999999999</v>
      </c>
      <c r="AR563" s="195" t="s">
        <v>129</v>
      </c>
      <c r="AS563" s="195">
        <v>4.3950000000000003E-2</v>
      </c>
      <c r="AT563" s="195" t="s">
        <v>129</v>
      </c>
      <c r="AU563" s="195">
        <v>0</v>
      </c>
      <c r="AV563" s="195" t="s">
        <v>129</v>
      </c>
      <c r="AW563" s="195">
        <v>2.40381</v>
      </c>
      <c r="AX563" s="195" t="s">
        <v>129</v>
      </c>
      <c r="AY563" s="195">
        <v>56.442900000000002</v>
      </c>
      <c r="AZ563" s="195" t="s">
        <v>129</v>
      </c>
      <c r="BA563" s="197" t="e">
        <f>(L563*28*0.45+M563*30*0.125+N563*26*0.55+O563*42*0.55+P563*44*0.275+(Q563+R563+S563)*56*0.65+T563*54*0.95+(U563+V563)*58*0.325+W563*72*0.425+#REF!*78*0.85+#REF!*92*0.9+(#REF!+#REF!)*106*0.95)/100/AK563/BB563</f>
        <v>#REF!</v>
      </c>
      <c r="BB563" s="197" t="e">
        <f>(K563*16+L563*28+M563*30+N563*26+O563*42+P563*44+(Q563+R563+S563)*56+T563*54+(U563+V563)*58+W563*72+#REF!*78+#REF!*92+(#REF!+#REF!)*106)/100/AK563</f>
        <v>#REF!</v>
      </c>
      <c r="BC563" s="195">
        <f t="shared" si="220"/>
        <v>27.841540000000002</v>
      </c>
      <c r="BD563" s="198">
        <f t="shared" si="221"/>
        <v>130.76541797114328</v>
      </c>
      <c r="BE563" s="195">
        <f t="shared" si="222"/>
        <v>4927.53</v>
      </c>
      <c r="BF563" s="201">
        <v>40267.448101851849</v>
      </c>
      <c r="BG563" s="201"/>
      <c r="BH563" s="201"/>
      <c r="BI563" s="195">
        <v>1589.59</v>
      </c>
      <c r="BJ563" s="195">
        <v>2.0260799999999999</v>
      </c>
      <c r="BK563" s="195">
        <v>7.4825330000000001</v>
      </c>
      <c r="BL563" s="195">
        <v>0.21479899999999999</v>
      </c>
      <c r="BM563" s="195">
        <v>5.3161399999999999</v>
      </c>
      <c r="BN563" s="195">
        <v>0.33831099999999997</v>
      </c>
      <c r="BO563" s="195">
        <v>1.2625899999999999</v>
      </c>
      <c r="BP563" s="195">
        <v>1.85832</v>
      </c>
      <c r="BQ563" s="195">
        <v>2136.6781339999998</v>
      </c>
      <c r="BR563" s="195">
        <v>1589.59</v>
      </c>
      <c r="BS563" s="195">
        <v>2230.2964609999999</v>
      </c>
      <c r="BT563" s="195">
        <v>1589.6294560453214</v>
      </c>
      <c r="BU563" s="202">
        <v>2.990024218028146E-2</v>
      </c>
      <c r="BV563" s="195"/>
      <c r="BW563" s="195"/>
      <c r="BX563" s="195"/>
      <c r="BY563" s="195"/>
      <c r="BZ563" s="195"/>
      <c r="CA563" s="195"/>
      <c r="CB563" s="195"/>
      <c r="CC563" s="195"/>
      <c r="CD563" s="195"/>
      <c r="CE563" s="195"/>
      <c r="CF563" s="195"/>
      <c r="CG563" s="195"/>
      <c r="CH563" s="195"/>
      <c r="CI563" s="195"/>
      <c r="CJ563" s="195"/>
      <c r="CK563" s="195"/>
      <c r="CL563" s="195"/>
      <c r="CM563" s="195"/>
      <c r="CN563" s="195"/>
      <c r="CO563" s="195"/>
      <c r="CP563" s="195"/>
      <c r="CQ563" s="195"/>
      <c r="CR563" s="195"/>
      <c r="CS563" s="195"/>
      <c r="CT563" s="195"/>
      <c r="CU563" s="195"/>
      <c r="CV563" s="195"/>
      <c r="CW563" s="195"/>
      <c r="CX563" s="195"/>
      <c r="CY563" s="195"/>
      <c r="CZ563" s="195"/>
      <c r="DA563" s="195"/>
      <c r="DB563" s="195"/>
      <c r="DC563" s="195"/>
      <c r="DD563" s="195"/>
      <c r="DE563" s="189">
        <f t="shared" si="209"/>
        <v>2230.2964609999999</v>
      </c>
      <c r="DF563" s="189">
        <f t="shared" si="210"/>
        <v>39266599.916624509</v>
      </c>
      <c r="DG563" s="189">
        <f t="shared" si="211"/>
        <v>115.14616965019442</v>
      </c>
      <c r="DH563" s="189">
        <f t="shared" si="218"/>
        <v>1.4523537710431369</v>
      </c>
      <c r="DI563" s="189">
        <f t="shared" si="212"/>
        <v>20.679908958582317</v>
      </c>
      <c r="DJ563" s="189">
        <f t="shared" si="213"/>
        <v>42.288951028937049</v>
      </c>
      <c r="DK563" s="189">
        <f t="shared" si="214"/>
        <v>62.968859987519366</v>
      </c>
      <c r="DL563" s="189">
        <f t="shared" si="215"/>
        <v>0.79423450679244223</v>
      </c>
    </row>
    <row r="564" spans="1:116" s="60" customFormat="1" ht="15" hidden="1" customHeight="1" x14ac:dyDescent="0.25">
      <c r="A564" s="193">
        <v>40267.448611111111</v>
      </c>
      <c r="B564" s="190" t="s">
        <v>32</v>
      </c>
      <c r="C564" s="190" t="s">
        <v>209</v>
      </c>
      <c r="D564" s="194"/>
      <c r="E564" s="195"/>
      <c r="F564" s="195"/>
      <c r="G564" s="195"/>
      <c r="H564" s="195"/>
      <c r="I564" s="195">
        <v>0.86892000000000003</v>
      </c>
      <c r="J564" s="195">
        <v>0</v>
      </c>
      <c r="K564" s="195">
        <v>10.9956</v>
      </c>
      <c r="L564" s="195">
        <v>0</v>
      </c>
      <c r="M564" s="195">
        <v>3.95323</v>
      </c>
      <c r="N564" s="195">
        <v>0</v>
      </c>
      <c r="O564" s="195">
        <v>4.5870000000000001E-2</v>
      </c>
      <c r="P564" s="195">
        <v>3.09111</v>
      </c>
      <c r="Q564" s="195">
        <v>3.6940000000000001E-2</v>
      </c>
      <c r="R564" s="195">
        <v>0</v>
      </c>
      <c r="S564" s="195">
        <v>0</v>
      </c>
      <c r="T564" s="195">
        <v>0</v>
      </c>
      <c r="U564" s="195">
        <v>1.4596</v>
      </c>
      <c r="V564" s="195">
        <v>1.34213</v>
      </c>
      <c r="W564" s="195">
        <v>5.5432499999999996</v>
      </c>
      <c r="X564" s="195">
        <v>0.76514413267569159</v>
      </c>
      <c r="Y564" s="195">
        <v>0.29746941699341772</v>
      </c>
      <c r="Z564" s="195">
        <v>3.1949151038802054E-2</v>
      </c>
      <c r="AA564" s="195">
        <v>0</v>
      </c>
      <c r="AB564" s="196">
        <v>4862.3</v>
      </c>
      <c r="AC564" s="192">
        <f t="shared" si="216"/>
        <v>2647.7962759484062</v>
      </c>
      <c r="AD564" s="196">
        <v>4.7797400000000003</v>
      </c>
      <c r="AE564" s="195">
        <v>0.11314</v>
      </c>
      <c r="AF564" s="192">
        <f t="shared" si="217"/>
        <v>113140</v>
      </c>
      <c r="AG564" s="195">
        <v>684.91399999999999</v>
      </c>
      <c r="AH564" s="189">
        <f t="shared" si="208"/>
        <v>77.491169959999993</v>
      </c>
      <c r="AI564" s="195">
        <v>4.6352500000000001</v>
      </c>
      <c r="AJ564" s="195" t="s">
        <v>129</v>
      </c>
      <c r="AK564" s="195">
        <v>16.161999999999999</v>
      </c>
      <c r="AL564" s="195" t="s">
        <v>129</v>
      </c>
      <c r="AM564" s="195">
        <v>24.383400000000002</v>
      </c>
      <c r="AN564" s="195" t="s">
        <v>129</v>
      </c>
      <c r="AO564" s="195">
        <v>6.8000000000000005E-4</v>
      </c>
      <c r="AP564" s="195" t="s">
        <v>129</v>
      </c>
      <c r="AQ564" s="195">
        <v>13.5419</v>
      </c>
      <c r="AR564" s="195" t="s">
        <v>129</v>
      </c>
      <c r="AS564" s="195">
        <v>4.4139999999999999E-2</v>
      </c>
      <c r="AT564" s="195" t="s">
        <v>129</v>
      </c>
      <c r="AU564" s="195">
        <v>0</v>
      </c>
      <c r="AV564" s="195" t="s">
        <v>129</v>
      </c>
      <c r="AW564" s="195">
        <v>2.4866199999999998</v>
      </c>
      <c r="AX564" s="195" t="s">
        <v>129</v>
      </c>
      <c r="AY564" s="195">
        <v>56.586799999999997</v>
      </c>
      <c r="AZ564" s="195" t="s">
        <v>129</v>
      </c>
      <c r="BA564" s="197" t="e">
        <f>(L564*28*0.45+M564*30*0.125+N564*26*0.55+O564*42*0.55+P564*44*0.275+(Q564+R564+S564)*56*0.65+T564*54*0.95+(U564+V564)*58*0.325+W564*72*0.425+#REF!*78*0.85+#REF!*92*0.9+(#REF!+#REF!)*106*0.95)/100/AK564/BB564</f>
        <v>#REF!</v>
      </c>
      <c r="BB564" s="197" t="e">
        <f>(K564*16+L564*28+M564*30+N564*26+O564*42+P564*44+(Q564+R564+S564)*56+T564*54+(U564+V564)*58+W564*72+#REF!*78+#REF!*92+(#REF!+#REF!)*106)/100/AK564</f>
        <v>#REF!</v>
      </c>
      <c r="BC564" s="195">
        <f t="shared" si="220"/>
        <v>27.336650000000002</v>
      </c>
      <c r="BD564" s="198">
        <f t="shared" si="221"/>
        <v>124.67369415276806</v>
      </c>
      <c r="BE564" s="195">
        <f t="shared" si="222"/>
        <v>4862.3</v>
      </c>
      <c r="BF564" s="195"/>
      <c r="BG564" s="195"/>
      <c r="BH564" s="195"/>
      <c r="BI564" s="195"/>
      <c r="BJ564" s="195"/>
      <c r="BK564" s="195"/>
      <c r="BL564" s="195"/>
      <c r="BM564" s="195"/>
      <c r="BN564" s="195"/>
      <c r="BO564" s="195"/>
      <c r="BP564" s="195"/>
      <c r="BQ564" s="195"/>
      <c r="BR564" s="195"/>
      <c r="BS564" s="195"/>
      <c r="BT564" s="195"/>
      <c r="BU564" s="195"/>
      <c r="BV564" s="195"/>
      <c r="BW564" s="195"/>
      <c r="BX564" s="195"/>
      <c r="BY564" s="195"/>
      <c r="BZ564" s="195"/>
      <c r="CA564" s="195"/>
      <c r="CB564" s="195"/>
      <c r="CC564" s="195"/>
      <c r="CD564" s="195"/>
      <c r="CE564" s="195"/>
      <c r="CF564" s="195"/>
      <c r="CG564" s="195"/>
      <c r="CH564" s="195"/>
      <c r="CI564" s="195"/>
      <c r="CJ564" s="195"/>
      <c r="CK564" s="195"/>
      <c r="CL564" s="195"/>
      <c r="CM564" s="195"/>
      <c r="CN564" s="195"/>
      <c r="CO564" s="195"/>
      <c r="CP564" s="195"/>
      <c r="CQ564" s="195"/>
      <c r="CR564" s="195"/>
      <c r="CS564" s="195"/>
      <c r="CT564" s="195"/>
      <c r="CU564" s="195"/>
      <c r="CV564" s="195"/>
      <c r="CW564" s="195"/>
      <c r="CX564" s="195"/>
      <c r="CY564" s="195"/>
      <c r="CZ564" s="195"/>
      <c r="DA564" s="195"/>
      <c r="DB564" s="195"/>
      <c r="DC564" s="195"/>
      <c r="DD564" s="195"/>
      <c r="DE564" s="189" t="e">
        <f t="shared" si="209"/>
        <v>#DIV/0!</v>
      </c>
      <c r="DF564" s="189" t="e">
        <f t="shared" si="210"/>
        <v>#DIV/0!</v>
      </c>
      <c r="DG564" s="189" t="e">
        <f t="shared" si="211"/>
        <v>#DIV/0!</v>
      </c>
      <c r="DH564" s="189" t="e">
        <f t="shared" si="218"/>
        <v>#DIV/0!</v>
      </c>
      <c r="DI564" s="189" t="e">
        <f t="shared" si="212"/>
        <v>#DIV/0!</v>
      </c>
      <c r="DJ564" s="189" t="e">
        <f t="shared" si="213"/>
        <v>#DIV/0!</v>
      </c>
      <c r="DK564" s="189" t="e">
        <f t="shared" si="214"/>
        <v>#DIV/0!</v>
      </c>
      <c r="DL564" s="189" t="e">
        <f t="shared" si="215"/>
        <v>#DIV/0!</v>
      </c>
    </row>
    <row r="565" spans="1:116" s="60" customFormat="1" ht="15" hidden="1" customHeight="1" x14ac:dyDescent="0.25">
      <c r="A565" s="193">
        <v>40267.449305555558</v>
      </c>
      <c r="B565" s="190" t="s">
        <v>32</v>
      </c>
      <c r="C565" s="190" t="s">
        <v>209</v>
      </c>
      <c r="D565" s="194">
        <v>0.97699031481095722</v>
      </c>
      <c r="E565" s="195">
        <v>1128.9613400000001</v>
      </c>
      <c r="F565" s="195">
        <v>22.017871</v>
      </c>
      <c r="G565" s="195">
        <v>1.3986289999999999</v>
      </c>
      <c r="H565" s="195">
        <v>0.27288000000000001</v>
      </c>
      <c r="I565" s="195">
        <v>0.86892000000000003</v>
      </c>
      <c r="J565" s="195">
        <v>0</v>
      </c>
      <c r="K565" s="195">
        <v>10.9956</v>
      </c>
      <c r="L565" s="195">
        <v>0</v>
      </c>
      <c r="M565" s="195">
        <v>3.95323</v>
      </c>
      <c r="N565" s="195">
        <v>0</v>
      </c>
      <c r="O565" s="195">
        <v>4.5870000000000001E-2</v>
      </c>
      <c r="P565" s="195">
        <v>3.09111</v>
      </c>
      <c r="Q565" s="195">
        <v>3.6940000000000001E-2</v>
      </c>
      <c r="R565" s="195">
        <v>0</v>
      </c>
      <c r="S565" s="195">
        <v>0</v>
      </c>
      <c r="T565" s="195">
        <v>0</v>
      </c>
      <c r="U565" s="195">
        <v>1.4596</v>
      </c>
      <c r="V565" s="195">
        <v>1.34213</v>
      </c>
      <c r="W565" s="195">
        <v>5.5432499999999996</v>
      </c>
      <c r="X565" s="195">
        <v>0.76514413267569159</v>
      </c>
      <c r="Y565" s="195">
        <v>0.29746941699341772</v>
      </c>
      <c r="Z565" s="195">
        <v>3.1949151038802054E-2</v>
      </c>
      <c r="AA565" s="195">
        <v>0</v>
      </c>
      <c r="AB565" s="196">
        <v>4878.16</v>
      </c>
      <c r="AC565" s="192">
        <f t="shared" si="216"/>
        <v>2656.4553233419088</v>
      </c>
      <c r="AD565" s="196">
        <v>5.0298699999999998</v>
      </c>
      <c r="AE565" s="195">
        <v>0.11351</v>
      </c>
      <c r="AF565" s="192">
        <f t="shared" si="217"/>
        <v>113510</v>
      </c>
      <c r="AG565" s="195">
        <v>684.91399999999999</v>
      </c>
      <c r="AH565" s="189">
        <f t="shared" si="208"/>
        <v>77.744588140000005</v>
      </c>
      <c r="AI565" s="195">
        <v>4.65036</v>
      </c>
      <c r="AJ565" s="195" t="s">
        <v>129</v>
      </c>
      <c r="AK565" s="195">
        <v>16.161999999999999</v>
      </c>
      <c r="AL565" s="195" t="s">
        <v>129</v>
      </c>
      <c r="AM565" s="195">
        <v>24.432300000000001</v>
      </c>
      <c r="AN565" s="195" t="s">
        <v>129</v>
      </c>
      <c r="AO565" s="195">
        <v>6.8000000000000005E-4</v>
      </c>
      <c r="AP565" s="195" t="s">
        <v>129</v>
      </c>
      <c r="AQ565" s="195">
        <v>13.5419</v>
      </c>
      <c r="AR565" s="195" t="s">
        <v>129</v>
      </c>
      <c r="AS565" s="195">
        <v>4.4139999999999999E-2</v>
      </c>
      <c r="AT565" s="195" t="s">
        <v>129</v>
      </c>
      <c r="AU565" s="195">
        <v>0</v>
      </c>
      <c r="AV565" s="195" t="s">
        <v>129</v>
      </c>
      <c r="AW565" s="195">
        <v>2.4866199999999998</v>
      </c>
      <c r="AX565" s="195" t="s">
        <v>129</v>
      </c>
      <c r="AY565" s="195">
        <v>56.586799999999997</v>
      </c>
      <c r="AZ565" s="195" t="s">
        <v>129</v>
      </c>
      <c r="BA565" s="197" t="e">
        <f>(L565*28*0.45+M565*30*0.125+N565*26*0.55+O565*42*0.55+P565*44*0.275+(Q565+R565+S565)*56*0.65+T565*54*0.95+(U565+V565)*58*0.325+W565*72*0.425+#REF!*78*0.85+#REF!*92*0.9+(#REF!+#REF!)*106*0.95)/100/AK565/BB565</f>
        <v>#REF!</v>
      </c>
      <c r="BB565" s="197" t="e">
        <f>(K565*16+L565*28+M565*30+N565*26+O565*42+P565*44+(Q565+R565+S565)*56+T565*54+(U565+V565)*58+W565*72+#REF!*78+#REF!*92+(#REF!+#REF!)*106)/100/AK565</f>
        <v>#REF!</v>
      </c>
      <c r="BC565" s="195">
        <f t="shared" si="220"/>
        <v>27.336650000000002</v>
      </c>
      <c r="BD565" s="198">
        <f t="shared" si="221"/>
        <v>124.80088083510523</v>
      </c>
      <c r="BE565" s="195">
        <f t="shared" si="222"/>
        <v>4878.16</v>
      </c>
      <c r="BF565" s="201">
        <v>40267.449490740742</v>
      </c>
      <c r="BG565" s="201"/>
      <c r="BH565" s="201"/>
      <c r="BI565" s="195">
        <v>906.33399999999995</v>
      </c>
      <c r="BJ565" s="195">
        <v>1.1384799999999999</v>
      </c>
      <c r="BK565" s="195">
        <v>4.5174219999999998</v>
      </c>
      <c r="BL565" s="195">
        <v>0.17424699999999999</v>
      </c>
      <c r="BM565" s="195">
        <v>2.34918</v>
      </c>
      <c r="BN565" s="195">
        <v>0.14949799999999999</v>
      </c>
      <c r="BO565" s="195">
        <v>0</v>
      </c>
      <c r="BP565" s="195">
        <v>0.834314</v>
      </c>
      <c r="BQ565" s="195">
        <v>1128.9613400000001</v>
      </c>
      <c r="BR565" s="195">
        <v>906.33399999999995</v>
      </c>
      <c r="BS565" s="195">
        <v>1155.5501859999999</v>
      </c>
      <c r="BT565" s="195">
        <v>906.34779783041768</v>
      </c>
      <c r="BU565" s="202">
        <v>1.8035546981816895E-2</v>
      </c>
      <c r="BV565" s="195"/>
      <c r="BW565" s="195"/>
      <c r="BX565" s="195"/>
      <c r="BY565" s="195"/>
      <c r="BZ565" s="195"/>
      <c r="CA565" s="195"/>
      <c r="CB565" s="195"/>
      <c r="CC565" s="195"/>
      <c r="CD565" s="195"/>
      <c r="CE565" s="195"/>
      <c r="CF565" s="195"/>
      <c r="CG565" s="195"/>
      <c r="CH565" s="195"/>
      <c r="CI565" s="195"/>
      <c r="CJ565" s="195"/>
      <c r="CK565" s="195"/>
      <c r="CL565" s="195"/>
      <c r="CM565" s="195"/>
      <c r="CN565" s="195"/>
      <c r="CO565" s="195"/>
      <c r="CP565" s="195"/>
      <c r="CQ565" s="195"/>
      <c r="CR565" s="195"/>
      <c r="CS565" s="195"/>
      <c r="CT565" s="195"/>
      <c r="CU565" s="195"/>
      <c r="CV565" s="195"/>
      <c r="CW565" s="195"/>
      <c r="CX565" s="195"/>
      <c r="CY565" s="195"/>
      <c r="CZ565" s="195"/>
      <c r="DA565" s="195"/>
      <c r="DB565" s="195"/>
      <c r="DC565" s="195"/>
      <c r="DD565" s="195"/>
      <c r="DE565" s="189">
        <f t="shared" si="209"/>
        <v>1155.5501859999999</v>
      </c>
      <c r="DF565" s="189">
        <f t="shared" si="210"/>
        <v>73851078.296965316</v>
      </c>
      <c r="DG565" s="189">
        <f t="shared" si="211"/>
        <v>118.10432794889103</v>
      </c>
      <c r="DH565" s="189">
        <f t="shared" si="218"/>
        <v>1.519132466638224</v>
      </c>
      <c r="DI565" s="189">
        <f t="shared" si="212"/>
        <v>7.5022756784627145</v>
      </c>
      <c r="DJ565" s="189">
        <f t="shared" si="213"/>
        <v>3.7638877346009449</v>
      </c>
      <c r="DK565" s="189">
        <f t="shared" si="214"/>
        <v>11.266163413063659</v>
      </c>
      <c r="DL565" s="189">
        <f t="shared" si="215"/>
        <v>0.14491251008720898</v>
      </c>
    </row>
    <row r="566" spans="1:116" s="60" customFormat="1" ht="15" hidden="1" customHeight="1" x14ac:dyDescent="0.25">
      <c r="A566" s="193">
        <v>40267.449999999997</v>
      </c>
      <c r="B566" s="190" t="s">
        <v>32</v>
      </c>
      <c r="C566" s="190" t="s">
        <v>209</v>
      </c>
      <c r="D566" s="194"/>
      <c r="E566" s="195"/>
      <c r="F566" s="195"/>
      <c r="G566" s="195"/>
      <c r="H566" s="195"/>
      <c r="I566" s="195">
        <v>0.86892000000000003</v>
      </c>
      <c r="J566" s="195">
        <v>0</v>
      </c>
      <c r="K566" s="195">
        <v>10.9956</v>
      </c>
      <c r="L566" s="195">
        <v>0</v>
      </c>
      <c r="M566" s="195">
        <v>3.95323</v>
      </c>
      <c r="N566" s="195">
        <v>0</v>
      </c>
      <c r="O566" s="195">
        <v>4.5870000000000001E-2</v>
      </c>
      <c r="P566" s="195">
        <v>3.09111</v>
      </c>
      <c r="Q566" s="195">
        <v>3.6940000000000001E-2</v>
      </c>
      <c r="R566" s="195">
        <v>0</v>
      </c>
      <c r="S566" s="195">
        <v>0</v>
      </c>
      <c r="T566" s="195">
        <v>0</v>
      </c>
      <c r="U566" s="195">
        <v>1.4596</v>
      </c>
      <c r="V566" s="195">
        <v>1.34213</v>
      </c>
      <c r="W566" s="195">
        <v>5.5432499999999996</v>
      </c>
      <c r="X566" s="195">
        <v>0.76514413267569159</v>
      </c>
      <c r="Y566" s="195">
        <v>0.29746941699341772</v>
      </c>
      <c r="Z566" s="195">
        <v>3.1949151038802054E-2</v>
      </c>
      <c r="AA566" s="195">
        <v>0</v>
      </c>
      <c r="AB566" s="196">
        <v>4767.17</v>
      </c>
      <c r="AC566" s="192">
        <f t="shared" si="216"/>
        <v>2595.8419915873887</v>
      </c>
      <c r="AD566" s="196">
        <v>4.9997800000000003</v>
      </c>
      <c r="AE566" s="195">
        <v>0.11092</v>
      </c>
      <c r="AF566" s="192">
        <f t="shared" si="217"/>
        <v>110920</v>
      </c>
      <c r="AG566" s="195">
        <v>684.91399999999999</v>
      </c>
      <c r="AH566" s="189">
        <f t="shared" si="208"/>
        <v>75.970660879999997</v>
      </c>
      <c r="AI566" s="195">
        <v>4.5445599999999997</v>
      </c>
      <c r="AJ566" s="195" t="s">
        <v>129</v>
      </c>
      <c r="AK566" s="195">
        <v>16.161999999999999</v>
      </c>
      <c r="AL566" s="195" t="s">
        <v>129</v>
      </c>
      <c r="AM566" s="195">
        <v>24.420100000000001</v>
      </c>
      <c r="AN566" s="195" t="s">
        <v>129</v>
      </c>
      <c r="AO566" s="195">
        <v>6.8000000000000005E-4</v>
      </c>
      <c r="AP566" s="195" t="s">
        <v>129</v>
      </c>
      <c r="AQ566" s="195">
        <v>13.5419</v>
      </c>
      <c r="AR566" s="195" t="s">
        <v>129</v>
      </c>
      <c r="AS566" s="195">
        <v>4.4139999999999999E-2</v>
      </c>
      <c r="AT566" s="195" t="s">
        <v>129</v>
      </c>
      <c r="AU566" s="195">
        <v>0</v>
      </c>
      <c r="AV566" s="195" t="s">
        <v>129</v>
      </c>
      <c r="AW566" s="195">
        <v>2.4866199999999998</v>
      </c>
      <c r="AX566" s="195" t="s">
        <v>129</v>
      </c>
      <c r="AY566" s="195">
        <v>56.586799999999997</v>
      </c>
      <c r="AZ566" s="195" t="s">
        <v>129</v>
      </c>
      <c r="BA566" s="197" t="e">
        <f>(L566*28*0.45+M566*30*0.125+N566*26*0.55+O566*42*0.55+P566*44*0.275+(Q566+R566+S566)*56*0.65+T566*54*0.95+(U566+V566)*58*0.325+W566*72*0.425+#REF!*78*0.85+#REF!*92*0.9+(#REF!+#REF!)*106*0.95)/100/AK566/BB566</f>
        <v>#REF!</v>
      </c>
      <c r="BB566" s="197" t="e">
        <f>(K566*16+L566*28+M566*30+N566*26+O566*42+P566*44+(Q566+R566+S566)*56+T566*54+(U566+V566)*58+W566*72+#REF!*78+#REF!*92+(#REF!+#REF!)*106)/100/AK566</f>
        <v>#REF!</v>
      </c>
      <c r="BC566" s="195">
        <f t="shared" si="220"/>
        <v>27.336650000000002</v>
      </c>
      <c r="BD566" s="198">
        <f t="shared" si="221"/>
        <v>122.52373157347876</v>
      </c>
      <c r="BE566" s="195">
        <f t="shared" si="222"/>
        <v>4767.17</v>
      </c>
      <c r="BF566" s="195"/>
      <c r="BG566" s="195"/>
      <c r="BH566" s="195"/>
      <c r="BI566" s="195"/>
      <c r="BJ566" s="195"/>
      <c r="BK566" s="195"/>
      <c r="BL566" s="195"/>
      <c r="BM566" s="195"/>
      <c r="BN566" s="195"/>
      <c r="BO566" s="195"/>
      <c r="BP566" s="195"/>
      <c r="BQ566" s="195"/>
      <c r="BR566" s="195"/>
      <c r="BS566" s="195"/>
      <c r="BT566" s="195"/>
      <c r="BU566" s="195"/>
      <c r="BV566" s="195"/>
      <c r="BW566" s="195"/>
      <c r="BX566" s="195"/>
      <c r="BY566" s="195"/>
      <c r="BZ566" s="195"/>
      <c r="CA566" s="195"/>
      <c r="CB566" s="195"/>
      <c r="CC566" s="195"/>
      <c r="CD566" s="195"/>
      <c r="CE566" s="195"/>
      <c r="CF566" s="195"/>
      <c r="CG566" s="195"/>
      <c r="CH566" s="195"/>
      <c r="CI566" s="195"/>
      <c r="CJ566" s="195"/>
      <c r="CK566" s="195"/>
      <c r="CL566" s="195"/>
      <c r="CM566" s="195"/>
      <c r="CN566" s="195"/>
      <c r="CO566" s="195"/>
      <c r="CP566" s="195"/>
      <c r="CQ566" s="195"/>
      <c r="CR566" s="195"/>
      <c r="CS566" s="195"/>
      <c r="CT566" s="195"/>
      <c r="CU566" s="195"/>
      <c r="CV566" s="195"/>
      <c r="CW566" s="195"/>
      <c r="CX566" s="195"/>
      <c r="CY566" s="195"/>
      <c r="CZ566" s="195"/>
      <c r="DA566" s="195"/>
      <c r="DB566" s="195"/>
      <c r="DC566" s="195"/>
      <c r="DD566" s="195"/>
      <c r="DE566" s="189" t="e">
        <f t="shared" si="209"/>
        <v>#DIV/0!</v>
      </c>
      <c r="DF566" s="189" t="e">
        <f t="shared" si="210"/>
        <v>#DIV/0!</v>
      </c>
      <c r="DG566" s="189" t="e">
        <f t="shared" si="211"/>
        <v>#DIV/0!</v>
      </c>
      <c r="DH566" s="189" t="e">
        <f t="shared" si="218"/>
        <v>#DIV/0!</v>
      </c>
      <c r="DI566" s="189" t="e">
        <f t="shared" si="212"/>
        <v>#DIV/0!</v>
      </c>
      <c r="DJ566" s="189" t="e">
        <f t="shared" si="213"/>
        <v>#DIV/0!</v>
      </c>
      <c r="DK566" s="189" t="e">
        <f t="shared" si="214"/>
        <v>#DIV/0!</v>
      </c>
      <c r="DL566" s="189" t="e">
        <f t="shared" si="215"/>
        <v>#DIV/0!</v>
      </c>
    </row>
    <row r="567" spans="1:116" s="60" customFormat="1" ht="15" hidden="1" customHeight="1" x14ac:dyDescent="0.25">
      <c r="A567" s="193">
        <v>40267.450694444444</v>
      </c>
      <c r="B567" s="190" t="s">
        <v>32</v>
      </c>
      <c r="C567" s="190" t="s">
        <v>209</v>
      </c>
      <c r="D567" s="194">
        <v>0.96234330031847304</v>
      </c>
      <c r="E567" s="195">
        <v>889.26182800000004</v>
      </c>
      <c r="F567" s="195">
        <v>17.823005999999999</v>
      </c>
      <c r="G567" s="195">
        <v>1.9093580000000001</v>
      </c>
      <c r="H567" s="195">
        <v>1.9576829999999998</v>
      </c>
      <c r="I567" s="195">
        <v>0.86892000000000003</v>
      </c>
      <c r="J567" s="195">
        <v>0</v>
      </c>
      <c r="K567" s="195">
        <v>10.9956</v>
      </c>
      <c r="L567" s="195">
        <v>0</v>
      </c>
      <c r="M567" s="195">
        <v>3.95323</v>
      </c>
      <c r="N567" s="195">
        <v>0</v>
      </c>
      <c r="O567" s="195">
        <v>4.5870000000000001E-2</v>
      </c>
      <c r="P567" s="195">
        <v>3.09111</v>
      </c>
      <c r="Q567" s="195">
        <v>3.6940000000000001E-2</v>
      </c>
      <c r="R567" s="195">
        <v>0</v>
      </c>
      <c r="S567" s="195">
        <v>0</v>
      </c>
      <c r="T567" s="195">
        <v>0</v>
      </c>
      <c r="U567" s="195">
        <v>1.4596</v>
      </c>
      <c r="V567" s="195">
        <v>1.34213</v>
      </c>
      <c r="W567" s="195">
        <v>5.5432499999999996</v>
      </c>
      <c r="X567" s="195">
        <v>0.76514413267569159</v>
      </c>
      <c r="Y567" s="195">
        <v>0.29746941699341772</v>
      </c>
      <c r="Z567" s="195">
        <v>3.1949151038802054E-2</v>
      </c>
      <c r="AA567" s="195">
        <v>0</v>
      </c>
      <c r="AB567" s="196">
        <v>4862.3</v>
      </c>
      <c r="AC567" s="192">
        <f t="shared" si="216"/>
        <v>2647.7962759484062</v>
      </c>
      <c r="AD567" s="196">
        <v>5.0979099999999997</v>
      </c>
      <c r="AE567" s="195">
        <v>0.11314</v>
      </c>
      <c r="AF567" s="192">
        <f t="shared" si="217"/>
        <v>113140</v>
      </c>
      <c r="AG567" s="195">
        <v>684.91399999999999</v>
      </c>
      <c r="AH567" s="189">
        <f t="shared" si="208"/>
        <v>77.491169959999993</v>
      </c>
      <c r="AI567" s="195">
        <v>4.6352500000000001</v>
      </c>
      <c r="AJ567" s="195" t="s">
        <v>129</v>
      </c>
      <c r="AK567" s="195">
        <v>16.161999999999999</v>
      </c>
      <c r="AL567" s="195" t="s">
        <v>129</v>
      </c>
      <c r="AM567" s="195">
        <v>24.505600000000001</v>
      </c>
      <c r="AN567" s="195" t="s">
        <v>129</v>
      </c>
      <c r="AO567" s="195">
        <v>6.8000000000000005E-4</v>
      </c>
      <c r="AP567" s="195" t="s">
        <v>129</v>
      </c>
      <c r="AQ567" s="195">
        <v>13.5419</v>
      </c>
      <c r="AR567" s="195" t="s">
        <v>129</v>
      </c>
      <c r="AS567" s="195">
        <v>4.4139999999999999E-2</v>
      </c>
      <c r="AT567" s="195" t="s">
        <v>129</v>
      </c>
      <c r="AU567" s="195">
        <v>0</v>
      </c>
      <c r="AV567" s="195" t="s">
        <v>129</v>
      </c>
      <c r="AW567" s="195">
        <v>2.4866199999999998</v>
      </c>
      <c r="AX567" s="195" t="s">
        <v>129</v>
      </c>
      <c r="AY567" s="195">
        <v>56.586799999999997</v>
      </c>
      <c r="AZ567" s="195" t="s">
        <v>129</v>
      </c>
      <c r="BA567" s="197" t="e">
        <f>(L567*28*0.45+M567*30*0.125+N567*26*0.55+O567*42*0.55+P567*44*0.275+(Q567+R567+S567)*56*0.65+T567*54*0.95+(U567+V567)*58*0.325+W567*72*0.425+#REF!*78*0.85+#REF!*92*0.9+(#REF!+#REF!)*106*0.95)/100/AK567/BB567</f>
        <v>#REF!</v>
      </c>
      <c r="BB567" s="197" t="e">
        <f>(K567*16+L567*28+M567*30+N567*26+O567*42+P567*44+(Q567+R567+S567)*56+T567*54+(U567+V567)*58+W567*72+#REF!*78+#REF!*92+(#REF!+#REF!)*106)/100/AK567</f>
        <v>#REF!</v>
      </c>
      <c r="BC567" s="195">
        <f t="shared" si="220"/>
        <v>27.336650000000002</v>
      </c>
      <c r="BD567" s="198">
        <f t="shared" si="221"/>
        <v>124.16463239309692</v>
      </c>
      <c r="BE567" s="195">
        <f t="shared" si="222"/>
        <v>4862.3</v>
      </c>
      <c r="BF567" s="201">
        <v>40267.450891203705</v>
      </c>
      <c r="BG567" s="201"/>
      <c r="BH567" s="201"/>
      <c r="BI567" s="195">
        <v>709.43499999999995</v>
      </c>
      <c r="BJ567" s="195">
        <v>0.91246899999999997</v>
      </c>
      <c r="BK567" s="195">
        <v>4.6910619999999996</v>
      </c>
      <c r="BL567" s="195">
        <v>0.169576</v>
      </c>
      <c r="BM567" s="195">
        <v>2.63836</v>
      </c>
      <c r="BN567" s="195">
        <v>0.16790099999999999</v>
      </c>
      <c r="BO567" s="195">
        <v>0.43034099999999997</v>
      </c>
      <c r="BP567" s="195">
        <v>1.03609</v>
      </c>
      <c r="BQ567" s="195">
        <v>889.26182800000004</v>
      </c>
      <c r="BR567" s="195">
        <v>709.43499999999995</v>
      </c>
      <c r="BS567" s="195">
        <v>924.05883400000005</v>
      </c>
      <c r="BT567" s="195">
        <v>709.45680639495777</v>
      </c>
      <c r="BU567" s="202">
        <v>2.8887766144628593E-2</v>
      </c>
      <c r="BV567" s="195"/>
      <c r="BW567" s="195"/>
      <c r="BX567" s="195"/>
      <c r="BY567" s="195"/>
      <c r="BZ567" s="195"/>
      <c r="CA567" s="195"/>
      <c r="CB567" s="195"/>
      <c r="CC567" s="195"/>
      <c r="CD567" s="195"/>
      <c r="CE567" s="195"/>
      <c r="CF567" s="195"/>
      <c r="CG567" s="195"/>
      <c r="CH567" s="195"/>
      <c r="CI567" s="195"/>
      <c r="CJ567" s="195"/>
      <c r="CK567" s="195"/>
      <c r="CL567" s="195"/>
      <c r="CM567" s="195"/>
      <c r="CN567" s="195"/>
      <c r="CO567" s="195"/>
      <c r="CP567" s="195"/>
      <c r="CQ567" s="195"/>
      <c r="CR567" s="195"/>
      <c r="CS567" s="195"/>
      <c r="CT567" s="195"/>
      <c r="CU567" s="195"/>
      <c r="CV567" s="195"/>
      <c r="CW567" s="195"/>
      <c r="CX567" s="195"/>
      <c r="CY567" s="195"/>
      <c r="CZ567" s="195"/>
      <c r="DA567" s="195"/>
      <c r="DB567" s="195"/>
      <c r="DC567" s="195"/>
      <c r="DD567" s="195"/>
      <c r="DE567" s="189">
        <f t="shared" si="209"/>
        <v>924.05883400000005</v>
      </c>
      <c r="DF567" s="189">
        <f t="shared" si="210"/>
        <v>92050908.703116775</v>
      </c>
      <c r="DG567" s="189">
        <f t="shared" si="211"/>
        <v>119.16334409180509</v>
      </c>
      <c r="DH567" s="189">
        <f t="shared" si="218"/>
        <v>1.5377667436601585</v>
      </c>
      <c r="DI567" s="189">
        <f t="shared" si="212"/>
        <v>12.765831103262874</v>
      </c>
      <c r="DJ567" s="189">
        <f t="shared" si="213"/>
        <v>33.657244968587158</v>
      </c>
      <c r="DK567" s="189">
        <f t="shared" si="214"/>
        <v>46.423076071850033</v>
      </c>
      <c r="DL567" s="189">
        <f t="shared" si="215"/>
        <v>0.59907568947291756</v>
      </c>
    </row>
    <row r="568" spans="1:116" s="60" customFormat="1" ht="15" hidden="1" customHeight="1" x14ac:dyDescent="0.25">
      <c r="A568" s="193">
        <v>40267.451388888891</v>
      </c>
      <c r="B568" s="190" t="s">
        <v>32</v>
      </c>
      <c r="C568" s="190" t="s">
        <v>209</v>
      </c>
      <c r="D568" s="194"/>
      <c r="E568" s="195"/>
      <c r="F568" s="195"/>
      <c r="G568" s="195"/>
      <c r="H568" s="195"/>
      <c r="I568" s="195">
        <v>0.86892000000000003</v>
      </c>
      <c r="J568" s="195">
        <v>0</v>
      </c>
      <c r="K568" s="195">
        <v>10.9956</v>
      </c>
      <c r="L568" s="195">
        <v>0</v>
      </c>
      <c r="M568" s="195">
        <v>3.95323</v>
      </c>
      <c r="N568" s="195">
        <v>0</v>
      </c>
      <c r="O568" s="195">
        <v>4.5870000000000001E-2</v>
      </c>
      <c r="P568" s="195">
        <v>3.09111</v>
      </c>
      <c r="Q568" s="195">
        <v>3.6940000000000001E-2</v>
      </c>
      <c r="R568" s="195">
        <v>0</v>
      </c>
      <c r="S568" s="195">
        <v>0</v>
      </c>
      <c r="T568" s="195">
        <v>0</v>
      </c>
      <c r="U568" s="195">
        <v>1.4596</v>
      </c>
      <c r="V568" s="195">
        <v>1.34213</v>
      </c>
      <c r="W568" s="195">
        <v>5.5432499999999996</v>
      </c>
      <c r="X568" s="195">
        <v>0.76514413267569159</v>
      </c>
      <c r="Y568" s="195">
        <v>0.29746941699341772</v>
      </c>
      <c r="Z568" s="195">
        <v>3.1949151038802054E-2</v>
      </c>
      <c r="AA568" s="195">
        <v>0</v>
      </c>
      <c r="AB568" s="196">
        <v>4999.72</v>
      </c>
      <c r="AC568" s="192">
        <f t="shared" si="216"/>
        <v>2722.4513061788757</v>
      </c>
      <c r="AD568" s="196">
        <v>5.0374100000000004</v>
      </c>
      <c r="AE568" s="195">
        <v>0.11633</v>
      </c>
      <c r="AF568" s="192">
        <f t="shared" si="217"/>
        <v>116330</v>
      </c>
      <c r="AG568" s="195">
        <v>684.91399999999999</v>
      </c>
      <c r="AH568" s="189">
        <f t="shared" si="208"/>
        <v>79.676045620000011</v>
      </c>
      <c r="AI568" s="195">
        <v>4.7662399999999998</v>
      </c>
      <c r="AJ568" s="195" t="s">
        <v>129</v>
      </c>
      <c r="AK568" s="195">
        <v>16.161999999999999</v>
      </c>
      <c r="AL568" s="195" t="s">
        <v>129</v>
      </c>
      <c r="AM568" s="195">
        <v>24.505600000000001</v>
      </c>
      <c r="AN568" s="195" t="s">
        <v>129</v>
      </c>
      <c r="AO568" s="195">
        <v>6.8000000000000005E-4</v>
      </c>
      <c r="AP568" s="195" t="s">
        <v>129</v>
      </c>
      <c r="AQ568" s="195">
        <v>13.5419</v>
      </c>
      <c r="AR568" s="195" t="s">
        <v>129</v>
      </c>
      <c r="AS568" s="195">
        <v>4.4139999999999999E-2</v>
      </c>
      <c r="AT568" s="195" t="s">
        <v>129</v>
      </c>
      <c r="AU568" s="195">
        <v>0</v>
      </c>
      <c r="AV568" s="195" t="s">
        <v>129</v>
      </c>
      <c r="AW568" s="195">
        <v>2.4866199999999998</v>
      </c>
      <c r="AX568" s="195" t="s">
        <v>129</v>
      </c>
      <c r="AY568" s="195">
        <v>56.586799999999997</v>
      </c>
      <c r="AZ568" s="195" t="s">
        <v>129</v>
      </c>
      <c r="BA568" s="197" t="e">
        <f>(L568*28*0.45+M568*30*0.125+N568*26*0.55+O568*42*0.55+P568*44*0.275+(Q568+R568+S568)*56*0.65+T568*54*0.95+(U568+V568)*58*0.325+W568*72*0.425+#REF!*78*0.85+#REF!*92*0.9+(#REF!+#REF!)*106*0.95)/100/AK568/BB568</f>
        <v>#REF!</v>
      </c>
      <c r="BB568" s="197" t="e">
        <f>(K568*16+L568*28+M568*30+N568*26+O568*42+P568*44+(Q568+R568+S568)*56+T568*54+(U568+V568)*58+W568*72+#REF!*78+#REF!*92+(#REF!+#REF!)*106)/100/AK568</f>
        <v>#REF!</v>
      </c>
      <c r="BC568" s="195">
        <f t="shared" si="220"/>
        <v>27.336650000000002</v>
      </c>
      <c r="BD568" s="198">
        <f t="shared" si="221"/>
        <v>127.01765559174061</v>
      </c>
      <c r="BE568" s="195">
        <f t="shared" si="222"/>
        <v>4999.72</v>
      </c>
      <c r="BF568" s="195"/>
      <c r="BG568" s="195"/>
      <c r="BH568" s="195"/>
      <c r="BI568" s="195"/>
      <c r="BJ568" s="195"/>
      <c r="BK568" s="195"/>
      <c r="BL568" s="195"/>
      <c r="BM568" s="195"/>
      <c r="BN568" s="195"/>
      <c r="BO568" s="195"/>
      <c r="BP568" s="195"/>
      <c r="BQ568" s="195"/>
      <c r="BR568" s="195"/>
      <c r="BS568" s="195"/>
      <c r="BT568" s="195"/>
      <c r="BU568" s="195"/>
      <c r="BV568" s="195"/>
      <c r="BW568" s="195"/>
      <c r="BX568" s="195"/>
      <c r="BY568" s="195"/>
      <c r="BZ568" s="195"/>
      <c r="CA568" s="195"/>
      <c r="CB568" s="195"/>
      <c r="CC568" s="195"/>
      <c r="CD568" s="195"/>
      <c r="CE568" s="195"/>
      <c r="CF568" s="195"/>
      <c r="CG568" s="195"/>
      <c r="CH568" s="195"/>
      <c r="CI568" s="195"/>
      <c r="CJ568" s="195"/>
      <c r="CK568" s="195"/>
      <c r="CL568" s="195"/>
      <c r="CM568" s="195"/>
      <c r="CN568" s="195"/>
      <c r="CO568" s="195"/>
      <c r="CP568" s="195"/>
      <c r="CQ568" s="195"/>
      <c r="CR568" s="195"/>
      <c r="CS568" s="195"/>
      <c r="CT568" s="195"/>
      <c r="CU568" s="195"/>
      <c r="CV568" s="195"/>
      <c r="CW568" s="195"/>
      <c r="CX568" s="195"/>
      <c r="CY568" s="195"/>
      <c r="CZ568" s="195"/>
      <c r="DA568" s="195"/>
      <c r="DB568" s="195"/>
      <c r="DC568" s="195"/>
      <c r="DD568" s="195"/>
      <c r="DE568" s="189" t="e">
        <f t="shared" si="209"/>
        <v>#DIV/0!</v>
      </c>
      <c r="DF568" s="189" t="e">
        <f t="shared" si="210"/>
        <v>#DIV/0!</v>
      </c>
      <c r="DG568" s="189" t="e">
        <f t="shared" si="211"/>
        <v>#DIV/0!</v>
      </c>
      <c r="DH568" s="189" t="e">
        <f t="shared" si="218"/>
        <v>#DIV/0!</v>
      </c>
      <c r="DI568" s="189" t="e">
        <f t="shared" si="212"/>
        <v>#DIV/0!</v>
      </c>
      <c r="DJ568" s="189" t="e">
        <f t="shared" si="213"/>
        <v>#DIV/0!</v>
      </c>
      <c r="DK568" s="189" t="e">
        <f t="shared" si="214"/>
        <v>#DIV/0!</v>
      </c>
      <c r="DL568" s="189" t="e">
        <f t="shared" si="215"/>
        <v>#DIV/0!</v>
      </c>
    </row>
    <row r="569" spans="1:116" s="60" customFormat="1" ht="15" hidden="1" customHeight="1" x14ac:dyDescent="0.25">
      <c r="A569" s="193">
        <v>40267.45208333333</v>
      </c>
      <c r="B569" s="190" t="s">
        <v>32</v>
      </c>
      <c r="C569" s="190" t="s">
        <v>209</v>
      </c>
      <c r="D569" s="194">
        <v>0.98564563787543313</v>
      </c>
      <c r="E569" s="195">
        <v>1789.4657870000001</v>
      </c>
      <c r="F569" s="195">
        <v>23.588981</v>
      </c>
      <c r="G569" s="195">
        <v>0</v>
      </c>
      <c r="H569" s="195">
        <v>0.38026799999999999</v>
      </c>
      <c r="I569" s="195">
        <v>0.86892000000000003</v>
      </c>
      <c r="J569" s="195">
        <v>0</v>
      </c>
      <c r="K569" s="195">
        <v>10.9956</v>
      </c>
      <c r="L569" s="195">
        <v>0</v>
      </c>
      <c r="M569" s="195">
        <v>3.95323</v>
      </c>
      <c r="N569" s="195">
        <v>0</v>
      </c>
      <c r="O569" s="195">
        <v>4.5870000000000001E-2</v>
      </c>
      <c r="P569" s="195">
        <v>3.09111</v>
      </c>
      <c r="Q569" s="195">
        <v>3.6940000000000001E-2</v>
      </c>
      <c r="R569" s="195">
        <v>0</v>
      </c>
      <c r="S569" s="195">
        <v>0</v>
      </c>
      <c r="T569" s="195">
        <v>0</v>
      </c>
      <c r="U569" s="195">
        <v>1.4596</v>
      </c>
      <c r="V569" s="195">
        <v>1.34213</v>
      </c>
      <c r="W569" s="195">
        <v>5.5432499999999996</v>
      </c>
      <c r="X569" s="195">
        <v>0.76514413267569159</v>
      </c>
      <c r="Y569" s="195">
        <v>0.29746941699341772</v>
      </c>
      <c r="Z569" s="195">
        <v>3.1949151038802054E-2</v>
      </c>
      <c r="AA569" s="195">
        <v>0</v>
      </c>
      <c r="AB569" s="196">
        <v>5195.2700000000004</v>
      </c>
      <c r="AC569" s="192">
        <f t="shared" si="216"/>
        <v>2828.9341862881679</v>
      </c>
      <c r="AD569" s="196">
        <v>4.9077900000000003</v>
      </c>
      <c r="AE569" s="195">
        <v>0.12088</v>
      </c>
      <c r="AF569" s="192">
        <f t="shared" si="217"/>
        <v>120880</v>
      </c>
      <c r="AG569" s="195">
        <v>684.91399999999999</v>
      </c>
      <c r="AH569" s="189">
        <f t="shared" si="208"/>
        <v>82.792404319999989</v>
      </c>
      <c r="AI569" s="195">
        <v>4.9526599999999998</v>
      </c>
      <c r="AJ569" s="195" t="s">
        <v>129</v>
      </c>
      <c r="AK569" s="195">
        <v>16.161999999999999</v>
      </c>
      <c r="AL569" s="195" t="s">
        <v>129</v>
      </c>
      <c r="AM569" s="195">
        <v>24.542300000000001</v>
      </c>
      <c r="AN569" s="195" t="s">
        <v>129</v>
      </c>
      <c r="AO569" s="195">
        <v>6.8000000000000005E-4</v>
      </c>
      <c r="AP569" s="195" t="s">
        <v>129</v>
      </c>
      <c r="AQ569" s="195">
        <v>13.5419</v>
      </c>
      <c r="AR569" s="195" t="s">
        <v>129</v>
      </c>
      <c r="AS569" s="195">
        <v>4.4139999999999999E-2</v>
      </c>
      <c r="AT569" s="195" t="s">
        <v>129</v>
      </c>
      <c r="AU569" s="195">
        <v>0</v>
      </c>
      <c r="AV569" s="195" t="s">
        <v>129</v>
      </c>
      <c r="AW569" s="195">
        <v>2.4866199999999998</v>
      </c>
      <c r="AX569" s="195" t="s">
        <v>129</v>
      </c>
      <c r="AY569" s="195">
        <v>56.586799999999997</v>
      </c>
      <c r="AZ569" s="195" t="s">
        <v>129</v>
      </c>
      <c r="BA569" s="197" t="e">
        <f>(L569*28*0.45+M569*30*0.125+N569*26*0.55+O569*42*0.55+P569*44*0.275+(Q569+R569+S569)*56*0.65+T569*54*0.95+(U569+V569)*58*0.325+W569*72*0.425+#REF!*78*0.85+#REF!*92*0.9+(#REF!+#REF!)*106*0.95)/100/AK569/BB569</f>
        <v>#REF!</v>
      </c>
      <c r="BB569" s="197" t="e">
        <f>(K569*16+L569*28+M569*30+N569*26+O569*42+P569*44+(Q569+R569+S569)*56+T569*54+(U569+V569)*58+W569*72+#REF!*78+#REF!*92+(#REF!+#REF!)*106)/100/AK569</f>
        <v>#REF!</v>
      </c>
      <c r="BC569" s="195">
        <f t="shared" si="220"/>
        <v>27.336650000000002</v>
      </c>
      <c r="BD569" s="198">
        <f t="shared" si="221"/>
        <v>130.8693265483403</v>
      </c>
      <c r="BE569" s="195">
        <f t="shared" si="222"/>
        <v>5195.2700000000004</v>
      </c>
      <c r="BF569" s="201">
        <v>40267.452280092592</v>
      </c>
      <c r="BG569" s="201"/>
      <c r="BH569" s="201"/>
      <c r="BI569" s="195">
        <v>960.64700000000005</v>
      </c>
      <c r="BJ569" s="195">
        <v>1.1906300000000001</v>
      </c>
      <c r="BK569" s="195">
        <v>6.015447</v>
      </c>
      <c r="BL569" s="195">
        <v>0.21278000000000002</v>
      </c>
      <c r="BM569" s="195">
        <v>2.9462600000000001</v>
      </c>
      <c r="BN569" s="195">
        <v>0.18749499999999999</v>
      </c>
      <c r="BO569" s="195">
        <v>0</v>
      </c>
      <c r="BP569" s="195">
        <v>1.1346499999999999</v>
      </c>
      <c r="BQ569" s="195">
        <v>1789.4657870000001</v>
      </c>
      <c r="BR569" s="195">
        <v>960.64700000000005</v>
      </c>
      <c r="BS569" s="195">
        <v>1815.5265119999999</v>
      </c>
      <c r="BT569" s="195">
        <v>960.66725285278392</v>
      </c>
      <c r="BU569" s="202">
        <v>7.5843082901191038E-3</v>
      </c>
      <c r="BV569" s="195"/>
      <c r="BW569" s="195"/>
      <c r="BX569" s="195"/>
      <c r="BY569" s="195"/>
      <c r="BZ569" s="195"/>
      <c r="CA569" s="195"/>
      <c r="CB569" s="195"/>
      <c r="CC569" s="195"/>
      <c r="CD569" s="195"/>
      <c r="CE569" s="195"/>
      <c r="CF569" s="195"/>
      <c r="CG569" s="195"/>
      <c r="CH569" s="195"/>
      <c r="CI569" s="195"/>
      <c r="CJ569" s="195"/>
      <c r="CK569" s="195"/>
      <c r="CL569" s="195"/>
      <c r="CM569" s="195"/>
      <c r="CN569" s="195"/>
      <c r="CO569" s="195"/>
      <c r="CP569" s="195"/>
      <c r="CQ569" s="195"/>
      <c r="CR569" s="195"/>
      <c r="CS569" s="195"/>
      <c r="CT569" s="195"/>
      <c r="CU569" s="195"/>
      <c r="CV569" s="195"/>
      <c r="CW569" s="195"/>
      <c r="CX569" s="195"/>
      <c r="CY569" s="195"/>
      <c r="CZ569" s="195"/>
      <c r="DA569" s="195"/>
      <c r="DB569" s="195"/>
      <c r="DC569" s="195"/>
      <c r="DD569" s="195"/>
      <c r="DE569" s="189">
        <f t="shared" si="209"/>
        <v>1815.5265119999999</v>
      </c>
      <c r="DF569" s="189">
        <f t="shared" si="210"/>
        <v>50056834.826605596</v>
      </c>
      <c r="DG569" s="189">
        <f t="shared" si="211"/>
        <v>85.764234288088872</v>
      </c>
      <c r="DH569" s="189">
        <f t="shared" si="218"/>
        <v>1.0358949591148785</v>
      </c>
      <c r="DI569" s="189">
        <f t="shared" si="212"/>
        <v>0</v>
      </c>
      <c r="DJ569" s="189">
        <f t="shared" si="213"/>
        <v>3.5551774255272202</v>
      </c>
      <c r="DK569" s="189">
        <f t="shared" si="214"/>
        <v>3.5551774255272202</v>
      </c>
      <c r="DL569" s="189">
        <f t="shared" si="215"/>
        <v>4.2940864620698099E-2</v>
      </c>
    </row>
    <row r="570" spans="1:116" s="60" customFormat="1" ht="15" hidden="1" customHeight="1" x14ac:dyDescent="0.25">
      <c r="A570" s="193">
        <v>40267.452777777777</v>
      </c>
      <c r="B570" s="190" t="s">
        <v>32</v>
      </c>
      <c r="C570" s="190" t="s">
        <v>209</v>
      </c>
      <c r="D570" s="194"/>
      <c r="E570" s="195"/>
      <c r="F570" s="195"/>
      <c r="G570" s="195"/>
      <c r="H570" s="195"/>
      <c r="I570" s="195">
        <v>0.86892000000000003</v>
      </c>
      <c r="J570" s="195">
        <v>0</v>
      </c>
      <c r="K570" s="195">
        <v>10.9956</v>
      </c>
      <c r="L570" s="195">
        <v>0</v>
      </c>
      <c r="M570" s="195">
        <v>3.95323</v>
      </c>
      <c r="N570" s="195">
        <v>0</v>
      </c>
      <c r="O570" s="195">
        <v>4.5870000000000001E-2</v>
      </c>
      <c r="P570" s="195">
        <v>3.09111</v>
      </c>
      <c r="Q570" s="195">
        <v>3.6940000000000001E-2</v>
      </c>
      <c r="R570" s="195">
        <v>0</v>
      </c>
      <c r="S570" s="195">
        <v>0</v>
      </c>
      <c r="T570" s="195">
        <v>0</v>
      </c>
      <c r="U570" s="195">
        <v>1.4596</v>
      </c>
      <c r="V570" s="195">
        <v>1.34213</v>
      </c>
      <c r="W570" s="195">
        <v>5.5432499999999996</v>
      </c>
      <c r="X570" s="195">
        <v>0.76514413267569159</v>
      </c>
      <c r="Y570" s="195">
        <v>0.29746941699341772</v>
      </c>
      <c r="Z570" s="195">
        <v>3.1949151038802054E-2</v>
      </c>
      <c r="AA570" s="195">
        <v>0</v>
      </c>
      <c r="AB570" s="196">
        <v>5195.2700000000004</v>
      </c>
      <c r="AC570" s="192">
        <f t="shared" si="216"/>
        <v>2828.9341862881679</v>
      </c>
      <c r="AD570" s="196">
        <v>4.7265300000000003</v>
      </c>
      <c r="AE570" s="195">
        <v>0.12088</v>
      </c>
      <c r="AF570" s="192">
        <f t="shared" si="217"/>
        <v>120880</v>
      </c>
      <c r="AG570" s="195">
        <v>684.91399999999999</v>
      </c>
      <c r="AH570" s="189">
        <f t="shared" si="208"/>
        <v>82.792404319999989</v>
      </c>
      <c r="AI570" s="195">
        <v>4.9526599999999998</v>
      </c>
      <c r="AJ570" s="195" t="s">
        <v>129</v>
      </c>
      <c r="AK570" s="195">
        <v>16.161999999999999</v>
      </c>
      <c r="AL570" s="195" t="s">
        <v>129</v>
      </c>
      <c r="AM570" s="195">
        <v>24.493400000000001</v>
      </c>
      <c r="AN570" s="195" t="s">
        <v>129</v>
      </c>
      <c r="AO570" s="195">
        <v>6.8000000000000005E-4</v>
      </c>
      <c r="AP570" s="195" t="s">
        <v>129</v>
      </c>
      <c r="AQ570" s="195">
        <v>13.5419</v>
      </c>
      <c r="AR570" s="195" t="s">
        <v>129</v>
      </c>
      <c r="AS570" s="195">
        <v>4.4139999999999999E-2</v>
      </c>
      <c r="AT570" s="195" t="s">
        <v>129</v>
      </c>
      <c r="AU570" s="195">
        <v>0</v>
      </c>
      <c r="AV570" s="195" t="s">
        <v>129</v>
      </c>
      <c r="AW570" s="195">
        <v>2.4866199999999998</v>
      </c>
      <c r="AX570" s="195" t="s">
        <v>129</v>
      </c>
      <c r="AY570" s="195">
        <v>56.586799999999997</v>
      </c>
      <c r="AZ570" s="195" t="s">
        <v>129</v>
      </c>
      <c r="BA570" s="197" t="e">
        <f>(L570*28*0.45+M570*30*0.125+N570*26*0.55+O570*42*0.55+P570*44*0.275+(Q570+R570+S570)*56*0.65+T570*54*0.95+(U570+V570)*58*0.325+W570*72*0.425+#REF!*78*0.85+#REF!*92*0.9+(#REF!+#REF!)*106*0.95)/100/AK570/BB570</f>
        <v>#REF!</v>
      </c>
      <c r="BB570" s="197" t="e">
        <f>(K570*16+L570*28+M570*30+N570*26+O570*42+P570*44+(Q570+R570+S570)*56+T570*54+(U570+V570)*58+W570*72+#REF!*78+#REF!*92+(#REF!+#REF!)*106)/100/AK570</f>
        <v>#REF!</v>
      </c>
      <c r="BC570" s="195">
        <f t="shared" si="220"/>
        <v>27.336650000000002</v>
      </c>
      <c r="BD570" s="198">
        <f t="shared" si="221"/>
        <v>131.0806257184702</v>
      </c>
      <c r="BE570" s="195">
        <f t="shared" si="222"/>
        <v>5195.2700000000004</v>
      </c>
      <c r="BF570" s="195"/>
      <c r="BG570" s="195"/>
      <c r="BH570" s="195"/>
      <c r="BI570" s="195"/>
      <c r="BJ570" s="195"/>
      <c r="BK570" s="195"/>
      <c r="BL570" s="195"/>
      <c r="BM570" s="195"/>
      <c r="BN570" s="195"/>
      <c r="BO570" s="195"/>
      <c r="BP570" s="195"/>
      <c r="BQ570" s="195"/>
      <c r="BR570" s="195"/>
      <c r="BS570" s="195"/>
      <c r="BT570" s="195"/>
      <c r="BU570" s="195"/>
      <c r="BV570" s="195"/>
      <c r="BW570" s="195"/>
      <c r="BX570" s="195"/>
      <c r="BY570" s="195"/>
      <c r="BZ570" s="195"/>
      <c r="CA570" s="195"/>
      <c r="CB570" s="195"/>
      <c r="CC570" s="195"/>
      <c r="CD570" s="195"/>
      <c r="CE570" s="195"/>
      <c r="CF570" s="195"/>
      <c r="CG570" s="195"/>
      <c r="CH570" s="195"/>
      <c r="CI570" s="195"/>
      <c r="CJ570" s="195"/>
      <c r="CK570" s="195"/>
      <c r="CL570" s="195"/>
      <c r="CM570" s="195"/>
      <c r="CN570" s="195"/>
      <c r="CO570" s="195"/>
      <c r="CP570" s="195"/>
      <c r="CQ570" s="195"/>
      <c r="CR570" s="195"/>
      <c r="CS570" s="195"/>
      <c r="CT570" s="195"/>
      <c r="CU570" s="195"/>
      <c r="CV570" s="195"/>
      <c r="CW570" s="195"/>
      <c r="CX570" s="195"/>
      <c r="CY570" s="195"/>
      <c r="CZ570" s="195"/>
      <c r="DA570" s="195"/>
      <c r="DB570" s="195"/>
      <c r="DC570" s="195"/>
      <c r="DD570" s="195"/>
      <c r="DE570" s="189" t="e">
        <f t="shared" si="209"/>
        <v>#DIV/0!</v>
      </c>
      <c r="DF570" s="189" t="e">
        <f t="shared" si="210"/>
        <v>#DIV/0!</v>
      </c>
      <c r="DG570" s="189" t="e">
        <f t="shared" si="211"/>
        <v>#DIV/0!</v>
      </c>
      <c r="DH570" s="189" t="e">
        <f t="shared" si="218"/>
        <v>#DIV/0!</v>
      </c>
      <c r="DI570" s="189" t="e">
        <f t="shared" si="212"/>
        <v>#DIV/0!</v>
      </c>
      <c r="DJ570" s="189" t="e">
        <f t="shared" si="213"/>
        <v>#DIV/0!</v>
      </c>
      <c r="DK570" s="189" t="e">
        <f t="shared" si="214"/>
        <v>#DIV/0!</v>
      </c>
      <c r="DL570" s="189" t="e">
        <f t="shared" si="215"/>
        <v>#DIV/0!</v>
      </c>
    </row>
    <row r="571" spans="1:116" s="60" customFormat="1" ht="15" hidden="1" customHeight="1" x14ac:dyDescent="0.25">
      <c r="A571" s="193">
        <v>40267.453472222223</v>
      </c>
      <c r="B571" s="190" t="s">
        <v>32</v>
      </c>
      <c r="C571" s="190" t="s">
        <v>209</v>
      </c>
      <c r="D571" s="194">
        <v>0.96665626208360478</v>
      </c>
      <c r="E571" s="195">
        <v>3550.8195350000001</v>
      </c>
      <c r="F571" s="195">
        <v>58.099217000000003</v>
      </c>
      <c r="G571" s="195">
        <v>8.0825110000000002</v>
      </c>
      <c r="H571" s="195">
        <v>7.1230840000000004</v>
      </c>
      <c r="I571" s="195">
        <v>0.86626999999999998</v>
      </c>
      <c r="J571" s="195">
        <v>0</v>
      </c>
      <c r="K571" s="195">
        <v>10.9628</v>
      </c>
      <c r="L571" s="195">
        <v>0</v>
      </c>
      <c r="M571" s="195">
        <v>3.8906800000000001</v>
      </c>
      <c r="N571" s="195">
        <v>0</v>
      </c>
      <c r="O571" s="195">
        <v>4.5289999999999997E-2</v>
      </c>
      <c r="P571" s="195">
        <v>3.0032299999999998</v>
      </c>
      <c r="Q571" s="195">
        <v>3.6569999999999998E-2</v>
      </c>
      <c r="R571" s="195">
        <v>0</v>
      </c>
      <c r="S571" s="195">
        <v>0</v>
      </c>
      <c r="T571" s="195">
        <v>0</v>
      </c>
      <c r="U571" s="195">
        <v>1.4271</v>
      </c>
      <c r="V571" s="195">
        <v>1.2873300000000001</v>
      </c>
      <c r="W571" s="195">
        <v>5.3996399999999998</v>
      </c>
      <c r="X571" s="195">
        <v>0.76514413267569159</v>
      </c>
      <c r="Y571" s="195">
        <v>0.29746941699341772</v>
      </c>
      <c r="Z571" s="195">
        <v>3.1949151038802054E-2</v>
      </c>
      <c r="AA571" s="195">
        <v>0</v>
      </c>
      <c r="AB571" s="196">
        <v>5179.41</v>
      </c>
      <c r="AC571" s="192">
        <f t="shared" si="216"/>
        <v>2764.4355724321695</v>
      </c>
      <c r="AD571" s="196">
        <v>4.7051499999999997</v>
      </c>
      <c r="AE571" s="195">
        <v>0.12052</v>
      </c>
      <c r="AF571" s="192">
        <f t="shared" si="217"/>
        <v>120520</v>
      </c>
      <c r="AG571" s="195">
        <v>676.197</v>
      </c>
      <c r="AH571" s="189">
        <f t="shared" si="208"/>
        <v>81.495262439999991</v>
      </c>
      <c r="AI571" s="195">
        <v>4.9375499999999999</v>
      </c>
      <c r="AJ571" s="195" t="s">
        <v>129</v>
      </c>
      <c r="AK571" s="195">
        <v>15.8522</v>
      </c>
      <c r="AL571" s="195" t="s">
        <v>129</v>
      </c>
      <c r="AM571" s="195">
        <v>25.349</v>
      </c>
      <c r="AN571" s="195" t="s">
        <v>129</v>
      </c>
      <c r="AO571" s="195">
        <v>1.0200000000000001E-3</v>
      </c>
      <c r="AP571" s="195" t="s">
        <v>129</v>
      </c>
      <c r="AQ571" s="195">
        <v>13.1153</v>
      </c>
      <c r="AR571" s="195" t="s">
        <v>129</v>
      </c>
      <c r="AS571" s="195">
        <v>4.4130000000000003E-2</v>
      </c>
      <c r="AT571" s="195" t="s">
        <v>129</v>
      </c>
      <c r="AU571" s="195">
        <v>0</v>
      </c>
      <c r="AV571" s="195" t="s">
        <v>129</v>
      </c>
      <c r="AW571" s="195">
        <v>2.5226199999999999</v>
      </c>
      <c r="AX571" s="195" t="s">
        <v>129</v>
      </c>
      <c r="AY571" s="195">
        <v>57.3932</v>
      </c>
      <c r="AZ571" s="195" t="s">
        <v>129</v>
      </c>
      <c r="BA571" s="197" t="e">
        <f>(L571*28*0.45+M571*30*0.125+N571*26*0.55+O571*42*0.55+P571*44*0.275+(Q571+R571+S571)*56*0.65+T571*54*0.95+(U571+V571)*58*0.325+W571*72*0.425+#REF!*78*0.85+#REF!*92*0.9+(#REF!+#REF!)*106*0.95)/100/AK571/BB571</f>
        <v>#REF!</v>
      </c>
      <c r="BB571" s="197" t="e">
        <f>(K571*16+L571*28+M571*30+N571*26+O571*42+P571*44+(Q571+R571+S571)*56+T571*54+(U571+V571)*58+W571*72+#REF!*78+#REF!*92+(#REF!+#REF!)*106)/100/AK571</f>
        <v>#REF!</v>
      </c>
      <c r="BC571" s="195">
        <f t="shared" si="220"/>
        <v>26.918909999999997</v>
      </c>
      <c r="BD571" s="198">
        <f t="shared" si="221"/>
        <v>127.53464614233042</v>
      </c>
      <c r="BE571" s="195">
        <f t="shared" si="222"/>
        <v>5179.41</v>
      </c>
      <c r="BF571" s="201">
        <v>40267.453668981485</v>
      </c>
      <c r="BG571" s="201"/>
      <c r="BH571" s="201"/>
      <c r="BI571" s="195">
        <v>2239.46</v>
      </c>
      <c r="BJ571" s="195">
        <v>2.8791500000000001</v>
      </c>
      <c r="BK571" s="195">
        <v>9.5364350000000009</v>
      </c>
      <c r="BL571" s="195">
        <v>0.26614699999999997</v>
      </c>
      <c r="BM571" s="195">
        <v>7.8741900000000005</v>
      </c>
      <c r="BN571" s="195">
        <v>0.50109999999999999</v>
      </c>
      <c r="BO571" s="195">
        <v>1.9173070000000001</v>
      </c>
      <c r="BP571" s="195">
        <v>2.7232099999999999</v>
      </c>
      <c r="BQ571" s="195">
        <v>3550.8195350000001</v>
      </c>
      <c r="BR571" s="195">
        <v>2239.46</v>
      </c>
      <c r="BS571" s="195">
        <v>3673.301125</v>
      </c>
      <c r="BT571" s="195">
        <v>2239.5212473821662</v>
      </c>
      <c r="BU571" s="202">
        <v>2.0312182314955643E-2</v>
      </c>
      <c r="BV571" s="195"/>
      <c r="BW571" s="195"/>
      <c r="BX571" s="195"/>
      <c r="BY571" s="195"/>
      <c r="BZ571" s="195"/>
      <c r="CA571" s="195"/>
      <c r="CB571" s="195"/>
      <c r="CC571" s="195"/>
      <c r="CD571" s="195"/>
      <c r="CE571" s="195"/>
      <c r="CF571" s="195"/>
      <c r="CG571" s="195"/>
      <c r="CH571" s="195"/>
      <c r="CI571" s="195"/>
      <c r="CJ571" s="195"/>
      <c r="CK571" s="195"/>
      <c r="CL571" s="195"/>
      <c r="CM571" s="195"/>
      <c r="CN571" s="195"/>
      <c r="CO571" s="195"/>
      <c r="CP571" s="195"/>
      <c r="CQ571" s="195"/>
      <c r="CR571" s="195"/>
      <c r="CS571" s="195"/>
      <c r="CT571" s="195"/>
      <c r="CU571" s="195"/>
      <c r="CV571" s="195"/>
      <c r="CW571" s="195"/>
      <c r="CX571" s="195"/>
      <c r="CY571" s="195"/>
      <c r="CZ571" s="195"/>
      <c r="DA571" s="195"/>
      <c r="DB571" s="195"/>
      <c r="DC571" s="195"/>
      <c r="DD571" s="195"/>
      <c r="DE571" s="189">
        <f t="shared" si="209"/>
        <v>3673.301125</v>
      </c>
      <c r="DF571" s="189">
        <f t="shared" si="210"/>
        <v>24176480.430632666</v>
      </c>
      <c r="DG571" s="189">
        <f t="shared" si="211"/>
        <v>102.022745316203</v>
      </c>
      <c r="DH571" s="189">
        <f t="shared" si="218"/>
        <v>1.2518855975378465</v>
      </c>
      <c r="DI571" s="189">
        <f t="shared" si="212"/>
        <v>14.192961692898708</v>
      </c>
      <c r="DJ571" s="189">
        <f t="shared" si="213"/>
        <v>32.163941030054971</v>
      </c>
      <c r="DK571" s="189">
        <f t="shared" si="214"/>
        <v>46.356902722953677</v>
      </c>
      <c r="DL571" s="189">
        <f t="shared" si="215"/>
        <v>0.56882941823867916</v>
      </c>
    </row>
    <row r="572" spans="1:116" s="60" customFormat="1" ht="15" hidden="1" customHeight="1" x14ac:dyDescent="0.25">
      <c r="A572" s="193">
        <v>40267.45416666667</v>
      </c>
      <c r="B572" s="190" t="s">
        <v>32</v>
      </c>
      <c r="C572" s="190" t="s">
        <v>209</v>
      </c>
      <c r="D572" s="194"/>
      <c r="E572" s="195"/>
      <c r="F572" s="195"/>
      <c r="G572" s="195"/>
      <c r="H572" s="195"/>
      <c r="I572" s="195">
        <v>0.86626999999999998</v>
      </c>
      <c r="J572" s="195">
        <v>0</v>
      </c>
      <c r="K572" s="195">
        <v>10.9628</v>
      </c>
      <c r="L572" s="195">
        <v>0</v>
      </c>
      <c r="M572" s="195">
        <v>3.8906800000000001</v>
      </c>
      <c r="N572" s="195">
        <v>0</v>
      </c>
      <c r="O572" s="195">
        <v>4.5289999999999997E-2</v>
      </c>
      <c r="P572" s="195">
        <v>3.0032299999999998</v>
      </c>
      <c r="Q572" s="195">
        <v>3.6569999999999998E-2</v>
      </c>
      <c r="R572" s="195">
        <v>0</v>
      </c>
      <c r="S572" s="195">
        <v>0</v>
      </c>
      <c r="T572" s="195">
        <v>0</v>
      </c>
      <c r="U572" s="195">
        <v>1.4271</v>
      </c>
      <c r="V572" s="195">
        <v>1.2873300000000001</v>
      </c>
      <c r="W572" s="195">
        <v>5.3996399999999998</v>
      </c>
      <c r="X572" s="195">
        <v>0.76514413267569159</v>
      </c>
      <c r="Y572" s="195">
        <v>0.29746941699341772</v>
      </c>
      <c r="Z572" s="195">
        <v>3.1949151038802054E-2</v>
      </c>
      <c r="AA572" s="195">
        <v>0</v>
      </c>
      <c r="AB572" s="196">
        <v>5053.93</v>
      </c>
      <c r="AC572" s="192">
        <f t="shared" si="216"/>
        <v>2750.2142809045563</v>
      </c>
      <c r="AD572" s="196">
        <v>4.9523400000000004</v>
      </c>
      <c r="AE572" s="195">
        <v>0.11990000000000001</v>
      </c>
      <c r="AF572" s="192">
        <f t="shared" si="217"/>
        <v>119900</v>
      </c>
      <c r="AG572" s="195">
        <v>676.197</v>
      </c>
      <c r="AH572" s="189">
        <f t="shared" si="208"/>
        <v>81.076020299999996</v>
      </c>
      <c r="AI572" s="195">
        <v>4.91235</v>
      </c>
      <c r="AJ572" s="195" t="s">
        <v>129</v>
      </c>
      <c r="AK572" s="195">
        <v>15.8522</v>
      </c>
      <c r="AL572" s="195" t="s">
        <v>129</v>
      </c>
      <c r="AM572" s="195">
        <v>25.4467</v>
      </c>
      <c r="AN572" s="195" t="s">
        <v>129</v>
      </c>
      <c r="AO572" s="195">
        <v>1.0200000000000001E-3</v>
      </c>
      <c r="AP572" s="195" t="s">
        <v>129</v>
      </c>
      <c r="AQ572" s="195">
        <v>13.1153</v>
      </c>
      <c r="AR572" s="195" t="s">
        <v>129</v>
      </c>
      <c r="AS572" s="195">
        <v>4.4130000000000003E-2</v>
      </c>
      <c r="AT572" s="195" t="s">
        <v>129</v>
      </c>
      <c r="AU572" s="195">
        <v>0</v>
      </c>
      <c r="AV572" s="195" t="s">
        <v>129</v>
      </c>
      <c r="AW572" s="195">
        <v>2.5226199999999999</v>
      </c>
      <c r="AX572" s="195" t="s">
        <v>129</v>
      </c>
      <c r="AY572" s="195">
        <v>57.3932</v>
      </c>
      <c r="AZ572" s="195" t="s">
        <v>129</v>
      </c>
      <c r="BA572" s="197" t="e">
        <f>(L572*28*0.45+M572*30*0.125+N572*26*0.55+O572*42*0.55+P572*44*0.275+(Q572+R572+S572)*56*0.65+T572*54*0.95+(U572+V572)*58*0.325+W572*72*0.425+#REF!*78*0.85+#REF!*92*0.9+(#REF!+#REF!)*106*0.95)/100/AK572/BB572</f>
        <v>#REF!</v>
      </c>
      <c r="BB572" s="197" t="e">
        <f>(K572*16+L572*28+M572*30+N572*26+O572*42+P572*44+(Q572+R572+S572)*56+T572*54+(U572+V572)*58+W572*72+#REF!*78+#REF!*92+(#REF!+#REF!)*106)/100/AK572</f>
        <v>#REF!</v>
      </c>
      <c r="BC572" s="195">
        <f t="shared" si="220"/>
        <v>26.918909999999997</v>
      </c>
      <c r="BD572" s="198">
        <f t="shared" si="221"/>
        <v>124.6289942739855</v>
      </c>
      <c r="BE572" s="195">
        <f t="shared" si="222"/>
        <v>5053.93</v>
      </c>
      <c r="BF572" s="195"/>
      <c r="BG572" s="195"/>
      <c r="BH572" s="195"/>
      <c r="BI572" s="195"/>
      <c r="BJ572" s="195"/>
      <c r="BK572" s="195"/>
      <c r="BL572" s="195"/>
      <c r="BM572" s="195"/>
      <c r="BN572" s="195"/>
      <c r="BO572" s="195"/>
      <c r="BP572" s="195"/>
      <c r="BQ572" s="195"/>
      <c r="BR572" s="195"/>
      <c r="BS572" s="195"/>
      <c r="BT572" s="195"/>
      <c r="BU572" s="195"/>
      <c r="BV572" s="195"/>
      <c r="BW572" s="195"/>
      <c r="BX572" s="195"/>
      <c r="BY572" s="195"/>
      <c r="BZ572" s="195"/>
      <c r="CA572" s="195"/>
      <c r="CB572" s="195"/>
      <c r="CC572" s="195"/>
      <c r="CD572" s="195"/>
      <c r="CE572" s="195"/>
      <c r="CF572" s="195"/>
      <c r="CG572" s="195"/>
      <c r="CH572" s="195"/>
      <c r="CI572" s="195"/>
      <c r="CJ572" s="195"/>
      <c r="CK572" s="195"/>
      <c r="CL572" s="195"/>
      <c r="CM572" s="195"/>
      <c r="CN572" s="195"/>
      <c r="CO572" s="195"/>
      <c r="CP572" s="195"/>
      <c r="CQ572" s="195"/>
      <c r="CR572" s="195"/>
      <c r="CS572" s="195"/>
      <c r="CT572" s="195"/>
      <c r="CU572" s="195"/>
      <c r="CV572" s="195"/>
      <c r="CW572" s="195"/>
      <c r="CX572" s="195"/>
      <c r="CY572" s="195"/>
      <c r="CZ572" s="195"/>
      <c r="DA572" s="195"/>
      <c r="DB572" s="195"/>
      <c r="DC572" s="195"/>
      <c r="DD572" s="195"/>
      <c r="DE572" s="189" t="e">
        <f t="shared" si="209"/>
        <v>#DIV/0!</v>
      </c>
      <c r="DF572" s="189" t="e">
        <f t="shared" si="210"/>
        <v>#DIV/0!</v>
      </c>
      <c r="DG572" s="189" t="e">
        <f t="shared" si="211"/>
        <v>#DIV/0!</v>
      </c>
      <c r="DH572" s="189" t="e">
        <f t="shared" si="218"/>
        <v>#DIV/0!</v>
      </c>
      <c r="DI572" s="189" t="e">
        <f t="shared" si="212"/>
        <v>#DIV/0!</v>
      </c>
      <c r="DJ572" s="189" t="e">
        <f t="shared" si="213"/>
        <v>#DIV/0!</v>
      </c>
      <c r="DK572" s="189" t="e">
        <f t="shared" si="214"/>
        <v>#DIV/0!</v>
      </c>
      <c r="DL572" s="189" t="e">
        <f t="shared" si="215"/>
        <v>#DIV/0!</v>
      </c>
    </row>
    <row r="573" spans="1:116" s="60" customFormat="1" ht="15" hidden="1" customHeight="1" x14ac:dyDescent="0.25">
      <c r="A573" s="193">
        <v>40267.454861111109</v>
      </c>
      <c r="B573" s="190" t="s">
        <v>32</v>
      </c>
      <c r="C573" s="190" t="s">
        <v>209</v>
      </c>
      <c r="D573" s="194">
        <v>0.99274174336767629</v>
      </c>
      <c r="E573" s="195">
        <v>7673.8555480000005</v>
      </c>
      <c r="F573" s="195">
        <v>55.010632000000001</v>
      </c>
      <c r="G573" s="195">
        <v>0</v>
      </c>
      <c r="H573" s="195">
        <v>0.16852499999999998</v>
      </c>
      <c r="I573" s="195">
        <v>0.86626999999999998</v>
      </c>
      <c r="J573" s="195">
        <v>0</v>
      </c>
      <c r="K573" s="195">
        <v>10.9628</v>
      </c>
      <c r="L573" s="195">
        <v>0</v>
      </c>
      <c r="M573" s="195">
        <v>3.8906800000000001</v>
      </c>
      <c r="N573" s="195">
        <v>0</v>
      </c>
      <c r="O573" s="195">
        <v>4.5289999999999997E-2</v>
      </c>
      <c r="P573" s="195">
        <v>3.0032299999999998</v>
      </c>
      <c r="Q573" s="195">
        <v>3.6569999999999998E-2</v>
      </c>
      <c r="R573" s="195">
        <v>0</v>
      </c>
      <c r="S573" s="195">
        <v>0</v>
      </c>
      <c r="T573" s="195">
        <v>0</v>
      </c>
      <c r="U573" s="195">
        <v>1.4271</v>
      </c>
      <c r="V573" s="195">
        <v>1.2873300000000001</v>
      </c>
      <c r="W573" s="195">
        <v>5.3996399999999998</v>
      </c>
      <c r="X573" s="195">
        <v>0.76514413267569159</v>
      </c>
      <c r="Y573" s="195">
        <v>0.29746941699341772</v>
      </c>
      <c r="Z573" s="195">
        <v>3.1949151038802054E-2</v>
      </c>
      <c r="AA573" s="195">
        <v>0</v>
      </c>
      <c r="AB573" s="196">
        <v>5095.3900000000003</v>
      </c>
      <c r="AC573" s="192">
        <f t="shared" si="216"/>
        <v>2772.6930965449769</v>
      </c>
      <c r="AD573" s="196">
        <v>5.06487</v>
      </c>
      <c r="AE573" s="195">
        <v>0.12088</v>
      </c>
      <c r="AF573" s="192">
        <f t="shared" si="217"/>
        <v>120880</v>
      </c>
      <c r="AG573" s="195">
        <v>676.197</v>
      </c>
      <c r="AH573" s="189">
        <f t="shared" si="208"/>
        <v>81.738693359999999</v>
      </c>
      <c r="AI573" s="195">
        <v>4.9526599999999998</v>
      </c>
      <c r="AJ573" s="195" t="s">
        <v>129</v>
      </c>
      <c r="AK573" s="195">
        <v>15.8522</v>
      </c>
      <c r="AL573" s="195" t="s">
        <v>129</v>
      </c>
      <c r="AM573" s="195">
        <v>25.4712</v>
      </c>
      <c r="AN573" s="195" t="s">
        <v>129</v>
      </c>
      <c r="AO573" s="195">
        <v>1.0200000000000001E-3</v>
      </c>
      <c r="AP573" s="195" t="s">
        <v>129</v>
      </c>
      <c r="AQ573" s="195">
        <v>13.1153</v>
      </c>
      <c r="AR573" s="195" t="s">
        <v>129</v>
      </c>
      <c r="AS573" s="195">
        <v>4.4130000000000003E-2</v>
      </c>
      <c r="AT573" s="195" t="s">
        <v>129</v>
      </c>
      <c r="AU573" s="195">
        <v>0</v>
      </c>
      <c r="AV573" s="195" t="s">
        <v>129</v>
      </c>
      <c r="AW573" s="195">
        <v>2.5226199999999999</v>
      </c>
      <c r="AX573" s="195" t="s">
        <v>129</v>
      </c>
      <c r="AY573" s="195">
        <v>57.3932</v>
      </c>
      <c r="AZ573" s="195" t="s">
        <v>129</v>
      </c>
      <c r="BA573" s="197" t="e">
        <f>(L573*28*0.45+M573*30*0.125+N573*26*0.55+O573*42*0.55+P573*44*0.275+(Q573+R573+S573)*56*0.65+T573*54*0.95+(U573+V573)*58*0.325+W573*72*0.425+#REF!*78*0.85+#REF!*92*0.9+(#REF!+#REF!)*106*0.95)/100/AK573/BB573</f>
        <v>#REF!</v>
      </c>
      <c r="BB573" s="197" t="e">
        <f>(K573*16+L573*28+M573*30+N573*26+O573*42+P573*44+(Q573+R573+S573)*56+T573*54+(U573+V573)*58+W573*72+#REF!*78+#REF!*92+(#REF!+#REF!)*106)/100/AK573</f>
        <v>#REF!</v>
      </c>
      <c r="BC573" s="195">
        <f t="shared" si="220"/>
        <v>26.918909999999997</v>
      </c>
      <c r="BD573" s="198">
        <f t="shared" si="221"/>
        <v>125.36188187845612</v>
      </c>
      <c r="BE573" s="195">
        <f t="shared" si="222"/>
        <v>5095.3900000000003</v>
      </c>
      <c r="BF573" s="201">
        <v>40267.455069444448</v>
      </c>
      <c r="BG573" s="201"/>
      <c r="BH573" s="201"/>
      <c r="BI573" s="195">
        <v>2329.6799999999998</v>
      </c>
      <c r="BJ573" s="195">
        <v>2.7723300000000002</v>
      </c>
      <c r="BK573" s="195">
        <v>72.531475999999998</v>
      </c>
      <c r="BL573" s="195">
        <v>0.99124699999999999</v>
      </c>
      <c r="BM573" s="195">
        <v>10.066700000000001</v>
      </c>
      <c r="BN573" s="195">
        <v>0.64062699999999995</v>
      </c>
      <c r="BO573" s="195">
        <v>0</v>
      </c>
      <c r="BP573" s="195">
        <v>3.9559199999999999</v>
      </c>
      <c r="BQ573" s="195">
        <v>7673.8555480000005</v>
      </c>
      <c r="BR573" s="195">
        <v>2329.6799999999998</v>
      </c>
      <c r="BS573" s="195">
        <v>7729.961593</v>
      </c>
      <c r="BT573" s="195">
        <v>2329.7757254373228</v>
      </c>
      <c r="BU573" s="202">
        <v>2.1752222791055729E-3</v>
      </c>
      <c r="BV573" s="195"/>
      <c r="BW573" s="195"/>
      <c r="BX573" s="195"/>
      <c r="BY573" s="195"/>
      <c r="BZ573" s="195"/>
      <c r="CA573" s="195"/>
      <c r="CB573" s="195"/>
      <c r="CC573" s="195"/>
      <c r="CD573" s="195"/>
      <c r="CE573" s="195"/>
      <c r="CF573" s="195"/>
      <c r="CG573" s="195"/>
      <c r="CH573" s="195"/>
      <c r="CI573" s="195"/>
      <c r="CJ573" s="195"/>
      <c r="CK573" s="195"/>
      <c r="CL573" s="195"/>
      <c r="CM573" s="195"/>
      <c r="CN573" s="195"/>
      <c r="CO573" s="195"/>
      <c r="CP573" s="195"/>
      <c r="CQ573" s="195"/>
      <c r="CR573" s="195"/>
      <c r="CS573" s="195"/>
      <c r="CT573" s="195"/>
      <c r="CU573" s="195"/>
      <c r="CV573" s="195"/>
      <c r="CW573" s="195"/>
      <c r="CX573" s="195"/>
      <c r="CY573" s="195"/>
      <c r="CZ573" s="195"/>
      <c r="DA573" s="195"/>
      <c r="DB573" s="195"/>
      <c r="DC573" s="195"/>
      <c r="DD573" s="195"/>
      <c r="DE573" s="189">
        <f t="shared" si="209"/>
        <v>7729.961593</v>
      </c>
      <c r="DF573" s="189">
        <f t="shared" si="210"/>
        <v>11523054.112865031</v>
      </c>
      <c r="DG573" s="189">
        <f t="shared" si="211"/>
        <v>46.041332557533934</v>
      </c>
      <c r="DH573" s="189">
        <f t="shared" si="218"/>
        <v>0.56327463365183816</v>
      </c>
      <c r="DI573" s="189">
        <f t="shared" si="212"/>
        <v>0</v>
      </c>
      <c r="DJ573" s="189">
        <f t="shared" si="213"/>
        <v>0.36269373280073075</v>
      </c>
      <c r="DK573" s="189">
        <f t="shared" si="214"/>
        <v>0.36269373280073075</v>
      </c>
      <c r="DL573" s="189">
        <f t="shared" si="215"/>
        <v>4.4372342876014227E-3</v>
      </c>
    </row>
    <row r="574" spans="1:116" s="60" customFormat="1" ht="15" hidden="1" customHeight="1" x14ac:dyDescent="0.25">
      <c r="A574" s="193">
        <v>40267.455555555556</v>
      </c>
      <c r="B574" s="190" t="s">
        <v>32</v>
      </c>
      <c r="C574" s="190" t="s">
        <v>209</v>
      </c>
      <c r="D574" s="194"/>
      <c r="E574" s="195"/>
      <c r="F574" s="195"/>
      <c r="G574" s="195"/>
      <c r="H574" s="195"/>
      <c r="I574" s="195">
        <v>0.86626999999999998</v>
      </c>
      <c r="J574" s="195">
        <v>0</v>
      </c>
      <c r="K574" s="195">
        <v>10.9628</v>
      </c>
      <c r="L574" s="195">
        <v>0</v>
      </c>
      <c r="M574" s="195">
        <v>3.8906800000000001</v>
      </c>
      <c r="N574" s="195">
        <v>0</v>
      </c>
      <c r="O574" s="195">
        <v>4.5289999999999997E-2</v>
      </c>
      <c r="P574" s="195">
        <v>3.0032299999999998</v>
      </c>
      <c r="Q574" s="195">
        <v>3.6569999999999998E-2</v>
      </c>
      <c r="R574" s="195">
        <v>0</v>
      </c>
      <c r="S574" s="195">
        <v>0</v>
      </c>
      <c r="T574" s="195">
        <v>0</v>
      </c>
      <c r="U574" s="195">
        <v>1.4271</v>
      </c>
      <c r="V574" s="195">
        <v>1.2873300000000001</v>
      </c>
      <c r="W574" s="195">
        <v>5.3996399999999998</v>
      </c>
      <c r="X574" s="195">
        <v>0.76514413267569159</v>
      </c>
      <c r="Y574" s="195">
        <v>0.29746941699341772</v>
      </c>
      <c r="Z574" s="195">
        <v>3.1949151038802054E-2</v>
      </c>
      <c r="AA574" s="195">
        <v>0</v>
      </c>
      <c r="AB574" s="196">
        <v>4934.71</v>
      </c>
      <c r="AC574" s="192">
        <f t="shared" si="216"/>
        <v>2685.3009663510961</v>
      </c>
      <c r="AD574" s="196">
        <v>4.9964700000000004</v>
      </c>
      <c r="AE574" s="195">
        <v>0.11706999999999999</v>
      </c>
      <c r="AF574" s="192">
        <f t="shared" si="217"/>
        <v>117070</v>
      </c>
      <c r="AG574" s="195">
        <v>676.197</v>
      </c>
      <c r="AH574" s="189">
        <f t="shared" si="208"/>
        <v>79.162382790000009</v>
      </c>
      <c r="AI574" s="195">
        <v>4.7964700000000002</v>
      </c>
      <c r="AJ574" s="195" t="s">
        <v>129</v>
      </c>
      <c r="AK574" s="195">
        <v>15.8522</v>
      </c>
      <c r="AL574" s="195" t="s">
        <v>129</v>
      </c>
      <c r="AM574" s="195">
        <v>25.4467</v>
      </c>
      <c r="AN574" s="195" t="s">
        <v>129</v>
      </c>
      <c r="AO574" s="195">
        <v>1.0200000000000001E-3</v>
      </c>
      <c r="AP574" s="195" t="s">
        <v>129</v>
      </c>
      <c r="AQ574" s="195">
        <v>13.1153</v>
      </c>
      <c r="AR574" s="195" t="s">
        <v>129</v>
      </c>
      <c r="AS574" s="195">
        <v>4.4130000000000003E-2</v>
      </c>
      <c r="AT574" s="195" t="s">
        <v>129</v>
      </c>
      <c r="AU574" s="195">
        <v>0</v>
      </c>
      <c r="AV574" s="195" t="s">
        <v>129</v>
      </c>
      <c r="AW574" s="195">
        <v>2.5226199999999999</v>
      </c>
      <c r="AX574" s="195" t="s">
        <v>129</v>
      </c>
      <c r="AY574" s="195">
        <v>57.3932</v>
      </c>
      <c r="AZ574" s="195" t="s">
        <v>129</v>
      </c>
      <c r="BA574" s="197" t="e">
        <f>(L574*28*0.45+M574*30*0.125+N574*26*0.55+O574*42*0.55+P574*44*0.275+(Q574+R574+S574)*56*0.65+T574*54*0.95+(U574+V574)*58*0.325+W574*72*0.425+#REF!*78*0.85+#REF!*92*0.9+(#REF!+#REF!)*106*0.95)/100/AK574/BB574</f>
        <v>#REF!</v>
      </c>
      <c r="BB574" s="197" t="e">
        <f>(K574*16+L574*28+M574*30+N574*26+O574*42+P574*44+(Q574+R574+S574)*56+T574*54+(U574+V574)*58+W574*72+#REF!*78+#REF!*92+(#REF!+#REF!)*106)/100/AK574</f>
        <v>#REF!</v>
      </c>
      <c r="BC574" s="195">
        <f t="shared" si="220"/>
        <v>26.918909999999997</v>
      </c>
      <c r="BD574" s="198">
        <f t="shared" si="221"/>
        <v>122.22478877468571</v>
      </c>
      <c r="BE574" s="195">
        <f t="shared" si="222"/>
        <v>4934.71</v>
      </c>
      <c r="BF574" s="195"/>
      <c r="BG574" s="195"/>
      <c r="BH574" s="195"/>
      <c r="BI574" s="195"/>
      <c r="BJ574" s="195"/>
      <c r="BK574" s="195"/>
      <c r="BL574" s="195"/>
      <c r="BM574" s="195"/>
      <c r="BN574" s="195"/>
      <c r="BO574" s="195"/>
      <c r="BP574" s="195"/>
      <c r="BQ574" s="195"/>
      <c r="BR574" s="195"/>
      <c r="BS574" s="195"/>
      <c r="BT574" s="195"/>
      <c r="BU574" s="195"/>
      <c r="BV574" s="195"/>
      <c r="BW574" s="195"/>
      <c r="BX574" s="195"/>
      <c r="BY574" s="195"/>
      <c r="BZ574" s="195"/>
      <c r="CA574" s="195"/>
      <c r="CB574" s="195"/>
      <c r="CC574" s="195"/>
      <c r="CD574" s="195"/>
      <c r="CE574" s="195"/>
      <c r="CF574" s="195"/>
      <c r="CG574" s="195"/>
      <c r="CH574" s="195"/>
      <c r="CI574" s="195"/>
      <c r="CJ574" s="195"/>
      <c r="CK574" s="195"/>
      <c r="CL574" s="195"/>
      <c r="CM574" s="195"/>
      <c r="CN574" s="195"/>
      <c r="CO574" s="195"/>
      <c r="CP574" s="195"/>
      <c r="CQ574" s="195"/>
      <c r="CR574" s="195"/>
      <c r="CS574" s="195"/>
      <c r="CT574" s="195"/>
      <c r="CU574" s="195"/>
      <c r="CV574" s="195"/>
      <c r="CW574" s="195"/>
      <c r="CX574" s="195"/>
      <c r="CY574" s="195"/>
      <c r="CZ574" s="195"/>
      <c r="DA574" s="195"/>
      <c r="DB574" s="195"/>
      <c r="DC574" s="195"/>
      <c r="DD574" s="195"/>
      <c r="DE574" s="189" t="e">
        <f t="shared" si="209"/>
        <v>#DIV/0!</v>
      </c>
      <c r="DF574" s="189" t="e">
        <f t="shared" si="210"/>
        <v>#DIV/0!</v>
      </c>
      <c r="DG574" s="189" t="e">
        <f t="shared" si="211"/>
        <v>#DIV/0!</v>
      </c>
      <c r="DH574" s="189" t="e">
        <f t="shared" si="218"/>
        <v>#DIV/0!</v>
      </c>
      <c r="DI574" s="189" t="e">
        <f t="shared" si="212"/>
        <v>#DIV/0!</v>
      </c>
      <c r="DJ574" s="189" t="e">
        <f t="shared" si="213"/>
        <v>#DIV/0!</v>
      </c>
      <c r="DK574" s="189" t="e">
        <f t="shared" si="214"/>
        <v>#DIV/0!</v>
      </c>
      <c r="DL574" s="189" t="e">
        <f t="shared" si="215"/>
        <v>#DIV/0!</v>
      </c>
    </row>
    <row r="575" spans="1:116" s="60" customFormat="1" ht="15" hidden="1" customHeight="1" x14ac:dyDescent="0.25">
      <c r="A575" s="193">
        <v>40267.456250000003</v>
      </c>
      <c r="B575" s="190" t="s">
        <v>32</v>
      </c>
      <c r="C575" s="190" t="s">
        <v>209</v>
      </c>
      <c r="D575" s="194">
        <v>0.9846478811307614</v>
      </c>
      <c r="E575" s="195">
        <v>2206.8793649999998</v>
      </c>
      <c r="F575" s="195">
        <v>28.297646</v>
      </c>
      <c r="G575" s="195">
        <v>0</v>
      </c>
      <c r="H575" s="195">
        <v>0.94013399999999991</v>
      </c>
      <c r="I575" s="195">
        <v>0.86626999999999998</v>
      </c>
      <c r="J575" s="195">
        <v>0</v>
      </c>
      <c r="K575" s="195">
        <v>10.9628</v>
      </c>
      <c r="L575" s="195">
        <v>0</v>
      </c>
      <c r="M575" s="195">
        <v>3.8906800000000001</v>
      </c>
      <c r="N575" s="195">
        <v>0</v>
      </c>
      <c r="O575" s="195">
        <v>4.5289999999999997E-2</v>
      </c>
      <c r="P575" s="195">
        <v>3.0032299999999998</v>
      </c>
      <c r="Q575" s="195">
        <v>3.6569999999999998E-2</v>
      </c>
      <c r="R575" s="195">
        <v>0</v>
      </c>
      <c r="S575" s="195">
        <v>0</v>
      </c>
      <c r="T575" s="195">
        <v>0</v>
      </c>
      <c r="U575" s="195">
        <v>1.4271</v>
      </c>
      <c r="V575" s="195">
        <v>1.2873300000000001</v>
      </c>
      <c r="W575" s="195">
        <v>5.3996399999999998</v>
      </c>
      <c r="X575" s="195">
        <v>0.76514413267569159</v>
      </c>
      <c r="Y575" s="195">
        <v>0.29746941699341772</v>
      </c>
      <c r="Z575" s="195">
        <v>3.1949151038802054E-2</v>
      </c>
      <c r="AA575" s="195">
        <v>0</v>
      </c>
      <c r="AB575" s="196">
        <v>4862.1400000000003</v>
      </c>
      <c r="AC575" s="192">
        <f t="shared" si="216"/>
        <v>2645.8483511454592</v>
      </c>
      <c r="AD575" s="196">
        <v>5.1562299999999999</v>
      </c>
      <c r="AE575" s="195">
        <v>0.11534999999999999</v>
      </c>
      <c r="AF575" s="192">
        <f t="shared" si="217"/>
        <v>115350</v>
      </c>
      <c r="AG575" s="195">
        <v>676.197</v>
      </c>
      <c r="AH575" s="189">
        <f t="shared" si="208"/>
        <v>77.999323950000004</v>
      </c>
      <c r="AI575" s="195">
        <v>4.7259399999999996</v>
      </c>
      <c r="AJ575" s="195" t="s">
        <v>129</v>
      </c>
      <c r="AK575" s="195">
        <v>15.8522</v>
      </c>
      <c r="AL575" s="195" t="s">
        <v>129</v>
      </c>
      <c r="AM575" s="195">
        <v>25.4956</v>
      </c>
      <c r="AN575" s="195" t="s">
        <v>129</v>
      </c>
      <c r="AO575" s="195">
        <v>6.8000000000000005E-4</v>
      </c>
      <c r="AP575" s="195" t="s">
        <v>129</v>
      </c>
      <c r="AQ575" s="195">
        <v>13.1153</v>
      </c>
      <c r="AR575" s="195" t="s">
        <v>129</v>
      </c>
      <c r="AS575" s="195">
        <v>4.4130000000000003E-2</v>
      </c>
      <c r="AT575" s="195" t="s">
        <v>129</v>
      </c>
      <c r="AU575" s="195">
        <v>0</v>
      </c>
      <c r="AV575" s="195" t="s">
        <v>129</v>
      </c>
      <c r="AW575" s="195">
        <v>2.5226199999999999</v>
      </c>
      <c r="AX575" s="195" t="s">
        <v>129</v>
      </c>
      <c r="AY575" s="195">
        <v>57.3932</v>
      </c>
      <c r="AZ575" s="195" t="s">
        <v>129</v>
      </c>
      <c r="BA575" s="197" t="e">
        <f>(L575*28*0.45+M575*30*0.125+N575*26*0.55+O575*42*0.55+P575*44*0.275+(Q575+R575+S575)*56*0.65+T575*54*0.95+(U575+V575)*58*0.325+W575*72*0.425+#REF!*78*0.85+#REF!*92*0.9+(#REF!+#REF!)*106*0.95)/100/AK575/BB575</f>
        <v>#REF!</v>
      </c>
      <c r="BB575" s="197" t="e">
        <f>(K575*16+L575*28+M575*30+N575*26+O575*42+P575*44+(Q575+R575+S575)*56+T575*54+(U575+V575)*58+W575*72+#REF!*78+#REF!*92+(#REF!+#REF!)*106)/100/AK575</f>
        <v>#REF!</v>
      </c>
      <c r="BC575" s="195">
        <f t="shared" si="220"/>
        <v>26.918909999999997</v>
      </c>
      <c r="BD575" s="198">
        <f t="shared" si="221"/>
        <v>120.56071306865597</v>
      </c>
      <c r="BE575" s="195">
        <f t="shared" si="222"/>
        <v>4862.1400000000003</v>
      </c>
      <c r="BF575" s="201">
        <v>40267.456458333334</v>
      </c>
      <c r="BG575" s="201"/>
      <c r="BH575" s="201"/>
      <c r="BI575" s="195">
        <v>1185.94</v>
      </c>
      <c r="BJ575" s="195">
        <v>1.4298500000000001</v>
      </c>
      <c r="BK575" s="195">
        <v>5.1731610000000003</v>
      </c>
      <c r="BL575" s="195">
        <v>0.200101</v>
      </c>
      <c r="BM575" s="195">
        <v>3.8662999999999998</v>
      </c>
      <c r="BN575" s="195">
        <v>0.24604499999999999</v>
      </c>
      <c r="BO575" s="195">
        <v>0</v>
      </c>
      <c r="BP575" s="195">
        <v>1.3442400000000001</v>
      </c>
      <c r="BQ575" s="195">
        <v>2206.8793649999998</v>
      </c>
      <c r="BR575" s="195">
        <v>1185.94</v>
      </c>
      <c r="BS575" s="195">
        <v>2241.287883</v>
      </c>
      <c r="BT575" s="195">
        <v>1185.9679109872495</v>
      </c>
      <c r="BU575" s="202">
        <v>8.1110550301089126E-3</v>
      </c>
      <c r="BV575" s="195"/>
      <c r="BW575" s="195"/>
      <c r="BX575" s="195"/>
      <c r="BY575" s="195"/>
      <c r="BZ575" s="195"/>
      <c r="CA575" s="195"/>
      <c r="CB575" s="195"/>
      <c r="CC575" s="195"/>
      <c r="CD575" s="195"/>
      <c r="CE575" s="195"/>
      <c r="CF575" s="195"/>
      <c r="CG575" s="195"/>
      <c r="CH575" s="195"/>
      <c r="CI575" s="195"/>
      <c r="CJ575" s="195"/>
      <c r="CK575" s="195"/>
      <c r="CL575" s="195"/>
      <c r="CM575" s="195"/>
      <c r="CN575" s="195"/>
      <c r="CO575" s="195"/>
      <c r="CP575" s="195"/>
      <c r="CQ575" s="195"/>
      <c r="CR575" s="195"/>
      <c r="CS575" s="195"/>
      <c r="CT575" s="195"/>
      <c r="CU575" s="195"/>
      <c r="CV575" s="195"/>
      <c r="CW575" s="195"/>
      <c r="CX575" s="195"/>
      <c r="CY575" s="195"/>
      <c r="CZ575" s="195"/>
      <c r="DA575" s="195"/>
      <c r="DB575" s="195"/>
      <c r="DC575" s="195"/>
      <c r="DD575" s="195"/>
      <c r="DE575" s="189">
        <f t="shared" si="209"/>
        <v>2241.287883</v>
      </c>
      <c r="DF575" s="189">
        <f t="shared" si="210"/>
        <v>37923677.241665557</v>
      </c>
      <c r="DG575" s="189">
        <f t="shared" si="211"/>
        <v>77.946101740289066</v>
      </c>
      <c r="DH575" s="189">
        <f t="shared" si="218"/>
        <v>0.99931765806399742</v>
      </c>
      <c r="DI575" s="189">
        <f t="shared" si="212"/>
        <v>0</v>
      </c>
      <c r="DJ575" s="189">
        <f t="shared" si="213"/>
        <v>6.6589892694006538</v>
      </c>
      <c r="DK575" s="189">
        <f t="shared" si="214"/>
        <v>6.6589892694006538</v>
      </c>
      <c r="DL575" s="189">
        <f t="shared" si="215"/>
        <v>8.5372397248843768E-2</v>
      </c>
    </row>
    <row r="576" spans="1:116" s="60" customFormat="1" ht="15" hidden="1" customHeight="1" x14ac:dyDescent="0.25">
      <c r="A576" s="193">
        <v>40267.456944444442</v>
      </c>
      <c r="B576" s="190" t="s">
        <v>32</v>
      </c>
      <c r="C576" s="190" t="s">
        <v>209</v>
      </c>
      <c r="D576" s="194"/>
      <c r="E576" s="195"/>
      <c r="F576" s="195"/>
      <c r="G576" s="195"/>
      <c r="H576" s="195"/>
      <c r="I576" s="195">
        <v>0.86626999999999998</v>
      </c>
      <c r="J576" s="195">
        <v>0</v>
      </c>
      <c r="K576" s="195">
        <v>10.9628</v>
      </c>
      <c r="L576" s="195">
        <v>0</v>
      </c>
      <c r="M576" s="195">
        <v>3.8906800000000001</v>
      </c>
      <c r="N576" s="195">
        <v>0</v>
      </c>
      <c r="O576" s="195">
        <v>4.5289999999999997E-2</v>
      </c>
      <c r="P576" s="195">
        <v>3.0032299999999998</v>
      </c>
      <c r="Q576" s="195">
        <v>3.6569999999999998E-2</v>
      </c>
      <c r="R576" s="195">
        <v>0</v>
      </c>
      <c r="S576" s="195">
        <v>0</v>
      </c>
      <c r="T576" s="195">
        <v>0</v>
      </c>
      <c r="U576" s="195">
        <v>1.4271</v>
      </c>
      <c r="V576" s="195">
        <v>1.2873300000000001</v>
      </c>
      <c r="W576" s="195">
        <v>5.3996399999999998</v>
      </c>
      <c r="X576" s="195">
        <v>0.76514413267569159</v>
      </c>
      <c r="Y576" s="195">
        <v>0.29746941699341772</v>
      </c>
      <c r="Z576" s="195">
        <v>3.1949151038802054E-2</v>
      </c>
      <c r="AA576" s="195">
        <v>0</v>
      </c>
      <c r="AB576" s="196">
        <v>4768.83</v>
      </c>
      <c r="AC576" s="192">
        <f t="shared" si="216"/>
        <v>2595.1563281196122</v>
      </c>
      <c r="AD576" s="196">
        <v>5.3148600000000004</v>
      </c>
      <c r="AE576" s="195">
        <v>0.11314</v>
      </c>
      <c r="AF576" s="192">
        <f t="shared" si="217"/>
        <v>113140</v>
      </c>
      <c r="AG576" s="195">
        <v>676.197</v>
      </c>
      <c r="AH576" s="189">
        <f t="shared" si="208"/>
        <v>76.504928579999998</v>
      </c>
      <c r="AI576" s="195">
        <v>4.6352500000000001</v>
      </c>
      <c r="AJ576" s="195" t="s">
        <v>129</v>
      </c>
      <c r="AK576" s="195">
        <v>15.8522</v>
      </c>
      <c r="AL576" s="195" t="s">
        <v>129</v>
      </c>
      <c r="AM576" s="195">
        <v>25.4467</v>
      </c>
      <c r="AN576" s="195" t="s">
        <v>129</v>
      </c>
      <c r="AO576" s="195">
        <v>6.8000000000000005E-4</v>
      </c>
      <c r="AP576" s="195" t="s">
        <v>129</v>
      </c>
      <c r="AQ576" s="195">
        <v>13.1153</v>
      </c>
      <c r="AR576" s="195" t="s">
        <v>129</v>
      </c>
      <c r="AS576" s="195">
        <v>4.4130000000000003E-2</v>
      </c>
      <c r="AT576" s="195" t="s">
        <v>129</v>
      </c>
      <c r="AU576" s="195">
        <v>0</v>
      </c>
      <c r="AV576" s="195" t="s">
        <v>129</v>
      </c>
      <c r="AW576" s="195">
        <v>2.5226199999999999</v>
      </c>
      <c r="AX576" s="195" t="s">
        <v>129</v>
      </c>
      <c r="AY576" s="195">
        <v>57.3932</v>
      </c>
      <c r="AZ576" s="195" t="s">
        <v>129</v>
      </c>
      <c r="BA576" s="197" t="e">
        <f>(L576*28*0.45+M576*30*0.125+N576*26*0.55+O576*42*0.55+P576*44*0.275+(Q576+R576+S576)*56*0.65+T576*54*0.95+(U576+V576)*58*0.325+W576*72*0.425+#REF!*78*0.85+#REF!*92*0.9+(#REF!+#REF!)*106*0.95)/100/AK576/BB576</f>
        <v>#REF!</v>
      </c>
      <c r="BB576" s="197" t="e">
        <f>(K576*16+L576*28+M576*30+N576*26+O576*42+P576*44+(Q576+R576+S576)*56+T576*54+(U576+V576)*58+W576*72+#REF!*78+#REF!*92+(#REF!+#REF!)*106)/100/AK576</f>
        <v>#REF!</v>
      </c>
      <c r="BC576" s="195">
        <f t="shared" si="220"/>
        <v>26.918909999999997</v>
      </c>
      <c r="BD576" s="198">
        <f t="shared" si="221"/>
        <v>118.84455028054184</v>
      </c>
      <c r="BE576" s="195">
        <f t="shared" si="222"/>
        <v>4768.83</v>
      </c>
      <c r="BF576" s="195"/>
      <c r="BG576" s="195"/>
      <c r="BH576" s="195"/>
      <c r="BI576" s="195"/>
      <c r="BJ576" s="195"/>
      <c r="BK576" s="195"/>
      <c r="BL576" s="195"/>
      <c r="BM576" s="195"/>
      <c r="BN576" s="195"/>
      <c r="BO576" s="195"/>
      <c r="BP576" s="195"/>
      <c r="BQ576" s="195"/>
      <c r="BR576" s="195"/>
      <c r="BS576" s="195"/>
      <c r="BT576" s="195"/>
      <c r="BU576" s="195"/>
      <c r="BV576" s="195"/>
      <c r="BW576" s="195"/>
      <c r="BX576" s="195"/>
      <c r="BY576" s="195"/>
      <c r="BZ576" s="195"/>
      <c r="CA576" s="195"/>
      <c r="CB576" s="195"/>
      <c r="CC576" s="195"/>
      <c r="CD576" s="195"/>
      <c r="CE576" s="195"/>
      <c r="CF576" s="195"/>
      <c r="CG576" s="195"/>
      <c r="CH576" s="195"/>
      <c r="CI576" s="195"/>
      <c r="CJ576" s="195"/>
      <c r="CK576" s="195"/>
      <c r="CL576" s="195"/>
      <c r="CM576" s="195"/>
      <c r="CN576" s="195"/>
      <c r="CO576" s="195"/>
      <c r="CP576" s="195"/>
      <c r="CQ576" s="195"/>
      <c r="CR576" s="195"/>
      <c r="CS576" s="195"/>
      <c r="CT576" s="195"/>
      <c r="CU576" s="195"/>
      <c r="CV576" s="195"/>
      <c r="CW576" s="195"/>
      <c r="CX576" s="195"/>
      <c r="CY576" s="195"/>
      <c r="CZ576" s="195"/>
      <c r="DA576" s="195"/>
      <c r="DB576" s="195"/>
      <c r="DC576" s="195"/>
      <c r="DD576" s="195"/>
      <c r="DE576" s="189" t="e">
        <f t="shared" si="209"/>
        <v>#DIV/0!</v>
      </c>
      <c r="DF576" s="189" t="e">
        <f t="shared" si="210"/>
        <v>#DIV/0!</v>
      </c>
      <c r="DG576" s="189" t="e">
        <f t="shared" si="211"/>
        <v>#DIV/0!</v>
      </c>
      <c r="DH576" s="189" t="e">
        <f t="shared" si="218"/>
        <v>#DIV/0!</v>
      </c>
      <c r="DI576" s="189" t="e">
        <f t="shared" si="212"/>
        <v>#DIV/0!</v>
      </c>
      <c r="DJ576" s="189" t="e">
        <f t="shared" si="213"/>
        <v>#DIV/0!</v>
      </c>
      <c r="DK576" s="189" t="e">
        <f t="shared" si="214"/>
        <v>#DIV/0!</v>
      </c>
      <c r="DL576" s="189" t="e">
        <f t="shared" si="215"/>
        <v>#DIV/0!</v>
      </c>
    </row>
    <row r="577" spans="1:116" s="60" customFormat="1" ht="15" hidden="1" customHeight="1" x14ac:dyDescent="0.25">
      <c r="A577" s="193">
        <v>40267.457638888889</v>
      </c>
      <c r="B577" s="190" t="s">
        <v>32</v>
      </c>
      <c r="C577" s="190" t="s">
        <v>209</v>
      </c>
      <c r="D577" s="194">
        <v>0.98168880075503206</v>
      </c>
      <c r="E577" s="195">
        <v>1715.7382660000001</v>
      </c>
      <c r="F577" s="195">
        <v>32.003242999999998</v>
      </c>
      <c r="G577" s="195">
        <v>0</v>
      </c>
      <c r="H577" s="195">
        <v>0</v>
      </c>
      <c r="I577" s="195">
        <v>0.86626999999999998</v>
      </c>
      <c r="J577" s="195">
        <v>0</v>
      </c>
      <c r="K577" s="195">
        <v>10.9628</v>
      </c>
      <c r="L577" s="195">
        <v>0</v>
      </c>
      <c r="M577" s="195">
        <v>3.8906800000000001</v>
      </c>
      <c r="N577" s="195">
        <v>0</v>
      </c>
      <c r="O577" s="195">
        <v>4.5289999999999997E-2</v>
      </c>
      <c r="P577" s="195">
        <v>3.0032299999999998</v>
      </c>
      <c r="Q577" s="195">
        <v>3.6569999999999998E-2</v>
      </c>
      <c r="R577" s="195">
        <v>0</v>
      </c>
      <c r="S577" s="195">
        <v>0</v>
      </c>
      <c r="T577" s="195">
        <v>0</v>
      </c>
      <c r="U577" s="195">
        <v>1.4271</v>
      </c>
      <c r="V577" s="195">
        <v>1.2873300000000001</v>
      </c>
      <c r="W577" s="195">
        <v>5.3996399999999998</v>
      </c>
      <c r="X577" s="195">
        <v>0.76514413267569159</v>
      </c>
      <c r="Y577" s="195">
        <v>0.29746941699341772</v>
      </c>
      <c r="Z577" s="195">
        <v>3.1949151038802054E-2</v>
      </c>
      <c r="AA577" s="195">
        <v>0</v>
      </c>
      <c r="AB577" s="196">
        <v>4934.7</v>
      </c>
      <c r="AC577" s="192">
        <f t="shared" si="216"/>
        <v>2685.3009663510961</v>
      </c>
      <c r="AD577" s="196">
        <v>5.3258000000000001</v>
      </c>
      <c r="AE577" s="195">
        <v>0.11706999999999999</v>
      </c>
      <c r="AF577" s="192">
        <f t="shared" si="217"/>
        <v>117070</v>
      </c>
      <c r="AG577" s="195">
        <v>676.197</v>
      </c>
      <c r="AH577" s="189">
        <f t="shared" si="208"/>
        <v>79.162382790000009</v>
      </c>
      <c r="AI577" s="195">
        <v>4.7964700000000002</v>
      </c>
      <c r="AJ577" s="195" t="s">
        <v>129</v>
      </c>
      <c r="AK577" s="195">
        <v>15.8522</v>
      </c>
      <c r="AL577" s="195" t="s">
        <v>129</v>
      </c>
      <c r="AM577" s="195">
        <v>25.4467</v>
      </c>
      <c r="AN577" s="195" t="s">
        <v>129</v>
      </c>
      <c r="AO577" s="195">
        <v>6.8000000000000005E-4</v>
      </c>
      <c r="AP577" s="195" t="s">
        <v>129</v>
      </c>
      <c r="AQ577" s="195">
        <v>13.1153</v>
      </c>
      <c r="AR577" s="195" t="s">
        <v>129</v>
      </c>
      <c r="AS577" s="195">
        <v>4.4130000000000003E-2</v>
      </c>
      <c r="AT577" s="195" t="s">
        <v>129</v>
      </c>
      <c r="AU577" s="195">
        <v>0</v>
      </c>
      <c r="AV577" s="195" t="s">
        <v>129</v>
      </c>
      <c r="AW577" s="195">
        <v>2.5226199999999999</v>
      </c>
      <c r="AX577" s="195" t="s">
        <v>129</v>
      </c>
      <c r="AY577" s="195">
        <v>57.3932</v>
      </c>
      <c r="AZ577" s="195" t="s">
        <v>129</v>
      </c>
      <c r="BA577" s="197" t="e">
        <f>(L577*28*0.45+M577*30*0.125+N577*26*0.55+O577*42*0.55+P577*44*0.275+(Q577+R577+S577)*56*0.65+T577*54*0.95+(U577+V577)*58*0.325+W577*72*0.425+#REF!*78*0.85+#REF!*92*0.9+(#REF!+#REF!)*106*0.95)/100/AK577/BB577</f>
        <v>#REF!</v>
      </c>
      <c r="BB577" s="197" t="e">
        <f>(K577*16+L577*28+M577*30+N577*26+O577*42+P577*44+(Q577+R577+S577)*56+T577*54+(U577+V577)*58+W577*72+#REF!*78+#REF!*92+(#REF!+#REF!)*106)/100/AK577</f>
        <v>#REF!</v>
      </c>
      <c r="BC577" s="195">
        <f t="shared" si="220"/>
        <v>26.918909999999997</v>
      </c>
      <c r="BD577" s="198">
        <f t="shared" si="221"/>
        <v>122.22458623434287</v>
      </c>
      <c r="BE577" s="195">
        <f t="shared" si="222"/>
        <v>4934.7</v>
      </c>
      <c r="BF577" s="201">
        <v>40267.45784722222</v>
      </c>
      <c r="BG577" s="201"/>
      <c r="BH577" s="201"/>
      <c r="BI577" s="195">
        <v>1239.2</v>
      </c>
      <c r="BJ577" s="195">
        <v>1.5960700000000001</v>
      </c>
      <c r="BK577" s="195">
        <v>6.8256389999999998</v>
      </c>
      <c r="BL577" s="195">
        <v>0.20946799999999999</v>
      </c>
      <c r="BM577" s="195">
        <v>3.8378100000000002</v>
      </c>
      <c r="BN577" s="195">
        <v>0.24423199999999998</v>
      </c>
      <c r="BO577" s="195">
        <v>0</v>
      </c>
      <c r="BP577" s="195">
        <v>1.4369100000000001</v>
      </c>
      <c r="BQ577" s="195">
        <v>1715.7382660000001</v>
      </c>
      <c r="BR577" s="195">
        <v>1239.2</v>
      </c>
      <c r="BS577" s="195">
        <v>1747.741509</v>
      </c>
      <c r="BT577" s="195">
        <v>1239.2266489524131</v>
      </c>
      <c r="BU577" s="202">
        <v>1.2968208976850965E-2</v>
      </c>
      <c r="BV577" s="195"/>
      <c r="BW577" s="195"/>
      <c r="BX577" s="195"/>
      <c r="BY577" s="195"/>
      <c r="BZ577" s="195"/>
      <c r="CA577" s="195"/>
      <c r="CB577" s="195"/>
      <c r="CC577" s="195"/>
      <c r="CD577" s="195"/>
      <c r="CE577" s="195"/>
      <c r="CF577" s="195"/>
      <c r="CG577" s="195"/>
      <c r="CH577" s="195"/>
      <c r="CI577" s="195"/>
      <c r="CJ577" s="195"/>
      <c r="CK577" s="195"/>
      <c r="CL577" s="195"/>
      <c r="CM577" s="195"/>
      <c r="CN577" s="195"/>
      <c r="CO577" s="195"/>
      <c r="CP577" s="195"/>
      <c r="CQ577" s="195"/>
      <c r="CR577" s="195"/>
      <c r="CS577" s="195"/>
      <c r="CT577" s="195"/>
      <c r="CU577" s="195"/>
      <c r="CV577" s="195"/>
      <c r="CW577" s="195"/>
      <c r="CX577" s="195"/>
      <c r="CY577" s="195"/>
      <c r="CZ577" s="195"/>
      <c r="DA577" s="195"/>
      <c r="DB577" s="195"/>
      <c r="DC577" s="195"/>
      <c r="DD577" s="195"/>
      <c r="DE577" s="189">
        <f t="shared" si="209"/>
        <v>1747.741509</v>
      </c>
      <c r="DF577" s="189">
        <f t="shared" si="210"/>
        <v>49358153.422462977</v>
      </c>
      <c r="DG577" s="189">
        <f t="shared" si="211"/>
        <v>114.73252239763994</v>
      </c>
      <c r="DH577" s="189">
        <f t="shared" si="218"/>
        <v>1.4493313408970965</v>
      </c>
      <c r="DI577" s="189">
        <f t="shared" si="212"/>
        <v>0</v>
      </c>
      <c r="DJ577" s="189">
        <f t="shared" si="213"/>
        <v>0</v>
      </c>
      <c r="DK577" s="189">
        <f t="shared" si="214"/>
        <v>0</v>
      </c>
      <c r="DL577" s="189">
        <f t="shared" si="215"/>
        <v>0</v>
      </c>
    </row>
    <row r="578" spans="1:116" s="60" customFormat="1" ht="15" hidden="1" customHeight="1" x14ac:dyDescent="0.25">
      <c r="A578" s="193">
        <v>40267.458333333336</v>
      </c>
      <c r="B578" s="190" t="s">
        <v>32</v>
      </c>
      <c r="C578" s="190" t="s">
        <v>209</v>
      </c>
      <c r="D578" s="194"/>
      <c r="E578" s="195"/>
      <c r="F578" s="195"/>
      <c r="G578" s="195"/>
      <c r="H578" s="195"/>
      <c r="I578" s="195">
        <v>0.86626999999999998</v>
      </c>
      <c r="J578" s="195">
        <v>0</v>
      </c>
      <c r="K578" s="195">
        <v>10.9628</v>
      </c>
      <c r="L578" s="195">
        <v>0</v>
      </c>
      <c r="M578" s="195">
        <v>3.8906800000000001</v>
      </c>
      <c r="N578" s="195">
        <v>0</v>
      </c>
      <c r="O578" s="195">
        <v>4.5289999999999997E-2</v>
      </c>
      <c r="P578" s="195">
        <v>3.0032299999999998</v>
      </c>
      <c r="Q578" s="195">
        <v>3.6569999999999998E-2</v>
      </c>
      <c r="R578" s="195">
        <v>0</v>
      </c>
      <c r="S578" s="195">
        <v>0</v>
      </c>
      <c r="T578" s="195">
        <v>0</v>
      </c>
      <c r="U578" s="195">
        <v>1.4271</v>
      </c>
      <c r="V578" s="195">
        <v>1.2873300000000001</v>
      </c>
      <c r="W578" s="195">
        <v>5.3996399999999998</v>
      </c>
      <c r="X578" s="195">
        <v>0.79382229920337821</v>
      </c>
      <c r="Y578" s="195">
        <v>0.29522536947997802</v>
      </c>
      <c r="Z578" s="195">
        <v>3.3052157443713079E-2</v>
      </c>
      <c r="AA578" s="195">
        <v>0</v>
      </c>
      <c r="AB578" s="196">
        <v>4774.0200000000004</v>
      </c>
      <c r="AC578" s="192">
        <f t="shared" si="216"/>
        <v>2603.7325937103074</v>
      </c>
      <c r="AD578" s="196">
        <v>5.1616400000000002</v>
      </c>
      <c r="AE578" s="195">
        <v>0.11326</v>
      </c>
      <c r="AF578" s="192">
        <f t="shared" si="217"/>
        <v>113260</v>
      </c>
      <c r="AG578" s="195">
        <v>676.197</v>
      </c>
      <c r="AH578" s="189">
        <f t="shared" si="208"/>
        <v>76.586072220000005</v>
      </c>
      <c r="AI578" s="195">
        <v>4.6402900000000002</v>
      </c>
      <c r="AJ578" s="195" t="s">
        <v>129</v>
      </c>
      <c r="AK578" s="195">
        <v>15.8522</v>
      </c>
      <c r="AL578" s="195" t="s">
        <v>129</v>
      </c>
      <c r="AM578" s="195">
        <v>25.4467</v>
      </c>
      <c r="AN578" s="195" t="s">
        <v>129</v>
      </c>
      <c r="AO578" s="195">
        <v>6.8000000000000005E-4</v>
      </c>
      <c r="AP578" s="195" t="s">
        <v>129</v>
      </c>
      <c r="AQ578" s="195">
        <v>13.1153</v>
      </c>
      <c r="AR578" s="195" t="s">
        <v>129</v>
      </c>
      <c r="AS578" s="195">
        <v>4.4130000000000003E-2</v>
      </c>
      <c r="AT578" s="195" t="s">
        <v>129</v>
      </c>
      <c r="AU578" s="195">
        <v>0</v>
      </c>
      <c r="AV578" s="195" t="s">
        <v>129</v>
      </c>
      <c r="AW578" s="195">
        <v>2.5226199999999999</v>
      </c>
      <c r="AX578" s="195" t="s">
        <v>129</v>
      </c>
      <c r="AY578" s="195">
        <v>57.3932</v>
      </c>
      <c r="AZ578" s="195" t="s">
        <v>129</v>
      </c>
      <c r="BA578" s="197" t="e">
        <f>(L578*28*0.45+M578*30*0.125+N578*26*0.55+O578*42*0.55+P578*44*0.275+(Q578+R578+S578)*56*0.65+T578*54*0.95+(U578+V578)*58*0.325+W578*72*0.425+#REF!*78*0.85+#REF!*92*0.9+(#REF!+#REF!)*106*0.95)/100/AK578/BB578</f>
        <v>#REF!</v>
      </c>
      <c r="BB578" s="197" t="e">
        <f>(K578*16+L578*28+M578*30+N578*26+O578*42+P578*44+(Q578+R578+S578)*56+T578*54+(U578+V578)*58+W578*72+#REF!*78+#REF!*92+(#REF!+#REF!)*106)/100/AK578</f>
        <v>#REF!</v>
      </c>
      <c r="BC578" s="195">
        <f t="shared" si="220"/>
        <v>26.918909999999997</v>
      </c>
      <c r="BD578" s="198">
        <f t="shared" si="221"/>
        <v>118.95093511075078</v>
      </c>
      <c r="BE578" s="195">
        <f t="shared" si="222"/>
        <v>4774.0200000000004</v>
      </c>
      <c r="BF578" s="195"/>
      <c r="BG578" s="195"/>
      <c r="BH578" s="195"/>
      <c r="BI578" s="195"/>
      <c r="BJ578" s="195"/>
      <c r="BK578" s="195"/>
      <c r="BL578" s="195"/>
      <c r="BM578" s="195"/>
      <c r="BN578" s="195"/>
      <c r="BO578" s="195"/>
      <c r="BP578" s="195"/>
      <c r="BQ578" s="195"/>
      <c r="BR578" s="195"/>
      <c r="BS578" s="195"/>
      <c r="BT578" s="195"/>
      <c r="BU578" s="195"/>
      <c r="BV578" s="195"/>
      <c r="BW578" s="195"/>
      <c r="BX578" s="195"/>
      <c r="BY578" s="195"/>
      <c r="BZ578" s="195"/>
      <c r="CA578" s="195"/>
      <c r="CB578" s="195"/>
      <c r="CC578" s="195"/>
      <c r="CD578" s="195"/>
      <c r="CE578" s="195"/>
      <c r="CF578" s="195"/>
      <c r="CG578" s="195"/>
      <c r="CH578" s="195"/>
      <c r="CI578" s="195"/>
      <c r="CJ578" s="195"/>
      <c r="CK578" s="195"/>
      <c r="CL578" s="195"/>
      <c r="CM578" s="195"/>
      <c r="CN578" s="195"/>
      <c r="CO578" s="195"/>
      <c r="CP578" s="195"/>
      <c r="CQ578" s="195"/>
      <c r="CR578" s="195"/>
      <c r="CS578" s="195"/>
      <c r="CT578" s="195"/>
      <c r="CU578" s="195"/>
      <c r="CV578" s="195"/>
      <c r="CW578" s="195"/>
      <c r="CX578" s="195"/>
      <c r="CY578" s="195"/>
      <c r="CZ578" s="195"/>
      <c r="DA578" s="195"/>
      <c r="DB578" s="195"/>
      <c r="DC578" s="195"/>
      <c r="DD578" s="195"/>
      <c r="DE578" s="189" t="e">
        <f t="shared" si="209"/>
        <v>#DIV/0!</v>
      </c>
      <c r="DF578" s="189" t="e">
        <f t="shared" si="210"/>
        <v>#DIV/0!</v>
      </c>
      <c r="DG578" s="189" t="e">
        <f t="shared" si="211"/>
        <v>#DIV/0!</v>
      </c>
      <c r="DH578" s="189" t="e">
        <f t="shared" si="218"/>
        <v>#DIV/0!</v>
      </c>
      <c r="DI578" s="189" t="e">
        <f t="shared" si="212"/>
        <v>#DIV/0!</v>
      </c>
      <c r="DJ578" s="189" t="e">
        <f t="shared" si="213"/>
        <v>#DIV/0!</v>
      </c>
      <c r="DK578" s="189" t="e">
        <f t="shared" si="214"/>
        <v>#DIV/0!</v>
      </c>
      <c r="DL578" s="189" t="e">
        <f t="shared" si="215"/>
        <v>#DIV/0!</v>
      </c>
    </row>
    <row r="579" spans="1:116" s="60" customFormat="1" ht="15" hidden="1" customHeight="1" x14ac:dyDescent="0.25">
      <c r="A579" s="193">
        <v>40267.459027777775</v>
      </c>
      <c r="B579" s="190" t="s">
        <v>32</v>
      </c>
      <c r="C579" s="190" t="s">
        <v>209</v>
      </c>
      <c r="D579" s="194"/>
      <c r="E579" s="195"/>
      <c r="F579" s="195"/>
      <c r="G579" s="195"/>
      <c r="H579" s="195"/>
      <c r="I579" s="195">
        <v>0.86626999999999998</v>
      </c>
      <c r="J579" s="195">
        <v>0</v>
      </c>
      <c r="K579" s="195">
        <v>10.9628</v>
      </c>
      <c r="L579" s="195">
        <v>0</v>
      </c>
      <c r="M579" s="195">
        <v>3.8906800000000001</v>
      </c>
      <c r="N579" s="195">
        <v>0</v>
      </c>
      <c r="O579" s="195">
        <v>4.5289999999999997E-2</v>
      </c>
      <c r="P579" s="195">
        <v>3.0032299999999998</v>
      </c>
      <c r="Q579" s="195">
        <v>3.6569999999999998E-2</v>
      </c>
      <c r="R579" s="195">
        <v>0</v>
      </c>
      <c r="S579" s="195">
        <v>0</v>
      </c>
      <c r="T579" s="195">
        <v>0</v>
      </c>
      <c r="U579" s="195">
        <v>1.4271</v>
      </c>
      <c r="V579" s="195">
        <v>1.2873300000000001</v>
      </c>
      <c r="W579" s="195">
        <v>5.3996399999999998</v>
      </c>
      <c r="X579" s="195">
        <v>0.79382229920337821</v>
      </c>
      <c r="Y579" s="195">
        <v>0.29522536947997802</v>
      </c>
      <c r="Z579" s="195">
        <v>3.3052157443713079E-2</v>
      </c>
      <c r="AA579" s="195">
        <v>0</v>
      </c>
      <c r="AB579" s="196">
        <v>4626.63</v>
      </c>
      <c r="AC579" s="192">
        <f t="shared" si="216"/>
        <v>2504.8799524163433</v>
      </c>
      <c r="AD579" s="196">
        <v>5.3379399999999997</v>
      </c>
      <c r="AE579" s="195">
        <v>0.10896</v>
      </c>
      <c r="AF579" s="192">
        <f t="shared" si="217"/>
        <v>108960</v>
      </c>
      <c r="AG579" s="195">
        <v>676.197</v>
      </c>
      <c r="AH579" s="189">
        <f t="shared" si="208"/>
        <v>73.67842512</v>
      </c>
      <c r="AI579" s="195">
        <v>4.46394</v>
      </c>
      <c r="AJ579" s="195" t="s">
        <v>129</v>
      </c>
      <c r="AK579" s="195">
        <v>15.8522</v>
      </c>
      <c r="AL579" s="195" t="s">
        <v>129</v>
      </c>
      <c r="AM579" s="195">
        <v>25.4834</v>
      </c>
      <c r="AN579" s="195" t="s">
        <v>129</v>
      </c>
      <c r="AO579" s="195">
        <v>6.8000000000000005E-4</v>
      </c>
      <c r="AP579" s="195" t="s">
        <v>129</v>
      </c>
      <c r="AQ579" s="195">
        <v>13.1153</v>
      </c>
      <c r="AR579" s="195" t="s">
        <v>129</v>
      </c>
      <c r="AS579" s="195">
        <v>4.4130000000000003E-2</v>
      </c>
      <c r="AT579" s="195" t="s">
        <v>129</v>
      </c>
      <c r="AU579" s="195">
        <v>0</v>
      </c>
      <c r="AV579" s="195" t="s">
        <v>129</v>
      </c>
      <c r="AW579" s="195">
        <v>2.5226199999999999</v>
      </c>
      <c r="AX579" s="195" t="s">
        <v>129</v>
      </c>
      <c r="AY579" s="195">
        <v>57.3932</v>
      </c>
      <c r="AZ579" s="195" t="s">
        <v>129</v>
      </c>
      <c r="BA579" s="197" t="e">
        <f>(L579*28*0.45+M579*30*0.125+N579*26*0.55+O579*42*0.55+P579*44*0.275+(Q579+R579+S579)*56*0.65+T579*54*0.95+(U579+V579)*58*0.325+W579*72*0.425+#REF!*78*0.85+#REF!*92*0.9+(#REF!+#REF!)*106*0.95)/100/AK579/BB579</f>
        <v>#REF!</v>
      </c>
      <c r="BB579" s="197" t="e">
        <f>(K579*16+L579*28+M579*30+N579*26+O579*42+P579*44+(Q579+R579+S579)*56+T579*54+(U579+V579)*58+W579*72+#REF!*78+#REF!*92+(#REF!+#REF!)*106)/100/AK579</f>
        <v>#REF!</v>
      </c>
      <c r="BC579" s="195">
        <f t="shared" si="220"/>
        <v>26.918909999999997</v>
      </c>
      <c r="BD579" s="198">
        <f t="shared" si="221"/>
        <v>115.77547238699238</v>
      </c>
      <c r="BE579" s="195">
        <f t="shared" si="222"/>
        <v>4626.63</v>
      </c>
      <c r="BF579" s="195"/>
      <c r="BG579" s="195"/>
      <c r="BH579" s="195"/>
      <c r="BI579" s="195"/>
      <c r="BJ579" s="195"/>
      <c r="BK579" s="195"/>
      <c r="BL579" s="195"/>
      <c r="BM579" s="195"/>
      <c r="BN579" s="195"/>
      <c r="BO579" s="195"/>
      <c r="BP579" s="195"/>
      <c r="BQ579" s="195"/>
      <c r="BR579" s="195"/>
      <c r="BS579" s="195"/>
      <c r="BT579" s="195"/>
      <c r="BU579" s="195"/>
      <c r="BV579" s="195"/>
      <c r="BW579" s="195"/>
      <c r="BX579" s="195"/>
      <c r="BY579" s="195"/>
      <c r="BZ579" s="195"/>
      <c r="CA579" s="195"/>
      <c r="CB579" s="195"/>
      <c r="CC579" s="195"/>
      <c r="CD579" s="195"/>
      <c r="CE579" s="195"/>
      <c r="CF579" s="195"/>
      <c r="CG579" s="195"/>
      <c r="CH579" s="195"/>
      <c r="CI579" s="195"/>
      <c r="CJ579" s="195"/>
      <c r="CK579" s="195"/>
      <c r="CL579" s="195"/>
      <c r="CM579" s="195"/>
      <c r="CN579" s="195"/>
      <c r="CO579" s="195"/>
      <c r="CP579" s="195"/>
      <c r="CQ579" s="195"/>
      <c r="CR579" s="195"/>
      <c r="CS579" s="195"/>
      <c r="CT579" s="195"/>
      <c r="CU579" s="195"/>
      <c r="CV579" s="195"/>
      <c r="CW579" s="195"/>
      <c r="CX579" s="195"/>
      <c r="CY579" s="195"/>
      <c r="CZ579" s="195"/>
      <c r="DA579" s="195"/>
      <c r="DB579" s="195"/>
      <c r="DC579" s="195"/>
      <c r="DD579" s="195"/>
      <c r="DE579" s="189" t="e">
        <f t="shared" si="209"/>
        <v>#DIV/0!</v>
      </c>
      <c r="DF579" s="189" t="e">
        <f t="shared" si="210"/>
        <v>#DIV/0!</v>
      </c>
      <c r="DG579" s="189" t="e">
        <f t="shared" si="211"/>
        <v>#DIV/0!</v>
      </c>
      <c r="DH579" s="189" t="e">
        <f t="shared" si="218"/>
        <v>#DIV/0!</v>
      </c>
      <c r="DI579" s="189" t="e">
        <f t="shared" si="212"/>
        <v>#DIV/0!</v>
      </c>
      <c r="DJ579" s="189" t="e">
        <f t="shared" si="213"/>
        <v>#DIV/0!</v>
      </c>
      <c r="DK579" s="189" t="e">
        <f t="shared" si="214"/>
        <v>#DIV/0!</v>
      </c>
      <c r="DL579" s="189" t="e">
        <f t="shared" si="215"/>
        <v>#DIV/0!</v>
      </c>
    </row>
    <row r="580" spans="1:116" s="60" customFormat="1" ht="15" hidden="1" customHeight="1" x14ac:dyDescent="0.25">
      <c r="A580" s="193">
        <v>40267.459722222222</v>
      </c>
      <c r="B580" s="190" t="s">
        <v>32</v>
      </c>
      <c r="C580" s="190" t="s">
        <v>209</v>
      </c>
      <c r="D580" s="194"/>
      <c r="E580" s="195"/>
      <c r="F580" s="195"/>
      <c r="G580" s="195"/>
      <c r="H580" s="195"/>
      <c r="I580" s="195">
        <v>0.86799999999999999</v>
      </c>
      <c r="J580" s="195">
        <v>0</v>
      </c>
      <c r="K580" s="195">
        <v>10.9214</v>
      </c>
      <c r="L580" s="195">
        <v>0</v>
      </c>
      <c r="M580" s="195">
        <v>3.8931100000000001</v>
      </c>
      <c r="N580" s="195">
        <v>0</v>
      </c>
      <c r="O580" s="195">
        <v>4.9000000000000002E-2</v>
      </c>
      <c r="P580" s="195">
        <v>3.10806</v>
      </c>
      <c r="Q580" s="195">
        <v>3.7139999999999999E-2</v>
      </c>
      <c r="R580" s="195">
        <v>0</v>
      </c>
      <c r="S580" s="195">
        <v>0</v>
      </c>
      <c r="T580" s="195">
        <v>0</v>
      </c>
      <c r="U580" s="195">
        <v>1.4333100000000001</v>
      </c>
      <c r="V580" s="195">
        <v>1.3061</v>
      </c>
      <c r="W580" s="195">
        <v>5.4831799999999999</v>
      </c>
      <c r="X580" s="195">
        <v>0.79382229920337821</v>
      </c>
      <c r="Y580" s="195">
        <v>0.29522536947997802</v>
      </c>
      <c r="Z580" s="195">
        <v>3.3052157443713079E-2</v>
      </c>
      <c r="AA580" s="195">
        <v>0</v>
      </c>
      <c r="AB580" s="196">
        <v>4804.18</v>
      </c>
      <c r="AC580" s="192">
        <f t="shared" si="216"/>
        <v>2629.5260490139858</v>
      </c>
      <c r="AD580" s="196">
        <v>5.4656799999999999</v>
      </c>
      <c r="AE580" s="195">
        <v>0.11314</v>
      </c>
      <c r="AF580" s="192">
        <f t="shared" si="217"/>
        <v>113140</v>
      </c>
      <c r="AG580" s="195">
        <v>681.226</v>
      </c>
      <c r="AH580" s="189">
        <f t="shared" si="208"/>
        <v>77.073909639999997</v>
      </c>
      <c r="AI580" s="195">
        <v>4.6352500000000001</v>
      </c>
      <c r="AJ580" s="195" t="s">
        <v>129</v>
      </c>
      <c r="AK580" s="195">
        <v>15.9663</v>
      </c>
      <c r="AL580" s="195" t="s">
        <v>129</v>
      </c>
      <c r="AM580" s="195">
        <v>25.459</v>
      </c>
      <c r="AN580" s="195" t="s">
        <v>129</v>
      </c>
      <c r="AO580" s="195">
        <v>1.0200000000000001E-3</v>
      </c>
      <c r="AP580" s="195" t="s">
        <v>129</v>
      </c>
      <c r="AQ580" s="195">
        <v>13.176600000000001</v>
      </c>
      <c r="AR580" s="195" t="s">
        <v>129</v>
      </c>
      <c r="AS580" s="195">
        <v>5.8770000000000003E-2</v>
      </c>
      <c r="AT580" s="195" t="s">
        <v>129</v>
      </c>
      <c r="AU580" s="195">
        <v>0</v>
      </c>
      <c r="AV580" s="195" t="s">
        <v>129</v>
      </c>
      <c r="AW580" s="195">
        <v>2.4590800000000002</v>
      </c>
      <c r="AX580" s="195" t="s">
        <v>129</v>
      </c>
      <c r="AY580" s="195">
        <v>57.199800000000003</v>
      </c>
      <c r="AZ580" s="195" t="s">
        <v>129</v>
      </c>
      <c r="BA580" s="197" t="e">
        <f>(L580*28*0.45+M580*30*0.125+N580*26*0.55+O580*42*0.55+P580*44*0.275+(Q580+R580+S580)*56*0.65+T580*54*0.95+(U580+V580)*58*0.325+W580*72*0.425+#REF!*78*0.85+#REF!*92*0.9+(#REF!+#REF!)*106*0.95)/100/AK580/BB580</f>
        <v>#REF!</v>
      </c>
      <c r="BB580" s="197" t="e">
        <f>(K580*16+L580*28+M580*30+N580*26+O580*42+P580*44+(Q580+R580+S580)*56+T580*54+(U580+V580)*58+W580*72+#REF!*78+#REF!*92+(#REF!+#REF!)*106)/100/AK580</f>
        <v>#REF!</v>
      </c>
      <c r="BC580" s="195">
        <f t="shared" si="220"/>
        <v>27.099300000000003</v>
      </c>
      <c r="BD580" s="198">
        <f t="shared" si="221"/>
        <v>119.70006233246394</v>
      </c>
      <c r="BE580" s="195">
        <f t="shared" si="222"/>
        <v>4804.18</v>
      </c>
      <c r="BF580" s="195"/>
      <c r="BG580" s="195"/>
      <c r="BH580" s="195"/>
      <c r="BI580" s="195"/>
      <c r="BJ580" s="195"/>
      <c r="BK580" s="195"/>
      <c r="BL580" s="195"/>
      <c r="BM580" s="195"/>
      <c r="BN580" s="195"/>
      <c r="BO580" s="195"/>
      <c r="BP580" s="195"/>
      <c r="BQ580" s="195"/>
      <c r="BR580" s="195"/>
      <c r="BS580" s="195"/>
      <c r="BT580" s="195"/>
      <c r="BU580" s="195"/>
      <c r="BV580" s="195"/>
      <c r="BW580" s="195"/>
      <c r="BX580" s="195"/>
      <c r="BY580" s="195"/>
      <c r="BZ580" s="195"/>
      <c r="CA580" s="195"/>
      <c r="CB580" s="195"/>
      <c r="CC580" s="195"/>
      <c r="CD580" s="195"/>
      <c r="CE580" s="195"/>
      <c r="CF580" s="195"/>
      <c r="CG580" s="195"/>
      <c r="CH580" s="195"/>
      <c r="CI580" s="195"/>
      <c r="CJ580" s="195"/>
      <c r="CK580" s="195"/>
      <c r="CL580" s="195"/>
      <c r="CM580" s="195"/>
      <c r="CN580" s="195"/>
      <c r="CO580" s="195"/>
      <c r="CP580" s="195"/>
      <c r="CQ580" s="195"/>
      <c r="CR580" s="195"/>
      <c r="CS580" s="195"/>
      <c r="CT580" s="195"/>
      <c r="CU580" s="195"/>
      <c r="CV580" s="195"/>
      <c r="CW580" s="195"/>
      <c r="CX580" s="195"/>
      <c r="CY580" s="195"/>
      <c r="CZ580" s="195"/>
      <c r="DA580" s="195"/>
      <c r="DB580" s="195"/>
      <c r="DC580" s="195"/>
      <c r="DD580" s="195"/>
      <c r="DE580" s="189" t="e">
        <f t="shared" si="209"/>
        <v>#DIV/0!</v>
      </c>
      <c r="DF580" s="189" t="e">
        <f t="shared" si="210"/>
        <v>#DIV/0!</v>
      </c>
      <c r="DG580" s="189" t="e">
        <f t="shared" si="211"/>
        <v>#DIV/0!</v>
      </c>
      <c r="DH580" s="189" t="e">
        <f t="shared" si="218"/>
        <v>#DIV/0!</v>
      </c>
      <c r="DI580" s="189" t="e">
        <f t="shared" si="212"/>
        <v>#DIV/0!</v>
      </c>
      <c r="DJ580" s="189" t="e">
        <f t="shared" si="213"/>
        <v>#DIV/0!</v>
      </c>
      <c r="DK580" s="189" t="e">
        <f t="shared" si="214"/>
        <v>#DIV/0!</v>
      </c>
      <c r="DL580" s="189" t="e">
        <f t="shared" si="215"/>
        <v>#DIV/0!</v>
      </c>
    </row>
    <row r="581" spans="1:116" s="60" customFormat="1" ht="15" hidden="1" customHeight="1" x14ac:dyDescent="0.25">
      <c r="A581" s="193">
        <v>40267.460416666669</v>
      </c>
      <c r="B581" s="190" t="s">
        <v>32</v>
      </c>
      <c r="C581" s="190" t="s">
        <v>209</v>
      </c>
      <c r="D581" s="194">
        <v>0.98021414407625529</v>
      </c>
      <c r="E581" s="195">
        <v>2737.7592289999998</v>
      </c>
      <c r="F581" s="195">
        <v>32.368282999999998</v>
      </c>
      <c r="G581" s="195">
        <v>2.9505319999999999</v>
      </c>
      <c r="H581" s="195">
        <v>2.6143039999999997</v>
      </c>
      <c r="I581" s="195">
        <v>0.86799999999999999</v>
      </c>
      <c r="J581" s="195">
        <v>0</v>
      </c>
      <c r="K581" s="195">
        <v>10.9214</v>
      </c>
      <c r="L581" s="195">
        <v>0</v>
      </c>
      <c r="M581" s="195">
        <v>3.8931100000000001</v>
      </c>
      <c r="N581" s="195">
        <v>0</v>
      </c>
      <c r="O581" s="195">
        <v>4.9000000000000002E-2</v>
      </c>
      <c r="P581" s="195">
        <v>3.10806</v>
      </c>
      <c r="Q581" s="195">
        <v>3.7139999999999999E-2</v>
      </c>
      <c r="R581" s="195">
        <v>0</v>
      </c>
      <c r="S581" s="195">
        <v>0</v>
      </c>
      <c r="T581" s="195">
        <v>0</v>
      </c>
      <c r="U581" s="195">
        <v>1.4333100000000001</v>
      </c>
      <c r="V581" s="195">
        <v>1.3061</v>
      </c>
      <c r="W581" s="195">
        <v>5.4831799999999999</v>
      </c>
      <c r="X581" s="195">
        <v>0.79382229920337821</v>
      </c>
      <c r="Y581" s="195">
        <v>0.29522536947997802</v>
      </c>
      <c r="Z581" s="195">
        <v>3.3052157443713079E-2</v>
      </c>
      <c r="AA581" s="195">
        <v>0</v>
      </c>
      <c r="AB581" s="196">
        <v>4971.28</v>
      </c>
      <c r="AC581" s="192">
        <f t="shared" si="216"/>
        <v>2720.8645444411104</v>
      </c>
      <c r="AD581" s="196">
        <v>5.2916999999999996</v>
      </c>
      <c r="AE581" s="195">
        <v>0.11706999999999999</v>
      </c>
      <c r="AF581" s="192">
        <f t="shared" si="217"/>
        <v>117070</v>
      </c>
      <c r="AG581" s="195">
        <v>681.226</v>
      </c>
      <c r="AH581" s="189">
        <f t="shared" si="208"/>
        <v>79.751127819999994</v>
      </c>
      <c r="AI581" s="195">
        <v>4.7964700000000002</v>
      </c>
      <c r="AJ581" s="195" t="s">
        <v>129</v>
      </c>
      <c r="AK581" s="195">
        <v>15.9663</v>
      </c>
      <c r="AL581" s="195" t="s">
        <v>129</v>
      </c>
      <c r="AM581" s="195">
        <v>24.7501</v>
      </c>
      <c r="AN581" s="195" t="s">
        <v>129</v>
      </c>
      <c r="AO581" s="195">
        <v>1.0200000000000001E-3</v>
      </c>
      <c r="AP581" s="195" t="s">
        <v>129</v>
      </c>
      <c r="AQ581" s="195">
        <v>13.176600000000001</v>
      </c>
      <c r="AR581" s="195" t="s">
        <v>129</v>
      </c>
      <c r="AS581" s="195">
        <v>5.8770000000000003E-2</v>
      </c>
      <c r="AT581" s="195" t="s">
        <v>129</v>
      </c>
      <c r="AU581" s="195">
        <v>0</v>
      </c>
      <c r="AV581" s="195" t="s">
        <v>129</v>
      </c>
      <c r="AW581" s="195">
        <v>2.4590800000000002</v>
      </c>
      <c r="AX581" s="195" t="s">
        <v>129</v>
      </c>
      <c r="AY581" s="195">
        <v>57.199800000000003</v>
      </c>
      <c r="AZ581" s="195" t="s">
        <v>129</v>
      </c>
      <c r="BA581" s="197" t="e">
        <f>(L581*28*0.45+M581*30*0.125+N581*26*0.55+O581*42*0.55+P581*44*0.275+(Q581+R581+S581)*56*0.65+T581*54*0.95+(U581+V581)*58*0.325+W581*72*0.425+#REF!*78*0.85+#REF!*92*0.9+(#REF!+#REF!)*106*0.95)/100/AK581/BB581</f>
        <v>#REF!</v>
      </c>
      <c r="BB581" s="197" t="e">
        <f>(K581*16+L581*28+M581*30+N581*26+O581*42+P581*44+(Q581+R581+S581)*56+T581*54+(U581+V581)*58+W581*72+#REF!*78+#REF!*92+(#REF!+#REF!)*106)/100/AK581</f>
        <v>#REF!</v>
      </c>
      <c r="BC581" s="195">
        <f t="shared" si="220"/>
        <v>27.099300000000003</v>
      </c>
      <c r="BD581" s="198">
        <f t="shared" si="221"/>
        <v>125.9789838453072</v>
      </c>
      <c r="BE581" s="195">
        <f t="shared" si="222"/>
        <v>4971.28</v>
      </c>
      <c r="BF581" s="201">
        <v>40267.460636574076</v>
      </c>
      <c r="BG581" s="201"/>
      <c r="BH581" s="201"/>
      <c r="BI581" s="195">
        <v>1307.9100000000001</v>
      </c>
      <c r="BJ581" s="195">
        <v>1.6306400000000001</v>
      </c>
      <c r="BK581" s="195">
        <v>6.2638819999999997</v>
      </c>
      <c r="BL581" s="195">
        <v>0.214117</v>
      </c>
      <c r="BM581" s="195">
        <v>5.11808</v>
      </c>
      <c r="BN581" s="195">
        <v>0.325706</v>
      </c>
      <c r="BO581" s="195">
        <v>0</v>
      </c>
      <c r="BP581" s="195">
        <v>1.9327900000000002</v>
      </c>
      <c r="BQ581" s="195">
        <v>2737.7592289999998</v>
      </c>
      <c r="BR581" s="195">
        <v>1307.9100000000001</v>
      </c>
      <c r="BS581" s="195">
        <v>2793.0215509999998</v>
      </c>
      <c r="BT581" s="195">
        <v>1307.9542131899623</v>
      </c>
      <c r="BU581" s="202">
        <v>9.2497605032151806E-3</v>
      </c>
      <c r="BV581" s="195"/>
      <c r="BW581" s="195"/>
      <c r="BX581" s="195"/>
      <c r="BY581" s="195"/>
      <c r="BZ581" s="195"/>
      <c r="CA581" s="195"/>
      <c r="CB581" s="195"/>
      <c r="CC581" s="195"/>
      <c r="CD581" s="195"/>
      <c r="CE581" s="195"/>
      <c r="CF581" s="195"/>
      <c r="CG581" s="195"/>
      <c r="CH581" s="195"/>
      <c r="CI581" s="195"/>
      <c r="CJ581" s="195"/>
      <c r="CK581" s="195"/>
      <c r="CL581" s="195"/>
      <c r="CM581" s="195"/>
      <c r="CN581" s="195"/>
      <c r="CO581" s="195"/>
      <c r="CP581" s="195"/>
      <c r="CQ581" s="195"/>
      <c r="CR581" s="195"/>
      <c r="CS581" s="195"/>
      <c r="CT581" s="195"/>
      <c r="CU581" s="195"/>
      <c r="CV581" s="195"/>
      <c r="CW581" s="195"/>
      <c r="CX581" s="195"/>
      <c r="CY581" s="195"/>
      <c r="CZ581" s="195"/>
      <c r="DA581" s="195"/>
      <c r="DB581" s="195"/>
      <c r="DC581" s="195"/>
      <c r="DD581" s="195"/>
      <c r="DE581" s="189">
        <f t="shared" si="209"/>
        <v>2793.0215509999998</v>
      </c>
      <c r="DF581" s="189">
        <f t="shared" si="210"/>
        <v>31295058.736254875</v>
      </c>
      <c r="DG581" s="189">
        <f t="shared" si="211"/>
        <v>73.574798689878506</v>
      </c>
      <c r="DH581" s="189">
        <f t="shared" si="218"/>
        <v>0.92255496193029907</v>
      </c>
      <c r="DI581" s="189">
        <f t="shared" si="212"/>
        <v>6.7067134184425106</v>
      </c>
      <c r="DJ581" s="189">
        <f t="shared" si="213"/>
        <v>15.280584697480352</v>
      </c>
      <c r="DK581" s="189">
        <f t="shared" si="214"/>
        <v>21.987298115922862</v>
      </c>
      <c r="DL581" s="189">
        <f t="shared" si="215"/>
        <v>0.27569889877355297</v>
      </c>
    </row>
    <row r="582" spans="1:116" s="60" customFormat="1" ht="15" hidden="1" customHeight="1" x14ac:dyDescent="0.25">
      <c r="A582" s="193">
        <v>40267.461111111108</v>
      </c>
      <c r="B582" s="190" t="s">
        <v>32</v>
      </c>
      <c r="C582" s="190" t="s">
        <v>209</v>
      </c>
      <c r="D582" s="194"/>
      <c r="E582" s="195"/>
      <c r="F582" s="195"/>
      <c r="G582" s="195"/>
      <c r="H582" s="195"/>
      <c r="I582" s="195">
        <v>0.86799999999999999</v>
      </c>
      <c r="J582" s="195">
        <v>0</v>
      </c>
      <c r="K582" s="195">
        <v>10.9214</v>
      </c>
      <c r="L582" s="195">
        <v>0</v>
      </c>
      <c r="M582" s="195">
        <v>3.8931100000000001</v>
      </c>
      <c r="N582" s="195">
        <v>0</v>
      </c>
      <c r="O582" s="195">
        <v>4.9000000000000002E-2</v>
      </c>
      <c r="P582" s="195">
        <v>3.10806</v>
      </c>
      <c r="Q582" s="195">
        <v>3.7139999999999999E-2</v>
      </c>
      <c r="R582" s="195">
        <v>0</v>
      </c>
      <c r="S582" s="195">
        <v>0</v>
      </c>
      <c r="T582" s="195">
        <v>0</v>
      </c>
      <c r="U582" s="195">
        <v>1.4333100000000001</v>
      </c>
      <c r="V582" s="195">
        <v>1.3061</v>
      </c>
      <c r="W582" s="195">
        <v>5.4831799999999999</v>
      </c>
      <c r="X582" s="195">
        <v>0.79382229920337821</v>
      </c>
      <c r="Y582" s="195">
        <v>0.29522536947997802</v>
      </c>
      <c r="Z582" s="195">
        <v>3.3052157443713079E-2</v>
      </c>
      <c r="AA582" s="195">
        <v>0</v>
      </c>
      <c r="AB582" s="196">
        <v>4804.18</v>
      </c>
      <c r="AC582" s="192">
        <f t="shared" si="216"/>
        <v>2629.5260490139858</v>
      </c>
      <c r="AD582" s="196">
        <v>4.9908999999999999</v>
      </c>
      <c r="AE582" s="195">
        <v>0.11314</v>
      </c>
      <c r="AF582" s="192">
        <f t="shared" si="217"/>
        <v>113140</v>
      </c>
      <c r="AG582" s="195">
        <v>681.226</v>
      </c>
      <c r="AH582" s="189">
        <f t="shared" si="208"/>
        <v>77.073909639999997</v>
      </c>
      <c r="AI582" s="195">
        <v>4.6352500000000001</v>
      </c>
      <c r="AJ582" s="195" t="s">
        <v>129</v>
      </c>
      <c r="AK582" s="195">
        <v>15.9663</v>
      </c>
      <c r="AL582" s="195" t="s">
        <v>129</v>
      </c>
      <c r="AM582" s="195">
        <v>24.6401</v>
      </c>
      <c r="AN582" s="195" t="s">
        <v>129</v>
      </c>
      <c r="AO582" s="195">
        <v>6.8000000000000005E-4</v>
      </c>
      <c r="AP582" s="195" t="s">
        <v>129</v>
      </c>
      <c r="AQ582" s="195">
        <v>13.176600000000001</v>
      </c>
      <c r="AR582" s="195" t="s">
        <v>129</v>
      </c>
      <c r="AS582" s="195">
        <v>5.8770000000000003E-2</v>
      </c>
      <c r="AT582" s="195" t="s">
        <v>129</v>
      </c>
      <c r="AU582" s="195">
        <v>0</v>
      </c>
      <c r="AV582" s="195" t="s">
        <v>129</v>
      </c>
      <c r="AW582" s="195">
        <v>2.4590800000000002</v>
      </c>
      <c r="AX582" s="195" t="s">
        <v>129</v>
      </c>
      <c r="AY582" s="195">
        <v>57.199800000000003</v>
      </c>
      <c r="AZ582" s="195" t="s">
        <v>129</v>
      </c>
      <c r="BA582" s="197" t="e">
        <f>(L582*28*0.45+M582*30*0.125+N582*26*0.55+O582*42*0.55+P582*44*0.275+(Q582+R582+S582)*56*0.65+T582*54*0.95+(U582+V582)*58*0.325+W582*72*0.425+#REF!*78*0.85+#REF!*92*0.9+(#REF!+#REF!)*106*0.95)/100/AK582/BB582</f>
        <v>#REF!</v>
      </c>
      <c r="BB582" s="197" t="e">
        <f>(K582*16+L582*28+M582*30+N582*26+O582*42+P582*44+(Q582+R582+S582)*56+T582*54+(U582+V582)*58+W582*72+#REF!*78+#REF!*92+(#REF!+#REF!)*106)/100/AK582</f>
        <v>#REF!</v>
      </c>
      <c r="BC582" s="195">
        <f t="shared" si="220"/>
        <v>27.099300000000003</v>
      </c>
      <c r="BD582" s="198">
        <f t="shared" si="221"/>
        <v>122.96060561258642</v>
      </c>
      <c r="BE582" s="195">
        <f t="shared" si="222"/>
        <v>4804.18</v>
      </c>
      <c r="BF582" s="195"/>
      <c r="BG582" s="195"/>
      <c r="BH582" s="195"/>
      <c r="BI582" s="195"/>
      <c r="BJ582" s="195"/>
      <c r="BK582" s="195"/>
      <c r="BL582" s="195"/>
      <c r="BM582" s="195"/>
      <c r="BN582" s="195"/>
      <c r="BO582" s="195"/>
      <c r="BP582" s="195"/>
      <c r="BQ582" s="195"/>
      <c r="BR582" s="195"/>
      <c r="BS582" s="195"/>
      <c r="BT582" s="195"/>
      <c r="BU582" s="195"/>
      <c r="BV582" s="195"/>
      <c r="BW582" s="195"/>
      <c r="BX582" s="195"/>
      <c r="BY582" s="195"/>
      <c r="BZ582" s="195"/>
      <c r="CA582" s="195"/>
      <c r="CB582" s="195"/>
      <c r="CC582" s="195"/>
      <c r="CD582" s="195"/>
      <c r="CE582" s="195"/>
      <c r="CF582" s="195"/>
      <c r="CG582" s="195"/>
      <c r="CH582" s="195"/>
      <c r="CI582" s="195"/>
      <c r="CJ582" s="195"/>
      <c r="CK582" s="195"/>
      <c r="CL582" s="195"/>
      <c r="CM582" s="195"/>
      <c r="CN582" s="195"/>
      <c r="CO582" s="195"/>
      <c r="CP582" s="195"/>
      <c r="CQ582" s="195"/>
      <c r="CR582" s="195"/>
      <c r="CS582" s="195"/>
      <c r="CT582" s="195"/>
      <c r="CU582" s="195"/>
      <c r="CV582" s="195"/>
      <c r="CW582" s="195"/>
      <c r="CX582" s="195"/>
      <c r="CY582" s="195"/>
      <c r="CZ582" s="195"/>
      <c r="DA582" s="195"/>
      <c r="DB582" s="195"/>
      <c r="DC582" s="195"/>
      <c r="DD582" s="195"/>
      <c r="DE582" s="189" t="e">
        <f t="shared" si="209"/>
        <v>#DIV/0!</v>
      </c>
      <c r="DF582" s="189" t="e">
        <f t="shared" si="210"/>
        <v>#DIV/0!</v>
      </c>
      <c r="DG582" s="189" t="e">
        <f t="shared" si="211"/>
        <v>#DIV/0!</v>
      </c>
      <c r="DH582" s="189" t="e">
        <f t="shared" si="218"/>
        <v>#DIV/0!</v>
      </c>
      <c r="DI582" s="189" t="e">
        <f t="shared" si="212"/>
        <v>#DIV/0!</v>
      </c>
      <c r="DJ582" s="189" t="e">
        <f t="shared" si="213"/>
        <v>#DIV/0!</v>
      </c>
      <c r="DK582" s="189" t="e">
        <f t="shared" si="214"/>
        <v>#DIV/0!</v>
      </c>
      <c r="DL582" s="189" t="e">
        <f t="shared" si="215"/>
        <v>#DIV/0!</v>
      </c>
    </row>
    <row r="583" spans="1:116" s="60" customFormat="1" ht="15" hidden="1" customHeight="1" x14ac:dyDescent="0.25">
      <c r="A583" s="193">
        <v>40267.461805555555</v>
      </c>
      <c r="B583" s="190" t="s">
        <v>32</v>
      </c>
      <c r="C583" s="190" t="s">
        <v>209</v>
      </c>
      <c r="D583" s="194"/>
      <c r="E583" s="195"/>
      <c r="F583" s="195"/>
      <c r="G583" s="195"/>
      <c r="H583" s="195"/>
      <c r="I583" s="195">
        <v>0.86799999999999999</v>
      </c>
      <c r="J583" s="195">
        <v>0</v>
      </c>
      <c r="K583" s="195">
        <v>10.9214</v>
      </c>
      <c r="L583" s="195">
        <v>0</v>
      </c>
      <c r="M583" s="195">
        <v>3.8931100000000001</v>
      </c>
      <c r="N583" s="195">
        <v>0</v>
      </c>
      <c r="O583" s="195">
        <v>4.9000000000000002E-2</v>
      </c>
      <c r="P583" s="195">
        <v>3.10806</v>
      </c>
      <c r="Q583" s="195">
        <v>3.7139999999999999E-2</v>
      </c>
      <c r="R583" s="195">
        <v>0</v>
      </c>
      <c r="S583" s="195">
        <v>0</v>
      </c>
      <c r="T583" s="195">
        <v>0</v>
      </c>
      <c r="U583" s="195">
        <v>1.4333100000000001</v>
      </c>
      <c r="V583" s="195">
        <v>1.3061</v>
      </c>
      <c r="W583" s="195">
        <v>5.4831799999999999</v>
      </c>
      <c r="X583" s="195">
        <v>0.79382229920337821</v>
      </c>
      <c r="Y583" s="195">
        <v>0.29522536947997802</v>
      </c>
      <c r="Z583" s="195">
        <v>3.3052157443713079E-2</v>
      </c>
      <c r="AA583" s="195">
        <v>0</v>
      </c>
      <c r="AB583" s="196">
        <v>4595.3</v>
      </c>
      <c r="AC583" s="192">
        <f t="shared" si="216"/>
        <v>2515.1786196243015</v>
      </c>
      <c r="AD583" s="196">
        <v>5.1288799999999997</v>
      </c>
      <c r="AE583" s="195">
        <v>0.10822</v>
      </c>
      <c r="AF583" s="192">
        <f t="shared" si="217"/>
        <v>108220</v>
      </c>
      <c r="AG583" s="195">
        <v>681.226</v>
      </c>
      <c r="AH583" s="189">
        <f t="shared" si="208"/>
        <v>73.722277719999994</v>
      </c>
      <c r="AI583" s="195">
        <v>4.4337200000000001</v>
      </c>
      <c r="AJ583" s="195" t="s">
        <v>129</v>
      </c>
      <c r="AK583" s="195">
        <v>15.9663</v>
      </c>
      <c r="AL583" s="195" t="s">
        <v>129</v>
      </c>
      <c r="AM583" s="195">
        <v>24.6523</v>
      </c>
      <c r="AN583" s="195" t="s">
        <v>129</v>
      </c>
      <c r="AO583" s="195">
        <v>1.0200000000000001E-3</v>
      </c>
      <c r="AP583" s="195" t="s">
        <v>129</v>
      </c>
      <c r="AQ583" s="195">
        <v>13.176600000000001</v>
      </c>
      <c r="AR583" s="195" t="s">
        <v>129</v>
      </c>
      <c r="AS583" s="195">
        <v>5.8770000000000003E-2</v>
      </c>
      <c r="AT583" s="195" t="s">
        <v>129</v>
      </c>
      <c r="AU583" s="195">
        <v>0</v>
      </c>
      <c r="AV583" s="195" t="s">
        <v>129</v>
      </c>
      <c r="AW583" s="195">
        <v>2.4590800000000002</v>
      </c>
      <c r="AX583" s="195" t="s">
        <v>129</v>
      </c>
      <c r="AY583" s="195">
        <v>57.199800000000003</v>
      </c>
      <c r="AZ583" s="195" t="s">
        <v>129</v>
      </c>
      <c r="BA583" s="197" t="e">
        <f>(L583*28*0.45+M583*30*0.125+N583*26*0.55+O583*42*0.55+P583*44*0.275+(Q583+R583+S583)*56*0.65+T583*54*0.95+(U583+V583)*58*0.325+W583*72*0.425+#REF!*78*0.85+#REF!*92*0.9+(#REF!+#REF!)*106*0.95)/100/AK583/BB583</f>
        <v>#REF!</v>
      </c>
      <c r="BB583" s="197" t="e">
        <f>(K583*16+L583*28+M583*30+N583*26+O583*42+P583*44+(Q583+R583+S583)*56+T583*54+(U583+V583)*58+W583*72+#REF!*78+#REF!*92+(#REF!+#REF!)*106)/100/AK583</f>
        <v>#REF!</v>
      </c>
      <c r="BC583" s="195">
        <f t="shared" si="220"/>
        <v>27.099300000000003</v>
      </c>
      <c r="BD583" s="198">
        <f t="shared" si="221"/>
        <v>118.50470210442998</v>
      </c>
      <c r="BE583" s="195">
        <f t="shared" si="222"/>
        <v>4595.3</v>
      </c>
      <c r="BF583" s="195"/>
      <c r="BG583" s="195"/>
      <c r="BH583" s="195"/>
      <c r="BI583" s="195"/>
      <c r="BJ583" s="195"/>
      <c r="BK583" s="195"/>
      <c r="BL583" s="195"/>
      <c r="BM583" s="195"/>
      <c r="BN583" s="195"/>
      <c r="BO583" s="195"/>
      <c r="BP583" s="195"/>
      <c r="BQ583" s="195"/>
      <c r="BR583" s="195"/>
      <c r="BS583" s="195"/>
      <c r="BT583" s="195"/>
      <c r="BU583" s="195"/>
      <c r="BV583" s="195"/>
      <c r="BW583" s="195"/>
      <c r="BX583" s="195"/>
      <c r="BY583" s="195"/>
      <c r="BZ583" s="195"/>
      <c r="CA583" s="195"/>
      <c r="CB583" s="195"/>
      <c r="CC583" s="195"/>
      <c r="CD583" s="195"/>
      <c r="CE583" s="195"/>
      <c r="CF583" s="195"/>
      <c r="CG583" s="195"/>
      <c r="CH583" s="195"/>
      <c r="CI583" s="195"/>
      <c r="CJ583" s="195"/>
      <c r="CK583" s="195"/>
      <c r="CL583" s="195"/>
      <c r="CM583" s="195"/>
      <c r="CN583" s="195"/>
      <c r="CO583" s="195"/>
      <c r="CP583" s="195"/>
      <c r="CQ583" s="195"/>
      <c r="CR583" s="195"/>
      <c r="CS583" s="195"/>
      <c r="CT583" s="195"/>
      <c r="CU583" s="195"/>
      <c r="CV583" s="195"/>
      <c r="CW583" s="195"/>
      <c r="CX583" s="195"/>
      <c r="CY583" s="195"/>
      <c r="CZ583" s="195"/>
      <c r="DA583" s="195"/>
      <c r="DB583" s="195"/>
      <c r="DC583" s="195"/>
      <c r="DD583" s="195"/>
      <c r="DE583" s="189" t="e">
        <f t="shared" si="209"/>
        <v>#DIV/0!</v>
      </c>
      <c r="DF583" s="189" t="e">
        <f t="shared" si="210"/>
        <v>#DIV/0!</v>
      </c>
      <c r="DG583" s="189" t="e">
        <f t="shared" si="211"/>
        <v>#DIV/0!</v>
      </c>
      <c r="DH583" s="189" t="e">
        <f t="shared" si="218"/>
        <v>#DIV/0!</v>
      </c>
      <c r="DI583" s="189" t="e">
        <f t="shared" si="212"/>
        <v>#DIV/0!</v>
      </c>
      <c r="DJ583" s="189" t="e">
        <f t="shared" si="213"/>
        <v>#DIV/0!</v>
      </c>
      <c r="DK583" s="189" t="e">
        <f t="shared" si="214"/>
        <v>#DIV/0!</v>
      </c>
      <c r="DL583" s="189" t="e">
        <f t="shared" si="215"/>
        <v>#DIV/0!</v>
      </c>
    </row>
    <row r="584" spans="1:116" s="60" customFormat="1" ht="15" hidden="1" customHeight="1" x14ac:dyDescent="0.25">
      <c r="A584" s="193">
        <v>40267.462500000001</v>
      </c>
      <c r="B584" s="190" t="s">
        <v>32</v>
      </c>
      <c r="C584" s="190" t="s">
        <v>209</v>
      </c>
      <c r="D584" s="194"/>
      <c r="E584" s="195"/>
      <c r="F584" s="195"/>
      <c r="G584" s="195"/>
      <c r="H584" s="195"/>
      <c r="I584" s="195">
        <v>0.86799999999999999</v>
      </c>
      <c r="J584" s="195">
        <v>0</v>
      </c>
      <c r="K584" s="195">
        <v>10.9214</v>
      </c>
      <c r="L584" s="195">
        <v>0</v>
      </c>
      <c r="M584" s="195">
        <v>3.8931100000000001</v>
      </c>
      <c r="N584" s="195">
        <v>0</v>
      </c>
      <c r="O584" s="195">
        <v>4.9000000000000002E-2</v>
      </c>
      <c r="P584" s="195">
        <v>3.10806</v>
      </c>
      <c r="Q584" s="195">
        <v>3.7139999999999999E-2</v>
      </c>
      <c r="R584" s="195">
        <v>0</v>
      </c>
      <c r="S584" s="195">
        <v>0</v>
      </c>
      <c r="T584" s="195">
        <v>0</v>
      </c>
      <c r="U584" s="195">
        <v>1.4333100000000001</v>
      </c>
      <c r="V584" s="195">
        <v>1.3061</v>
      </c>
      <c r="W584" s="195">
        <v>5.4831799999999999</v>
      </c>
      <c r="X584" s="195">
        <v>0.79382229920337821</v>
      </c>
      <c r="Y584" s="195">
        <v>0.29522536947997802</v>
      </c>
      <c r="Z584" s="195">
        <v>3.3052157443713079E-2</v>
      </c>
      <c r="AA584" s="195">
        <v>0</v>
      </c>
      <c r="AB584" s="196">
        <v>4788.51</v>
      </c>
      <c r="AC584" s="192">
        <f t="shared" si="216"/>
        <v>2620.9267504623222</v>
      </c>
      <c r="AD584" s="196">
        <v>5.3620099999999997</v>
      </c>
      <c r="AE584" s="195">
        <v>0.11277</v>
      </c>
      <c r="AF584" s="192">
        <f t="shared" si="217"/>
        <v>112770</v>
      </c>
      <c r="AG584" s="195">
        <v>681.226</v>
      </c>
      <c r="AH584" s="189">
        <f t="shared" si="208"/>
        <v>76.821856019999998</v>
      </c>
      <c r="AI584" s="195">
        <v>4.6201299999999996</v>
      </c>
      <c r="AJ584" s="195" t="s">
        <v>129</v>
      </c>
      <c r="AK584" s="195">
        <v>15.9663</v>
      </c>
      <c r="AL584" s="195" t="s">
        <v>129</v>
      </c>
      <c r="AM584" s="195">
        <v>24.554500000000001</v>
      </c>
      <c r="AN584" s="195" t="s">
        <v>129</v>
      </c>
      <c r="AO584" s="195">
        <v>6.8000000000000005E-4</v>
      </c>
      <c r="AP584" s="195" t="s">
        <v>129</v>
      </c>
      <c r="AQ584" s="195">
        <v>13.176600000000001</v>
      </c>
      <c r="AR584" s="195" t="s">
        <v>129</v>
      </c>
      <c r="AS584" s="195">
        <v>5.8770000000000003E-2</v>
      </c>
      <c r="AT584" s="195" t="s">
        <v>129</v>
      </c>
      <c r="AU584" s="195">
        <v>0</v>
      </c>
      <c r="AV584" s="195" t="s">
        <v>129</v>
      </c>
      <c r="AW584" s="195">
        <v>2.4590800000000002</v>
      </c>
      <c r="AX584" s="195" t="s">
        <v>129</v>
      </c>
      <c r="AY584" s="195">
        <v>57.199800000000003</v>
      </c>
      <c r="AZ584" s="195" t="s">
        <v>129</v>
      </c>
      <c r="BA584" s="197" t="e">
        <f>(L584*28*0.45+M584*30*0.125+N584*26*0.55+O584*42*0.55+P584*44*0.275+(Q584+R584+S584)*56*0.65+T584*54*0.95+(U584+V584)*58*0.325+W584*72*0.425+#REF!*78*0.85+#REF!*92*0.9+(#REF!+#REF!)*106*0.95)/100/AK584/BB584</f>
        <v>#REF!</v>
      </c>
      <c r="BB584" s="197" t="e">
        <f>(K584*16+L584*28+M584*30+N584*26+O584*42+P584*44+(Q584+R584+S584)*56+T584*54+(U584+V584)*58+W584*72+#REF!*78+#REF!*92+(#REF!+#REF!)*106)/100/AK584</f>
        <v>#REF!</v>
      </c>
      <c r="BC584" s="195">
        <f t="shared" si="220"/>
        <v>27.099300000000003</v>
      </c>
      <c r="BD584" s="198">
        <f t="shared" si="221"/>
        <v>122.98273964671995</v>
      </c>
      <c r="BE584" s="195">
        <f t="shared" si="222"/>
        <v>4788.51</v>
      </c>
      <c r="BF584" s="195"/>
      <c r="BG584" s="195"/>
      <c r="BH584" s="195"/>
      <c r="BI584" s="195"/>
      <c r="BJ584" s="195"/>
      <c r="BK584" s="195"/>
      <c r="BL584" s="195"/>
      <c r="BM584" s="195"/>
      <c r="BN584" s="195"/>
      <c r="BO584" s="195"/>
      <c r="BP584" s="195"/>
      <c r="BQ584" s="195"/>
      <c r="BR584" s="195"/>
      <c r="BS584" s="195"/>
      <c r="BT584" s="195"/>
      <c r="BU584" s="195"/>
      <c r="BV584" s="195"/>
      <c r="BW584" s="195"/>
      <c r="BX584" s="195"/>
      <c r="BY584" s="195"/>
      <c r="BZ584" s="195"/>
      <c r="CA584" s="195"/>
      <c r="CB584" s="195"/>
      <c r="CC584" s="195"/>
      <c r="CD584" s="195"/>
      <c r="CE584" s="195"/>
      <c r="CF584" s="195"/>
      <c r="CG584" s="195"/>
      <c r="CH584" s="195"/>
      <c r="CI584" s="195"/>
      <c r="CJ584" s="195"/>
      <c r="CK584" s="195"/>
      <c r="CL584" s="195"/>
      <c r="CM584" s="195"/>
      <c r="CN584" s="195"/>
      <c r="CO584" s="195"/>
      <c r="CP584" s="195"/>
      <c r="CQ584" s="195"/>
      <c r="CR584" s="195"/>
      <c r="CS584" s="195"/>
      <c r="CT584" s="195"/>
      <c r="CU584" s="195"/>
      <c r="CV584" s="195"/>
      <c r="CW584" s="195"/>
      <c r="CX584" s="195"/>
      <c r="CY584" s="195"/>
      <c r="CZ584" s="195"/>
      <c r="DA584" s="195"/>
      <c r="DB584" s="195"/>
      <c r="DC584" s="195"/>
      <c r="DD584" s="195"/>
      <c r="DE584" s="189" t="e">
        <f t="shared" si="209"/>
        <v>#DIV/0!</v>
      </c>
      <c r="DF584" s="189" t="e">
        <f t="shared" si="210"/>
        <v>#DIV/0!</v>
      </c>
      <c r="DG584" s="189" t="e">
        <f t="shared" si="211"/>
        <v>#DIV/0!</v>
      </c>
      <c r="DH584" s="189" t="e">
        <f t="shared" si="218"/>
        <v>#DIV/0!</v>
      </c>
      <c r="DI584" s="189" t="e">
        <f t="shared" si="212"/>
        <v>#DIV/0!</v>
      </c>
      <c r="DJ584" s="189" t="e">
        <f t="shared" si="213"/>
        <v>#DIV/0!</v>
      </c>
      <c r="DK584" s="189" t="e">
        <f t="shared" si="214"/>
        <v>#DIV/0!</v>
      </c>
      <c r="DL584" s="189" t="e">
        <f t="shared" si="215"/>
        <v>#DIV/0!</v>
      </c>
    </row>
    <row r="585" spans="1:116" s="60" customFormat="1" ht="15" hidden="1" customHeight="1" x14ac:dyDescent="0.25">
      <c r="A585" s="193">
        <v>40267.463194444441</v>
      </c>
      <c r="B585" s="190" t="s">
        <v>32</v>
      </c>
      <c r="C585" s="190" t="s">
        <v>209</v>
      </c>
      <c r="D585" s="194">
        <v>0.95073216750409084</v>
      </c>
      <c r="E585" s="195">
        <v>2087.2133279999998</v>
      </c>
      <c r="F585" s="195">
        <v>36.008758999999998</v>
      </c>
      <c r="G585" s="195">
        <v>8.4359920000000006</v>
      </c>
      <c r="H585" s="195">
        <v>7.6992599999999998</v>
      </c>
      <c r="I585" s="195">
        <v>0.86799999999999999</v>
      </c>
      <c r="J585" s="195">
        <v>0</v>
      </c>
      <c r="K585" s="195">
        <v>10.9214</v>
      </c>
      <c r="L585" s="195">
        <v>0</v>
      </c>
      <c r="M585" s="195">
        <v>3.8931100000000001</v>
      </c>
      <c r="N585" s="195">
        <v>0</v>
      </c>
      <c r="O585" s="195">
        <v>4.9000000000000002E-2</v>
      </c>
      <c r="P585" s="195">
        <v>3.10806</v>
      </c>
      <c r="Q585" s="195">
        <v>3.7139999999999999E-2</v>
      </c>
      <c r="R585" s="195">
        <v>0</v>
      </c>
      <c r="S585" s="195">
        <v>0</v>
      </c>
      <c r="T585" s="195">
        <v>0</v>
      </c>
      <c r="U585" s="195">
        <v>1.4333100000000001</v>
      </c>
      <c r="V585" s="195">
        <v>1.3061</v>
      </c>
      <c r="W585" s="195">
        <v>5.4831799999999999</v>
      </c>
      <c r="X585" s="195">
        <v>0.79382229920337821</v>
      </c>
      <c r="Y585" s="195">
        <v>0.29522536947997802</v>
      </c>
      <c r="Z585" s="195">
        <v>3.3052157443713079E-2</v>
      </c>
      <c r="AA585" s="195">
        <v>0</v>
      </c>
      <c r="AB585" s="196">
        <v>4595.3</v>
      </c>
      <c r="AC585" s="192">
        <f t="shared" si="216"/>
        <v>2515.1786196243015</v>
      </c>
      <c r="AD585" s="196">
        <v>5.14412</v>
      </c>
      <c r="AE585" s="195">
        <v>0.10822</v>
      </c>
      <c r="AF585" s="192">
        <f t="shared" si="217"/>
        <v>108220</v>
      </c>
      <c r="AG585" s="195">
        <v>681.226</v>
      </c>
      <c r="AH585" s="189">
        <f t="shared" si="208"/>
        <v>73.722277719999994</v>
      </c>
      <c r="AI585" s="195">
        <v>4.4337200000000001</v>
      </c>
      <c r="AJ585" s="195" t="s">
        <v>129</v>
      </c>
      <c r="AK585" s="195">
        <v>15.9663</v>
      </c>
      <c r="AL585" s="195" t="s">
        <v>129</v>
      </c>
      <c r="AM585" s="195">
        <v>24.6401</v>
      </c>
      <c r="AN585" s="195" t="s">
        <v>129</v>
      </c>
      <c r="AO585" s="195">
        <v>6.8000000000000005E-4</v>
      </c>
      <c r="AP585" s="195" t="s">
        <v>129</v>
      </c>
      <c r="AQ585" s="195">
        <v>13.176600000000001</v>
      </c>
      <c r="AR585" s="195" t="s">
        <v>129</v>
      </c>
      <c r="AS585" s="195">
        <v>5.8770000000000003E-2</v>
      </c>
      <c r="AT585" s="195" t="s">
        <v>129</v>
      </c>
      <c r="AU585" s="195">
        <v>0</v>
      </c>
      <c r="AV585" s="195" t="s">
        <v>129</v>
      </c>
      <c r="AW585" s="195">
        <v>2.4590800000000002</v>
      </c>
      <c r="AX585" s="195" t="s">
        <v>129</v>
      </c>
      <c r="AY585" s="195">
        <v>57.199800000000003</v>
      </c>
      <c r="AZ585" s="195" t="s">
        <v>129</v>
      </c>
      <c r="BA585" s="197" t="e">
        <f>(L585*28*0.45+M585*30*0.125+N585*26*0.55+O585*42*0.55+P585*44*0.275+(Q585+R585+S585)*56*0.65+T585*54*0.95+(U585+V585)*58*0.325+W585*72*0.425+#REF!*78*0.85+#REF!*92*0.9+(#REF!+#REF!)*106*0.95)/100/AK585/BB585</f>
        <v>#REF!</v>
      </c>
      <c r="BB585" s="197" t="e">
        <f>(K585*16+L585*28+M585*30+N585*26+O585*42+P585*44+(Q585+R585+S585)*56+T585*54+(U585+V585)*58+W585*72+#REF!*78+#REF!*92+(#REF!+#REF!)*106)/100/AK585</f>
        <v>#REF!</v>
      </c>
      <c r="BC585" s="195">
        <f t="shared" si="220"/>
        <v>27.099300000000003</v>
      </c>
      <c r="BD585" s="198">
        <f t="shared" si="221"/>
        <v>118.55317236678121</v>
      </c>
      <c r="BE585" s="195">
        <f t="shared" si="222"/>
        <v>4595.3</v>
      </c>
      <c r="BF585" s="201">
        <v>40267.463425925926</v>
      </c>
      <c r="BG585" s="201"/>
      <c r="BH585" s="201"/>
      <c r="BI585" s="195">
        <v>1400.47</v>
      </c>
      <c r="BJ585" s="195">
        <v>1.7722600000000002</v>
      </c>
      <c r="BK585" s="195">
        <v>6.9729409999999996</v>
      </c>
      <c r="BL585" s="195">
        <v>0.20230399999999998</v>
      </c>
      <c r="BM585" s="195">
        <v>4.7989100000000002</v>
      </c>
      <c r="BN585" s="195">
        <v>0.305394</v>
      </c>
      <c r="BO585" s="195">
        <v>5.235417</v>
      </c>
      <c r="BP585" s="195">
        <v>1.7169700000000001</v>
      </c>
      <c r="BQ585" s="195">
        <v>2087.2133279999998</v>
      </c>
      <c r="BR585" s="195">
        <v>1400.47</v>
      </c>
      <c r="BS585" s="195">
        <v>2195.3746799999999</v>
      </c>
      <c r="BT585" s="195">
        <v>1400.5064685346565</v>
      </c>
      <c r="BU585" s="202">
        <v>3.1413065931210842E-2</v>
      </c>
      <c r="BV585" s="195"/>
      <c r="BW585" s="195"/>
      <c r="BX585" s="195"/>
      <c r="BY585" s="195"/>
      <c r="BZ585" s="195"/>
      <c r="CA585" s="195"/>
      <c r="CB585" s="195"/>
      <c r="CC585" s="195"/>
      <c r="CD585" s="195"/>
      <c r="CE585" s="195"/>
      <c r="CF585" s="195"/>
      <c r="CG585" s="195"/>
      <c r="CH585" s="195"/>
      <c r="CI585" s="195"/>
      <c r="CJ585" s="195"/>
      <c r="CK585" s="195"/>
      <c r="CL585" s="195"/>
      <c r="CM585" s="195"/>
      <c r="CN585" s="195"/>
      <c r="CO585" s="195"/>
      <c r="CP585" s="195"/>
      <c r="CQ585" s="195"/>
      <c r="CR585" s="195"/>
      <c r="CS585" s="195"/>
      <c r="CT585" s="195"/>
      <c r="CU585" s="195"/>
      <c r="CV585" s="195"/>
      <c r="CW585" s="195"/>
      <c r="CX585" s="195"/>
      <c r="CY585" s="195"/>
      <c r="CZ585" s="195"/>
      <c r="DA585" s="195"/>
      <c r="DB585" s="195"/>
      <c r="DC585" s="195"/>
      <c r="DD585" s="195"/>
      <c r="DE585" s="189">
        <f t="shared" si="209"/>
        <v>2195.3746799999999</v>
      </c>
      <c r="DF585" s="189">
        <f t="shared" si="210"/>
        <v>36804703.038403757</v>
      </c>
      <c r="DG585" s="189">
        <f t="shared" si="211"/>
        <v>96.25983680866554</v>
      </c>
      <c r="DH585" s="189">
        <f t="shared" si="218"/>
        <v>1.3057089361002119</v>
      </c>
      <c r="DI585" s="189">
        <f t="shared" si="212"/>
        <v>22.551380158344468</v>
      </c>
      <c r="DJ585" s="189">
        <f t="shared" si="213"/>
        <v>52.924945291603521</v>
      </c>
      <c r="DK585" s="189">
        <f t="shared" si="214"/>
        <v>75.476325449947993</v>
      </c>
      <c r="DL585" s="189">
        <f t="shared" si="215"/>
        <v>1.0237926415758605</v>
      </c>
    </row>
    <row r="586" spans="1:116" s="60" customFormat="1" ht="15" hidden="1" customHeight="1" x14ac:dyDescent="0.25">
      <c r="A586" s="193">
        <v>40267.463888888888</v>
      </c>
      <c r="B586" s="190" t="s">
        <v>32</v>
      </c>
      <c r="C586" s="190" t="s">
        <v>209</v>
      </c>
      <c r="D586" s="194"/>
      <c r="E586" s="195"/>
      <c r="F586" s="195"/>
      <c r="G586" s="195"/>
      <c r="H586" s="195"/>
      <c r="I586" s="195">
        <v>0.86799999999999999</v>
      </c>
      <c r="J586" s="195">
        <v>0</v>
      </c>
      <c r="K586" s="195">
        <v>10.9214</v>
      </c>
      <c r="L586" s="195">
        <v>0</v>
      </c>
      <c r="M586" s="195">
        <v>3.8931100000000001</v>
      </c>
      <c r="N586" s="195">
        <v>0</v>
      </c>
      <c r="O586" s="195">
        <v>4.9000000000000002E-2</v>
      </c>
      <c r="P586" s="195">
        <v>3.10806</v>
      </c>
      <c r="Q586" s="195">
        <v>3.7139999999999999E-2</v>
      </c>
      <c r="R586" s="195">
        <v>0</v>
      </c>
      <c r="S586" s="195">
        <v>0</v>
      </c>
      <c r="T586" s="195">
        <v>0</v>
      </c>
      <c r="U586" s="195">
        <v>1.4333100000000001</v>
      </c>
      <c r="V586" s="195">
        <v>1.3061</v>
      </c>
      <c r="W586" s="195">
        <v>5.4831799999999999</v>
      </c>
      <c r="X586" s="195">
        <v>0.79382229920337821</v>
      </c>
      <c r="Y586" s="195">
        <v>0.29522536947997802</v>
      </c>
      <c r="Z586" s="195">
        <v>3.3052157443713079E-2</v>
      </c>
      <c r="AA586" s="195">
        <v>0</v>
      </c>
      <c r="AB586" s="196">
        <v>4595.3</v>
      </c>
      <c r="AC586" s="192">
        <f t="shared" si="216"/>
        <v>2515.1786196243015</v>
      </c>
      <c r="AD586" s="196">
        <v>5.3487200000000001</v>
      </c>
      <c r="AE586" s="195">
        <v>0.10822</v>
      </c>
      <c r="AF586" s="192">
        <f t="shared" si="217"/>
        <v>108220</v>
      </c>
      <c r="AG586" s="195">
        <v>681.226</v>
      </c>
      <c r="AH586" s="189">
        <f t="shared" si="208"/>
        <v>73.722277719999994</v>
      </c>
      <c r="AI586" s="195">
        <v>4.4337200000000001</v>
      </c>
      <c r="AJ586" s="195" t="s">
        <v>129</v>
      </c>
      <c r="AK586" s="195">
        <v>15.9663</v>
      </c>
      <c r="AL586" s="195" t="s">
        <v>129</v>
      </c>
      <c r="AM586" s="195">
        <v>24.579000000000001</v>
      </c>
      <c r="AN586" s="195" t="s">
        <v>129</v>
      </c>
      <c r="AO586" s="195">
        <v>6.8000000000000005E-4</v>
      </c>
      <c r="AP586" s="195" t="s">
        <v>129</v>
      </c>
      <c r="AQ586" s="195">
        <v>13.176600000000001</v>
      </c>
      <c r="AR586" s="195" t="s">
        <v>129</v>
      </c>
      <c r="AS586" s="195">
        <v>5.8770000000000003E-2</v>
      </c>
      <c r="AT586" s="195" t="s">
        <v>129</v>
      </c>
      <c r="AU586" s="195">
        <v>0</v>
      </c>
      <c r="AV586" s="195" t="s">
        <v>129</v>
      </c>
      <c r="AW586" s="195">
        <v>2.4590800000000002</v>
      </c>
      <c r="AX586" s="195" t="s">
        <v>129</v>
      </c>
      <c r="AY586" s="195">
        <v>57.199800000000003</v>
      </c>
      <c r="AZ586" s="195" t="s">
        <v>129</v>
      </c>
      <c r="BA586" s="197" t="e">
        <f>(L586*28*0.45+M586*30*0.125+N586*26*0.55+O586*42*0.55+P586*44*0.275+(Q586+R586+S586)*56*0.65+T586*54*0.95+(U586+V586)*58*0.325+W586*72*0.425+#REF!*78*0.85+#REF!*92*0.9+(#REF!+#REF!)*106*0.95)/100/AK586/BB586</f>
        <v>#REF!</v>
      </c>
      <c r="BB586" s="197" t="e">
        <f>(K586*16+L586*28+M586*30+N586*26+O586*42+P586*44+(Q586+R586+S586)*56+T586*54+(U586+V586)*58+W586*72+#REF!*78+#REF!*92+(#REF!+#REF!)*106)/100/AK586</f>
        <v>#REF!</v>
      </c>
      <c r="BC586" s="195">
        <f t="shared" si="220"/>
        <v>27.099300000000003</v>
      </c>
      <c r="BD586" s="198">
        <f t="shared" si="221"/>
        <v>118.79651874177858</v>
      </c>
      <c r="BE586" s="195">
        <f t="shared" si="222"/>
        <v>4595.3</v>
      </c>
      <c r="BF586" s="195"/>
      <c r="BG586" s="195"/>
      <c r="BH586" s="195"/>
      <c r="BI586" s="195"/>
      <c r="BJ586" s="195"/>
      <c r="BK586" s="195"/>
      <c r="BL586" s="195"/>
      <c r="BM586" s="195"/>
      <c r="BN586" s="195"/>
      <c r="BO586" s="195"/>
      <c r="BP586" s="195"/>
      <c r="BQ586" s="195"/>
      <c r="BR586" s="195"/>
      <c r="BS586" s="195"/>
      <c r="BT586" s="195"/>
      <c r="BU586" s="195"/>
      <c r="BV586" s="195"/>
      <c r="BW586" s="195"/>
      <c r="BX586" s="195"/>
      <c r="BY586" s="195"/>
      <c r="BZ586" s="195"/>
      <c r="CA586" s="195"/>
      <c r="CB586" s="195"/>
      <c r="CC586" s="195"/>
      <c r="CD586" s="195"/>
      <c r="CE586" s="195"/>
      <c r="CF586" s="195"/>
      <c r="CG586" s="195"/>
      <c r="CH586" s="195"/>
      <c r="CI586" s="195"/>
      <c r="CJ586" s="195"/>
      <c r="CK586" s="195"/>
      <c r="CL586" s="195"/>
      <c r="CM586" s="195"/>
      <c r="CN586" s="195"/>
      <c r="CO586" s="195"/>
      <c r="CP586" s="195"/>
      <c r="CQ586" s="195"/>
      <c r="CR586" s="195"/>
      <c r="CS586" s="195"/>
      <c r="CT586" s="195"/>
      <c r="CU586" s="195"/>
      <c r="CV586" s="195"/>
      <c r="CW586" s="195"/>
      <c r="CX586" s="195"/>
      <c r="CY586" s="195"/>
      <c r="CZ586" s="195"/>
      <c r="DA586" s="195"/>
      <c r="DB586" s="195"/>
      <c r="DC586" s="195"/>
      <c r="DD586" s="195"/>
      <c r="DE586" s="189" t="e">
        <f t="shared" si="209"/>
        <v>#DIV/0!</v>
      </c>
      <c r="DF586" s="189" t="e">
        <f t="shared" si="210"/>
        <v>#DIV/0!</v>
      </c>
      <c r="DG586" s="189" t="e">
        <f t="shared" si="211"/>
        <v>#DIV/0!</v>
      </c>
      <c r="DH586" s="189" t="e">
        <f t="shared" si="218"/>
        <v>#DIV/0!</v>
      </c>
      <c r="DI586" s="189" t="e">
        <f t="shared" si="212"/>
        <v>#DIV/0!</v>
      </c>
      <c r="DJ586" s="189" t="e">
        <f t="shared" si="213"/>
        <v>#DIV/0!</v>
      </c>
      <c r="DK586" s="189" t="e">
        <f t="shared" si="214"/>
        <v>#DIV/0!</v>
      </c>
      <c r="DL586" s="189" t="e">
        <f t="shared" si="215"/>
        <v>#DIV/0!</v>
      </c>
    </row>
    <row r="587" spans="1:116" s="60" customFormat="1" ht="15" hidden="1" customHeight="1" x14ac:dyDescent="0.25">
      <c r="A587" s="193">
        <v>40267.464583333334</v>
      </c>
      <c r="B587" s="190" t="s">
        <v>32</v>
      </c>
      <c r="C587" s="190" t="s">
        <v>209</v>
      </c>
      <c r="D587" s="194">
        <v>0.97259126974058152</v>
      </c>
      <c r="E587" s="195">
        <v>5844.6408080000001</v>
      </c>
      <c r="F587" s="195">
        <v>47.434399999999997</v>
      </c>
      <c r="G587" s="195">
        <v>15.094440000000001</v>
      </c>
      <c r="H587" s="195">
        <v>11.44985</v>
      </c>
      <c r="I587" s="195">
        <v>0.86914999999999998</v>
      </c>
      <c r="J587" s="195">
        <v>0</v>
      </c>
      <c r="K587" s="195">
        <v>10.894</v>
      </c>
      <c r="L587" s="195">
        <v>0</v>
      </c>
      <c r="M587" s="195">
        <v>3.9094199999999999</v>
      </c>
      <c r="N587" s="195">
        <v>0</v>
      </c>
      <c r="O587" s="195">
        <v>4.3479999999999998E-2</v>
      </c>
      <c r="P587" s="195">
        <v>3.2152500000000002</v>
      </c>
      <c r="Q587" s="195">
        <v>3.8559999999999997E-2</v>
      </c>
      <c r="R587" s="195">
        <v>0</v>
      </c>
      <c r="S587" s="195">
        <v>0</v>
      </c>
      <c r="T587" s="195">
        <v>0</v>
      </c>
      <c r="U587" s="195">
        <v>1.4561500000000001</v>
      </c>
      <c r="V587" s="195">
        <v>1.31365</v>
      </c>
      <c r="W587" s="195">
        <v>5.4455900000000002</v>
      </c>
      <c r="X587" s="195">
        <v>0.79382229920337821</v>
      </c>
      <c r="Y587" s="195">
        <v>0.29522536947997802</v>
      </c>
      <c r="Z587" s="195">
        <v>3.3052157443713079E-2</v>
      </c>
      <c r="AA587" s="195">
        <v>0</v>
      </c>
      <c r="AB587" s="196">
        <v>4946.7299999999996</v>
      </c>
      <c r="AC587" s="192">
        <f t="shared" si="216"/>
        <v>2718.5729716989613</v>
      </c>
      <c r="AD587" s="196">
        <v>5.3540299999999998</v>
      </c>
      <c r="AE587" s="195">
        <v>0.11658</v>
      </c>
      <c r="AF587" s="192">
        <f t="shared" si="217"/>
        <v>116580</v>
      </c>
      <c r="AG587" s="195">
        <v>683.572</v>
      </c>
      <c r="AH587" s="189">
        <f t="shared" si="208"/>
        <v>79.690823760000001</v>
      </c>
      <c r="AI587" s="195">
        <v>4.7763200000000001</v>
      </c>
      <c r="AJ587" s="195" t="s">
        <v>129</v>
      </c>
      <c r="AK587" s="195">
        <v>15.9566</v>
      </c>
      <c r="AL587" s="195" t="s">
        <v>129</v>
      </c>
      <c r="AM587" s="195">
        <v>24.579000000000001</v>
      </c>
      <c r="AN587" s="195" t="s">
        <v>129</v>
      </c>
      <c r="AO587" s="195">
        <v>1.0200000000000001E-3</v>
      </c>
      <c r="AP587" s="195" t="s">
        <v>129</v>
      </c>
      <c r="AQ587" s="195">
        <v>12.9572</v>
      </c>
      <c r="AR587" s="195" t="s">
        <v>129</v>
      </c>
      <c r="AS587" s="195">
        <v>6.7489999999999994E-2</v>
      </c>
      <c r="AT587" s="195" t="s">
        <v>129</v>
      </c>
      <c r="AU587" s="195">
        <v>0</v>
      </c>
      <c r="AV587" s="195" t="s">
        <v>129</v>
      </c>
      <c r="AW587" s="195">
        <v>2.4878</v>
      </c>
      <c r="AX587" s="195" t="s">
        <v>129</v>
      </c>
      <c r="AY587" s="195">
        <v>57.2956</v>
      </c>
      <c r="AZ587" s="195" t="s">
        <v>129</v>
      </c>
      <c r="BA587" s="197" t="e">
        <f>(L587*28*0.45+M587*30*0.125+N587*26*0.55+O587*42*0.55+P587*44*0.275+(Q587+R587+S587)*56*0.65+T587*54*0.95+(U587+V587)*58*0.325+W587*72*0.425+#REF!*78*0.85+#REF!*92*0.9+(#REF!+#REF!)*106*0.95)/100/AK587/BB587</f>
        <v>#REF!</v>
      </c>
      <c r="BB587" s="197" t="e">
        <f>(K587*16+L587*28+M587*30+N587*26+O587*42+P587*44+(Q587+R587+S587)*56+T587*54+(U587+V587)*58+W587*72+#REF!*78+#REF!*92+(#REF!+#REF!)*106)/100/AK587</f>
        <v>#REF!</v>
      </c>
      <c r="BC587" s="195">
        <f t="shared" si="220"/>
        <v>27.18525</v>
      </c>
      <c r="BD587" s="198">
        <f t="shared" si="221"/>
        <v>126.68046227921234</v>
      </c>
      <c r="BE587" s="195">
        <f t="shared" si="222"/>
        <v>4946.7299999999996</v>
      </c>
      <c r="BF587" s="201">
        <v>40267.464814814812</v>
      </c>
      <c r="BG587" s="201"/>
      <c r="BH587" s="201"/>
      <c r="BI587" s="195">
        <v>1883.99</v>
      </c>
      <c r="BJ587" s="195">
        <v>2.3929</v>
      </c>
      <c r="BK587" s="195">
        <v>11.419605000000001</v>
      </c>
      <c r="BL587" s="195">
        <v>0.31335299999999999</v>
      </c>
      <c r="BM587" s="195">
        <v>8.3087499999999999</v>
      </c>
      <c r="BN587" s="195">
        <v>0.52875300000000003</v>
      </c>
      <c r="BO587" s="195">
        <v>12.661332999999999</v>
      </c>
      <c r="BP587" s="195">
        <v>3.0653899999999998</v>
      </c>
      <c r="BQ587" s="195">
        <v>5844.6408080000001</v>
      </c>
      <c r="BR587" s="195">
        <v>1883.99</v>
      </c>
      <c r="BS587" s="195">
        <v>6009.3494460000002</v>
      </c>
      <c r="BT587" s="195">
        <v>1884.0704329287471</v>
      </c>
      <c r="BU587" s="202">
        <v>8.5798880262272174E-3</v>
      </c>
      <c r="BV587" s="195"/>
      <c r="BW587" s="195"/>
      <c r="BX587" s="195"/>
      <c r="BY587" s="195"/>
      <c r="BZ587" s="195"/>
      <c r="CA587" s="195"/>
      <c r="CB587" s="195"/>
      <c r="CC587" s="195"/>
      <c r="CD587" s="195"/>
      <c r="CE587" s="195"/>
      <c r="CF587" s="195"/>
      <c r="CG587" s="195"/>
      <c r="CH587" s="195"/>
      <c r="CI587" s="195"/>
      <c r="CJ587" s="195"/>
      <c r="CK587" s="195"/>
      <c r="CL587" s="195"/>
      <c r="CM587" s="195"/>
      <c r="CN587" s="195"/>
      <c r="CO587" s="195"/>
      <c r="CP587" s="195"/>
      <c r="CQ587" s="195"/>
      <c r="CR587" s="195"/>
      <c r="CS587" s="195"/>
      <c r="CT587" s="195"/>
      <c r="CU587" s="195"/>
      <c r="CV587" s="195"/>
      <c r="CW587" s="195"/>
      <c r="CX587" s="195"/>
      <c r="CY587" s="195"/>
      <c r="CZ587" s="195"/>
      <c r="DA587" s="195"/>
      <c r="DB587" s="195"/>
      <c r="DC587" s="195"/>
      <c r="DD587" s="195"/>
      <c r="DE587" s="189">
        <f t="shared" si="209"/>
        <v>6009.3494460000002</v>
      </c>
      <c r="DF587" s="189">
        <f t="shared" si="210"/>
        <v>14533046.796598142</v>
      </c>
      <c r="DG587" s="189">
        <f t="shared" si="211"/>
        <v>50.070708013280239</v>
      </c>
      <c r="DH587" s="189">
        <f t="shared" si="218"/>
        <v>0.62831208978432873</v>
      </c>
      <c r="DI587" s="189">
        <f t="shared" si="212"/>
        <v>15.933358445853179</v>
      </c>
      <c r="DJ587" s="189">
        <f t="shared" si="213"/>
        <v>31.078824441530752</v>
      </c>
      <c r="DK587" s="189">
        <f t="shared" si="214"/>
        <v>47.012182887383929</v>
      </c>
      <c r="DL587" s="189">
        <f t="shared" si="215"/>
        <v>0.58993219883091752</v>
      </c>
    </row>
    <row r="588" spans="1:116" s="60" customFormat="1" ht="15" hidden="1" customHeight="1" x14ac:dyDescent="0.25">
      <c r="A588" s="193">
        <v>40267.465277777781</v>
      </c>
      <c r="B588" s="190" t="s">
        <v>32</v>
      </c>
      <c r="C588" s="190" t="s">
        <v>209</v>
      </c>
      <c r="D588" s="194"/>
      <c r="E588" s="195"/>
      <c r="F588" s="195"/>
      <c r="G588" s="195"/>
      <c r="H588" s="195"/>
      <c r="I588" s="195">
        <v>0.86914999999999998</v>
      </c>
      <c r="J588" s="195">
        <v>0</v>
      </c>
      <c r="K588" s="195">
        <v>10.894</v>
      </c>
      <c r="L588" s="195">
        <v>0</v>
      </c>
      <c r="M588" s="195">
        <v>3.9094199999999999</v>
      </c>
      <c r="N588" s="195">
        <v>0</v>
      </c>
      <c r="O588" s="195">
        <v>4.3479999999999998E-2</v>
      </c>
      <c r="P588" s="195">
        <v>3.2152500000000002</v>
      </c>
      <c r="Q588" s="195">
        <v>3.8559999999999997E-2</v>
      </c>
      <c r="R588" s="195">
        <v>0</v>
      </c>
      <c r="S588" s="195">
        <v>0</v>
      </c>
      <c r="T588" s="195">
        <v>0</v>
      </c>
      <c r="U588" s="195">
        <v>1.4561500000000001</v>
      </c>
      <c r="V588" s="195">
        <v>1.31365</v>
      </c>
      <c r="W588" s="195">
        <v>5.4455900000000002</v>
      </c>
      <c r="X588" s="195">
        <v>0.79382229920337821</v>
      </c>
      <c r="Y588" s="195">
        <v>0.29522536947997802</v>
      </c>
      <c r="Z588" s="195">
        <v>3.3052157443713079E-2</v>
      </c>
      <c r="AA588" s="195">
        <v>0</v>
      </c>
      <c r="AB588" s="196">
        <v>4967.6000000000004</v>
      </c>
      <c r="AC588" s="192">
        <f t="shared" si="216"/>
        <v>2729.9994664333281</v>
      </c>
      <c r="AD588" s="196">
        <v>4.9873000000000003</v>
      </c>
      <c r="AE588" s="195">
        <v>0.11706999999999999</v>
      </c>
      <c r="AF588" s="192">
        <f t="shared" si="217"/>
        <v>117070</v>
      </c>
      <c r="AG588" s="195">
        <v>683.572</v>
      </c>
      <c r="AH588" s="189">
        <f t="shared" si="208"/>
        <v>80.025774040000002</v>
      </c>
      <c r="AI588" s="195">
        <v>4.7964700000000002</v>
      </c>
      <c r="AJ588" s="195" t="s">
        <v>129</v>
      </c>
      <c r="AK588" s="195">
        <v>15.9566</v>
      </c>
      <c r="AL588" s="195" t="s">
        <v>129</v>
      </c>
      <c r="AM588" s="195">
        <v>24.603400000000001</v>
      </c>
      <c r="AN588" s="195" t="s">
        <v>129</v>
      </c>
      <c r="AO588" s="195">
        <v>1.0200000000000001E-3</v>
      </c>
      <c r="AP588" s="195" t="s">
        <v>129</v>
      </c>
      <c r="AQ588" s="195">
        <v>12.9572</v>
      </c>
      <c r="AR588" s="195" t="s">
        <v>129</v>
      </c>
      <c r="AS588" s="195">
        <v>6.7489999999999994E-2</v>
      </c>
      <c r="AT588" s="195" t="s">
        <v>129</v>
      </c>
      <c r="AU588" s="195">
        <v>0</v>
      </c>
      <c r="AV588" s="195" t="s">
        <v>129</v>
      </c>
      <c r="AW588" s="195">
        <v>2.4878</v>
      </c>
      <c r="AX588" s="195" t="s">
        <v>129</v>
      </c>
      <c r="AY588" s="195">
        <v>57.2956</v>
      </c>
      <c r="AZ588" s="195" t="s">
        <v>129</v>
      </c>
      <c r="BA588" s="197" t="e">
        <f>(L588*28*0.45+M588*30*0.125+N588*26*0.55+O588*42*0.55+P588*44*0.275+(Q588+R588+S588)*56*0.65+T588*54*0.95+(U588+V588)*58*0.325+W588*72*0.425+#REF!*78*0.85+#REF!*92*0.9+(#REF!+#REF!)*106*0.95)/100/AK588/BB588</f>
        <v>#REF!</v>
      </c>
      <c r="BB588" s="197" t="e">
        <f>(K588*16+L588*28+M588*30+N588*26+O588*42+P588*44+(Q588+R588+S588)*56+T588*54+(U588+V588)*58+W588*72+#REF!*78+#REF!*92+(#REF!+#REF!)*106)/100/AK588</f>
        <v>#REF!</v>
      </c>
      <c r="BC588" s="195">
        <f t="shared" si="220"/>
        <v>27.18525</v>
      </c>
      <c r="BD588" s="198">
        <f t="shared" si="221"/>
        <v>127.01208432689542</v>
      </c>
      <c r="BE588" s="195">
        <f t="shared" si="222"/>
        <v>4967.6000000000004</v>
      </c>
      <c r="BF588" s="195"/>
      <c r="BG588" s="195"/>
      <c r="BH588" s="195"/>
      <c r="BI588" s="195"/>
      <c r="BJ588" s="195"/>
      <c r="BK588" s="195"/>
      <c r="BL588" s="195"/>
      <c r="BM588" s="195"/>
      <c r="BN588" s="195"/>
      <c r="BO588" s="195"/>
      <c r="BP588" s="195"/>
      <c r="BQ588" s="195"/>
      <c r="BR588" s="195"/>
      <c r="BS588" s="195"/>
      <c r="BT588" s="195"/>
      <c r="BU588" s="195"/>
      <c r="BV588" s="195"/>
      <c r="BW588" s="195"/>
      <c r="BX588" s="195"/>
      <c r="BY588" s="195"/>
      <c r="BZ588" s="195"/>
      <c r="CA588" s="195"/>
      <c r="CB588" s="195"/>
      <c r="CC588" s="195"/>
      <c r="CD588" s="195"/>
      <c r="CE588" s="195"/>
      <c r="CF588" s="195"/>
      <c r="CG588" s="195"/>
      <c r="CH588" s="195"/>
      <c r="CI588" s="195"/>
      <c r="CJ588" s="195"/>
      <c r="CK588" s="195"/>
      <c r="CL588" s="195"/>
      <c r="CM588" s="195"/>
      <c r="CN588" s="195"/>
      <c r="CO588" s="195"/>
      <c r="CP588" s="195"/>
      <c r="CQ588" s="195"/>
      <c r="CR588" s="195"/>
      <c r="CS588" s="195"/>
      <c r="CT588" s="195"/>
      <c r="CU588" s="195"/>
      <c r="CV588" s="195"/>
      <c r="CW588" s="195"/>
      <c r="CX588" s="195"/>
      <c r="CY588" s="195"/>
      <c r="CZ588" s="195"/>
      <c r="DA588" s="195"/>
      <c r="DB588" s="195"/>
      <c r="DC588" s="195"/>
      <c r="DD588" s="195"/>
      <c r="DE588" s="189" t="e">
        <f t="shared" si="209"/>
        <v>#DIV/0!</v>
      </c>
      <c r="DF588" s="189" t="e">
        <f t="shared" si="210"/>
        <v>#DIV/0!</v>
      </c>
      <c r="DG588" s="189" t="e">
        <f t="shared" si="211"/>
        <v>#DIV/0!</v>
      </c>
      <c r="DH588" s="189" t="e">
        <f t="shared" si="218"/>
        <v>#DIV/0!</v>
      </c>
      <c r="DI588" s="189" t="e">
        <f t="shared" si="212"/>
        <v>#DIV/0!</v>
      </c>
      <c r="DJ588" s="189" t="e">
        <f t="shared" si="213"/>
        <v>#DIV/0!</v>
      </c>
      <c r="DK588" s="189" t="e">
        <f t="shared" si="214"/>
        <v>#DIV/0!</v>
      </c>
      <c r="DL588" s="189" t="e">
        <f t="shared" si="215"/>
        <v>#DIV/0!</v>
      </c>
    </row>
    <row r="589" spans="1:116" s="60" customFormat="1" ht="15" hidden="1" customHeight="1" x14ac:dyDescent="0.25">
      <c r="A589" s="193">
        <v>40267.46597222222</v>
      </c>
      <c r="B589" s="190" t="s">
        <v>32</v>
      </c>
      <c r="C589" s="190" t="s">
        <v>209</v>
      </c>
      <c r="D589" s="194">
        <v>0.98058534946173193</v>
      </c>
      <c r="E589" s="195">
        <v>2353.8869180000002</v>
      </c>
      <c r="F589" s="195">
        <v>26.747737999999998</v>
      </c>
      <c r="G589" s="195">
        <v>3.8637549999999998</v>
      </c>
      <c r="H589" s="195">
        <v>1.8660709999999998</v>
      </c>
      <c r="I589" s="195">
        <v>0.86914999999999998</v>
      </c>
      <c r="J589" s="195">
        <v>0</v>
      </c>
      <c r="K589" s="195">
        <v>10.894</v>
      </c>
      <c r="L589" s="195">
        <v>0</v>
      </c>
      <c r="M589" s="195">
        <v>3.9094199999999999</v>
      </c>
      <c r="N589" s="195">
        <v>0</v>
      </c>
      <c r="O589" s="195">
        <v>4.3479999999999998E-2</v>
      </c>
      <c r="P589" s="195">
        <v>3.2152500000000002</v>
      </c>
      <c r="Q589" s="195">
        <v>3.8559999999999997E-2</v>
      </c>
      <c r="R589" s="195">
        <v>0</v>
      </c>
      <c r="S589" s="195">
        <v>0</v>
      </c>
      <c r="T589" s="195">
        <v>0</v>
      </c>
      <c r="U589" s="195">
        <v>1.4561500000000001</v>
      </c>
      <c r="V589" s="195">
        <v>1.31365</v>
      </c>
      <c r="W589" s="195">
        <v>5.4455900000000002</v>
      </c>
      <c r="X589" s="195">
        <v>0.79382229920337821</v>
      </c>
      <c r="Y589" s="195">
        <v>0.29522536947997802</v>
      </c>
      <c r="Z589" s="195">
        <v>3.3052157443713079E-2</v>
      </c>
      <c r="AA589" s="195">
        <v>0</v>
      </c>
      <c r="AB589" s="196">
        <v>4951.95</v>
      </c>
      <c r="AC589" s="192">
        <f t="shared" si="216"/>
        <v>2721.3712969400308</v>
      </c>
      <c r="AD589" s="196">
        <v>4.9653700000000001</v>
      </c>
      <c r="AE589" s="195">
        <v>0.1167</v>
      </c>
      <c r="AF589" s="192">
        <f t="shared" si="217"/>
        <v>116700</v>
      </c>
      <c r="AG589" s="195">
        <v>683.572</v>
      </c>
      <c r="AH589" s="189">
        <f t="shared" si="208"/>
        <v>79.772852400000005</v>
      </c>
      <c r="AI589" s="195">
        <v>4.7813600000000003</v>
      </c>
      <c r="AJ589" s="195" t="s">
        <v>129</v>
      </c>
      <c r="AK589" s="195">
        <v>15.9566</v>
      </c>
      <c r="AL589" s="195" t="s">
        <v>129</v>
      </c>
      <c r="AM589" s="195">
        <v>23.699000000000002</v>
      </c>
      <c r="AN589" s="195" t="s">
        <v>129</v>
      </c>
      <c r="AO589" s="195">
        <v>6.8000000000000005E-4</v>
      </c>
      <c r="AP589" s="195" t="s">
        <v>129</v>
      </c>
      <c r="AQ589" s="195">
        <v>12.9572</v>
      </c>
      <c r="AR589" s="195" t="s">
        <v>129</v>
      </c>
      <c r="AS589" s="195">
        <v>6.7489999999999994E-2</v>
      </c>
      <c r="AT589" s="195" t="s">
        <v>129</v>
      </c>
      <c r="AU589" s="195">
        <v>0</v>
      </c>
      <c r="AV589" s="195" t="s">
        <v>129</v>
      </c>
      <c r="AW589" s="195">
        <v>2.4878</v>
      </c>
      <c r="AX589" s="195" t="s">
        <v>129</v>
      </c>
      <c r="AY589" s="195">
        <v>57.2956</v>
      </c>
      <c r="AZ589" s="195" t="s">
        <v>129</v>
      </c>
      <c r="BA589" s="197" t="e">
        <f>(L589*28*0.45+M589*30*0.125+N589*26*0.55+O589*42*0.55+P589*44*0.275+(Q589+R589+S589)*56*0.65+T589*54*0.95+(U589+V589)*58*0.325+W589*72*0.425+#REF!*78*0.85+#REF!*92*0.9+(#REF!+#REF!)*106*0.95)/100/AK589/BB589</f>
        <v>#REF!</v>
      </c>
      <c r="BB589" s="197" t="e">
        <f>(K589*16+L589*28+M589*30+N589*26+O589*42+P589*44+(Q589+R589+S589)*56+T589*54+(U589+V589)*58+W589*72+#REF!*78+#REF!*92+(#REF!+#REF!)*106)/100/AK589</f>
        <v>#REF!</v>
      </c>
      <c r="BC589" s="195">
        <f t="shared" si="220"/>
        <v>27.18525</v>
      </c>
      <c r="BD589" s="198">
        <f t="shared" si="221"/>
        <v>130.59817671865667</v>
      </c>
      <c r="BE589" s="195">
        <f t="shared" si="222"/>
        <v>4951.95</v>
      </c>
      <c r="BF589" s="201">
        <v>40267.466203703705</v>
      </c>
      <c r="BG589" s="201"/>
      <c r="BH589" s="201"/>
      <c r="BI589" s="195">
        <v>1142.71</v>
      </c>
      <c r="BJ589" s="195">
        <v>1.33212</v>
      </c>
      <c r="BK589" s="195">
        <v>4.6843750000000002</v>
      </c>
      <c r="BL589" s="195">
        <v>0.25364599999999998</v>
      </c>
      <c r="BM589" s="195">
        <v>3.8123399999999998</v>
      </c>
      <c r="BN589" s="195">
        <v>0.24261099999999999</v>
      </c>
      <c r="BO589" s="195">
        <v>0</v>
      </c>
      <c r="BP589" s="195">
        <v>1.2679400000000001</v>
      </c>
      <c r="BQ589" s="195">
        <v>2353.8869180000002</v>
      </c>
      <c r="BR589" s="195">
        <v>1142.71</v>
      </c>
      <c r="BS589" s="195">
        <v>2400.4916239999998</v>
      </c>
      <c r="BT589" s="195">
        <v>1142.7380053624506</v>
      </c>
      <c r="BU589" s="202">
        <v>9.2305482122613889E-3</v>
      </c>
      <c r="BV589" s="195"/>
      <c r="BW589" s="195"/>
      <c r="BX589" s="195"/>
      <c r="BY589" s="195"/>
      <c r="BZ589" s="195"/>
      <c r="CA589" s="195"/>
      <c r="CB589" s="195"/>
      <c r="CC589" s="195"/>
      <c r="CD589" s="195"/>
      <c r="CE589" s="195"/>
      <c r="CF589" s="195"/>
      <c r="CG589" s="195"/>
      <c r="CH589" s="195"/>
      <c r="CI589" s="195"/>
      <c r="CJ589" s="195"/>
      <c r="CK589" s="195"/>
      <c r="CL589" s="195"/>
      <c r="CM589" s="195"/>
      <c r="CN589" s="195"/>
      <c r="CO589" s="195"/>
      <c r="CP589" s="195"/>
      <c r="CQ589" s="195"/>
      <c r="CR589" s="195"/>
      <c r="CS589" s="195"/>
      <c r="CT589" s="195"/>
      <c r="CU589" s="195"/>
      <c r="CV589" s="195"/>
      <c r="CW589" s="195"/>
      <c r="CX589" s="195"/>
      <c r="CY589" s="195"/>
      <c r="CZ589" s="195"/>
      <c r="DA589" s="195"/>
      <c r="DB589" s="195"/>
      <c r="DC589" s="195"/>
      <c r="DD589" s="195"/>
      <c r="DE589" s="189">
        <f t="shared" si="209"/>
        <v>2400.4916239999998</v>
      </c>
      <c r="DF589" s="189">
        <f t="shared" si="210"/>
        <v>36419228.478090487</v>
      </c>
      <c r="DG589" s="189">
        <f t="shared" si="211"/>
        <v>70.75407388284016</v>
      </c>
      <c r="DH589" s="189">
        <f t="shared" si="218"/>
        <v>0.88694426429761408</v>
      </c>
      <c r="DI589" s="189">
        <f t="shared" si="212"/>
        <v>10.220543013214542</v>
      </c>
      <c r="DJ589" s="189">
        <f t="shared" si="213"/>
        <v>12.693080050802577</v>
      </c>
      <c r="DK589" s="189">
        <f t="shared" si="214"/>
        <v>22.913623064017116</v>
      </c>
      <c r="DL589" s="189">
        <f t="shared" si="215"/>
        <v>0.28723584997466023</v>
      </c>
    </row>
    <row r="590" spans="1:116" s="60" customFormat="1" ht="15" hidden="1" customHeight="1" x14ac:dyDescent="0.25">
      <c r="A590" s="193">
        <v>40267.466666666667</v>
      </c>
      <c r="B590" s="190" t="s">
        <v>32</v>
      </c>
      <c r="C590" s="190" t="s">
        <v>209</v>
      </c>
      <c r="D590" s="194"/>
      <c r="E590" s="195"/>
      <c r="F590" s="195"/>
      <c r="G590" s="195"/>
      <c r="H590" s="195"/>
      <c r="I590" s="195">
        <v>0.86914999999999998</v>
      </c>
      <c r="J590" s="195">
        <v>0</v>
      </c>
      <c r="K590" s="195">
        <v>10.894</v>
      </c>
      <c r="L590" s="195">
        <v>0</v>
      </c>
      <c r="M590" s="195">
        <v>3.9094199999999999</v>
      </c>
      <c r="N590" s="195">
        <v>0</v>
      </c>
      <c r="O590" s="195">
        <v>4.3479999999999998E-2</v>
      </c>
      <c r="P590" s="195">
        <v>3.2152500000000002</v>
      </c>
      <c r="Q590" s="195">
        <v>3.8559999999999997E-2</v>
      </c>
      <c r="R590" s="195">
        <v>0</v>
      </c>
      <c r="S590" s="195">
        <v>0</v>
      </c>
      <c r="T590" s="195">
        <v>0</v>
      </c>
      <c r="U590" s="195">
        <v>1.4561500000000001</v>
      </c>
      <c r="V590" s="195">
        <v>1.31365</v>
      </c>
      <c r="W590" s="195">
        <v>5.4455900000000002</v>
      </c>
      <c r="X590" s="195">
        <v>0.79382229920337821</v>
      </c>
      <c r="Y590" s="195">
        <v>0.29522536947997802</v>
      </c>
      <c r="Z590" s="195">
        <v>3.3052157443713079E-2</v>
      </c>
      <c r="AA590" s="195">
        <v>0</v>
      </c>
      <c r="AB590" s="196">
        <v>4863.24</v>
      </c>
      <c r="AC590" s="192">
        <f t="shared" si="216"/>
        <v>2672.633798991405</v>
      </c>
      <c r="AD590" s="196">
        <v>4.79861</v>
      </c>
      <c r="AE590" s="195">
        <v>0.11461</v>
      </c>
      <c r="AF590" s="192">
        <f t="shared" si="217"/>
        <v>114610</v>
      </c>
      <c r="AG590" s="195">
        <v>683.572</v>
      </c>
      <c r="AH590" s="189">
        <f t="shared" si="208"/>
        <v>78.344186919999999</v>
      </c>
      <c r="AI590" s="195">
        <v>4.6957100000000001</v>
      </c>
      <c r="AJ590" s="195" t="s">
        <v>129</v>
      </c>
      <c r="AK590" s="200">
        <v>15.9566</v>
      </c>
      <c r="AL590" s="195" t="s">
        <v>129</v>
      </c>
      <c r="AM590" s="195">
        <v>23.625599999999999</v>
      </c>
      <c r="AN590" s="195" t="s">
        <v>129</v>
      </c>
      <c r="AO590" s="195">
        <v>1.0200000000000001E-3</v>
      </c>
      <c r="AP590" s="195" t="s">
        <v>129</v>
      </c>
      <c r="AQ590" s="195">
        <v>12.9572</v>
      </c>
      <c r="AR590" s="195" t="s">
        <v>129</v>
      </c>
      <c r="AS590" s="195">
        <v>6.7489999999999994E-2</v>
      </c>
      <c r="AT590" s="195" t="s">
        <v>129</v>
      </c>
      <c r="AU590" s="195">
        <v>0</v>
      </c>
      <c r="AV590" s="195" t="s">
        <v>129</v>
      </c>
      <c r="AW590" s="195">
        <v>2.4878</v>
      </c>
      <c r="AX590" s="195" t="s">
        <v>129</v>
      </c>
      <c r="AY590" s="195">
        <v>57.2956</v>
      </c>
      <c r="AZ590" s="195" t="s">
        <v>129</v>
      </c>
      <c r="BA590" s="197" t="e">
        <f>(L590*28*0.45+M590*30*0.125+N590*26*0.55+O590*42*0.55+P590*44*0.275+(Q590+R590+S590)*56*0.65+T590*54*0.95+(U590+V590)*58*0.325+W590*72*0.425+#REF!*78*0.85+#REF!*92*0.9+(#REF!+#REF!)*106*0.95)/100/AK590/BB590</f>
        <v>#REF!</v>
      </c>
      <c r="BB590" s="197" t="e">
        <f>(K590*16+L590*28+M590*30+N590*26+O590*42+P590*44+(Q590+R590+S590)*56+T590*54+(U590+V590)*58+W590*72+#REF!*78+#REF!*92+(#REF!+#REF!)*106)/100/AK590</f>
        <v>#REF!</v>
      </c>
      <c r="BC590" s="195">
        <f t="shared" ref="BC590:BC608" si="223">SUM(I590:W590)</f>
        <v>27.18525</v>
      </c>
      <c r="BD590" s="198">
        <f t="shared" ref="BD590:BD608" si="224">(BE590/AK590*386*AG590+150*1000)/(BE590/AK590*386+AM590*1000/18*386+150)</f>
        <v>129.0270071864735</v>
      </c>
      <c r="BE590" s="195">
        <f t="shared" ref="BE590:BE608" si="225">AB590</f>
        <v>4863.24</v>
      </c>
      <c r="BF590" s="195"/>
      <c r="BG590" s="195"/>
      <c r="BH590" s="195"/>
      <c r="BI590" s="195"/>
      <c r="BJ590" s="195"/>
      <c r="BK590" s="195"/>
      <c r="BL590" s="195"/>
      <c r="BM590" s="195"/>
      <c r="BN590" s="195"/>
      <c r="BO590" s="195"/>
      <c r="BP590" s="195"/>
      <c r="BQ590" s="195"/>
      <c r="BR590" s="195"/>
      <c r="BS590" s="195"/>
      <c r="BT590" s="195"/>
      <c r="BU590" s="195"/>
      <c r="BV590" s="195"/>
      <c r="BW590" s="195"/>
      <c r="BX590" s="195"/>
      <c r="BY590" s="195"/>
      <c r="BZ590" s="195"/>
      <c r="CA590" s="195"/>
      <c r="CB590" s="195"/>
      <c r="CC590" s="195"/>
      <c r="CD590" s="195"/>
      <c r="CE590" s="195"/>
      <c r="CF590" s="195"/>
      <c r="CG590" s="195"/>
      <c r="CH590" s="195"/>
      <c r="CI590" s="195"/>
      <c r="CJ590" s="195"/>
      <c r="CK590" s="195"/>
      <c r="CL590" s="195"/>
      <c r="CM590" s="195"/>
      <c r="CN590" s="195"/>
      <c r="CO590" s="195"/>
      <c r="CP590" s="195"/>
      <c r="CQ590" s="195"/>
      <c r="CR590" s="195"/>
      <c r="CS590" s="195"/>
      <c r="CT590" s="195"/>
      <c r="CU590" s="195"/>
      <c r="CV590" s="195"/>
      <c r="CW590" s="195"/>
      <c r="CX590" s="195"/>
      <c r="CY590" s="195"/>
      <c r="CZ590" s="195"/>
      <c r="DA590" s="195"/>
      <c r="DB590" s="195"/>
      <c r="DC590" s="195"/>
      <c r="DD590" s="195"/>
      <c r="DE590" s="189" t="e">
        <f t="shared" si="209"/>
        <v>#DIV/0!</v>
      </c>
      <c r="DF590" s="189" t="e">
        <f t="shared" si="210"/>
        <v>#DIV/0!</v>
      </c>
      <c r="DG590" s="189" t="e">
        <f t="shared" si="211"/>
        <v>#DIV/0!</v>
      </c>
      <c r="DH590" s="189" t="e">
        <f t="shared" si="218"/>
        <v>#DIV/0!</v>
      </c>
      <c r="DI590" s="189" t="e">
        <f t="shared" si="212"/>
        <v>#DIV/0!</v>
      </c>
      <c r="DJ590" s="189" t="e">
        <f t="shared" si="213"/>
        <v>#DIV/0!</v>
      </c>
      <c r="DK590" s="189" t="e">
        <f t="shared" si="214"/>
        <v>#DIV/0!</v>
      </c>
      <c r="DL590" s="189" t="e">
        <f t="shared" si="215"/>
        <v>#DIV/0!</v>
      </c>
    </row>
    <row r="591" spans="1:116" s="60" customFormat="1" ht="15" hidden="1" customHeight="1" x14ac:dyDescent="0.25">
      <c r="A591" s="193">
        <v>40267.467361111114</v>
      </c>
      <c r="B591" s="190" t="s">
        <v>32</v>
      </c>
      <c r="C591" s="190" t="s">
        <v>209</v>
      </c>
      <c r="D591" s="194"/>
      <c r="E591" s="195"/>
      <c r="F591" s="195"/>
      <c r="G591" s="195"/>
      <c r="H591" s="195"/>
      <c r="I591" s="195">
        <v>0.86914999999999998</v>
      </c>
      <c r="J591" s="195">
        <v>0</v>
      </c>
      <c r="K591" s="195">
        <v>10.894</v>
      </c>
      <c r="L591" s="195">
        <v>0</v>
      </c>
      <c r="M591" s="195">
        <v>3.9094199999999999</v>
      </c>
      <c r="N591" s="195">
        <v>0</v>
      </c>
      <c r="O591" s="195">
        <v>4.3479999999999998E-2</v>
      </c>
      <c r="P591" s="195">
        <v>3.2152500000000002</v>
      </c>
      <c r="Q591" s="195">
        <v>3.8559999999999997E-2</v>
      </c>
      <c r="R591" s="195">
        <v>0</v>
      </c>
      <c r="S591" s="195">
        <v>0</v>
      </c>
      <c r="T591" s="195">
        <v>0</v>
      </c>
      <c r="U591" s="195">
        <v>1.4561500000000001</v>
      </c>
      <c r="V591" s="195">
        <v>1.31365</v>
      </c>
      <c r="W591" s="195">
        <v>5.4455900000000002</v>
      </c>
      <c r="X591" s="195">
        <v>0.79382229920337821</v>
      </c>
      <c r="Y591" s="195">
        <v>0.29522536947997802</v>
      </c>
      <c r="Z591" s="195">
        <v>3.3052157443713079E-2</v>
      </c>
      <c r="AA591" s="195">
        <v>0</v>
      </c>
      <c r="AB591" s="196">
        <v>4800.62</v>
      </c>
      <c r="AC591" s="192">
        <f t="shared" si="216"/>
        <v>2638.3543147883038</v>
      </c>
      <c r="AD591" s="196">
        <v>4.8061699999999998</v>
      </c>
      <c r="AE591" s="195">
        <v>0.11314</v>
      </c>
      <c r="AF591" s="192">
        <f t="shared" si="217"/>
        <v>113140</v>
      </c>
      <c r="AG591" s="195">
        <v>683.572</v>
      </c>
      <c r="AH591" s="189">
        <f t="shared" si="208"/>
        <v>77.339336079999995</v>
      </c>
      <c r="AI591" s="195">
        <v>4.6352500000000001</v>
      </c>
      <c r="AJ591" s="195" t="s">
        <v>129</v>
      </c>
      <c r="AK591" s="195">
        <v>15.9566</v>
      </c>
      <c r="AL591" s="195" t="s">
        <v>129</v>
      </c>
      <c r="AM591" s="195">
        <v>23.650099999999998</v>
      </c>
      <c r="AN591" s="195" t="s">
        <v>129</v>
      </c>
      <c r="AO591" s="195">
        <v>1.0200000000000001E-3</v>
      </c>
      <c r="AP591" s="195" t="s">
        <v>129</v>
      </c>
      <c r="AQ591" s="195">
        <v>12.9572</v>
      </c>
      <c r="AR591" s="195" t="s">
        <v>129</v>
      </c>
      <c r="AS591" s="195">
        <v>6.7489999999999994E-2</v>
      </c>
      <c r="AT591" s="195" t="s">
        <v>129</v>
      </c>
      <c r="AU591" s="195">
        <v>0</v>
      </c>
      <c r="AV591" s="195" t="s">
        <v>129</v>
      </c>
      <c r="AW591" s="195">
        <v>2.4878</v>
      </c>
      <c r="AX591" s="195" t="s">
        <v>129</v>
      </c>
      <c r="AY591" s="195">
        <v>57.2956</v>
      </c>
      <c r="AZ591" s="195" t="s">
        <v>129</v>
      </c>
      <c r="BA591" s="197" t="e">
        <f>(L591*28*0.45+M591*30*0.125+N591*26*0.55+O591*42*0.55+P591*44*0.275+(Q591+R591+S591)*56*0.65+T591*54*0.95+(U591+V591)*58*0.325+W591*72*0.425+#REF!*78*0.85+#REF!*92*0.9+(#REF!+#REF!)*106*0.95)/100/AK591/BB591</f>
        <v>#REF!</v>
      </c>
      <c r="BB591" s="197" t="e">
        <f>(K591*16+L591*28+M591*30+N591*26+O591*42+P591*44+(Q591+R591+S591)*56+T591*54+(U591+V591)*58+W591*72+#REF!*78+#REF!*92+(#REF!+#REF!)*106)/100/AK591</f>
        <v>#REF!</v>
      </c>
      <c r="BC591" s="195">
        <f t="shared" si="223"/>
        <v>27.18525</v>
      </c>
      <c r="BD591" s="198">
        <f t="shared" si="224"/>
        <v>127.57086297818844</v>
      </c>
      <c r="BE591" s="195">
        <f t="shared" si="225"/>
        <v>4800.62</v>
      </c>
      <c r="BF591" s="195"/>
      <c r="BG591" s="195"/>
      <c r="BH591" s="195"/>
      <c r="BI591" s="195"/>
      <c r="BJ591" s="195"/>
      <c r="BK591" s="195"/>
      <c r="BL591" s="195"/>
      <c r="BM591" s="195"/>
      <c r="BN591" s="195"/>
      <c r="BO591" s="195"/>
      <c r="BP591" s="195"/>
      <c r="BQ591" s="195"/>
      <c r="BR591" s="195"/>
      <c r="BS591" s="195"/>
      <c r="BT591" s="195"/>
      <c r="BU591" s="195"/>
      <c r="BV591" s="195"/>
      <c r="BW591" s="195"/>
      <c r="BX591" s="195"/>
      <c r="BY591" s="195"/>
      <c r="BZ591" s="195"/>
      <c r="CA591" s="195"/>
      <c r="CB591" s="195"/>
      <c r="CC591" s="195"/>
      <c r="CD591" s="195"/>
      <c r="CE591" s="195"/>
      <c r="CF591" s="195"/>
      <c r="CG591" s="195"/>
      <c r="CH591" s="195"/>
      <c r="CI591" s="195"/>
      <c r="CJ591" s="195"/>
      <c r="CK591" s="195"/>
      <c r="CL591" s="195"/>
      <c r="CM591" s="195"/>
      <c r="CN591" s="195"/>
      <c r="CO591" s="195"/>
      <c r="CP591" s="195"/>
      <c r="CQ591" s="195"/>
      <c r="CR591" s="195"/>
      <c r="CS591" s="195"/>
      <c r="CT591" s="195"/>
      <c r="CU591" s="195"/>
      <c r="CV591" s="195"/>
      <c r="CW591" s="195"/>
      <c r="CX591" s="195"/>
      <c r="CY591" s="195"/>
      <c r="CZ591" s="195"/>
      <c r="DA591" s="195"/>
      <c r="DB591" s="195"/>
      <c r="DC591" s="195"/>
      <c r="DD591" s="195"/>
      <c r="DE591" s="189" t="e">
        <f t="shared" si="209"/>
        <v>#DIV/0!</v>
      </c>
      <c r="DF591" s="189" t="e">
        <f t="shared" si="210"/>
        <v>#DIV/0!</v>
      </c>
      <c r="DG591" s="189" t="e">
        <f t="shared" si="211"/>
        <v>#DIV/0!</v>
      </c>
      <c r="DH591" s="189" t="e">
        <f t="shared" si="218"/>
        <v>#DIV/0!</v>
      </c>
      <c r="DI591" s="189" t="e">
        <f t="shared" si="212"/>
        <v>#DIV/0!</v>
      </c>
      <c r="DJ591" s="189" t="e">
        <f t="shared" si="213"/>
        <v>#DIV/0!</v>
      </c>
      <c r="DK591" s="189" t="e">
        <f t="shared" si="214"/>
        <v>#DIV/0!</v>
      </c>
      <c r="DL591" s="189" t="e">
        <f t="shared" si="215"/>
        <v>#DIV/0!</v>
      </c>
    </row>
    <row r="592" spans="1:116" s="60" customFormat="1" ht="15" hidden="1" customHeight="1" x14ac:dyDescent="0.25">
      <c r="A592" s="193">
        <v>40267.468055555553</v>
      </c>
      <c r="B592" s="190" t="s">
        <v>32</v>
      </c>
      <c r="C592" s="190" t="s">
        <v>209</v>
      </c>
      <c r="D592" s="194"/>
      <c r="E592" s="195"/>
      <c r="F592" s="195"/>
      <c r="G592" s="195"/>
      <c r="H592" s="195"/>
      <c r="I592" s="195">
        <v>0.86914999999999998</v>
      </c>
      <c r="J592" s="195">
        <v>0</v>
      </c>
      <c r="K592" s="195">
        <v>10.894</v>
      </c>
      <c r="L592" s="195">
        <v>0</v>
      </c>
      <c r="M592" s="195">
        <v>3.9094199999999999</v>
      </c>
      <c r="N592" s="195">
        <v>0</v>
      </c>
      <c r="O592" s="195">
        <v>4.3479999999999998E-2</v>
      </c>
      <c r="P592" s="195">
        <v>3.2152500000000002</v>
      </c>
      <c r="Q592" s="195">
        <v>3.8559999999999997E-2</v>
      </c>
      <c r="R592" s="195">
        <v>0</v>
      </c>
      <c r="S592" s="195">
        <v>0</v>
      </c>
      <c r="T592" s="195">
        <v>0</v>
      </c>
      <c r="U592" s="195">
        <v>1.4561500000000001</v>
      </c>
      <c r="V592" s="195">
        <v>1.31365</v>
      </c>
      <c r="W592" s="195">
        <v>5.4455900000000002</v>
      </c>
      <c r="X592" s="195">
        <v>0.79382229920337821</v>
      </c>
      <c r="Y592" s="195">
        <v>0.29522536947997802</v>
      </c>
      <c r="Z592" s="195">
        <v>3.3052157443713079E-2</v>
      </c>
      <c r="AA592" s="195">
        <v>0</v>
      </c>
      <c r="AB592" s="196">
        <v>4659.74</v>
      </c>
      <c r="AC592" s="192">
        <f t="shared" si="216"/>
        <v>2560.9339831187162</v>
      </c>
      <c r="AD592" s="196">
        <v>4.9292699999999998</v>
      </c>
      <c r="AE592" s="195">
        <v>0.10982</v>
      </c>
      <c r="AF592" s="192">
        <f t="shared" si="217"/>
        <v>109820</v>
      </c>
      <c r="AG592" s="195">
        <v>683.572</v>
      </c>
      <c r="AH592" s="189">
        <f t="shared" si="208"/>
        <v>75.069877040000009</v>
      </c>
      <c r="AI592" s="195">
        <v>4.4992099999999997</v>
      </c>
      <c r="AJ592" s="195" t="s">
        <v>129</v>
      </c>
      <c r="AK592" s="195">
        <v>15.9566</v>
      </c>
      <c r="AL592" s="195" t="s">
        <v>129</v>
      </c>
      <c r="AM592" s="195">
        <v>23.662299999999998</v>
      </c>
      <c r="AN592" s="195" t="s">
        <v>129</v>
      </c>
      <c r="AO592" s="195">
        <v>6.8000000000000005E-4</v>
      </c>
      <c r="AP592" s="195" t="s">
        <v>129</v>
      </c>
      <c r="AQ592" s="195">
        <v>12.9572</v>
      </c>
      <c r="AR592" s="195" t="s">
        <v>129</v>
      </c>
      <c r="AS592" s="195">
        <v>6.7489999999999994E-2</v>
      </c>
      <c r="AT592" s="195" t="s">
        <v>129</v>
      </c>
      <c r="AU592" s="195">
        <v>0</v>
      </c>
      <c r="AV592" s="195" t="s">
        <v>129</v>
      </c>
      <c r="AW592" s="195">
        <v>2.4878</v>
      </c>
      <c r="AX592" s="195" t="s">
        <v>129</v>
      </c>
      <c r="AY592" s="195">
        <v>57.2956</v>
      </c>
      <c r="AZ592" s="195" t="s">
        <v>129</v>
      </c>
      <c r="BA592" s="197" t="e">
        <f>(L592*28*0.45+M592*30*0.125+N592*26*0.55+O592*42*0.55+P592*44*0.275+(Q592+R592+S592)*56*0.65+T592*54*0.95+(U592+V592)*58*0.325+W592*72*0.425+#REF!*78*0.85+#REF!*92*0.9+(#REF!+#REF!)*106*0.95)/100/AK592/BB592</f>
        <v>#REF!</v>
      </c>
      <c r="BB592" s="197" t="e">
        <f>(K592*16+L592*28+M592*30+N592*26+O592*42+P592*44+(Q592+R592+S592)*56+T592*54+(U592+V592)*58+W592*72+#REF!*78+#REF!*92+(#REF!+#REF!)*106)/100/AK592</f>
        <v>#REF!</v>
      </c>
      <c r="BC592" s="195">
        <f t="shared" si="223"/>
        <v>27.18525</v>
      </c>
      <c r="BD592" s="198">
        <f t="shared" si="224"/>
        <v>124.46233063385775</v>
      </c>
      <c r="BE592" s="195">
        <f t="shared" si="225"/>
        <v>4659.74</v>
      </c>
      <c r="BF592" s="195"/>
      <c r="BG592" s="195"/>
      <c r="BH592" s="195"/>
      <c r="BI592" s="195"/>
      <c r="BJ592" s="195"/>
      <c r="BK592" s="195"/>
      <c r="BL592" s="195"/>
      <c r="BM592" s="195"/>
      <c r="BN592" s="195"/>
      <c r="BO592" s="195"/>
      <c r="BP592" s="195"/>
      <c r="BQ592" s="195"/>
      <c r="BR592" s="195"/>
      <c r="BS592" s="195"/>
      <c r="BT592" s="195"/>
      <c r="BU592" s="195"/>
      <c r="BV592" s="195"/>
      <c r="BW592" s="195"/>
      <c r="BX592" s="195"/>
      <c r="BY592" s="195"/>
      <c r="BZ592" s="195"/>
      <c r="CA592" s="195"/>
      <c r="CB592" s="195"/>
      <c r="CC592" s="195"/>
      <c r="CD592" s="195"/>
      <c r="CE592" s="195"/>
      <c r="CF592" s="195"/>
      <c r="CG592" s="195"/>
      <c r="CH592" s="195"/>
      <c r="CI592" s="195"/>
      <c r="CJ592" s="195"/>
      <c r="CK592" s="195"/>
      <c r="CL592" s="195"/>
      <c r="CM592" s="195"/>
      <c r="CN592" s="195"/>
      <c r="CO592" s="195"/>
      <c r="CP592" s="195"/>
      <c r="CQ592" s="195"/>
      <c r="CR592" s="195"/>
      <c r="CS592" s="195"/>
      <c r="CT592" s="195"/>
      <c r="CU592" s="195"/>
      <c r="CV592" s="195"/>
      <c r="CW592" s="195"/>
      <c r="CX592" s="195"/>
      <c r="CY592" s="195"/>
      <c r="CZ592" s="195"/>
      <c r="DA592" s="195"/>
      <c r="DB592" s="195"/>
      <c r="DC592" s="195"/>
      <c r="DD592" s="195"/>
      <c r="DE592" s="189" t="e">
        <f t="shared" si="209"/>
        <v>#DIV/0!</v>
      </c>
      <c r="DF592" s="189" t="e">
        <f t="shared" si="210"/>
        <v>#DIV/0!</v>
      </c>
      <c r="DG592" s="189" t="e">
        <f t="shared" si="211"/>
        <v>#DIV/0!</v>
      </c>
      <c r="DH592" s="189" t="e">
        <f t="shared" si="218"/>
        <v>#DIV/0!</v>
      </c>
      <c r="DI592" s="189" t="e">
        <f t="shared" si="212"/>
        <v>#DIV/0!</v>
      </c>
      <c r="DJ592" s="189" t="e">
        <f t="shared" si="213"/>
        <v>#DIV/0!</v>
      </c>
      <c r="DK592" s="189" t="e">
        <f t="shared" si="214"/>
        <v>#DIV/0!</v>
      </c>
      <c r="DL592" s="189" t="e">
        <f t="shared" si="215"/>
        <v>#DIV/0!</v>
      </c>
    </row>
    <row r="593" spans="1:116" s="60" customFormat="1" ht="15" hidden="1" customHeight="1" x14ac:dyDescent="0.25">
      <c r="A593" s="193">
        <v>40267.46875</v>
      </c>
      <c r="B593" s="190" t="s">
        <v>32</v>
      </c>
      <c r="C593" s="190" t="s">
        <v>209</v>
      </c>
      <c r="D593" s="194">
        <v>0.9575218235577867</v>
      </c>
      <c r="E593" s="195">
        <v>3225.2415030000002</v>
      </c>
      <c r="F593" s="195">
        <v>41.160663</v>
      </c>
      <c r="G593" s="195">
        <v>15.090536</v>
      </c>
      <c r="H593" s="195">
        <v>9.3948099999999997</v>
      </c>
      <c r="I593" s="195">
        <v>0.86914999999999998</v>
      </c>
      <c r="J593" s="195">
        <v>0</v>
      </c>
      <c r="K593" s="195">
        <v>10.894</v>
      </c>
      <c r="L593" s="195">
        <v>0</v>
      </c>
      <c r="M593" s="195">
        <v>3.9094199999999999</v>
      </c>
      <c r="N593" s="195">
        <v>0</v>
      </c>
      <c r="O593" s="195">
        <v>4.3479999999999998E-2</v>
      </c>
      <c r="P593" s="195">
        <v>3.2152500000000002</v>
      </c>
      <c r="Q593" s="195">
        <v>3.8559999999999997E-2</v>
      </c>
      <c r="R593" s="195">
        <v>0</v>
      </c>
      <c r="S593" s="195">
        <v>0</v>
      </c>
      <c r="T593" s="195">
        <v>0</v>
      </c>
      <c r="U593" s="195">
        <v>1.4561500000000001</v>
      </c>
      <c r="V593" s="195">
        <v>1.31365</v>
      </c>
      <c r="W593" s="195">
        <v>5.4455900000000002</v>
      </c>
      <c r="X593" s="195">
        <v>0.79382229920337821</v>
      </c>
      <c r="Y593" s="195">
        <v>0.29522536947997802</v>
      </c>
      <c r="Z593" s="195">
        <v>3.3052157443713079E-2</v>
      </c>
      <c r="AA593" s="195">
        <v>0</v>
      </c>
      <c r="AB593" s="196">
        <v>4816.28</v>
      </c>
      <c r="AC593" s="192">
        <f t="shared" si="216"/>
        <v>2646.982484281601</v>
      </c>
      <c r="AD593" s="196">
        <v>5.0114299999999998</v>
      </c>
      <c r="AE593" s="195">
        <v>0.11351</v>
      </c>
      <c r="AF593" s="192">
        <f t="shared" si="217"/>
        <v>113510</v>
      </c>
      <c r="AG593" s="195">
        <v>683.572</v>
      </c>
      <c r="AH593" s="189">
        <f t="shared" si="208"/>
        <v>77.592257719999992</v>
      </c>
      <c r="AI593" s="195">
        <v>4.65036</v>
      </c>
      <c r="AJ593" s="195" t="s">
        <v>129</v>
      </c>
      <c r="AK593" s="195">
        <v>15.9566</v>
      </c>
      <c r="AL593" s="195" t="s">
        <v>129</v>
      </c>
      <c r="AM593" s="195">
        <v>23.650099999999998</v>
      </c>
      <c r="AN593" s="195" t="s">
        <v>129</v>
      </c>
      <c r="AO593" s="195">
        <v>6.8000000000000005E-4</v>
      </c>
      <c r="AP593" s="195" t="s">
        <v>129</v>
      </c>
      <c r="AQ593" s="195">
        <v>12.9572</v>
      </c>
      <c r="AR593" s="195" t="s">
        <v>129</v>
      </c>
      <c r="AS593" s="195">
        <v>6.7489999999999994E-2</v>
      </c>
      <c r="AT593" s="195" t="s">
        <v>129</v>
      </c>
      <c r="AU593" s="195">
        <v>0</v>
      </c>
      <c r="AV593" s="195" t="s">
        <v>129</v>
      </c>
      <c r="AW593" s="195">
        <v>2.4878</v>
      </c>
      <c r="AX593" s="195" t="s">
        <v>129</v>
      </c>
      <c r="AY593" s="195">
        <v>57.2956</v>
      </c>
      <c r="AZ593" s="195" t="s">
        <v>129</v>
      </c>
      <c r="BA593" s="197" t="e">
        <f>(L593*28*0.45+M593*30*0.125+N593*26*0.55+O593*42*0.55+P593*44*0.275+(Q593+R593+S593)*56*0.65+T593*54*0.95+(U593+V593)*58*0.325+W593*72*0.425+#REF!*78*0.85+#REF!*92*0.9+(#REF!+#REF!)*106*0.95)/100/AK593/BB593</f>
        <v>#REF!</v>
      </c>
      <c r="BB593" s="197" t="e">
        <f>(K593*16+L593*28+M593*30+N593*26+O593*42+P593*44+(Q593+R593+S593)*56+T593*54+(U593+V593)*58+W593*72+#REF!*78+#REF!*92+(#REF!+#REF!)*106)/100/AK593</f>
        <v>#REF!</v>
      </c>
      <c r="BC593" s="195">
        <f t="shared" si="223"/>
        <v>27.18525</v>
      </c>
      <c r="BD593" s="198">
        <f t="shared" si="224"/>
        <v>127.9085028049837</v>
      </c>
      <c r="BE593" s="195">
        <f t="shared" si="225"/>
        <v>4816.28</v>
      </c>
      <c r="BF593" s="201">
        <v>40267.468993055554</v>
      </c>
      <c r="BG593" s="201"/>
      <c r="BH593" s="201"/>
      <c r="BI593" s="195">
        <v>1661.15</v>
      </c>
      <c r="BJ593" s="195">
        <v>2.0657999999999999</v>
      </c>
      <c r="BK593" s="195">
        <v>8.5229940000000006</v>
      </c>
      <c r="BL593" s="195">
        <v>0.22317000000000001</v>
      </c>
      <c r="BM593" s="195">
        <v>6.1771599999999998</v>
      </c>
      <c r="BN593" s="195">
        <v>0.39310299999999998</v>
      </c>
      <c r="BO593" s="195">
        <v>10.67216</v>
      </c>
      <c r="BP593" s="195">
        <v>2.21062</v>
      </c>
      <c r="BQ593" s="195">
        <v>3225.2415030000002</v>
      </c>
      <c r="BR593" s="195">
        <v>1661.15</v>
      </c>
      <c r="BS593" s="195">
        <v>3368.3216649999999</v>
      </c>
      <c r="BT593" s="195">
        <v>1661.2006606621189</v>
      </c>
      <c r="BU593" s="202">
        <v>2.0934495312641844E-2</v>
      </c>
      <c r="BV593" s="195"/>
      <c r="BW593" s="195"/>
      <c r="BX593" s="195"/>
      <c r="BY593" s="195"/>
      <c r="BZ593" s="195"/>
      <c r="CA593" s="195"/>
      <c r="CB593" s="195"/>
      <c r="CC593" s="195"/>
      <c r="CD593" s="195"/>
      <c r="CE593" s="195"/>
      <c r="CF593" s="195"/>
      <c r="CG593" s="195"/>
      <c r="CH593" s="195"/>
      <c r="CI593" s="195"/>
      <c r="CJ593" s="195"/>
      <c r="CK593" s="195"/>
      <c r="CL593" s="195"/>
      <c r="CM593" s="195"/>
      <c r="CN593" s="195"/>
      <c r="CO593" s="195"/>
      <c r="CP593" s="195"/>
      <c r="CQ593" s="195"/>
      <c r="CR593" s="195"/>
      <c r="CS593" s="195"/>
      <c r="CT593" s="195"/>
      <c r="CU593" s="195"/>
      <c r="CV593" s="195"/>
      <c r="CW593" s="195"/>
      <c r="CX593" s="195"/>
      <c r="CY593" s="195"/>
      <c r="CZ593" s="195"/>
      <c r="DA593" s="195"/>
      <c r="DB593" s="195"/>
      <c r="DC593" s="195"/>
      <c r="DD593" s="195"/>
      <c r="DE593" s="189">
        <f t="shared" si="209"/>
        <v>3368.3216649999999</v>
      </c>
      <c r="DF593" s="189">
        <f t="shared" si="210"/>
        <v>25245306.346817214</v>
      </c>
      <c r="DG593" s="189">
        <f t="shared" si="211"/>
        <v>75.473876296879183</v>
      </c>
      <c r="DH593" s="189">
        <f t="shared" si="218"/>
        <v>0.97269854640955011</v>
      </c>
      <c r="DI593" s="189">
        <f t="shared" si="212"/>
        <v>27.670624433760995</v>
      </c>
      <c r="DJ593" s="189">
        <f t="shared" si="213"/>
        <v>44.29724946679692</v>
      </c>
      <c r="DK593" s="189">
        <f t="shared" si="214"/>
        <v>71.967873900557919</v>
      </c>
      <c r="DL593" s="189">
        <f t="shared" si="215"/>
        <v>0.92751359498085151</v>
      </c>
    </row>
    <row r="594" spans="1:116" s="60" customFormat="1" ht="15" hidden="1" customHeight="1" x14ac:dyDescent="0.25">
      <c r="A594" s="193">
        <v>40267.469444444447</v>
      </c>
      <c r="B594" s="190" t="s">
        <v>32</v>
      </c>
      <c r="C594" s="190" t="s">
        <v>209</v>
      </c>
      <c r="D594" s="194"/>
      <c r="E594" s="195"/>
      <c r="F594" s="195"/>
      <c r="G594" s="195"/>
      <c r="H594" s="195"/>
      <c r="I594" s="195">
        <v>0.86914999999999998</v>
      </c>
      <c r="J594" s="195">
        <v>0</v>
      </c>
      <c r="K594" s="195">
        <v>10.894</v>
      </c>
      <c r="L594" s="195">
        <v>0</v>
      </c>
      <c r="M594" s="195">
        <v>3.9094199999999999</v>
      </c>
      <c r="N594" s="195">
        <v>0</v>
      </c>
      <c r="O594" s="195">
        <v>4.3479999999999998E-2</v>
      </c>
      <c r="P594" s="195">
        <v>3.2152500000000002</v>
      </c>
      <c r="Q594" s="195">
        <v>3.8559999999999997E-2</v>
      </c>
      <c r="R594" s="195">
        <v>0</v>
      </c>
      <c r="S594" s="195">
        <v>0</v>
      </c>
      <c r="T594" s="195">
        <v>0</v>
      </c>
      <c r="U594" s="195">
        <v>1.4561500000000001</v>
      </c>
      <c r="V594" s="195">
        <v>1.31365</v>
      </c>
      <c r="W594" s="195">
        <v>5.4455900000000002</v>
      </c>
      <c r="X594" s="195">
        <v>0.79382229920337821</v>
      </c>
      <c r="Y594" s="195">
        <v>0.29522536947997802</v>
      </c>
      <c r="Z594" s="195">
        <v>3.3052157443713079E-2</v>
      </c>
      <c r="AA594" s="195">
        <v>0</v>
      </c>
      <c r="AB594" s="196">
        <v>4983.6000000000004</v>
      </c>
      <c r="AC594" s="192">
        <f t="shared" si="216"/>
        <v>2733.0309854444863</v>
      </c>
      <c r="AD594" s="196">
        <v>4.9122500000000002</v>
      </c>
      <c r="AE594" s="195">
        <v>0.1172</v>
      </c>
      <c r="AF594" s="192">
        <f t="shared" si="217"/>
        <v>117200</v>
      </c>
      <c r="AG594" s="195">
        <v>683.572</v>
      </c>
      <c r="AH594" s="189">
        <f t="shared" si="208"/>
        <v>80.114638400000004</v>
      </c>
      <c r="AI594" s="195">
        <v>4.8015100000000004</v>
      </c>
      <c r="AJ594" s="195" t="s">
        <v>129</v>
      </c>
      <c r="AK594" s="195">
        <v>15.9566</v>
      </c>
      <c r="AL594" s="195" t="s">
        <v>129</v>
      </c>
      <c r="AM594" s="195">
        <v>23.650099999999998</v>
      </c>
      <c r="AN594" s="195" t="s">
        <v>129</v>
      </c>
      <c r="AO594" s="195">
        <v>1.0200000000000001E-3</v>
      </c>
      <c r="AP594" s="195" t="s">
        <v>129</v>
      </c>
      <c r="AQ594" s="195">
        <v>12.9572</v>
      </c>
      <c r="AR594" s="195" t="s">
        <v>129</v>
      </c>
      <c r="AS594" s="195">
        <v>6.7489999999999994E-2</v>
      </c>
      <c r="AT594" s="195" t="s">
        <v>129</v>
      </c>
      <c r="AU594" s="195">
        <v>0</v>
      </c>
      <c r="AV594" s="195" t="s">
        <v>129</v>
      </c>
      <c r="AW594" s="195">
        <v>2.4878</v>
      </c>
      <c r="AX594" s="195" t="s">
        <v>129</v>
      </c>
      <c r="AY594" s="195">
        <v>57.2956</v>
      </c>
      <c r="AZ594" s="195" t="s">
        <v>129</v>
      </c>
      <c r="BA594" s="197" t="e">
        <f>(L594*28*0.45+M594*30*0.125+N594*26*0.55+O594*42*0.55+P594*44*0.275+(Q594+R594+S594)*56*0.65+T594*54*0.95+(U594+V594)*58*0.325+W594*72*0.425+#REF!*78*0.85+#REF!*92*0.9+(#REF!+#REF!)*106*0.95)/100/AK594/BB594</f>
        <v>#REF!</v>
      </c>
      <c r="BB594" s="197" t="e">
        <f>(K594*16+L594*28+M594*30+N594*26+O594*42+P594*44+(Q594+R594+S594)*56+T594*54+(U594+V594)*58+W594*72+#REF!*78+#REF!*92+(#REF!+#REF!)*106)/100/AK594</f>
        <v>#REF!</v>
      </c>
      <c r="BC594" s="195">
        <f t="shared" si="223"/>
        <v>27.18525</v>
      </c>
      <c r="BD594" s="198">
        <f t="shared" si="224"/>
        <v>131.49059866723275</v>
      </c>
      <c r="BE594" s="195">
        <f t="shared" si="225"/>
        <v>4983.6000000000004</v>
      </c>
      <c r="BF594" s="195"/>
      <c r="BG594" s="195"/>
      <c r="BH594" s="195"/>
      <c r="BI594" s="195"/>
      <c r="BJ594" s="195"/>
      <c r="BK594" s="195"/>
      <c r="BL594" s="195"/>
      <c r="BM594" s="195"/>
      <c r="BN594" s="195"/>
      <c r="BO594" s="195"/>
      <c r="BP594" s="195"/>
      <c r="BQ594" s="195"/>
      <c r="BR594" s="195"/>
      <c r="BS594" s="195"/>
      <c r="BT594" s="195"/>
      <c r="BU594" s="195"/>
      <c r="BV594" s="195"/>
      <c r="BW594" s="195"/>
      <c r="BX594" s="195"/>
      <c r="BY594" s="195"/>
      <c r="BZ594" s="195"/>
      <c r="CA594" s="195"/>
      <c r="CB594" s="195"/>
      <c r="CC594" s="195"/>
      <c r="CD594" s="195"/>
      <c r="CE594" s="195"/>
      <c r="CF594" s="195"/>
      <c r="CG594" s="195"/>
      <c r="CH594" s="195"/>
      <c r="CI594" s="195"/>
      <c r="CJ594" s="195"/>
      <c r="CK594" s="195"/>
      <c r="CL594" s="195"/>
      <c r="CM594" s="195"/>
      <c r="CN594" s="195"/>
      <c r="CO594" s="195"/>
      <c r="CP594" s="195"/>
      <c r="CQ594" s="195"/>
      <c r="CR594" s="195"/>
      <c r="CS594" s="195"/>
      <c r="CT594" s="195"/>
      <c r="CU594" s="195"/>
      <c r="CV594" s="195"/>
      <c r="CW594" s="195"/>
      <c r="CX594" s="195"/>
      <c r="CY594" s="195"/>
      <c r="CZ594" s="195"/>
      <c r="DA594" s="195"/>
      <c r="DB594" s="195"/>
      <c r="DC594" s="195"/>
      <c r="DD594" s="195"/>
      <c r="DE594" s="189" t="e">
        <f t="shared" si="209"/>
        <v>#DIV/0!</v>
      </c>
      <c r="DF594" s="189" t="e">
        <f t="shared" si="210"/>
        <v>#DIV/0!</v>
      </c>
      <c r="DG594" s="189" t="e">
        <f t="shared" si="211"/>
        <v>#DIV/0!</v>
      </c>
      <c r="DH594" s="189" t="e">
        <f t="shared" si="218"/>
        <v>#DIV/0!</v>
      </c>
      <c r="DI594" s="189" t="e">
        <f t="shared" si="212"/>
        <v>#DIV/0!</v>
      </c>
      <c r="DJ594" s="189" t="e">
        <f t="shared" si="213"/>
        <v>#DIV/0!</v>
      </c>
      <c r="DK594" s="189" t="e">
        <f t="shared" si="214"/>
        <v>#DIV/0!</v>
      </c>
      <c r="DL594" s="189" t="e">
        <f t="shared" si="215"/>
        <v>#DIV/0!</v>
      </c>
    </row>
    <row r="595" spans="1:116" s="60" customFormat="1" ht="15" hidden="1" customHeight="1" x14ac:dyDescent="0.25">
      <c r="A595" s="193">
        <v>40267.470138888886</v>
      </c>
      <c r="B595" s="190" t="s">
        <v>32</v>
      </c>
      <c r="C595" s="190" t="s">
        <v>209</v>
      </c>
      <c r="D595" s="194"/>
      <c r="E595" s="195"/>
      <c r="F595" s="195"/>
      <c r="G595" s="195"/>
      <c r="H595" s="195"/>
      <c r="I595" s="195">
        <v>0.86980000000000002</v>
      </c>
      <c r="J595" s="195">
        <v>0</v>
      </c>
      <c r="K595" s="195">
        <v>10.860300000000001</v>
      </c>
      <c r="L595" s="195">
        <v>0</v>
      </c>
      <c r="M595" s="195">
        <v>3.83887</v>
      </c>
      <c r="N595" s="195">
        <v>0</v>
      </c>
      <c r="O595" s="195">
        <v>4.6300000000000001E-2</v>
      </c>
      <c r="P595" s="195">
        <v>3.0960000000000001</v>
      </c>
      <c r="Q595" s="195">
        <v>3.7839999999999999E-2</v>
      </c>
      <c r="R595" s="195">
        <v>1.0710000000000001E-2</v>
      </c>
      <c r="S595" s="195">
        <v>0</v>
      </c>
      <c r="T595" s="195">
        <v>0</v>
      </c>
      <c r="U595" s="195">
        <v>1.39591</v>
      </c>
      <c r="V595" s="195">
        <v>1.2658</v>
      </c>
      <c r="W595" s="195">
        <v>5.4495199999999997</v>
      </c>
      <c r="X595" s="195">
        <v>0.80683016784060468</v>
      </c>
      <c r="Y595" s="195">
        <v>0.31363416603090682</v>
      </c>
      <c r="Z595" s="195">
        <v>3.5296204957152744E-2</v>
      </c>
      <c r="AA595" s="195">
        <v>0</v>
      </c>
      <c r="AB595" s="196">
        <v>5124.79</v>
      </c>
      <c r="AC595" s="192">
        <f t="shared" si="216"/>
        <v>2785.2657759908802</v>
      </c>
      <c r="AD595" s="196">
        <v>4.7480399999999996</v>
      </c>
      <c r="AE595" s="195">
        <v>0.12052</v>
      </c>
      <c r="AF595" s="192">
        <f t="shared" si="217"/>
        <v>120520</v>
      </c>
      <c r="AG595" s="195">
        <v>676.17700000000002</v>
      </c>
      <c r="AH595" s="189">
        <f t="shared" si="208"/>
        <v>81.492852040000002</v>
      </c>
      <c r="AI595" s="195">
        <v>4.9375499999999999</v>
      </c>
      <c r="AJ595" s="195" t="s">
        <v>129</v>
      </c>
      <c r="AK595" s="195">
        <v>15.9917</v>
      </c>
      <c r="AL595" s="195" t="s">
        <v>129</v>
      </c>
      <c r="AM595" s="195">
        <v>23.735600000000002</v>
      </c>
      <c r="AN595" s="195" t="s">
        <v>129</v>
      </c>
      <c r="AO595" s="195">
        <v>1.0200000000000001E-3</v>
      </c>
      <c r="AP595" s="195" t="s">
        <v>129</v>
      </c>
      <c r="AQ595" s="195">
        <v>13.502800000000001</v>
      </c>
      <c r="AR595" s="195" t="s">
        <v>129</v>
      </c>
      <c r="AS595" s="195">
        <v>8.3180000000000004E-2</v>
      </c>
      <c r="AT595" s="195" t="s">
        <v>129</v>
      </c>
      <c r="AU595" s="195">
        <v>0</v>
      </c>
      <c r="AV595" s="195" t="s">
        <v>129</v>
      </c>
      <c r="AW595" s="195">
        <v>2.53234</v>
      </c>
      <c r="AX595" s="195" t="s">
        <v>129</v>
      </c>
      <c r="AY595" s="195">
        <v>57.003900000000002</v>
      </c>
      <c r="AZ595" s="195" t="s">
        <v>129</v>
      </c>
      <c r="BA595" s="197" t="e">
        <f>(L595*28*0.45+M595*30*0.125+N595*26*0.55+O595*42*0.55+P595*44*0.275+(Q595+R595+S595)*56*0.65+T595*54*0.95+(U595+V595)*58*0.325+W595*72*0.425+#REF!*78*0.85+#REF!*92*0.9+(#REF!+#REF!)*106*0.95)/100/AK595/BB595</f>
        <v>#REF!</v>
      </c>
      <c r="BB595" s="197" t="e">
        <f>(K595*16+L595*28+M595*30+N595*26+O595*42+P595*44+(Q595+R595+S595)*56+T595*54+(U595+V595)*58+W595*72+#REF!*78+#REF!*92+(#REF!+#REF!)*106)/100/AK595</f>
        <v>#REF!</v>
      </c>
      <c r="BC595" s="195">
        <f t="shared" si="223"/>
        <v>26.871049999999997</v>
      </c>
      <c r="BD595" s="198">
        <f t="shared" si="224"/>
        <v>132.40637840052221</v>
      </c>
      <c r="BE595" s="195">
        <f t="shared" si="225"/>
        <v>5124.79</v>
      </c>
      <c r="BF595" s="195"/>
      <c r="BG595" s="195"/>
      <c r="BH595" s="195"/>
      <c r="BI595" s="195"/>
      <c r="BJ595" s="195"/>
      <c r="BK595" s="195"/>
      <c r="BL595" s="195"/>
      <c r="BM595" s="195"/>
      <c r="BN595" s="195"/>
      <c r="BO595" s="195"/>
      <c r="BP595" s="195"/>
      <c r="BQ595" s="195"/>
      <c r="BR595" s="195"/>
      <c r="BS595" s="195"/>
      <c r="BT595" s="195"/>
      <c r="BU595" s="195"/>
      <c r="BV595" s="195"/>
      <c r="BW595" s="195"/>
      <c r="BX595" s="195"/>
      <c r="BY595" s="195"/>
      <c r="BZ595" s="195"/>
      <c r="CA595" s="195"/>
      <c r="CB595" s="195"/>
      <c r="CC595" s="195"/>
      <c r="CD595" s="195"/>
      <c r="CE595" s="195"/>
      <c r="CF595" s="195"/>
      <c r="CG595" s="195"/>
      <c r="CH595" s="195"/>
      <c r="CI595" s="195"/>
      <c r="CJ595" s="195"/>
      <c r="CK595" s="195"/>
      <c r="CL595" s="195"/>
      <c r="CM595" s="195"/>
      <c r="CN595" s="195"/>
      <c r="CO595" s="195"/>
      <c r="CP595" s="195"/>
      <c r="CQ595" s="195"/>
      <c r="CR595" s="195"/>
      <c r="CS595" s="195"/>
      <c r="CT595" s="195"/>
      <c r="CU595" s="195"/>
      <c r="CV595" s="195"/>
      <c r="CW595" s="195"/>
      <c r="CX595" s="195"/>
      <c r="CY595" s="195"/>
      <c r="CZ595" s="195"/>
      <c r="DA595" s="195"/>
      <c r="DB595" s="195"/>
      <c r="DC595" s="195"/>
      <c r="DD595" s="195"/>
      <c r="DE595" s="189" t="e">
        <f t="shared" si="209"/>
        <v>#DIV/0!</v>
      </c>
      <c r="DF595" s="189" t="e">
        <f t="shared" si="210"/>
        <v>#DIV/0!</v>
      </c>
      <c r="DG595" s="189" t="e">
        <f t="shared" si="211"/>
        <v>#DIV/0!</v>
      </c>
      <c r="DH595" s="189" t="e">
        <f t="shared" si="218"/>
        <v>#DIV/0!</v>
      </c>
      <c r="DI595" s="189" t="e">
        <f t="shared" si="212"/>
        <v>#DIV/0!</v>
      </c>
      <c r="DJ595" s="189" t="e">
        <f t="shared" si="213"/>
        <v>#DIV/0!</v>
      </c>
      <c r="DK595" s="189" t="e">
        <f t="shared" si="214"/>
        <v>#DIV/0!</v>
      </c>
      <c r="DL595" s="189" t="e">
        <f t="shared" si="215"/>
        <v>#DIV/0!</v>
      </c>
    </row>
    <row r="596" spans="1:116" s="60" customFormat="1" ht="15" hidden="1" customHeight="1" x14ac:dyDescent="0.25">
      <c r="A596" s="193">
        <v>40267.470833333333</v>
      </c>
      <c r="B596" s="190" t="s">
        <v>32</v>
      </c>
      <c r="C596" s="190" t="s">
        <v>209</v>
      </c>
      <c r="D596" s="194"/>
      <c r="E596" s="195"/>
      <c r="F596" s="195"/>
      <c r="G596" s="195"/>
      <c r="H596" s="195"/>
      <c r="I596" s="195">
        <v>0.86980000000000002</v>
      </c>
      <c r="J596" s="195">
        <v>0</v>
      </c>
      <c r="K596" s="195">
        <v>10.860300000000001</v>
      </c>
      <c r="L596" s="195">
        <v>0</v>
      </c>
      <c r="M596" s="195">
        <v>3.83887</v>
      </c>
      <c r="N596" s="195">
        <v>0</v>
      </c>
      <c r="O596" s="195">
        <v>4.6300000000000001E-2</v>
      </c>
      <c r="P596" s="195">
        <v>3.0960000000000001</v>
      </c>
      <c r="Q596" s="195">
        <v>3.7839999999999999E-2</v>
      </c>
      <c r="R596" s="195">
        <v>1.0710000000000001E-2</v>
      </c>
      <c r="S596" s="195">
        <v>0</v>
      </c>
      <c r="T596" s="195">
        <v>0</v>
      </c>
      <c r="U596" s="195">
        <v>1.39591</v>
      </c>
      <c r="V596" s="195">
        <v>1.2658</v>
      </c>
      <c r="W596" s="195">
        <v>5.4495199999999997</v>
      </c>
      <c r="X596" s="195">
        <v>0.80683016784060468</v>
      </c>
      <c r="Y596" s="195">
        <v>0.31363416603090682</v>
      </c>
      <c r="Z596" s="195">
        <v>3.5296204957152744E-2</v>
      </c>
      <c r="AA596" s="195">
        <v>0</v>
      </c>
      <c r="AB596" s="196">
        <v>5297.36</v>
      </c>
      <c r="AC596" s="192">
        <f t="shared" si="216"/>
        <v>2878.8629083569849</v>
      </c>
      <c r="AD596" s="196">
        <v>4.6266699999999998</v>
      </c>
      <c r="AE596" s="195">
        <v>0.12457</v>
      </c>
      <c r="AF596" s="192">
        <f t="shared" si="217"/>
        <v>124570</v>
      </c>
      <c r="AG596" s="195">
        <v>676.17700000000002</v>
      </c>
      <c r="AH596" s="189">
        <f t="shared" si="208"/>
        <v>84.231368889999999</v>
      </c>
      <c r="AI596" s="195">
        <v>5.1038100000000002</v>
      </c>
      <c r="AJ596" s="195" t="s">
        <v>129</v>
      </c>
      <c r="AK596" s="195">
        <v>15.9917</v>
      </c>
      <c r="AL596" s="195" t="s">
        <v>129</v>
      </c>
      <c r="AM596" s="195">
        <v>23.686699999999998</v>
      </c>
      <c r="AN596" s="195" t="s">
        <v>129</v>
      </c>
      <c r="AO596" s="195">
        <v>6.8000000000000005E-4</v>
      </c>
      <c r="AP596" s="195" t="s">
        <v>129</v>
      </c>
      <c r="AQ596" s="195">
        <v>13.502800000000001</v>
      </c>
      <c r="AR596" s="195" t="s">
        <v>129</v>
      </c>
      <c r="AS596" s="195">
        <v>8.3180000000000004E-2</v>
      </c>
      <c r="AT596" s="195" t="s">
        <v>129</v>
      </c>
      <c r="AU596" s="195">
        <v>0</v>
      </c>
      <c r="AV596" s="195" t="s">
        <v>129</v>
      </c>
      <c r="AW596" s="195">
        <v>2.53234</v>
      </c>
      <c r="AX596" s="195" t="s">
        <v>129</v>
      </c>
      <c r="AY596" s="195">
        <v>57.003900000000002</v>
      </c>
      <c r="AZ596" s="195" t="s">
        <v>129</v>
      </c>
      <c r="BA596" s="197" t="e">
        <f>(L596*28*0.45+M596*30*0.125+N596*26*0.55+O596*42*0.55+P596*44*0.275+(Q596+R596+S596)*56*0.65+T596*54*0.95+(U596+V596)*58*0.325+W596*72*0.425+#REF!*78*0.85+#REF!*92*0.9+(#REF!+#REF!)*106*0.95)/100/AK596/BB596</f>
        <v>#REF!</v>
      </c>
      <c r="BB596" s="197" t="e">
        <f>(K596*16+L596*28+M596*30+N596*26+O596*42+P596*44+(Q596+R596+S596)*56+T596*54+(U596+V596)*58+W596*72+#REF!*78+#REF!*92+(#REF!+#REF!)*106)/100/AK596</f>
        <v>#REF!</v>
      </c>
      <c r="BC596" s="195">
        <f t="shared" si="223"/>
        <v>26.871049999999997</v>
      </c>
      <c r="BD596" s="198">
        <f t="shared" si="224"/>
        <v>136.18627354274764</v>
      </c>
      <c r="BE596" s="195">
        <f t="shared" si="225"/>
        <v>5297.36</v>
      </c>
      <c r="BF596" s="195"/>
      <c r="BG596" s="195"/>
      <c r="BH596" s="195"/>
      <c r="BI596" s="195"/>
      <c r="BJ596" s="195"/>
      <c r="BK596" s="195"/>
      <c r="BL596" s="195"/>
      <c r="BM596" s="195"/>
      <c r="BN596" s="195"/>
      <c r="BO596" s="195"/>
      <c r="BP596" s="195"/>
      <c r="BQ596" s="195"/>
      <c r="BR596" s="195"/>
      <c r="BS596" s="195"/>
      <c r="BT596" s="195"/>
      <c r="BU596" s="195"/>
      <c r="BV596" s="195"/>
      <c r="BW596" s="195"/>
      <c r="BX596" s="195"/>
      <c r="BY596" s="195"/>
      <c r="BZ596" s="195"/>
      <c r="CA596" s="195"/>
      <c r="CB596" s="195"/>
      <c r="CC596" s="195"/>
      <c r="CD596" s="195"/>
      <c r="CE596" s="195"/>
      <c r="CF596" s="195"/>
      <c r="CG596" s="195"/>
      <c r="CH596" s="195"/>
      <c r="CI596" s="195"/>
      <c r="CJ596" s="195"/>
      <c r="CK596" s="195"/>
      <c r="CL596" s="195"/>
      <c r="CM596" s="195"/>
      <c r="CN596" s="195"/>
      <c r="CO596" s="195"/>
      <c r="CP596" s="195"/>
      <c r="CQ596" s="195"/>
      <c r="CR596" s="195"/>
      <c r="CS596" s="195"/>
      <c r="CT596" s="195"/>
      <c r="CU596" s="195"/>
      <c r="CV596" s="195"/>
      <c r="CW596" s="195"/>
      <c r="CX596" s="195"/>
      <c r="CY596" s="195"/>
      <c r="CZ596" s="195"/>
      <c r="DA596" s="195"/>
      <c r="DB596" s="195"/>
      <c r="DC596" s="195"/>
      <c r="DD596" s="195"/>
      <c r="DE596" s="189" t="e">
        <f t="shared" si="209"/>
        <v>#DIV/0!</v>
      </c>
      <c r="DF596" s="189" t="e">
        <f t="shared" si="210"/>
        <v>#DIV/0!</v>
      </c>
      <c r="DG596" s="189" t="e">
        <f t="shared" si="211"/>
        <v>#DIV/0!</v>
      </c>
      <c r="DH596" s="189" t="e">
        <f t="shared" si="218"/>
        <v>#DIV/0!</v>
      </c>
      <c r="DI596" s="189" t="e">
        <f t="shared" si="212"/>
        <v>#DIV/0!</v>
      </c>
      <c r="DJ596" s="189" t="e">
        <f t="shared" si="213"/>
        <v>#DIV/0!</v>
      </c>
      <c r="DK596" s="189" t="e">
        <f t="shared" si="214"/>
        <v>#DIV/0!</v>
      </c>
      <c r="DL596" s="189" t="e">
        <f t="shared" si="215"/>
        <v>#DIV/0!</v>
      </c>
    </row>
    <row r="597" spans="1:116" s="60" customFormat="1" ht="15" hidden="1" customHeight="1" x14ac:dyDescent="0.25">
      <c r="A597" s="193">
        <v>40267.47152777778</v>
      </c>
      <c r="B597" s="190" t="s">
        <v>32</v>
      </c>
      <c r="C597" s="190" t="s">
        <v>209</v>
      </c>
      <c r="D597" s="194"/>
      <c r="E597" s="195"/>
      <c r="F597" s="195"/>
      <c r="G597" s="195"/>
      <c r="H597" s="195"/>
      <c r="I597" s="195">
        <v>0.86980000000000002</v>
      </c>
      <c r="J597" s="195">
        <v>0</v>
      </c>
      <c r="K597" s="195">
        <v>10.860300000000001</v>
      </c>
      <c r="L597" s="195">
        <v>0</v>
      </c>
      <c r="M597" s="195">
        <v>3.83887</v>
      </c>
      <c r="N597" s="195">
        <v>0</v>
      </c>
      <c r="O597" s="195">
        <v>4.6300000000000001E-2</v>
      </c>
      <c r="P597" s="195">
        <v>3.0960000000000001</v>
      </c>
      <c r="Q597" s="195">
        <v>3.7839999999999999E-2</v>
      </c>
      <c r="R597" s="195">
        <v>1.0710000000000001E-2</v>
      </c>
      <c r="S597" s="195">
        <v>0</v>
      </c>
      <c r="T597" s="195">
        <v>0</v>
      </c>
      <c r="U597" s="195">
        <v>1.39591</v>
      </c>
      <c r="V597" s="195">
        <v>1.2658</v>
      </c>
      <c r="W597" s="195">
        <v>5.4495199999999997</v>
      </c>
      <c r="X597" s="195">
        <v>0.80683016784060468</v>
      </c>
      <c r="Y597" s="195">
        <v>0.31363416603090682</v>
      </c>
      <c r="Z597" s="195">
        <v>3.5296204957152744E-2</v>
      </c>
      <c r="AA597" s="195">
        <v>0</v>
      </c>
      <c r="AB597" s="196">
        <v>5072.5</v>
      </c>
      <c r="AC597" s="192">
        <f t="shared" si="216"/>
        <v>2756.8399802352478</v>
      </c>
      <c r="AD597" s="196">
        <v>4.4760400000000002</v>
      </c>
      <c r="AE597" s="195">
        <v>0.11928999999999999</v>
      </c>
      <c r="AF597" s="192">
        <f t="shared" si="217"/>
        <v>119290</v>
      </c>
      <c r="AG597" s="195">
        <v>676.17700000000002</v>
      </c>
      <c r="AH597" s="189">
        <f t="shared" si="208"/>
        <v>80.661154330000002</v>
      </c>
      <c r="AI597" s="195">
        <v>4.8871599999999997</v>
      </c>
      <c r="AJ597" s="195" t="s">
        <v>129</v>
      </c>
      <c r="AK597" s="195">
        <v>15.9917</v>
      </c>
      <c r="AL597" s="195" t="s">
        <v>129</v>
      </c>
      <c r="AM597" s="195">
        <v>23.674499999999998</v>
      </c>
      <c r="AN597" s="195" t="s">
        <v>129</v>
      </c>
      <c r="AO597" s="195">
        <v>6.8000000000000005E-4</v>
      </c>
      <c r="AP597" s="195" t="s">
        <v>129</v>
      </c>
      <c r="AQ597" s="195">
        <v>13.502800000000001</v>
      </c>
      <c r="AR597" s="195" t="s">
        <v>129</v>
      </c>
      <c r="AS597" s="195">
        <v>8.3180000000000004E-2</v>
      </c>
      <c r="AT597" s="195" t="s">
        <v>129</v>
      </c>
      <c r="AU597" s="195">
        <v>0</v>
      </c>
      <c r="AV597" s="195" t="s">
        <v>129</v>
      </c>
      <c r="AW597" s="195">
        <v>2.53234</v>
      </c>
      <c r="AX597" s="195" t="s">
        <v>129</v>
      </c>
      <c r="AY597" s="195">
        <v>57.003900000000002</v>
      </c>
      <c r="AZ597" s="195" t="s">
        <v>129</v>
      </c>
      <c r="BA597" s="197" t="e">
        <f>(L597*28*0.45+M597*30*0.125+N597*26*0.55+O597*42*0.55+P597*44*0.275+(Q597+R597+S597)*56*0.65+T597*54*0.95+(U597+V597)*58*0.325+W597*72*0.425+#REF!*78*0.85+#REF!*92*0.9+(#REF!+#REF!)*106*0.95)/100/AK597/BB597</f>
        <v>#REF!</v>
      </c>
      <c r="BB597" s="197" t="e">
        <f>(K597*16+L597*28+M597*30+N597*26+O597*42+P597*44+(Q597+R597+S597)*56+T597*54+(U597+V597)*58+W597*72+#REF!*78+#REF!*92+(#REF!+#REF!)*106)/100/AK597</f>
        <v>#REF!</v>
      </c>
      <c r="BC597" s="195">
        <f t="shared" si="223"/>
        <v>26.871049999999997</v>
      </c>
      <c r="BD597" s="198">
        <f t="shared" si="224"/>
        <v>131.59270946717422</v>
      </c>
      <c r="BE597" s="195">
        <f t="shared" si="225"/>
        <v>5072.5</v>
      </c>
      <c r="BF597" s="195"/>
      <c r="BG597" s="195"/>
      <c r="BH597" s="195"/>
      <c r="BI597" s="195"/>
      <c r="BJ597" s="195"/>
      <c r="BK597" s="195"/>
      <c r="BL597" s="195"/>
      <c r="BM597" s="195"/>
      <c r="BN597" s="195"/>
      <c r="BO597" s="195"/>
      <c r="BP597" s="195"/>
      <c r="BQ597" s="195"/>
      <c r="BR597" s="195"/>
      <c r="BS597" s="195"/>
      <c r="BT597" s="195"/>
      <c r="BU597" s="195"/>
      <c r="BV597" s="195"/>
      <c r="BW597" s="195"/>
      <c r="BX597" s="195"/>
      <c r="BY597" s="195"/>
      <c r="BZ597" s="195"/>
      <c r="CA597" s="195"/>
      <c r="CB597" s="195"/>
      <c r="CC597" s="195"/>
      <c r="CD597" s="195"/>
      <c r="CE597" s="195"/>
      <c r="CF597" s="195"/>
      <c r="CG597" s="195"/>
      <c r="CH597" s="195"/>
      <c r="CI597" s="195"/>
      <c r="CJ597" s="195"/>
      <c r="CK597" s="195"/>
      <c r="CL597" s="195"/>
      <c r="CM597" s="195"/>
      <c r="CN597" s="195"/>
      <c r="CO597" s="195"/>
      <c r="CP597" s="195"/>
      <c r="CQ597" s="195"/>
      <c r="CR597" s="195"/>
      <c r="CS597" s="195"/>
      <c r="CT597" s="195"/>
      <c r="CU597" s="195"/>
      <c r="CV597" s="195"/>
      <c r="CW597" s="195"/>
      <c r="CX597" s="195"/>
      <c r="CY597" s="195"/>
      <c r="CZ597" s="195"/>
      <c r="DA597" s="195"/>
      <c r="DB597" s="195"/>
      <c r="DC597" s="195"/>
      <c r="DD597" s="195"/>
      <c r="DE597" s="189" t="e">
        <f t="shared" si="209"/>
        <v>#DIV/0!</v>
      </c>
      <c r="DF597" s="189" t="e">
        <f t="shared" si="210"/>
        <v>#DIV/0!</v>
      </c>
      <c r="DG597" s="189" t="e">
        <f t="shared" si="211"/>
        <v>#DIV/0!</v>
      </c>
      <c r="DH597" s="189" t="e">
        <f t="shared" si="218"/>
        <v>#DIV/0!</v>
      </c>
      <c r="DI597" s="189" t="e">
        <f t="shared" si="212"/>
        <v>#DIV/0!</v>
      </c>
      <c r="DJ597" s="189" t="e">
        <f t="shared" si="213"/>
        <v>#DIV/0!</v>
      </c>
      <c r="DK597" s="189" t="e">
        <f t="shared" si="214"/>
        <v>#DIV/0!</v>
      </c>
      <c r="DL597" s="189" t="e">
        <f t="shared" si="215"/>
        <v>#DIV/0!</v>
      </c>
    </row>
    <row r="598" spans="1:116" s="60" customFormat="1" ht="15" hidden="1" customHeight="1" x14ac:dyDescent="0.25">
      <c r="A598" s="193">
        <v>40267.472222222219</v>
      </c>
      <c r="B598" s="190" t="s">
        <v>32</v>
      </c>
      <c r="C598" s="190" t="s">
        <v>209</v>
      </c>
      <c r="D598" s="194"/>
      <c r="E598" s="195"/>
      <c r="F598" s="195"/>
      <c r="G598" s="195"/>
      <c r="H598" s="195"/>
      <c r="I598" s="195">
        <v>0.86980000000000002</v>
      </c>
      <c r="J598" s="195">
        <v>0</v>
      </c>
      <c r="K598" s="195">
        <v>10.860300000000001</v>
      </c>
      <c r="L598" s="195">
        <v>0</v>
      </c>
      <c r="M598" s="195">
        <v>3.83887</v>
      </c>
      <c r="N598" s="195">
        <v>0</v>
      </c>
      <c r="O598" s="195">
        <v>4.6300000000000001E-2</v>
      </c>
      <c r="P598" s="195">
        <v>3.0960000000000001</v>
      </c>
      <c r="Q598" s="195">
        <v>3.7839999999999999E-2</v>
      </c>
      <c r="R598" s="195">
        <v>1.0710000000000001E-2</v>
      </c>
      <c r="S598" s="195">
        <v>0</v>
      </c>
      <c r="T598" s="195">
        <v>0</v>
      </c>
      <c r="U598" s="195">
        <v>1.39591</v>
      </c>
      <c r="V598" s="195">
        <v>1.2658</v>
      </c>
      <c r="W598" s="195">
        <v>5.4495199999999997</v>
      </c>
      <c r="X598" s="195">
        <v>0.80683016784060468</v>
      </c>
      <c r="Y598" s="195">
        <v>0.31363416603090682</v>
      </c>
      <c r="Z598" s="195">
        <v>3.5296204957152744E-2</v>
      </c>
      <c r="AA598" s="195">
        <v>0</v>
      </c>
      <c r="AB598" s="196">
        <v>4978.37</v>
      </c>
      <c r="AC598" s="192">
        <f t="shared" si="216"/>
        <v>2705.5348854567892</v>
      </c>
      <c r="AD598" s="196">
        <v>4.5937000000000001</v>
      </c>
      <c r="AE598" s="195">
        <v>0.11706999999999999</v>
      </c>
      <c r="AF598" s="192">
        <f t="shared" si="217"/>
        <v>117070</v>
      </c>
      <c r="AG598" s="195">
        <v>676.17700000000002</v>
      </c>
      <c r="AH598" s="189">
        <f t="shared" si="208"/>
        <v>79.160041390000004</v>
      </c>
      <c r="AI598" s="195">
        <v>4.7964700000000002</v>
      </c>
      <c r="AJ598" s="195" t="s">
        <v>129</v>
      </c>
      <c r="AK598" s="195">
        <v>15.9917</v>
      </c>
      <c r="AL598" s="195" t="s">
        <v>129</v>
      </c>
      <c r="AM598" s="195">
        <v>23.637899999999998</v>
      </c>
      <c r="AN598" s="195" t="s">
        <v>129</v>
      </c>
      <c r="AO598" s="195">
        <v>1.0200000000000001E-3</v>
      </c>
      <c r="AP598" s="195" t="s">
        <v>129</v>
      </c>
      <c r="AQ598" s="195">
        <v>13.502800000000001</v>
      </c>
      <c r="AR598" s="195" t="s">
        <v>129</v>
      </c>
      <c r="AS598" s="195">
        <v>8.3180000000000004E-2</v>
      </c>
      <c r="AT598" s="195" t="s">
        <v>129</v>
      </c>
      <c r="AU598" s="195">
        <v>0</v>
      </c>
      <c r="AV598" s="195" t="s">
        <v>129</v>
      </c>
      <c r="AW598" s="195">
        <v>2.53234</v>
      </c>
      <c r="AX598" s="195" t="s">
        <v>129</v>
      </c>
      <c r="AY598" s="195">
        <v>57.003900000000002</v>
      </c>
      <c r="AZ598" s="195" t="s">
        <v>129</v>
      </c>
      <c r="BA598" s="197" t="e">
        <f>(L598*28*0.45+M598*30*0.125+N598*26*0.55+O598*42*0.55+P598*44*0.275+(Q598+R598+S598)*56*0.65+T598*54*0.95+(U598+V598)*58*0.325+W598*72*0.425+#REF!*78*0.85+#REF!*92*0.9+(#REF!+#REF!)*106*0.95)/100/AK598/BB598</f>
        <v>#REF!</v>
      </c>
      <c r="BB598" s="197" t="e">
        <f>(K598*16+L598*28+M598*30+N598*26+O598*42+P598*44+(Q598+R598+S598)*56+T598*54+(U598+V598)*58+W598*72+#REF!*78+#REF!*92+(#REF!+#REF!)*106)/100/AK598</f>
        <v>#REF!</v>
      </c>
      <c r="BC598" s="195">
        <f t="shared" si="223"/>
        <v>26.871049999999997</v>
      </c>
      <c r="BD598" s="198">
        <f t="shared" si="224"/>
        <v>129.78464647062776</v>
      </c>
      <c r="BE598" s="195">
        <f t="shared" si="225"/>
        <v>4978.37</v>
      </c>
      <c r="BF598" s="195"/>
      <c r="BG598" s="195"/>
      <c r="BH598" s="195"/>
      <c r="BI598" s="195"/>
      <c r="BJ598" s="195"/>
      <c r="BK598" s="195"/>
      <c r="BL598" s="195"/>
      <c r="BM598" s="195"/>
      <c r="BN598" s="195"/>
      <c r="BO598" s="195"/>
      <c r="BP598" s="195"/>
      <c r="BQ598" s="195"/>
      <c r="BR598" s="195"/>
      <c r="BS598" s="195"/>
      <c r="BT598" s="195"/>
      <c r="BU598" s="195"/>
      <c r="BV598" s="195"/>
      <c r="BW598" s="195"/>
      <c r="BX598" s="195"/>
      <c r="BY598" s="195"/>
      <c r="BZ598" s="195"/>
      <c r="CA598" s="195"/>
      <c r="CB598" s="195"/>
      <c r="CC598" s="195"/>
      <c r="CD598" s="195"/>
      <c r="CE598" s="195"/>
      <c r="CF598" s="195"/>
      <c r="CG598" s="195"/>
      <c r="CH598" s="195"/>
      <c r="CI598" s="195"/>
      <c r="CJ598" s="195"/>
      <c r="CK598" s="195"/>
      <c r="CL598" s="195"/>
      <c r="CM598" s="195"/>
      <c r="CN598" s="195"/>
      <c r="CO598" s="195"/>
      <c r="CP598" s="195"/>
      <c r="CQ598" s="195"/>
      <c r="CR598" s="195"/>
      <c r="CS598" s="195"/>
      <c r="CT598" s="195"/>
      <c r="CU598" s="195"/>
      <c r="CV598" s="195"/>
      <c r="CW598" s="195"/>
      <c r="CX598" s="195"/>
      <c r="CY598" s="195"/>
      <c r="CZ598" s="195"/>
      <c r="DA598" s="195"/>
      <c r="DB598" s="195"/>
      <c r="DC598" s="195"/>
      <c r="DD598" s="195"/>
      <c r="DE598" s="189" t="e">
        <f t="shared" si="209"/>
        <v>#DIV/0!</v>
      </c>
      <c r="DF598" s="189" t="e">
        <f t="shared" si="210"/>
        <v>#DIV/0!</v>
      </c>
      <c r="DG598" s="189" t="e">
        <f t="shared" si="211"/>
        <v>#DIV/0!</v>
      </c>
      <c r="DH598" s="189" t="e">
        <f t="shared" si="218"/>
        <v>#DIV/0!</v>
      </c>
      <c r="DI598" s="189" t="e">
        <f t="shared" si="212"/>
        <v>#DIV/0!</v>
      </c>
      <c r="DJ598" s="189" t="e">
        <f t="shared" si="213"/>
        <v>#DIV/0!</v>
      </c>
      <c r="DK598" s="189" t="e">
        <f t="shared" si="214"/>
        <v>#DIV/0!</v>
      </c>
      <c r="DL598" s="189" t="e">
        <f t="shared" si="215"/>
        <v>#DIV/0!</v>
      </c>
    </row>
    <row r="599" spans="1:116" s="60" customFormat="1" ht="15" hidden="1" customHeight="1" x14ac:dyDescent="0.25">
      <c r="A599" s="193">
        <v>40267.472916666666</v>
      </c>
      <c r="B599" s="190" t="s">
        <v>32</v>
      </c>
      <c r="C599" s="190" t="s">
        <v>209</v>
      </c>
      <c r="D599" s="194"/>
      <c r="E599" s="195"/>
      <c r="F599" s="195"/>
      <c r="G599" s="195"/>
      <c r="H599" s="195"/>
      <c r="I599" s="195">
        <v>0.86980000000000002</v>
      </c>
      <c r="J599" s="195">
        <v>0</v>
      </c>
      <c r="K599" s="195">
        <v>10.860300000000001</v>
      </c>
      <c r="L599" s="195">
        <v>0</v>
      </c>
      <c r="M599" s="195">
        <v>3.83887</v>
      </c>
      <c r="N599" s="195">
        <v>0</v>
      </c>
      <c r="O599" s="195">
        <v>4.6300000000000001E-2</v>
      </c>
      <c r="P599" s="195">
        <v>3.0960000000000001</v>
      </c>
      <c r="Q599" s="195">
        <v>3.7839999999999999E-2</v>
      </c>
      <c r="R599" s="195">
        <v>1.0710000000000001E-2</v>
      </c>
      <c r="S599" s="195">
        <v>0</v>
      </c>
      <c r="T599" s="195">
        <v>0</v>
      </c>
      <c r="U599" s="195">
        <v>1.39591</v>
      </c>
      <c r="V599" s="195">
        <v>1.2658</v>
      </c>
      <c r="W599" s="195">
        <v>5.4495199999999997</v>
      </c>
      <c r="X599" s="195">
        <v>0.80683016784060468</v>
      </c>
      <c r="Y599" s="195">
        <v>0.31363416603090682</v>
      </c>
      <c r="Z599" s="195">
        <v>3.5296204957152744E-2</v>
      </c>
      <c r="AA599" s="195">
        <v>0</v>
      </c>
      <c r="AB599" s="196">
        <v>5124.79</v>
      </c>
      <c r="AC599" s="192">
        <f t="shared" si="216"/>
        <v>2785.2657759908802</v>
      </c>
      <c r="AD599" s="196">
        <v>4.73332</v>
      </c>
      <c r="AE599" s="195">
        <v>0.12052</v>
      </c>
      <c r="AF599" s="192">
        <f t="shared" si="217"/>
        <v>120520</v>
      </c>
      <c r="AG599" s="195">
        <v>676.17700000000002</v>
      </c>
      <c r="AH599" s="189">
        <f t="shared" si="208"/>
        <v>81.492852040000002</v>
      </c>
      <c r="AI599" s="195">
        <v>4.9375499999999999</v>
      </c>
      <c r="AJ599" s="195" t="s">
        <v>129</v>
      </c>
      <c r="AK599" s="195">
        <v>15.9917</v>
      </c>
      <c r="AL599" s="195" t="s">
        <v>129</v>
      </c>
      <c r="AM599" s="195">
        <v>23.674499999999998</v>
      </c>
      <c r="AN599" s="195" t="s">
        <v>129</v>
      </c>
      <c r="AO599" s="195">
        <v>1.0200000000000001E-3</v>
      </c>
      <c r="AP599" s="195" t="s">
        <v>129</v>
      </c>
      <c r="AQ599" s="195">
        <v>13.502800000000001</v>
      </c>
      <c r="AR599" s="195" t="s">
        <v>129</v>
      </c>
      <c r="AS599" s="195">
        <v>8.3180000000000004E-2</v>
      </c>
      <c r="AT599" s="195" t="s">
        <v>129</v>
      </c>
      <c r="AU599" s="195">
        <v>0</v>
      </c>
      <c r="AV599" s="195" t="s">
        <v>129</v>
      </c>
      <c r="AW599" s="195">
        <v>2.53234</v>
      </c>
      <c r="AX599" s="195" t="s">
        <v>129</v>
      </c>
      <c r="AY599" s="195">
        <v>57.003900000000002</v>
      </c>
      <c r="AZ599" s="195" t="s">
        <v>129</v>
      </c>
      <c r="BA599" s="197" t="e">
        <f>(L599*28*0.45+M599*30*0.125+N599*26*0.55+O599*42*0.55+P599*44*0.275+(Q599+R599+S599)*56*0.65+T599*54*0.95+(U599+V599)*58*0.325+W599*72*0.425+#REF!*78*0.85+#REF!*92*0.9+(#REF!+#REF!)*106*0.95)/100/AK599/BB599</f>
        <v>#REF!</v>
      </c>
      <c r="BB599" s="197" t="e">
        <f>(K599*16+L599*28+M599*30+N599*26+O599*42+P599*44+(Q599+R599+S599)*56+T599*54+(U599+V599)*58+W599*72+#REF!*78+#REF!*92+(#REF!+#REF!)*106)/100/AK599</f>
        <v>#REF!</v>
      </c>
      <c r="BC599" s="195">
        <f t="shared" si="223"/>
        <v>26.871049999999997</v>
      </c>
      <c r="BD599" s="198">
        <f t="shared" si="224"/>
        <v>132.68108345338058</v>
      </c>
      <c r="BE599" s="195">
        <f t="shared" si="225"/>
        <v>5124.79</v>
      </c>
      <c r="BF599" s="195"/>
      <c r="BG599" s="195"/>
      <c r="BH599" s="195"/>
      <c r="BI599" s="195"/>
      <c r="BJ599" s="195"/>
      <c r="BK599" s="195"/>
      <c r="BL599" s="195"/>
      <c r="BM599" s="195"/>
      <c r="BN599" s="195"/>
      <c r="BO599" s="195"/>
      <c r="BP599" s="195"/>
      <c r="BQ599" s="195"/>
      <c r="BR599" s="195"/>
      <c r="BS599" s="195"/>
      <c r="BT599" s="195"/>
      <c r="BU599" s="195"/>
      <c r="BV599" s="195"/>
      <c r="BW599" s="195"/>
      <c r="BX599" s="195"/>
      <c r="BY599" s="195"/>
      <c r="BZ599" s="195"/>
      <c r="CA599" s="195"/>
      <c r="CB599" s="195"/>
      <c r="CC599" s="195"/>
      <c r="CD599" s="195"/>
      <c r="CE599" s="195"/>
      <c r="CF599" s="195"/>
      <c r="CG599" s="195"/>
      <c r="CH599" s="195"/>
      <c r="CI599" s="195"/>
      <c r="CJ599" s="195"/>
      <c r="CK599" s="195"/>
      <c r="CL599" s="195"/>
      <c r="CM599" s="195"/>
      <c r="CN599" s="195"/>
      <c r="CO599" s="195"/>
      <c r="CP599" s="195"/>
      <c r="CQ599" s="195"/>
      <c r="CR599" s="195"/>
      <c r="CS599" s="195"/>
      <c r="CT599" s="195"/>
      <c r="CU599" s="195"/>
      <c r="CV599" s="195"/>
      <c r="CW599" s="195"/>
      <c r="CX599" s="195"/>
      <c r="CY599" s="195"/>
      <c r="CZ599" s="195"/>
      <c r="DA599" s="195"/>
      <c r="DB599" s="195"/>
      <c r="DC599" s="195"/>
      <c r="DD599" s="195"/>
      <c r="DE599" s="189" t="e">
        <f t="shared" si="209"/>
        <v>#DIV/0!</v>
      </c>
      <c r="DF599" s="189" t="e">
        <f t="shared" si="210"/>
        <v>#DIV/0!</v>
      </c>
      <c r="DG599" s="189" t="e">
        <f t="shared" si="211"/>
        <v>#DIV/0!</v>
      </c>
      <c r="DH599" s="189" t="e">
        <f t="shared" si="218"/>
        <v>#DIV/0!</v>
      </c>
      <c r="DI599" s="189" t="e">
        <f t="shared" si="212"/>
        <v>#DIV/0!</v>
      </c>
      <c r="DJ599" s="189" t="e">
        <f t="shared" si="213"/>
        <v>#DIV/0!</v>
      </c>
      <c r="DK599" s="189" t="e">
        <f t="shared" si="214"/>
        <v>#DIV/0!</v>
      </c>
      <c r="DL599" s="189" t="e">
        <f t="shared" si="215"/>
        <v>#DIV/0!</v>
      </c>
    </row>
    <row r="600" spans="1:116" s="60" customFormat="1" ht="15" hidden="1" customHeight="1" x14ac:dyDescent="0.25">
      <c r="A600" s="193">
        <v>40267.473611111112</v>
      </c>
      <c r="B600" s="190" t="s">
        <v>32</v>
      </c>
      <c r="C600" s="190" t="s">
        <v>209</v>
      </c>
      <c r="D600" s="194"/>
      <c r="E600" s="195"/>
      <c r="F600" s="195"/>
      <c r="G600" s="195"/>
      <c r="H600" s="195"/>
      <c r="I600" s="195">
        <v>0.86980000000000002</v>
      </c>
      <c r="J600" s="195">
        <v>0</v>
      </c>
      <c r="K600" s="195">
        <v>10.860300000000001</v>
      </c>
      <c r="L600" s="195">
        <v>0</v>
      </c>
      <c r="M600" s="195">
        <v>3.83887</v>
      </c>
      <c r="N600" s="195">
        <v>0</v>
      </c>
      <c r="O600" s="195">
        <v>4.6300000000000001E-2</v>
      </c>
      <c r="P600" s="195">
        <v>3.0960000000000001</v>
      </c>
      <c r="Q600" s="195">
        <v>3.7839999999999999E-2</v>
      </c>
      <c r="R600" s="195">
        <v>1.0710000000000001E-2</v>
      </c>
      <c r="S600" s="195">
        <v>0</v>
      </c>
      <c r="T600" s="195">
        <v>0</v>
      </c>
      <c r="U600" s="195">
        <v>1.39591</v>
      </c>
      <c r="V600" s="195">
        <v>1.2658</v>
      </c>
      <c r="W600" s="195">
        <v>5.4495199999999997</v>
      </c>
      <c r="X600" s="195">
        <v>0.80683016784060468</v>
      </c>
      <c r="Y600" s="195">
        <v>0.31363416603090682</v>
      </c>
      <c r="Z600" s="195">
        <v>3.5296204957152744E-2</v>
      </c>
      <c r="AA600" s="195">
        <v>0</v>
      </c>
      <c r="AB600" s="196">
        <v>5119.5600000000004</v>
      </c>
      <c r="AC600" s="192">
        <f t="shared" si="216"/>
        <v>2782.2614235939427</v>
      </c>
      <c r="AD600" s="196">
        <v>4.6172199999999997</v>
      </c>
      <c r="AE600" s="195">
        <v>0.12039</v>
      </c>
      <c r="AF600" s="192">
        <f t="shared" si="217"/>
        <v>120390</v>
      </c>
      <c r="AG600" s="195">
        <v>676.17700000000002</v>
      </c>
      <c r="AH600" s="189">
        <f t="shared" si="208"/>
        <v>81.404949029999997</v>
      </c>
      <c r="AI600" s="195">
        <v>4.9325099999999997</v>
      </c>
      <c r="AJ600" s="195" t="s">
        <v>129</v>
      </c>
      <c r="AK600" s="195">
        <v>15.9917</v>
      </c>
      <c r="AL600" s="195" t="s">
        <v>129</v>
      </c>
      <c r="AM600" s="195">
        <v>23.650099999999998</v>
      </c>
      <c r="AN600" s="195" t="s">
        <v>129</v>
      </c>
      <c r="AO600" s="195">
        <v>6.8000000000000005E-4</v>
      </c>
      <c r="AP600" s="195" t="s">
        <v>129</v>
      </c>
      <c r="AQ600" s="195">
        <v>13.502800000000001</v>
      </c>
      <c r="AR600" s="195" t="s">
        <v>129</v>
      </c>
      <c r="AS600" s="195">
        <v>8.3180000000000004E-2</v>
      </c>
      <c r="AT600" s="195" t="s">
        <v>129</v>
      </c>
      <c r="AU600" s="195">
        <v>0</v>
      </c>
      <c r="AV600" s="195" t="s">
        <v>129</v>
      </c>
      <c r="AW600" s="195">
        <v>2.53234</v>
      </c>
      <c r="AX600" s="195" t="s">
        <v>129</v>
      </c>
      <c r="AY600" s="195">
        <v>57.003900000000002</v>
      </c>
      <c r="AZ600" s="195" t="s">
        <v>129</v>
      </c>
      <c r="BA600" s="197" t="e">
        <f>(L600*28*0.45+M600*30*0.125+N600*26*0.55+O600*42*0.55+P600*44*0.275+(Q600+R600+S600)*56*0.65+T600*54*0.95+(U600+V600)*58*0.325+W600*72*0.425+#REF!*78*0.85+#REF!*92*0.9+(#REF!+#REF!)*106*0.95)/100/AK600/BB600</f>
        <v>#REF!</v>
      </c>
      <c r="BB600" s="197" t="e">
        <f>(K600*16+L600*28+M600*30+N600*26+O600*42+P600*44+(Q600+R600+S600)*56+T600*54+(U600+V600)*58+W600*72+#REF!*78+#REF!*92+(#REF!+#REF!)*106)/100/AK600</f>
        <v>#REF!</v>
      </c>
      <c r="BC600" s="195">
        <f t="shared" si="223"/>
        <v>26.871049999999997</v>
      </c>
      <c r="BD600" s="198">
        <f t="shared" si="224"/>
        <v>132.68237390718227</v>
      </c>
      <c r="BE600" s="195">
        <f t="shared" si="225"/>
        <v>5119.5600000000004</v>
      </c>
      <c r="BF600" s="195"/>
      <c r="BG600" s="195"/>
      <c r="BH600" s="195"/>
      <c r="BI600" s="195"/>
      <c r="BJ600" s="195"/>
      <c r="BK600" s="195"/>
      <c r="BL600" s="195"/>
      <c r="BM600" s="195"/>
      <c r="BN600" s="195"/>
      <c r="BO600" s="195"/>
      <c r="BP600" s="195"/>
      <c r="BQ600" s="195"/>
      <c r="BR600" s="195"/>
      <c r="BS600" s="195"/>
      <c r="BT600" s="195"/>
      <c r="BU600" s="195"/>
      <c r="BV600" s="195"/>
      <c r="BW600" s="195"/>
      <c r="BX600" s="195"/>
      <c r="BY600" s="195"/>
      <c r="BZ600" s="195"/>
      <c r="CA600" s="195"/>
      <c r="CB600" s="195"/>
      <c r="CC600" s="195"/>
      <c r="CD600" s="195"/>
      <c r="CE600" s="195"/>
      <c r="CF600" s="195"/>
      <c r="CG600" s="195"/>
      <c r="CH600" s="195"/>
      <c r="CI600" s="195"/>
      <c r="CJ600" s="195"/>
      <c r="CK600" s="195"/>
      <c r="CL600" s="195"/>
      <c r="CM600" s="195"/>
      <c r="CN600" s="195"/>
      <c r="CO600" s="195"/>
      <c r="CP600" s="195"/>
      <c r="CQ600" s="195"/>
      <c r="CR600" s="195"/>
      <c r="CS600" s="195"/>
      <c r="CT600" s="195"/>
      <c r="CU600" s="195"/>
      <c r="CV600" s="195"/>
      <c r="CW600" s="195"/>
      <c r="CX600" s="195"/>
      <c r="CY600" s="195"/>
      <c r="CZ600" s="195"/>
      <c r="DA600" s="195"/>
      <c r="DB600" s="195"/>
      <c r="DC600" s="195"/>
      <c r="DD600" s="195"/>
      <c r="DE600" s="189" t="e">
        <f t="shared" si="209"/>
        <v>#DIV/0!</v>
      </c>
      <c r="DF600" s="189" t="e">
        <f t="shared" si="210"/>
        <v>#DIV/0!</v>
      </c>
      <c r="DG600" s="189" t="e">
        <f t="shared" si="211"/>
        <v>#DIV/0!</v>
      </c>
      <c r="DH600" s="189" t="e">
        <f t="shared" si="218"/>
        <v>#DIV/0!</v>
      </c>
      <c r="DI600" s="189" t="e">
        <f t="shared" si="212"/>
        <v>#DIV/0!</v>
      </c>
      <c r="DJ600" s="189" t="e">
        <f t="shared" si="213"/>
        <v>#DIV/0!</v>
      </c>
      <c r="DK600" s="189" t="e">
        <f t="shared" si="214"/>
        <v>#DIV/0!</v>
      </c>
      <c r="DL600" s="189" t="e">
        <f t="shared" si="215"/>
        <v>#DIV/0!</v>
      </c>
    </row>
    <row r="601" spans="1:116" s="60" customFormat="1" ht="15" hidden="1" customHeight="1" x14ac:dyDescent="0.25">
      <c r="A601" s="193">
        <v>40267.474305555559</v>
      </c>
      <c r="B601" s="190" t="s">
        <v>32</v>
      </c>
      <c r="C601" s="190" t="s">
        <v>209</v>
      </c>
      <c r="D601" s="194">
        <v>0.96683835636477844</v>
      </c>
      <c r="E601" s="195">
        <v>4212.6073649999998</v>
      </c>
      <c r="F601" s="195">
        <v>51.312314000000001</v>
      </c>
      <c r="G601" s="195">
        <v>13.693605999999999</v>
      </c>
      <c r="H601" s="195">
        <v>8.6709990000000001</v>
      </c>
      <c r="I601" s="195">
        <v>0.86980000000000002</v>
      </c>
      <c r="J601" s="195">
        <v>0</v>
      </c>
      <c r="K601" s="195">
        <v>10.860300000000001</v>
      </c>
      <c r="L601" s="195">
        <v>0</v>
      </c>
      <c r="M601" s="195">
        <v>3.83887</v>
      </c>
      <c r="N601" s="195">
        <v>0</v>
      </c>
      <c r="O601" s="195">
        <v>4.6300000000000001E-2</v>
      </c>
      <c r="P601" s="195">
        <v>3.0960000000000001</v>
      </c>
      <c r="Q601" s="195">
        <v>3.7839999999999999E-2</v>
      </c>
      <c r="R601" s="195">
        <v>1.0710000000000001E-2</v>
      </c>
      <c r="S601" s="195">
        <v>0</v>
      </c>
      <c r="T601" s="195">
        <v>0</v>
      </c>
      <c r="U601" s="195">
        <v>1.39591</v>
      </c>
      <c r="V601" s="195">
        <v>1.2658</v>
      </c>
      <c r="W601" s="195">
        <v>5.4495199999999997</v>
      </c>
      <c r="X601" s="195">
        <v>0.80683016784060468</v>
      </c>
      <c r="Y601" s="195">
        <v>0.31363416603090682</v>
      </c>
      <c r="Z601" s="195">
        <v>3.5296204957152744E-2</v>
      </c>
      <c r="AA601" s="195">
        <v>0</v>
      </c>
      <c r="AB601" s="196">
        <v>4894.7</v>
      </c>
      <c r="AC601" s="192">
        <f t="shared" si="216"/>
        <v>2660.0073914416716</v>
      </c>
      <c r="AD601" s="196">
        <v>4.6361800000000004</v>
      </c>
      <c r="AE601" s="195">
        <v>0.11509999999999999</v>
      </c>
      <c r="AF601" s="192">
        <f t="shared" si="217"/>
        <v>115100</v>
      </c>
      <c r="AG601" s="195">
        <v>676.17700000000002</v>
      </c>
      <c r="AH601" s="189">
        <f t="shared" si="208"/>
        <v>77.827972700000004</v>
      </c>
      <c r="AI601" s="195">
        <v>4.7158600000000002</v>
      </c>
      <c r="AJ601" s="195" t="s">
        <v>129</v>
      </c>
      <c r="AK601" s="195">
        <v>15.9917</v>
      </c>
      <c r="AL601" s="195" t="s">
        <v>129</v>
      </c>
      <c r="AM601" s="195">
        <v>23.747900000000001</v>
      </c>
      <c r="AN601" s="195" t="s">
        <v>129</v>
      </c>
      <c r="AO601" s="195">
        <v>1.0200000000000001E-3</v>
      </c>
      <c r="AP601" s="195" t="s">
        <v>129</v>
      </c>
      <c r="AQ601" s="195">
        <v>13.502800000000001</v>
      </c>
      <c r="AR601" s="195" t="s">
        <v>129</v>
      </c>
      <c r="AS601" s="195">
        <v>8.3180000000000004E-2</v>
      </c>
      <c r="AT601" s="195" t="s">
        <v>129</v>
      </c>
      <c r="AU601" s="195">
        <v>0</v>
      </c>
      <c r="AV601" s="195" t="s">
        <v>129</v>
      </c>
      <c r="AW601" s="195">
        <v>2.53234</v>
      </c>
      <c r="AX601" s="195" t="s">
        <v>129</v>
      </c>
      <c r="AY601" s="195">
        <v>57.003900000000002</v>
      </c>
      <c r="AZ601" s="195" t="s">
        <v>129</v>
      </c>
      <c r="BA601" s="197" t="e">
        <f>(L601*28*0.45+M601*30*0.125+N601*26*0.55+O601*42*0.55+P601*44*0.275+(Q601+R601+S601)*56*0.65+T601*54*0.95+(U601+V601)*58*0.325+W601*72*0.425+#REF!*78*0.85+#REF!*92*0.9+(#REF!+#REF!)*106*0.95)/100/AK601/BB601</f>
        <v>#REF!</v>
      </c>
      <c r="BB601" s="197" t="e">
        <f>(K601*16+L601*28+M601*30+N601*26+O601*42+P601*44+(Q601+R601+S601)*56+T601*54+(U601+V601)*58+W601*72+#REF!*78+#REF!*92+(#REF!+#REF!)*106)/100/AK601</f>
        <v>#REF!</v>
      </c>
      <c r="BC601" s="195">
        <f t="shared" si="223"/>
        <v>26.871049999999997</v>
      </c>
      <c r="BD601" s="198">
        <f t="shared" si="224"/>
        <v>127.53841963774383</v>
      </c>
      <c r="BE601" s="195">
        <f t="shared" si="225"/>
        <v>4894.7</v>
      </c>
      <c r="BF601" s="201">
        <v>40267.474560185183</v>
      </c>
      <c r="BG601" s="201"/>
      <c r="BH601" s="201"/>
      <c r="BI601" s="195">
        <v>1980.83</v>
      </c>
      <c r="BJ601" s="195">
        <v>2.5380700000000003</v>
      </c>
      <c r="BK601" s="195">
        <v>12.069777</v>
      </c>
      <c r="BL601" s="195">
        <v>0.28306199999999998</v>
      </c>
      <c r="BM601" s="195">
        <v>7.1200299999999999</v>
      </c>
      <c r="BN601" s="195">
        <v>0.45310599999999995</v>
      </c>
      <c r="BO601" s="195">
        <v>9.4274389999999997</v>
      </c>
      <c r="BP601" s="195">
        <v>2.56142</v>
      </c>
      <c r="BQ601" s="195">
        <v>4212.6073649999998</v>
      </c>
      <c r="BR601" s="195">
        <v>1980.83</v>
      </c>
      <c r="BS601" s="195">
        <v>4357.095824</v>
      </c>
      <c r="BT601" s="195">
        <v>1980.8866562776352</v>
      </c>
      <c r="BU601" s="202">
        <v>1.5063428428192652E-2</v>
      </c>
      <c r="BV601" s="195"/>
      <c r="BW601" s="195"/>
      <c r="BX601" s="195"/>
      <c r="BY601" s="195"/>
      <c r="BZ601" s="195"/>
      <c r="CA601" s="195"/>
      <c r="CB601" s="195"/>
      <c r="CC601" s="195"/>
      <c r="CD601" s="195"/>
      <c r="CE601" s="195"/>
      <c r="CF601" s="195"/>
      <c r="CG601" s="195"/>
      <c r="CH601" s="195"/>
      <c r="CI601" s="195"/>
      <c r="CJ601" s="195"/>
      <c r="CK601" s="195"/>
      <c r="CL601" s="195"/>
      <c r="CM601" s="195"/>
      <c r="CN601" s="195"/>
      <c r="CO601" s="195"/>
      <c r="CP601" s="195"/>
      <c r="CQ601" s="195"/>
      <c r="CR601" s="195"/>
      <c r="CS601" s="195"/>
      <c r="CT601" s="195"/>
      <c r="CU601" s="195"/>
      <c r="CV601" s="195"/>
      <c r="CW601" s="195"/>
      <c r="CX601" s="195"/>
      <c r="CY601" s="195"/>
      <c r="CZ601" s="195"/>
      <c r="DA601" s="195"/>
      <c r="DB601" s="195"/>
      <c r="DC601" s="195"/>
      <c r="DD601" s="195"/>
      <c r="DE601" s="189">
        <f t="shared" si="209"/>
        <v>4357.095824</v>
      </c>
      <c r="DF601" s="189">
        <f t="shared" si="210"/>
        <v>19612315.382041436</v>
      </c>
      <c r="DG601" s="189">
        <f t="shared" si="211"/>
        <v>73.09440203426594</v>
      </c>
      <c r="DH601" s="189">
        <f t="shared" si="218"/>
        <v>0.93917905732967832</v>
      </c>
      <c r="DI601" s="189">
        <f t="shared" si="212"/>
        <v>19.506544613498356</v>
      </c>
      <c r="DJ601" s="189">
        <f t="shared" si="213"/>
        <v>31.761874004426318</v>
      </c>
      <c r="DK601" s="189">
        <f t="shared" si="214"/>
        <v>51.268418617924674</v>
      </c>
      <c r="DL601" s="189">
        <f t="shared" si="215"/>
        <v>0.65874025545476755</v>
      </c>
    </row>
    <row r="602" spans="1:116" s="60" customFormat="1" ht="15" hidden="1" customHeight="1" x14ac:dyDescent="0.25">
      <c r="A602" s="193">
        <v>40267.474999999999</v>
      </c>
      <c r="B602" s="190" t="s">
        <v>32</v>
      </c>
      <c r="C602" s="190" t="s">
        <v>209</v>
      </c>
      <c r="D602" s="194"/>
      <c r="E602" s="195"/>
      <c r="F602" s="195"/>
      <c r="G602" s="195"/>
      <c r="H602" s="195"/>
      <c r="I602" s="195">
        <v>0.87231000000000003</v>
      </c>
      <c r="J602" s="195">
        <v>0</v>
      </c>
      <c r="K602" s="195">
        <v>10.845700000000001</v>
      </c>
      <c r="L602" s="195">
        <v>3.2000000000000002E-3</v>
      </c>
      <c r="M602" s="195">
        <v>3.7879999999999998</v>
      </c>
      <c r="N602" s="195">
        <v>0</v>
      </c>
      <c r="O602" s="195">
        <v>4.5379999999999997E-2</v>
      </c>
      <c r="P602" s="195">
        <v>3.03653</v>
      </c>
      <c r="Q602" s="195">
        <v>3.2289999999999999E-2</v>
      </c>
      <c r="R602" s="195">
        <v>0</v>
      </c>
      <c r="S602" s="195">
        <v>0</v>
      </c>
      <c r="T602" s="195">
        <v>0</v>
      </c>
      <c r="U602" s="195">
        <v>1.3546400000000001</v>
      </c>
      <c r="V602" s="195">
        <v>1.24848</v>
      </c>
      <c r="W602" s="195">
        <v>5.4774399999999996</v>
      </c>
      <c r="X602" s="195">
        <v>0.80683016784060468</v>
      </c>
      <c r="Y602" s="195">
        <v>0.31363416603090682</v>
      </c>
      <c r="Z602" s="195">
        <v>3.5296204957152744E-2</v>
      </c>
      <c r="AA602" s="195">
        <v>0</v>
      </c>
      <c r="AB602" s="196">
        <v>4786.96</v>
      </c>
      <c r="AC602" s="192">
        <f t="shared" si="216"/>
        <v>2593.1762408493892</v>
      </c>
      <c r="AD602" s="196">
        <v>4.9150200000000002</v>
      </c>
      <c r="AE602" s="195">
        <v>0.11289</v>
      </c>
      <c r="AF602" s="192">
        <f t="shared" si="217"/>
        <v>112890</v>
      </c>
      <c r="AG602" s="195">
        <v>672.78099999999995</v>
      </c>
      <c r="AH602" s="189">
        <f t="shared" si="208"/>
        <v>75.950247089999991</v>
      </c>
      <c r="AI602" s="195">
        <v>4.6251699999999998</v>
      </c>
      <c r="AJ602" s="195" t="s">
        <v>129</v>
      </c>
      <c r="AK602" s="195">
        <v>15.9411</v>
      </c>
      <c r="AL602" s="195" t="s">
        <v>129</v>
      </c>
      <c r="AM602" s="195">
        <v>23.674499999999998</v>
      </c>
      <c r="AN602" s="195" t="s">
        <v>129</v>
      </c>
      <c r="AO602" s="195">
        <v>1.0200000000000001E-3</v>
      </c>
      <c r="AP602" s="195" t="s">
        <v>129</v>
      </c>
      <c r="AQ602" s="195">
        <v>13.589</v>
      </c>
      <c r="AR602" s="195" t="s">
        <v>129</v>
      </c>
      <c r="AS602" s="195">
        <v>9.1340000000000005E-2</v>
      </c>
      <c r="AT602" s="195" t="s">
        <v>129</v>
      </c>
      <c r="AU602" s="195">
        <v>0</v>
      </c>
      <c r="AV602" s="195" t="s">
        <v>129</v>
      </c>
      <c r="AW602" s="195">
        <v>2.4904999999999999</v>
      </c>
      <c r="AX602" s="195" t="s">
        <v>129</v>
      </c>
      <c r="AY602" s="195">
        <v>57.115699999999997</v>
      </c>
      <c r="AZ602" s="195" t="s">
        <v>129</v>
      </c>
      <c r="BA602" s="197" t="e">
        <f>(L602*28*0.45+M602*30*0.125+N602*26*0.55+O602*42*0.55+P602*44*0.275+(Q602+R602+S602)*56*0.65+T602*54*0.95+(U602+V602)*58*0.325+W602*72*0.425+#REF!*78*0.85+#REF!*92*0.9+(#REF!+#REF!)*106*0.95)/100/AK602/BB602</f>
        <v>#REF!</v>
      </c>
      <c r="BB602" s="197" t="e">
        <f>(K602*16+L602*28+M602*30+N602*26+O602*42+P602*44+(Q602+R602+S602)*56+T602*54+(U602+V602)*58+W602*72+#REF!*78+#REF!*92+(#REF!+#REF!)*106)/100/AK602</f>
        <v>#REF!</v>
      </c>
      <c r="BC602" s="195">
        <f t="shared" si="223"/>
        <v>26.703969999999998</v>
      </c>
      <c r="BD602" s="198">
        <f t="shared" si="224"/>
        <v>125.26435301788621</v>
      </c>
      <c r="BE602" s="195">
        <f t="shared" si="225"/>
        <v>4786.96</v>
      </c>
      <c r="BF602" s="195"/>
      <c r="BG602" s="195"/>
      <c r="BH602" s="195"/>
      <c r="BI602" s="195"/>
      <c r="BJ602" s="195"/>
      <c r="BK602" s="195"/>
      <c r="BL602" s="195"/>
      <c r="BM602" s="195"/>
      <c r="BN602" s="195"/>
      <c r="BO602" s="195"/>
      <c r="BP602" s="195"/>
      <c r="BQ602" s="195"/>
      <c r="BR602" s="195"/>
      <c r="BS602" s="195"/>
      <c r="BT602" s="195"/>
      <c r="BU602" s="195"/>
      <c r="BV602" s="195"/>
      <c r="BW602" s="195"/>
      <c r="BX602" s="195"/>
      <c r="BY602" s="195"/>
      <c r="BZ602" s="195"/>
      <c r="CA602" s="195"/>
      <c r="CB602" s="195"/>
      <c r="CC602" s="195"/>
      <c r="CD602" s="195"/>
      <c r="CE602" s="195"/>
      <c r="CF602" s="195"/>
      <c r="CG602" s="195"/>
      <c r="CH602" s="195"/>
      <c r="CI602" s="195"/>
      <c r="CJ602" s="195"/>
      <c r="CK602" s="195"/>
      <c r="CL602" s="195"/>
      <c r="CM602" s="195"/>
      <c r="CN602" s="195"/>
      <c r="CO602" s="195"/>
      <c r="CP602" s="195"/>
      <c r="CQ602" s="195"/>
      <c r="CR602" s="195"/>
      <c r="CS602" s="195"/>
      <c r="CT602" s="195"/>
      <c r="CU602" s="195"/>
      <c r="CV602" s="195"/>
      <c r="CW602" s="195"/>
      <c r="CX602" s="195"/>
      <c r="CY602" s="195"/>
      <c r="CZ602" s="195"/>
      <c r="DA602" s="195"/>
      <c r="DB602" s="195"/>
      <c r="DC602" s="195"/>
      <c r="DD602" s="195"/>
      <c r="DE602" s="189" t="e">
        <f t="shared" si="209"/>
        <v>#DIV/0!</v>
      </c>
      <c r="DF602" s="189" t="e">
        <f t="shared" si="210"/>
        <v>#DIV/0!</v>
      </c>
      <c r="DG602" s="189" t="e">
        <f t="shared" si="211"/>
        <v>#DIV/0!</v>
      </c>
      <c r="DH602" s="189" t="e">
        <f t="shared" si="218"/>
        <v>#DIV/0!</v>
      </c>
      <c r="DI602" s="189" t="e">
        <f t="shared" si="212"/>
        <v>#DIV/0!</v>
      </c>
      <c r="DJ602" s="189" t="e">
        <f t="shared" si="213"/>
        <v>#DIV/0!</v>
      </c>
      <c r="DK602" s="189" t="e">
        <f t="shared" si="214"/>
        <v>#DIV/0!</v>
      </c>
      <c r="DL602" s="189" t="e">
        <f t="shared" si="215"/>
        <v>#DIV/0!</v>
      </c>
    </row>
    <row r="603" spans="1:116" s="60" customFormat="1" ht="15" hidden="1" customHeight="1" x14ac:dyDescent="0.25">
      <c r="A603" s="193">
        <v>40267.475694444445</v>
      </c>
      <c r="B603" s="190" t="s">
        <v>32</v>
      </c>
      <c r="C603" s="190" t="s">
        <v>209</v>
      </c>
      <c r="D603" s="194">
        <v>0.98856448136586195</v>
      </c>
      <c r="E603" s="195">
        <v>7891.0923970000003</v>
      </c>
      <c r="F603" s="195">
        <v>49.690877999999998</v>
      </c>
      <c r="G603" s="195">
        <v>7.7547189999999997</v>
      </c>
      <c r="H603" s="195">
        <v>3.4009909999999999</v>
      </c>
      <c r="I603" s="195">
        <v>0.87231000000000003</v>
      </c>
      <c r="J603" s="195">
        <v>0</v>
      </c>
      <c r="K603" s="195">
        <v>10.845700000000001</v>
      </c>
      <c r="L603" s="195">
        <v>3.2000000000000002E-3</v>
      </c>
      <c r="M603" s="195">
        <v>3.7879999999999998</v>
      </c>
      <c r="N603" s="195">
        <v>0</v>
      </c>
      <c r="O603" s="195">
        <v>4.5379999999999997E-2</v>
      </c>
      <c r="P603" s="195">
        <v>3.03653</v>
      </c>
      <c r="Q603" s="195">
        <v>3.2289999999999999E-2</v>
      </c>
      <c r="R603" s="195">
        <v>0</v>
      </c>
      <c r="S603" s="195">
        <v>0</v>
      </c>
      <c r="T603" s="195">
        <v>0</v>
      </c>
      <c r="U603" s="195">
        <v>1.3546400000000001</v>
      </c>
      <c r="V603" s="195">
        <v>1.24848</v>
      </c>
      <c r="W603" s="195">
        <v>5.4774399999999996</v>
      </c>
      <c r="X603" s="195">
        <v>0.80683016784060468</v>
      </c>
      <c r="Y603" s="195">
        <v>0.31363416603090682</v>
      </c>
      <c r="Z603" s="195">
        <v>3.5296204957152744E-2</v>
      </c>
      <c r="AA603" s="195">
        <v>0</v>
      </c>
      <c r="AB603" s="196">
        <v>4891.25</v>
      </c>
      <c r="AC603" s="192">
        <f t="shared" si="216"/>
        <v>2649.6844661349719</v>
      </c>
      <c r="AD603" s="196">
        <v>4.9430699999999996</v>
      </c>
      <c r="AE603" s="195">
        <v>0.11534999999999999</v>
      </c>
      <c r="AF603" s="192">
        <f t="shared" si="217"/>
        <v>115350</v>
      </c>
      <c r="AG603" s="195">
        <v>672.78099999999995</v>
      </c>
      <c r="AH603" s="189">
        <f t="shared" si="208"/>
        <v>77.605288349999995</v>
      </c>
      <c r="AI603" s="195">
        <v>4.7259399999999996</v>
      </c>
      <c r="AJ603" s="195" t="s">
        <v>129</v>
      </c>
      <c r="AK603" s="195">
        <v>15.9411</v>
      </c>
      <c r="AL603" s="195" t="s">
        <v>129</v>
      </c>
      <c r="AM603" s="195">
        <v>23.747900000000001</v>
      </c>
      <c r="AN603" s="195" t="s">
        <v>129</v>
      </c>
      <c r="AO603" s="195">
        <v>6.8000000000000005E-4</v>
      </c>
      <c r="AP603" s="195" t="s">
        <v>129</v>
      </c>
      <c r="AQ603" s="195">
        <v>13.589</v>
      </c>
      <c r="AR603" s="195" t="s">
        <v>129</v>
      </c>
      <c r="AS603" s="195">
        <v>9.1340000000000005E-2</v>
      </c>
      <c r="AT603" s="195" t="s">
        <v>129</v>
      </c>
      <c r="AU603" s="195">
        <v>0</v>
      </c>
      <c r="AV603" s="195" t="s">
        <v>129</v>
      </c>
      <c r="AW603" s="195">
        <v>2.4904999999999999</v>
      </c>
      <c r="AX603" s="195" t="s">
        <v>129</v>
      </c>
      <c r="AY603" s="195">
        <v>57.115699999999997</v>
      </c>
      <c r="AZ603" s="195" t="s">
        <v>129</v>
      </c>
      <c r="BA603" s="197" t="e">
        <f>(L603*28*0.45+M603*30*0.125+N603*26*0.55+O603*42*0.55+P603*44*0.275+(Q603+R603+S603)*56*0.65+T603*54*0.95+(U603+V603)*58*0.325+W603*72*0.425+#REF!*78*0.85+#REF!*92*0.9+(#REF!+#REF!)*106*0.95)/100/AK603/BB603</f>
        <v>#REF!</v>
      </c>
      <c r="BB603" s="197" t="e">
        <f>(K603*16+L603*28+M603*30+N603*26+O603*42+P603*44+(Q603+R603+S603)*56+T603*54+(U603+V603)*58+W603*72+#REF!*78+#REF!*92+(#REF!+#REF!)*106)/100/AK603</f>
        <v>#REF!</v>
      </c>
      <c r="BC603" s="195">
        <f t="shared" si="223"/>
        <v>26.703969999999998</v>
      </c>
      <c r="BD603" s="198">
        <f t="shared" si="224"/>
        <v>127.15250259712137</v>
      </c>
      <c r="BE603" s="195">
        <f t="shared" si="225"/>
        <v>4891.25</v>
      </c>
      <c r="BF603" s="201">
        <v>40267.475949074076</v>
      </c>
      <c r="BG603" s="201"/>
      <c r="BH603" s="201"/>
      <c r="BI603" s="195">
        <v>2051.46</v>
      </c>
      <c r="BJ603" s="195">
        <v>2.5037700000000003</v>
      </c>
      <c r="BK603" s="195">
        <v>86.620234999999994</v>
      </c>
      <c r="BL603" s="195">
        <v>1.1378600000000001</v>
      </c>
      <c r="BM603" s="195">
        <v>8.28172</v>
      </c>
      <c r="BN603" s="195">
        <v>0.52703500000000003</v>
      </c>
      <c r="BO603" s="195">
        <v>3.9758420000000001</v>
      </c>
      <c r="BP603" s="195">
        <v>3.13626</v>
      </c>
      <c r="BQ603" s="195">
        <v>7891.0923970000003</v>
      </c>
      <c r="BR603" s="195">
        <v>2051.46</v>
      </c>
      <c r="BS603" s="195">
        <v>7982.3749950000001</v>
      </c>
      <c r="BT603" s="195">
        <v>2051.5336506488356</v>
      </c>
      <c r="BU603" s="202">
        <v>2.9297922806642189E-3</v>
      </c>
      <c r="BV603" s="195"/>
      <c r="BW603" s="195"/>
      <c r="BX603" s="195"/>
      <c r="BY603" s="195"/>
      <c r="BZ603" s="195"/>
      <c r="CA603" s="195"/>
      <c r="CB603" s="195"/>
      <c r="CC603" s="195"/>
      <c r="CD603" s="195"/>
      <c r="CE603" s="195"/>
      <c r="CF603" s="195"/>
      <c r="CG603" s="195"/>
      <c r="CH603" s="195"/>
      <c r="CI603" s="195"/>
      <c r="CJ603" s="195"/>
      <c r="CK603" s="195"/>
      <c r="CL603" s="195"/>
      <c r="CM603" s="195"/>
      <c r="CN603" s="195"/>
      <c r="CO603" s="195"/>
      <c r="CP603" s="195"/>
      <c r="CQ603" s="195"/>
      <c r="CR603" s="195"/>
      <c r="CS603" s="195"/>
      <c r="CT603" s="195"/>
      <c r="CU603" s="195"/>
      <c r="CV603" s="195"/>
      <c r="CW603" s="195"/>
      <c r="CX603" s="195"/>
      <c r="CY603" s="195"/>
      <c r="CZ603" s="195"/>
      <c r="DA603" s="195"/>
      <c r="DB603" s="195"/>
      <c r="DC603" s="195"/>
      <c r="DD603" s="195"/>
      <c r="DE603" s="189">
        <f t="shared" si="209"/>
        <v>7982.3749950000001</v>
      </c>
      <c r="DF603" s="189">
        <f t="shared" si="210"/>
        <v>10663632.506353578</v>
      </c>
      <c r="DG603" s="189">
        <f t="shared" si="211"/>
        <v>38.487126675697525</v>
      </c>
      <c r="DH603" s="189">
        <f t="shared" si="218"/>
        <v>0.49593432991474129</v>
      </c>
      <c r="DI603" s="189">
        <f t="shared" si="212"/>
        <v>6.0062704564696636</v>
      </c>
      <c r="DJ603" s="189">
        <f t="shared" si="213"/>
        <v>6.7735878315485065</v>
      </c>
      <c r="DK603" s="189">
        <f t="shared" si="214"/>
        <v>12.77985828801817</v>
      </c>
      <c r="DL603" s="189">
        <f t="shared" si="215"/>
        <v>0.16467767287173762</v>
      </c>
    </row>
    <row r="604" spans="1:116" s="60" customFormat="1" ht="15" hidden="1" customHeight="1" x14ac:dyDescent="0.25">
      <c r="A604" s="193">
        <v>40267.476388888892</v>
      </c>
      <c r="B604" s="190" t="s">
        <v>32</v>
      </c>
      <c r="C604" s="190" t="s">
        <v>209</v>
      </c>
      <c r="D604" s="194"/>
      <c r="E604" s="195"/>
      <c r="F604" s="195"/>
      <c r="G604" s="195"/>
      <c r="H604" s="195"/>
      <c r="I604" s="195">
        <v>0.87231000000000003</v>
      </c>
      <c r="J604" s="195">
        <v>0</v>
      </c>
      <c r="K604" s="195">
        <v>10.845700000000001</v>
      </c>
      <c r="L604" s="195">
        <v>3.2000000000000002E-3</v>
      </c>
      <c r="M604" s="195">
        <v>3.7879999999999998</v>
      </c>
      <c r="N604" s="195">
        <v>0</v>
      </c>
      <c r="O604" s="195">
        <v>4.5379999999999997E-2</v>
      </c>
      <c r="P604" s="195">
        <v>3.03653</v>
      </c>
      <c r="Q604" s="195">
        <v>3.2289999999999999E-2</v>
      </c>
      <c r="R604" s="195">
        <v>0</v>
      </c>
      <c r="S604" s="195">
        <v>0</v>
      </c>
      <c r="T604" s="195">
        <v>0</v>
      </c>
      <c r="U604" s="195">
        <v>1.3546400000000001</v>
      </c>
      <c r="V604" s="195">
        <v>1.24848</v>
      </c>
      <c r="W604" s="195">
        <v>5.4774399999999996</v>
      </c>
      <c r="X604" s="195">
        <v>0.80683016784060468</v>
      </c>
      <c r="Y604" s="195">
        <v>0.31363416603090682</v>
      </c>
      <c r="Z604" s="195">
        <v>3.5296204957152744E-2</v>
      </c>
      <c r="AA604" s="195">
        <v>0</v>
      </c>
      <c r="AB604" s="196">
        <v>4927.76</v>
      </c>
      <c r="AC604" s="192">
        <f t="shared" si="216"/>
        <v>2669.4393741616391</v>
      </c>
      <c r="AD604" s="196">
        <v>4.7964200000000003</v>
      </c>
      <c r="AE604" s="195">
        <v>0.11620999999999999</v>
      </c>
      <c r="AF604" s="192">
        <f t="shared" si="217"/>
        <v>116210</v>
      </c>
      <c r="AG604" s="195">
        <v>672.78099999999995</v>
      </c>
      <c r="AH604" s="189">
        <f t="shared" si="208"/>
        <v>78.183880009999996</v>
      </c>
      <c r="AI604" s="195">
        <v>4.7612100000000002</v>
      </c>
      <c r="AJ604" s="195" t="s">
        <v>129</v>
      </c>
      <c r="AK604" s="195">
        <v>15.9411</v>
      </c>
      <c r="AL604" s="195" t="s">
        <v>129</v>
      </c>
      <c r="AM604" s="195">
        <v>23.784500000000001</v>
      </c>
      <c r="AN604" s="195" t="s">
        <v>129</v>
      </c>
      <c r="AO604" s="195">
        <v>1.0200000000000001E-3</v>
      </c>
      <c r="AP604" s="195" t="s">
        <v>129</v>
      </c>
      <c r="AQ604" s="195">
        <v>13.589</v>
      </c>
      <c r="AR604" s="195" t="s">
        <v>129</v>
      </c>
      <c r="AS604" s="195">
        <v>9.1340000000000005E-2</v>
      </c>
      <c r="AT604" s="195" t="s">
        <v>129</v>
      </c>
      <c r="AU604" s="195">
        <v>0</v>
      </c>
      <c r="AV604" s="195" t="s">
        <v>129</v>
      </c>
      <c r="AW604" s="195">
        <v>2.4904999999999999</v>
      </c>
      <c r="AX604" s="195" t="s">
        <v>129</v>
      </c>
      <c r="AY604" s="195">
        <v>57.115699999999997</v>
      </c>
      <c r="AZ604" s="195" t="s">
        <v>129</v>
      </c>
      <c r="BA604" s="197" t="e">
        <f>(L604*28*0.45+M604*30*0.125+N604*26*0.55+O604*42*0.55+P604*44*0.275+(Q604+R604+S604)*56*0.65+T604*54*0.95+(U604+V604)*58*0.325+W604*72*0.425+#REF!*78*0.85+#REF!*92*0.9+(#REF!+#REF!)*106*0.95)/100/AK604/BB604</f>
        <v>#REF!</v>
      </c>
      <c r="BB604" s="197" t="e">
        <f>(K604*16+L604*28+M604*30+N604*26+O604*42+P604*44+(Q604+R604+S604)*56+T604*54+(U604+V604)*58+W604*72+#REF!*78+#REF!*92+(#REF!+#REF!)*106)/100/AK604</f>
        <v>#REF!</v>
      </c>
      <c r="BC604" s="195">
        <f t="shared" si="223"/>
        <v>26.703969999999998</v>
      </c>
      <c r="BD604" s="198">
        <f t="shared" si="224"/>
        <v>127.76022196142816</v>
      </c>
      <c r="BE604" s="195">
        <f t="shared" si="225"/>
        <v>4927.76</v>
      </c>
      <c r="BF604" s="195"/>
      <c r="BG604" s="195"/>
      <c r="BH604" s="195"/>
      <c r="BI604" s="195"/>
      <c r="BJ604" s="195"/>
      <c r="BK604" s="195"/>
      <c r="BL604" s="195"/>
      <c r="BM604" s="195"/>
      <c r="BN604" s="195"/>
      <c r="BO604" s="195"/>
      <c r="BP604" s="195"/>
      <c r="BQ604" s="195"/>
      <c r="BR604" s="195"/>
      <c r="BS604" s="195"/>
      <c r="BT604" s="195"/>
      <c r="BU604" s="195"/>
      <c r="BV604" s="195"/>
      <c r="BW604" s="195"/>
      <c r="BX604" s="195"/>
      <c r="BY604" s="195"/>
      <c r="BZ604" s="195"/>
      <c r="CA604" s="195"/>
      <c r="CB604" s="195"/>
      <c r="CC604" s="195"/>
      <c r="CD604" s="195"/>
      <c r="CE604" s="195"/>
      <c r="CF604" s="195"/>
      <c r="CG604" s="195"/>
      <c r="CH604" s="195"/>
      <c r="CI604" s="195"/>
      <c r="CJ604" s="195"/>
      <c r="CK604" s="195"/>
      <c r="CL604" s="195"/>
      <c r="CM604" s="195"/>
      <c r="CN604" s="195"/>
      <c r="CO604" s="195"/>
      <c r="CP604" s="195"/>
      <c r="CQ604" s="195"/>
      <c r="CR604" s="195"/>
      <c r="CS604" s="195"/>
      <c r="CT604" s="195"/>
      <c r="CU604" s="195"/>
      <c r="CV604" s="195"/>
      <c r="CW604" s="195"/>
      <c r="CX604" s="195"/>
      <c r="CY604" s="195"/>
      <c r="CZ604" s="195"/>
      <c r="DA604" s="195"/>
      <c r="DB604" s="195"/>
      <c r="DC604" s="195"/>
      <c r="DD604" s="195"/>
      <c r="DE604" s="189" t="e">
        <f t="shared" si="209"/>
        <v>#DIV/0!</v>
      </c>
      <c r="DF604" s="189" t="e">
        <f t="shared" si="210"/>
        <v>#DIV/0!</v>
      </c>
      <c r="DG604" s="189" t="e">
        <f t="shared" si="211"/>
        <v>#DIV/0!</v>
      </c>
      <c r="DH604" s="189" t="e">
        <f t="shared" si="218"/>
        <v>#DIV/0!</v>
      </c>
      <c r="DI604" s="189" t="e">
        <f t="shared" si="212"/>
        <v>#DIV/0!</v>
      </c>
      <c r="DJ604" s="189" t="e">
        <f t="shared" si="213"/>
        <v>#DIV/0!</v>
      </c>
      <c r="DK604" s="189" t="e">
        <f t="shared" si="214"/>
        <v>#DIV/0!</v>
      </c>
      <c r="DL604" s="189" t="e">
        <f t="shared" si="215"/>
        <v>#DIV/0!</v>
      </c>
    </row>
    <row r="605" spans="1:116" s="60" customFormat="1" ht="15" hidden="1" customHeight="1" x14ac:dyDescent="0.25">
      <c r="A605" s="193">
        <v>40267.477083333331</v>
      </c>
      <c r="B605" s="190" t="s">
        <v>32</v>
      </c>
      <c r="C605" s="190" t="s">
        <v>209</v>
      </c>
      <c r="D605" s="194">
        <v>0.99448897619226539</v>
      </c>
      <c r="E605" s="195">
        <v>10304.695424</v>
      </c>
      <c r="F605" s="195">
        <v>52.249865</v>
      </c>
      <c r="G605" s="195">
        <v>2.42713</v>
      </c>
      <c r="H605" s="195">
        <v>0</v>
      </c>
      <c r="I605" s="195">
        <v>0.87231000000000003</v>
      </c>
      <c r="J605" s="195">
        <v>0</v>
      </c>
      <c r="K605" s="195">
        <v>10.845700000000001</v>
      </c>
      <c r="L605" s="195">
        <v>3.2000000000000002E-3</v>
      </c>
      <c r="M605" s="195">
        <v>3.7879999999999998</v>
      </c>
      <c r="N605" s="195">
        <v>0</v>
      </c>
      <c r="O605" s="195">
        <v>4.5379999999999997E-2</v>
      </c>
      <c r="P605" s="195">
        <v>3.03653</v>
      </c>
      <c r="Q605" s="195">
        <v>3.2289999999999999E-2</v>
      </c>
      <c r="R605" s="195">
        <v>0</v>
      </c>
      <c r="S605" s="195">
        <v>0</v>
      </c>
      <c r="T605" s="195">
        <v>0</v>
      </c>
      <c r="U605" s="195">
        <v>1.3546400000000001</v>
      </c>
      <c r="V605" s="195">
        <v>1.24848</v>
      </c>
      <c r="W605" s="195">
        <v>5.4774399999999996</v>
      </c>
      <c r="X605" s="195">
        <v>0.80683016784060468</v>
      </c>
      <c r="Y605" s="195">
        <v>0.31363416603090682</v>
      </c>
      <c r="Z605" s="195">
        <v>3.5296204957152744E-2</v>
      </c>
      <c r="AA605" s="195">
        <v>0</v>
      </c>
      <c r="AB605" s="196">
        <v>4797.3900000000003</v>
      </c>
      <c r="AC605" s="192">
        <f t="shared" si="216"/>
        <v>2598.9189466710941</v>
      </c>
      <c r="AD605" s="196">
        <v>4.83704</v>
      </c>
      <c r="AE605" s="195">
        <v>0.11314</v>
      </c>
      <c r="AF605" s="192">
        <f t="shared" si="217"/>
        <v>113140</v>
      </c>
      <c r="AG605" s="195">
        <v>672.78099999999995</v>
      </c>
      <c r="AH605" s="189">
        <f t="shared" si="208"/>
        <v>76.118442339999987</v>
      </c>
      <c r="AI605" s="195">
        <v>4.6352500000000001</v>
      </c>
      <c r="AJ605" s="195" t="s">
        <v>129</v>
      </c>
      <c r="AK605" s="195">
        <v>15.9411</v>
      </c>
      <c r="AL605" s="195" t="s">
        <v>129</v>
      </c>
      <c r="AM605" s="195">
        <v>23.784500000000001</v>
      </c>
      <c r="AN605" s="195" t="s">
        <v>129</v>
      </c>
      <c r="AO605" s="195">
        <v>1.0200000000000001E-3</v>
      </c>
      <c r="AP605" s="195" t="s">
        <v>129</v>
      </c>
      <c r="AQ605" s="195">
        <v>13.589</v>
      </c>
      <c r="AR605" s="195" t="s">
        <v>129</v>
      </c>
      <c r="AS605" s="195">
        <v>9.1340000000000005E-2</v>
      </c>
      <c r="AT605" s="195" t="s">
        <v>129</v>
      </c>
      <c r="AU605" s="195">
        <v>0</v>
      </c>
      <c r="AV605" s="195" t="s">
        <v>129</v>
      </c>
      <c r="AW605" s="195">
        <v>2.4904999999999999</v>
      </c>
      <c r="AX605" s="195" t="s">
        <v>129</v>
      </c>
      <c r="AY605" s="195">
        <v>57.115699999999997</v>
      </c>
      <c r="AZ605" s="195" t="s">
        <v>129</v>
      </c>
      <c r="BA605" s="197" t="e">
        <f>(L605*28*0.45+M605*30*0.125+N605*26*0.55+O605*42*0.55+P605*44*0.275+(Q605+R605+S605)*56*0.65+T605*54*0.95+(U605+V605)*58*0.325+W605*72*0.425+#REF!*78*0.85+#REF!*92*0.9+(#REF!+#REF!)*106*0.95)/100/AK605/BB605</f>
        <v>#REF!</v>
      </c>
      <c r="BB605" s="197" t="e">
        <f>(K605*16+L605*28+M605*30+N605*26+O605*42+P605*44+(Q605+R605+S605)*56+T605*54+(U605+V605)*58+W605*72+#REF!*78+#REF!*92+(#REF!+#REF!)*106)/100/AK605</f>
        <v>#REF!</v>
      </c>
      <c r="BC605" s="195">
        <f t="shared" si="223"/>
        <v>26.703969999999998</v>
      </c>
      <c r="BD605" s="198">
        <f t="shared" si="224"/>
        <v>125.0133672396334</v>
      </c>
      <c r="BE605" s="195">
        <f t="shared" si="225"/>
        <v>4797.3900000000003</v>
      </c>
      <c r="BF605" s="201">
        <v>40267.477349537039</v>
      </c>
      <c r="BG605" s="201"/>
      <c r="BH605" s="201"/>
      <c r="BI605" s="195">
        <v>2469.11</v>
      </c>
      <c r="BJ605" s="195">
        <v>2.7382400000000002</v>
      </c>
      <c r="BK605" s="195">
        <v>105.59316099999999</v>
      </c>
      <c r="BL605" s="195">
        <v>1.3946100000000001</v>
      </c>
      <c r="BM605" s="195">
        <v>8.4059399999999993</v>
      </c>
      <c r="BN605" s="195">
        <v>0.53494000000000008</v>
      </c>
      <c r="BO605" s="195">
        <v>0</v>
      </c>
      <c r="BP605" s="195">
        <v>3.0576099999999999</v>
      </c>
      <c r="BQ605" s="195">
        <v>10304.695424</v>
      </c>
      <c r="BR605" s="195">
        <v>2469.11</v>
      </c>
      <c r="BS605" s="195">
        <v>10361.799548000001</v>
      </c>
      <c r="BT605" s="195">
        <v>2469.1730941026185</v>
      </c>
      <c r="BU605" s="202">
        <v>1.3071646041503122E-3</v>
      </c>
      <c r="BV605" s="195"/>
      <c r="BW605" s="195"/>
      <c r="BX605" s="195"/>
      <c r="BY605" s="195"/>
      <c r="BZ605" s="195"/>
      <c r="CA605" s="195"/>
      <c r="CB605" s="195"/>
      <c r="CC605" s="195"/>
      <c r="CD605" s="195"/>
      <c r="CE605" s="195"/>
      <c r="CF605" s="195"/>
      <c r="CG605" s="195"/>
      <c r="CH605" s="195"/>
      <c r="CI605" s="195"/>
      <c r="CJ605" s="195"/>
      <c r="CK605" s="195"/>
      <c r="CL605" s="195"/>
      <c r="CM605" s="195"/>
      <c r="CN605" s="195"/>
      <c r="CO605" s="195"/>
      <c r="CP605" s="195"/>
      <c r="CQ605" s="195"/>
      <c r="CR605" s="195"/>
      <c r="CS605" s="195"/>
      <c r="CT605" s="195"/>
      <c r="CU605" s="195"/>
      <c r="CV605" s="195"/>
      <c r="CW605" s="195"/>
      <c r="CX605" s="195"/>
      <c r="CY605" s="195"/>
      <c r="CZ605" s="195"/>
      <c r="DA605" s="195"/>
      <c r="DB605" s="195"/>
      <c r="DC605" s="195"/>
      <c r="DD605" s="195"/>
      <c r="DE605" s="189">
        <f t="shared" si="209"/>
        <v>10361.799548000001</v>
      </c>
      <c r="DF605" s="189">
        <f t="shared" si="210"/>
        <v>8057506.8814107589</v>
      </c>
      <c r="DG605" s="189">
        <f t="shared" si="211"/>
        <v>30.578734397219009</v>
      </c>
      <c r="DH605" s="189">
        <f t="shared" si="218"/>
        <v>0.40172569823003307</v>
      </c>
      <c r="DI605" s="189">
        <f t="shared" si="212"/>
        <v>1.4204546483999945</v>
      </c>
      <c r="DJ605" s="189">
        <f t="shared" si="213"/>
        <v>0</v>
      </c>
      <c r="DK605" s="189">
        <f t="shared" si="214"/>
        <v>1.4204546483999945</v>
      </c>
      <c r="DL605" s="189">
        <f t="shared" si="215"/>
        <v>1.8661110300381836E-2</v>
      </c>
    </row>
    <row r="606" spans="1:116" s="60" customFormat="1" ht="15" hidden="1" customHeight="1" x14ac:dyDescent="0.25">
      <c r="A606" s="193">
        <v>40267.477777777778</v>
      </c>
      <c r="B606" s="190" t="s">
        <v>32</v>
      </c>
      <c r="C606" s="190" t="s">
        <v>209</v>
      </c>
      <c r="D606" s="194"/>
      <c r="E606" s="195"/>
      <c r="F606" s="195"/>
      <c r="G606" s="195"/>
      <c r="H606" s="195"/>
      <c r="I606" s="195">
        <v>0.87231000000000003</v>
      </c>
      <c r="J606" s="195">
        <v>0</v>
      </c>
      <c r="K606" s="195">
        <v>10.845700000000001</v>
      </c>
      <c r="L606" s="195">
        <v>3.2000000000000002E-3</v>
      </c>
      <c r="M606" s="195">
        <v>3.7879999999999998</v>
      </c>
      <c r="N606" s="195">
        <v>0</v>
      </c>
      <c r="O606" s="195">
        <v>4.5379999999999997E-2</v>
      </c>
      <c r="P606" s="195">
        <v>3.03653</v>
      </c>
      <c r="Q606" s="195">
        <v>3.2289999999999999E-2</v>
      </c>
      <c r="R606" s="195">
        <v>0</v>
      </c>
      <c r="S606" s="195">
        <v>0</v>
      </c>
      <c r="T606" s="195">
        <v>0</v>
      </c>
      <c r="U606" s="195">
        <v>1.3546400000000001</v>
      </c>
      <c r="V606" s="195">
        <v>1.24848</v>
      </c>
      <c r="W606" s="195">
        <v>5.4774399999999996</v>
      </c>
      <c r="X606" s="195">
        <v>0.80683016784060468</v>
      </c>
      <c r="Y606" s="195">
        <v>0.31363416603090682</v>
      </c>
      <c r="Z606" s="195">
        <v>3.5296204957152744E-2</v>
      </c>
      <c r="AA606" s="195">
        <v>0</v>
      </c>
      <c r="AB606" s="196">
        <v>4786.96</v>
      </c>
      <c r="AC606" s="192">
        <f t="shared" si="216"/>
        <v>2593.1762408493892</v>
      </c>
      <c r="AD606" s="196">
        <v>4.9447799999999997</v>
      </c>
      <c r="AE606" s="195">
        <v>0.11289</v>
      </c>
      <c r="AF606" s="192">
        <f t="shared" si="217"/>
        <v>112890</v>
      </c>
      <c r="AG606" s="195">
        <v>672.78099999999995</v>
      </c>
      <c r="AH606" s="189">
        <f t="shared" ref="AH606:AH669" si="226">AF606*AG606/1000000</f>
        <v>75.950247089999991</v>
      </c>
      <c r="AI606" s="195">
        <v>4.6251699999999998</v>
      </c>
      <c r="AJ606" s="195" t="s">
        <v>129</v>
      </c>
      <c r="AK606" s="195">
        <v>15.9411</v>
      </c>
      <c r="AL606" s="195" t="s">
        <v>129</v>
      </c>
      <c r="AM606" s="195">
        <v>23.760100000000001</v>
      </c>
      <c r="AN606" s="195" t="s">
        <v>129</v>
      </c>
      <c r="AO606" s="195">
        <v>6.8000000000000005E-4</v>
      </c>
      <c r="AP606" s="195" t="s">
        <v>129</v>
      </c>
      <c r="AQ606" s="195">
        <v>13.589</v>
      </c>
      <c r="AR606" s="195" t="s">
        <v>129</v>
      </c>
      <c r="AS606" s="195">
        <v>9.1340000000000005E-2</v>
      </c>
      <c r="AT606" s="195" t="s">
        <v>129</v>
      </c>
      <c r="AU606" s="195">
        <v>0</v>
      </c>
      <c r="AV606" s="195" t="s">
        <v>129</v>
      </c>
      <c r="AW606" s="195">
        <v>2.4904999999999999</v>
      </c>
      <c r="AX606" s="195" t="s">
        <v>129</v>
      </c>
      <c r="AY606" s="195">
        <v>57.115699999999997</v>
      </c>
      <c r="AZ606" s="195" t="s">
        <v>129</v>
      </c>
      <c r="BA606" s="197" t="e">
        <f>(L606*28*0.45+M606*30*0.125+N606*26*0.55+O606*42*0.55+P606*44*0.275+(Q606+R606+S606)*56*0.65+T606*54*0.95+(U606+V606)*58*0.325+W606*72*0.425+#REF!*78*0.85+#REF!*92*0.9+(#REF!+#REF!)*106*0.95)/100/AK606/BB606</f>
        <v>#REF!</v>
      </c>
      <c r="BB606" s="197" t="e">
        <f>(K606*16+L606*28+M606*30+N606*26+O606*42+P606*44+(Q606+R606+S606)*56+T606*54+(U606+V606)*58+W606*72+#REF!*78+#REF!*92+(#REF!+#REF!)*106)/100/AK606</f>
        <v>#REF!</v>
      </c>
      <c r="BC606" s="195">
        <f t="shared" si="223"/>
        <v>26.703969999999998</v>
      </c>
      <c r="BD606" s="198">
        <f t="shared" si="224"/>
        <v>124.89679131611086</v>
      </c>
      <c r="BE606" s="195">
        <f t="shared" si="225"/>
        <v>4786.96</v>
      </c>
      <c r="BF606" s="195"/>
      <c r="BG606" s="195"/>
      <c r="BH606" s="195"/>
      <c r="BI606" s="195"/>
      <c r="BJ606" s="195"/>
      <c r="BK606" s="195"/>
      <c r="BL606" s="195"/>
      <c r="BM606" s="195"/>
      <c r="BN606" s="195"/>
      <c r="BO606" s="195"/>
      <c r="BP606" s="195"/>
      <c r="BQ606" s="195"/>
      <c r="BR606" s="195"/>
      <c r="BS606" s="195"/>
      <c r="BT606" s="195"/>
      <c r="BU606" s="195"/>
      <c r="BV606" s="195"/>
      <c r="BW606" s="195"/>
      <c r="BX606" s="195"/>
      <c r="BY606" s="195"/>
      <c r="BZ606" s="195"/>
      <c r="CA606" s="195"/>
      <c r="CB606" s="195"/>
      <c r="CC606" s="195"/>
      <c r="CD606" s="195"/>
      <c r="CE606" s="195"/>
      <c r="CF606" s="195"/>
      <c r="CG606" s="195"/>
      <c r="CH606" s="195"/>
      <c r="CI606" s="195"/>
      <c r="CJ606" s="195"/>
      <c r="CK606" s="195"/>
      <c r="CL606" s="195"/>
      <c r="CM606" s="195"/>
      <c r="CN606" s="195"/>
      <c r="CO606" s="195"/>
      <c r="CP606" s="195"/>
      <c r="CQ606" s="195"/>
      <c r="CR606" s="195"/>
      <c r="CS606" s="195"/>
      <c r="CT606" s="195"/>
      <c r="CU606" s="195"/>
      <c r="CV606" s="195"/>
      <c r="CW606" s="195"/>
      <c r="CX606" s="195"/>
      <c r="CY606" s="195"/>
      <c r="CZ606" s="195"/>
      <c r="DA606" s="195"/>
      <c r="DB606" s="195"/>
      <c r="DC606" s="195"/>
      <c r="DD606" s="195"/>
      <c r="DE606" s="189" t="e">
        <f t="shared" ref="DE606:DE669" si="227">E606/D606</f>
        <v>#DIV/0!</v>
      </c>
      <c r="DF606" s="189" t="e">
        <f t="shared" ref="DF606:DF669" si="228">AC606/(DE606/1000000)*385.5/12</f>
        <v>#DIV/0!</v>
      </c>
      <c r="DG606" s="189" t="e">
        <f t="shared" ref="DG606:DG669" si="229">F606/1000000*DF606*28/385.5</f>
        <v>#DIV/0!</v>
      </c>
      <c r="DH606" s="189" t="e">
        <f t="shared" si="218"/>
        <v>#DIV/0!</v>
      </c>
      <c r="DI606" s="189" t="e">
        <f t="shared" ref="DI606:DI669" si="230">G606/1000000*DF606*28/385.5</f>
        <v>#DIV/0!</v>
      </c>
      <c r="DJ606" s="189" t="e">
        <f t="shared" ref="DJ606:DJ669" si="231">H606/1000000*DF606*72/385.5</f>
        <v>#DIV/0!</v>
      </c>
      <c r="DK606" s="189" t="e">
        <f t="shared" ref="DK606:DK669" si="232">DI606+DJ606</f>
        <v>#DIV/0!</v>
      </c>
      <c r="DL606" s="189" t="e">
        <f t="shared" ref="DL606:DL669" si="233">DK606/AH606</f>
        <v>#DIV/0!</v>
      </c>
    </row>
    <row r="607" spans="1:116" s="60" customFormat="1" ht="15" hidden="1" customHeight="1" x14ac:dyDescent="0.25">
      <c r="A607" s="193">
        <v>40267.478472222225</v>
      </c>
      <c r="B607" s="190" t="s">
        <v>32</v>
      </c>
      <c r="C607" s="190" t="s">
        <v>209</v>
      </c>
      <c r="D607" s="194">
        <v>0.97978384216265502</v>
      </c>
      <c r="E607" s="195">
        <v>5940.7312789999996</v>
      </c>
      <c r="F607" s="195">
        <v>50.529961999999998</v>
      </c>
      <c r="G607" s="195">
        <v>9.0829950000000004</v>
      </c>
      <c r="H607" s="195">
        <v>7.4059059999999999</v>
      </c>
      <c r="I607" s="195">
        <v>0.87231000000000003</v>
      </c>
      <c r="J607" s="195">
        <v>0</v>
      </c>
      <c r="K607" s="195">
        <v>10.845700000000001</v>
      </c>
      <c r="L607" s="195">
        <v>3.2000000000000002E-3</v>
      </c>
      <c r="M607" s="195">
        <v>3.7879999999999998</v>
      </c>
      <c r="N607" s="195">
        <v>0</v>
      </c>
      <c r="O607" s="195">
        <v>4.5379999999999997E-2</v>
      </c>
      <c r="P607" s="195">
        <v>3.03653</v>
      </c>
      <c r="Q607" s="195">
        <v>3.2289999999999999E-2</v>
      </c>
      <c r="R607" s="195">
        <v>0</v>
      </c>
      <c r="S607" s="195">
        <v>0</v>
      </c>
      <c r="T607" s="195">
        <v>0</v>
      </c>
      <c r="U607" s="195">
        <v>1.3546400000000001</v>
      </c>
      <c r="V607" s="195">
        <v>1.24848</v>
      </c>
      <c r="W607" s="195">
        <v>5.4774399999999996</v>
      </c>
      <c r="X607" s="195">
        <v>0.80683016784060468</v>
      </c>
      <c r="Y607" s="195">
        <v>0.31363416603090682</v>
      </c>
      <c r="Z607" s="195">
        <v>3.5296204957152744E-2</v>
      </c>
      <c r="AA607" s="195">
        <v>0</v>
      </c>
      <c r="AB607" s="196">
        <v>4781.75</v>
      </c>
      <c r="AC607" s="192">
        <f t="shared" ref="AC607:AC670" si="234">AF607*(I607+J607+K607+2*(L607+M607+N607)+3*(O607+P607)+4*(Q607+R607+S607+T607+U607+V607)+5*(W607)+6*(X607)+7*(Y607)+8*(Z607+AA607))/100*12/385.5</f>
        <v>2590.4197420549699</v>
      </c>
      <c r="AD607" s="196">
        <v>4.9740200000000003</v>
      </c>
      <c r="AE607" s="195">
        <v>0.11277</v>
      </c>
      <c r="AF607" s="192">
        <f t="shared" ref="AF607:AF670" si="235">AE607*1000000</f>
        <v>112770</v>
      </c>
      <c r="AG607" s="195">
        <v>672.78099999999995</v>
      </c>
      <c r="AH607" s="189">
        <f t="shared" si="226"/>
        <v>75.869513369999993</v>
      </c>
      <c r="AI607" s="195">
        <v>4.6201299999999996</v>
      </c>
      <c r="AJ607" s="195" t="s">
        <v>129</v>
      </c>
      <c r="AK607" s="195">
        <v>15.9411</v>
      </c>
      <c r="AL607" s="195" t="s">
        <v>129</v>
      </c>
      <c r="AM607" s="195">
        <v>23.699000000000002</v>
      </c>
      <c r="AN607" s="195" t="s">
        <v>129</v>
      </c>
      <c r="AO607" s="195">
        <v>6.8000000000000005E-4</v>
      </c>
      <c r="AP607" s="195" t="s">
        <v>129</v>
      </c>
      <c r="AQ607" s="195">
        <v>13.589</v>
      </c>
      <c r="AR607" s="195" t="s">
        <v>129</v>
      </c>
      <c r="AS607" s="195">
        <v>9.1340000000000005E-2</v>
      </c>
      <c r="AT607" s="195" t="s">
        <v>129</v>
      </c>
      <c r="AU607" s="195">
        <v>0</v>
      </c>
      <c r="AV607" s="195" t="s">
        <v>129</v>
      </c>
      <c r="AW607" s="195">
        <v>2.4904999999999999</v>
      </c>
      <c r="AX607" s="195" t="s">
        <v>129</v>
      </c>
      <c r="AY607" s="195">
        <v>57.115699999999997</v>
      </c>
      <c r="AZ607" s="195" t="s">
        <v>129</v>
      </c>
      <c r="BA607" s="197" t="e">
        <f>(L607*28*0.45+M607*30*0.125+N607*26*0.55+O607*42*0.55+P607*44*0.275+(Q607+R607+S607)*56*0.65+T607*54*0.95+(U607+V607)*58*0.325+W607*72*0.425+#REF!*78*0.85+#REF!*92*0.9+(#REF!+#REF!)*106*0.95)/100/AK607/BB607</f>
        <v>#REF!</v>
      </c>
      <c r="BB607" s="197" t="e">
        <f>(K607*16+L607*28+M607*30+N607*26+O607*42+P607*44+(Q607+R607+S607)*56+T607*54+(U607+V607)*58+W607*72+#REF!*78+#REF!*92+(#REF!+#REF!)*106)/100/AK607</f>
        <v>#REF!</v>
      </c>
      <c r="BC607" s="195">
        <f t="shared" si="223"/>
        <v>26.703969999999998</v>
      </c>
      <c r="BD607" s="198">
        <f t="shared" si="224"/>
        <v>125.04824264492582</v>
      </c>
      <c r="BE607" s="195">
        <f t="shared" si="225"/>
        <v>4781.75</v>
      </c>
      <c r="BF607" s="201">
        <v>40267.478738425925</v>
      </c>
      <c r="BG607" s="201"/>
      <c r="BH607" s="201"/>
      <c r="BI607" s="195">
        <v>2068.02</v>
      </c>
      <c r="BJ607" s="195">
        <v>2.5563899999999999</v>
      </c>
      <c r="BK607" s="195">
        <v>70.060393000000005</v>
      </c>
      <c r="BL607" s="195">
        <v>1.0324200000000001</v>
      </c>
      <c r="BM607" s="195">
        <v>7.8112899999999996</v>
      </c>
      <c r="BN607" s="195">
        <v>0.49709699999999996</v>
      </c>
      <c r="BO607" s="195">
        <v>5.7424530000000003</v>
      </c>
      <c r="BP607" s="195">
        <v>2.9291</v>
      </c>
      <c r="BQ607" s="195">
        <v>5940.7312789999996</v>
      </c>
      <c r="BR607" s="195">
        <v>2068.02</v>
      </c>
      <c r="BS607" s="195">
        <v>6063.3080719999998</v>
      </c>
      <c r="BT607" s="195">
        <v>2068.085186922146</v>
      </c>
      <c r="BU607" s="202">
        <v>6.8846163087978082E-3</v>
      </c>
      <c r="BV607" s="195"/>
      <c r="BW607" s="195"/>
      <c r="BX607" s="195"/>
      <c r="BY607" s="195"/>
      <c r="BZ607" s="195"/>
      <c r="CA607" s="195"/>
      <c r="CB607" s="195"/>
      <c r="CC607" s="195"/>
      <c r="CD607" s="195"/>
      <c r="CE607" s="195"/>
      <c r="CF607" s="195"/>
      <c r="CG607" s="195"/>
      <c r="CH607" s="195"/>
      <c r="CI607" s="195"/>
      <c r="CJ607" s="195"/>
      <c r="CK607" s="195"/>
      <c r="CL607" s="195"/>
      <c r="CM607" s="195"/>
      <c r="CN607" s="195"/>
      <c r="CO607" s="195"/>
      <c r="CP607" s="195"/>
      <c r="CQ607" s="195"/>
      <c r="CR607" s="195"/>
      <c r="CS607" s="195"/>
      <c r="CT607" s="195"/>
      <c r="CU607" s="195"/>
      <c r="CV607" s="195"/>
      <c r="CW607" s="195"/>
      <c r="CX607" s="195"/>
      <c r="CY607" s="195"/>
      <c r="CZ607" s="195"/>
      <c r="DA607" s="195"/>
      <c r="DB607" s="195"/>
      <c r="DC607" s="195"/>
      <c r="DD607" s="195"/>
      <c r="DE607" s="189">
        <f t="shared" si="227"/>
        <v>6063.3080719999998</v>
      </c>
      <c r="DF607" s="189">
        <f t="shared" si="228"/>
        <v>13724724.725403316</v>
      </c>
      <c r="DG607" s="189">
        <f t="shared" si="229"/>
        <v>50.371659993210159</v>
      </c>
      <c r="DH607" s="189">
        <f t="shared" ref="DH607:DH670" si="236">DG607/AH607</f>
        <v>0.66392491207315307</v>
      </c>
      <c r="DI607" s="189">
        <f t="shared" si="230"/>
        <v>9.0545394801608605</v>
      </c>
      <c r="DJ607" s="189">
        <f t="shared" si="231"/>
        <v>18.98409734329266</v>
      </c>
      <c r="DK607" s="189">
        <f t="shared" si="232"/>
        <v>28.038636823453523</v>
      </c>
      <c r="DL607" s="189">
        <f t="shared" si="233"/>
        <v>0.36956394707205864</v>
      </c>
    </row>
    <row r="608" spans="1:116" s="60" customFormat="1" ht="15" hidden="1" customHeight="1" x14ac:dyDescent="0.25">
      <c r="A608" s="193">
        <v>40267.479166666664</v>
      </c>
      <c r="B608" s="190" t="s">
        <v>32</v>
      </c>
      <c r="C608" s="190" t="s">
        <v>209</v>
      </c>
      <c r="D608" s="194"/>
      <c r="E608" s="195"/>
      <c r="F608" s="195"/>
      <c r="G608" s="195"/>
      <c r="H608" s="195"/>
      <c r="I608" s="195">
        <v>0.87231000000000003</v>
      </c>
      <c r="J608" s="195">
        <v>0</v>
      </c>
      <c r="K608" s="195">
        <v>10.845700000000001</v>
      </c>
      <c r="L608" s="195">
        <v>3.2000000000000002E-3</v>
      </c>
      <c r="M608" s="195">
        <v>3.7879999999999998</v>
      </c>
      <c r="N608" s="195">
        <v>0</v>
      </c>
      <c r="O608" s="195">
        <v>4.5379999999999997E-2</v>
      </c>
      <c r="P608" s="195">
        <v>3.03653</v>
      </c>
      <c r="Q608" s="195">
        <v>3.2289999999999999E-2</v>
      </c>
      <c r="R608" s="195">
        <v>0</v>
      </c>
      <c r="S608" s="195">
        <v>0</v>
      </c>
      <c r="T608" s="195">
        <v>0</v>
      </c>
      <c r="U608" s="195">
        <v>1.3546400000000001</v>
      </c>
      <c r="V608" s="195">
        <v>1.24848</v>
      </c>
      <c r="W608" s="195">
        <v>5.4774399999999996</v>
      </c>
      <c r="X608" s="195">
        <v>0.80683016784060468</v>
      </c>
      <c r="Y608" s="195">
        <v>0.31363416603090682</v>
      </c>
      <c r="Z608" s="195">
        <v>3.5296204957152744E-2</v>
      </c>
      <c r="AA608" s="195">
        <v>0</v>
      </c>
      <c r="AB608" s="196">
        <v>4943.3999999999996</v>
      </c>
      <c r="AC608" s="192">
        <f t="shared" si="234"/>
        <v>2677.9385787777637</v>
      </c>
      <c r="AD608" s="196">
        <v>4.9612400000000001</v>
      </c>
      <c r="AE608" s="195">
        <v>0.11658</v>
      </c>
      <c r="AF608" s="192">
        <f t="shared" si="235"/>
        <v>116580</v>
      </c>
      <c r="AG608" s="195">
        <v>672.78099999999995</v>
      </c>
      <c r="AH608" s="189">
        <f t="shared" si="226"/>
        <v>78.43280897999999</v>
      </c>
      <c r="AI608" s="195">
        <v>4.7763200000000001</v>
      </c>
      <c r="AJ608" s="195" t="s">
        <v>129</v>
      </c>
      <c r="AK608" s="195">
        <v>15.9411</v>
      </c>
      <c r="AL608" s="195" t="s">
        <v>129</v>
      </c>
      <c r="AM608" s="195">
        <v>23.821200000000001</v>
      </c>
      <c r="AN608" s="195" t="s">
        <v>129</v>
      </c>
      <c r="AO608" s="195">
        <v>1.0200000000000001E-3</v>
      </c>
      <c r="AP608" s="195" t="s">
        <v>129</v>
      </c>
      <c r="AQ608" s="195">
        <v>13.589</v>
      </c>
      <c r="AR608" s="195" t="s">
        <v>129</v>
      </c>
      <c r="AS608" s="195">
        <v>9.1340000000000005E-2</v>
      </c>
      <c r="AT608" s="195" t="s">
        <v>129</v>
      </c>
      <c r="AU608" s="195">
        <v>0</v>
      </c>
      <c r="AV608" s="195" t="s">
        <v>129</v>
      </c>
      <c r="AW608" s="195">
        <v>2.4904999999999999</v>
      </c>
      <c r="AX608" s="195" t="s">
        <v>129</v>
      </c>
      <c r="AY608" s="195">
        <v>57.115699999999997</v>
      </c>
      <c r="AZ608" s="195" t="s">
        <v>129</v>
      </c>
      <c r="BA608" s="197" t="e">
        <f>(L608*28*0.45+M608*30*0.125+N608*26*0.55+O608*42*0.55+P608*44*0.275+(Q608+R608+S608)*56*0.65+T608*54*0.95+(U608+V608)*58*0.325+W608*72*0.425+#REF!*78*0.85+#REF!*92*0.9+(#REF!+#REF!)*106*0.95)/100/AK608/BB608</f>
        <v>#REF!</v>
      </c>
      <c r="BB608" s="197" t="e">
        <f>(K608*16+L608*28+M608*30+N608*26+O608*42+P608*44+(Q608+R608+S608)*56+T608*54+(U608+V608)*58+W608*72+#REF!*78+#REF!*92+(#REF!+#REF!)*106)/100/AK608</f>
        <v>#REF!</v>
      </c>
      <c r="BC608" s="195">
        <f t="shared" si="223"/>
        <v>26.703969999999998</v>
      </c>
      <c r="BD608" s="198">
        <f t="shared" si="224"/>
        <v>127.92806491670908</v>
      </c>
      <c r="BE608" s="195">
        <f t="shared" si="225"/>
        <v>4943.3999999999996</v>
      </c>
      <c r="BF608" s="195"/>
      <c r="BG608" s="195"/>
      <c r="BH608" s="195"/>
      <c r="BI608" s="195"/>
      <c r="BJ608" s="195"/>
      <c r="BK608" s="195"/>
      <c r="BL608" s="195"/>
      <c r="BM608" s="195"/>
      <c r="BN608" s="195"/>
      <c r="BO608" s="195"/>
      <c r="BP608" s="195"/>
      <c r="BQ608" s="195"/>
      <c r="BR608" s="195"/>
      <c r="BS608" s="195"/>
      <c r="BT608" s="195"/>
      <c r="BU608" s="195"/>
      <c r="BV608" s="195"/>
      <c r="BW608" s="195"/>
      <c r="BX608" s="195"/>
      <c r="BY608" s="195"/>
      <c r="BZ608" s="195"/>
      <c r="CA608" s="195"/>
      <c r="CB608" s="195"/>
      <c r="CC608" s="195"/>
      <c r="CD608" s="195"/>
      <c r="CE608" s="195"/>
      <c r="CF608" s="195"/>
      <c r="CG608" s="195"/>
      <c r="CH608" s="195"/>
      <c r="CI608" s="195"/>
      <c r="CJ608" s="195"/>
      <c r="CK608" s="195"/>
      <c r="CL608" s="195"/>
      <c r="CM608" s="195"/>
      <c r="CN608" s="195"/>
      <c r="CO608" s="195"/>
      <c r="CP608" s="195"/>
      <c r="CQ608" s="195"/>
      <c r="CR608" s="195"/>
      <c r="CS608" s="195"/>
      <c r="CT608" s="195"/>
      <c r="CU608" s="195"/>
      <c r="CV608" s="195"/>
      <c r="CW608" s="195"/>
      <c r="CX608" s="195"/>
      <c r="CY608" s="195"/>
      <c r="CZ608" s="195"/>
      <c r="DA608" s="195"/>
      <c r="DB608" s="195"/>
      <c r="DC608" s="195"/>
      <c r="DD608" s="195"/>
      <c r="DE608" s="189" t="e">
        <f t="shared" si="227"/>
        <v>#DIV/0!</v>
      </c>
      <c r="DF608" s="189" t="e">
        <f t="shared" si="228"/>
        <v>#DIV/0!</v>
      </c>
      <c r="DG608" s="189" t="e">
        <f t="shared" si="229"/>
        <v>#DIV/0!</v>
      </c>
      <c r="DH608" s="189" t="e">
        <f t="shared" si="236"/>
        <v>#DIV/0!</v>
      </c>
      <c r="DI608" s="189" t="e">
        <f t="shared" si="230"/>
        <v>#DIV/0!</v>
      </c>
      <c r="DJ608" s="189" t="e">
        <f t="shared" si="231"/>
        <v>#DIV/0!</v>
      </c>
      <c r="DK608" s="189" t="e">
        <f t="shared" si="232"/>
        <v>#DIV/0!</v>
      </c>
      <c r="DL608" s="189" t="e">
        <f t="shared" si="233"/>
        <v>#DIV/0!</v>
      </c>
    </row>
    <row r="609" spans="1:116" s="188" customFormat="1" x14ac:dyDescent="0.25">
      <c r="A609" s="189" t="s">
        <v>573</v>
      </c>
      <c r="B609" s="190" t="s">
        <v>32</v>
      </c>
      <c r="C609" s="190" t="s">
        <v>209</v>
      </c>
      <c r="D609" s="191">
        <f t="shared" ref="D609:AB609" si="237">AVERAGE(D558:D608)</f>
        <v>0.97514327602393613</v>
      </c>
      <c r="E609" s="192">
        <f t="shared" si="237"/>
        <v>3840.6386868888885</v>
      </c>
      <c r="F609" s="192">
        <f t="shared" si="237"/>
        <v>39.353684388888887</v>
      </c>
      <c r="G609" s="192">
        <f t="shared" si="237"/>
        <v>5.6997595555555556</v>
      </c>
      <c r="H609" s="192">
        <f t="shared" si="237"/>
        <v>4.1749892777777777</v>
      </c>
      <c r="I609" s="192">
        <f t="shared" si="237"/>
        <v>0.86719764705882296</v>
      </c>
      <c r="J609" s="192">
        <f t="shared" si="237"/>
        <v>0</v>
      </c>
      <c r="K609" s="192">
        <f t="shared" si="237"/>
        <v>10.904498039215682</v>
      </c>
      <c r="L609" s="192">
        <f t="shared" si="237"/>
        <v>4.3921568627450989E-4</v>
      </c>
      <c r="M609" s="192">
        <f t="shared" si="237"/>
        <v>3.8873374509803944</v>
      </c>
      <c r="N609" s="192">
        <f t="shared" si="237"/>
        <v>0</v>
      </c>
      <c r="O609" s="192">
        <f t="shared" si="237"/>
        <v>4.5450588235294132E-2</v>
      </c>
      <c r="P609" s="192">
        <f t="shared" si="237"/>
        <v>3.1504480392156857</v>
      </c>
      <c r="Q609" s="192">
        <f t="shared" si="237"/>
        <v>3.6587450980392143E-2</v>
      </c>
      <c r="R609" s="192">
        <f t="shared" si="237"/>
        <v>1.47E-3</v>
      </c>
      <c r="S609" s="192">
        <f t="shared" si="237"/>
        <v>0</v>
      </c>
      <c r="T609" s="192">
        <f t="shared" si="237"/>
        <v>0</v>
      </c>
      <c r="U609" s="192">
        <f t="shared" si="237"/>
        <v>1.4364458823529418</v>
      </c>
      <c r="V609" s="192">
        <f t="shared" si="237"/>
        <v>1.3071913725490201</v>
      </c>
      <c r="W609" s="192">
        <f t="shared" si="237"/>
        <v>5.4781935294117687</v>
      </c>
      <c r="X609" s="192">
        <f t="shared" si="237"/>
        <v>0.78650472053874787</v>
      </c>
      <c r="Y609" s="192">
        <f t="shared" si="237"/>
        <v>0.30146007775925859</v>
      </c>
      <c r="Z609" s="192">
        <f t="shared" si="237"/>
        <v>3.3277382551409572E-2</v>
      </c>
      <c r="AA609" s="192">
        <f t="shared" si="237"/>
        <v>0</v>
      </c>
      <c r="AB609" s="192">
        <f t="shared" si="237"/>
        <v>4898.6382352941182</v>
      </c>
      <c r="AC609" s="192">
        <f t="shared" si="234"/>
        <v>2674.4910787646222</v>
      </c>
      <c r="AD609" s="192">
        <f>AVERAGE(AD558:AD608)</f>
        <v>4.9545056862745103</v>
      </c>
      <c r="AE609" s="192">
        <f>AVERAGE(AE558:AE608)</f>
        <v>0.11494333333333336</v>
      </c>
      <c r="AF609" s="192">
        <f t="shared" si="235"/>
        <v>114943.33333333336</v>
      </c>
      <c r="AG609" s="192">
        <f>AVERAGE(AG558:AG608)</f>
        <v>681.56978431372534</v>
      </c>
      <c r="AH609" s="189">
        <f t="shared" si="226"/>
        <v>78.341902908300654</v>
      </c>
      <c r="AI609" s="192">
        <f>AVERAGE(AI558:AI608)</f>
        <v>4.7092421568627447</v>
      </c>
      <c r="AJ609" s="189"/>
      <c r="AK609" s="192">
        <f>AVERAGE(AK558:AK608)</f>
        <v>16.01759019607843</v>
      </c>
      <c r="AL609" s="189"/>
      <c r="AM609" s="192">
        <f>AVERAGE(AM558:AM608)</f>
        <v>24.260229411764698</v>
      </c>
      <c r="AN609" s="189"/>
      <c r="AO609" s="192">
        <f>AVERAGE(AO558:AO608)</f>
        <v>8.1333333333333344E-4</v>
      </c>
      <c r="AP609" s="189"/>
      <c r="AQ609" s="192">
        <f>AVERAGE(AQ558:AQ608)</f>
        <v>13.292447058823534</v>
      </c>
      <c r="AR609" s="189"/>
      <c r="AS609" s="192">
        <f>AVERAGE(AS558:AS608)</f>
        <v>6.1623529411764744E-2</v>
      </c>
      <c r="AT609" s="189"/>
      <c r="AU609" s="192">
        <f>AVERAGE(AU558:AU608)</f>
        <v>0</v>
      </c>
      <c r="AV609" s="189"/>
      <c r="AW609" s="192">
        <f>AVERAGE(AW558:AW608)</f>
        <v>2.4864435294117646</v>
      </c>
      <c r="AX609" s="189"/>
      <c r="AY609" s="192">
        <f>AVERAGE(AY558:AY608)</f>
        <v>57.037341176470584</v>
      </c>
      <c r="AZ609" s="189"/>
      <c r="BA609" s="192" t="e">
        <f t="shared" ref="BA609:BE609" si="238">AVERAGE(BA558:BA608)</f>
        <v>#REF!</v>
      </c>
      <c r="BB609" s="192" t="e">
        <f t="shared" si="238"/>
        <v>#REF!</v>
      </c>
      <c r="BC609" s="192">
        <f t="shared" si="238"/>
        <v>27.115259215686272</v>
      </c>
      <c r="BD609" s="192">
        <f t="shared" si="238"/>
        <v>126.30907067566164</v>
      </c>
      <c r="BE609" s="192">
        <f t="shared" si="238"/>
        <v>4898.6382352941182</v>
      </c>
      <c r="BF609" s="189"/>
      <c r="BG609" s="192"/>
      <c r="BH609" s="192"/>
      <c r="BI609" s="192"/>
      <c r="BJ609" s="192"/>
      <c r="BK609" s="192">
        <f>AVERAGE(BK558:BK608)</f>
        <v>24.384637166666664</v>
      </c>
      <c r="BL609" s="192"/>
      <c r="BM609" s="192"/>
      <c r="BN609" s="192"/>
      <c r="BO609" s="192">
        <f>AVERAGE(BO558:BO608)</f>
        <v>3.0310395555555556</v>
      </c>
      <c r="BP609" s="192"/>
      <c r="BQ609" s="192">
        <f>AVERAGE(BQ558:BQ608)</f>
        <v>3840.6386868888885</v>
      </c>
      <c r="BR609" s="192"/>
      <c r="BS609" s="192">
        <f>AVERAGE(BS558:BS608)</f>
        <v>3921.560360111112</v>
      </c>
      <c r="BT609" s="192"/>
      <c r="BU609" s="192"/>
      <c r="BV609" s="192"/>
      <c r="BW609" s="192"/>
      <c r="BX609" s="192"/>
      <c r="BY609" s="192"/>
      <c r="BZ609" s="192"/>
      <c r="CA609" s="203"/>
      <c r="CB609" s="189"/>
      <c r="CC609" s="189"/>
      <c r="CD609" s="189"/>
      <c r="CE609" s="189"/>
      <c r="CF609" s="189"/>
      <c r="CG609" s="189"/>
      <c r="CH609" s="189"/>
      <c r="CI609" s="189"/>
      <c r="CJ609" s="189"/>
      <c r="CK609" s="189"/>
      <c r="CL609" s="189"/>
      <c r="CM609" s="189"/>
      <c r="CN609" s="189"/>
      <c r="CO609" s="189"/>
      <c r="CP609" s="189"/>
      <c r="CQ609" s="189"/>
      <c r="CR609" s="189"/>
      <c r="CS609" s="189"/>
      <c r="CT609" s="189"/>
      <c r="CU609" s="189"/>
      <c r="CV609" s="189"/>
      <c r="CW609" s="189"/>
      <c r="CX609" s="189"/>
      <c r="CY609" s="189"/>
      <c r="CZ609" s="189"/>
      <c r="DA609" s="189"/>
      <c r="DB609" s="189"/>
      <c r="DC609" s="189"/>
      <c r="DD609" s="189"/>
      <c r="DE609" s="189">
        <f t="shared" si="227"/>
        <v>3938.5378347157011</v>
      </c>
      <c r="DF609" s="189">
        <f t="shared" si="228"/>
        <v>21814701.168540478</v>
      </c>
      <c r="DG609" s="189">
        <f t="shared" si="229"/>
        <v>62.354573839405163</v>
      </c>
      <c r="DH609" s="189">
        <f t="shared" si="236"/>
        <v>0.79592876257283807</v>
      </c>
      <c r="DI609" s="189">
        <f t="shared" si="230"/>
        <v>9.0310750719464874</v>
      </c>
      <c r="DJ609" s="189">
        <f t="shared" si="231"/>
        <v>17.010330299128317</v>
      </c>
      <c r="DK609" s="189">
        <f t="shared" si="232"/>
        <v>26.041405371074802</v>
      </c>
      <c r="DL609" s="189">
        <f t="shared" si="233"/>
        <v>0.33240710787375582</v>
      </c>
    </row>
    <row r="610" spans="1:116" s="60" customFormat="1" ht="15" hidden="1" customHeight="1" x14ac:dyDescent="0.25">
      <c r="A610" s="193">
        <v>40267.487500000003</v>
      </c>
      <c r="B610" s="190" t="s">
        <v>32</v>
      </c>
      <c r="C610" s="190" t="s">
        <v>311</v>
      </c>
      <c r="D610" s="194"/>
      <c r="E610" s="195"/>
      <c r="F610" s="195"/>
      <c r="G610" s="195"/>
      <c r="H610" s="195"/>
      <c r="I610" s="195">
        <v>0.87914000000000003</v>
      </c>
      <c r="J610" s="195">
        <v>0</v>
      </c>
      <c r="K610" s="195">
        <v>10.901</v>
      </c>
      <c r="L610" s="195">
        <v>0</v>
      </c>
      <c r="M610" s="195">
        <v>3.82864</v>
      </c>
      <c r="N610" s="195">
        <v>0</v>
      </c>
      <c r="O610" s="195">
        <v>4.8770000000000001E-2</v>
      </c>
      <c r="P610" s="195">
        <v>3.03071</v>
      </c>
      <c r="Q610" s="195">
        <v>3.2759999999999997E-2</v>
      </c>
      <c r="R610" s="195">
        <v>0</v>
      </c>
      <c r="S610" s="195">
        <v>0</v>
      </c>
      <c r="T610" s="195">
        <v>0</v>
      </c>
      <c r="U610" s="195">
        <v>1.36192</v>
      </c>
      <c r="V610" s="195">
        <v>1.2284200000000001</v>
      </c>
      <c r="W610" s="195">
        <v>5.3764200000000004</v>
      </c>
      <c r="X610" s="195">
        <v>0.76617106967336734</v>
      </c>
      <c r="Y610" s="195">
        <v>0.24148233326827886</v>
      </c>
      <c r="Z610" s="195">
        <v>1.8637004772634531E-2</v>
      </c>
      <c r="AA610" s="195">
        <v>0</v>
      </c>
      <c r="AB610" s="196">
        <v>4864.82</v>
      </c>
      <c r="AC610" s="192">
        <f t="shared" si="234"/>
        <v>2622.16275793968</v>
      </c>
      <c r="AD610" s="196">
        <v>5.1688799999999997</v>
      </c>
      <c r="AE610" s="195">
        <v>0.11620999999999999</v>
      </c>
      <c r="AF610" s="192">
        <f t="shared" si="235"/>
        <v>116210</v>
      </c>
      <c r="AG610" s="195">
        <v>671.50900000000001</v>
      </c>
      <c r="AH610" s="189">
        <f t="shared" si="226"/>
        <v>78.036060890000002</v>
      </c>
      <c r="AI610" s="195">
        <v>4.7612100000000002</v>
      </c>
      <c r="AJ610" s="195" t="s">
        <v>129</v>
      </c>
      <c r="AK610" s="195">
        <v>15.740600000000001</v>
      </c>
      <c r="AL610" s="195" t="s">
        <v>129</v>
      </c>
      <c r="AM610" s="195">
        <v>24.554500000000001</v>
      </c>
      <c r="AN610" s="195" t="s">
        <v>129</v>
      </c>
      <c r="AO610" s="195">
        <v>1.0200000000000001E-3</v>
      </c>
      <c r="AP610" s="195" t="s">
        <v>129</v>
      </c>
      <c r="AQ610" s="195">
        <v>13.011799999999999</v>
      </c>
      <c r="AR610" s="195" t="s">
        <v>129</v>
      </c>
      <c r="AS610" s="195">
        <v>8.4720000000000004E-2</v>
      </c>
      <c r="AT610" s="195" t="s">
        <v>129</v>
      </c>
      <c r="AU610" s="195">
        <v>0</v>
      </c>
      <c r="AV610" s="195" t="s">
        <v>129</v>
      </c>
      <c r="AW610" s="195">
        <v>2.5190100000000002</v>
      </c>
      <c r="AX610" s="195" t="s">
        <v>129</v>
      </c>
      <c r="AY610" s="195">
        <v>57.688499999999998</v>
      </c>
      <c r="AZ610" s="195" t="s">
        <v>129</v>
      </c>
      <c r="BA610" s="197" t="e">
        <f>(L610*28*0.45+M610*30*0.125+N610*26*0.55+O610*42*0.55+P610*44*0.275+(Q610+R610+S610)*56*0.65+T610*54*0.95+(U610+V610)*58*0.325+W610*72*0.425+#REF!*78*0.85+#REF!*92*0.9+(#REF!+#REF!)*106*0.95)/100/AK610/BB610</f>
        <v>#REF!</v>
      </c>
      <c r="BB610" s="197" t="e">
        <f>(K610*16+L610*28+M610*30+N610*26+O610*42+P610*44+(Q610+R610+S610)*56+T610*54+(U610+V610)*58+W610*72+#REF!*78+#REF!*92+(#REF!+#REF!)*106)/100/AK610</f>
        <v>#REF!</v>
      </c>
      <c r="BC610" s="195">
        <f t="shared" ref="BC610:BC643" si="239">SUM(I610:W610)</f>
        <v>26.68778</v>
      </c>
      <c r="BD610" s="198">
        <f t="shared" ref="BD610:BD643" si="240">(BE610/AK610*386*AG610+150*1000)/(BE610/AK610*386+AM610*1000/18*386+150)</f>
        <v>124.23982765759291</v>
      </c>
      <c r="BE610" s="195">
        <f t="shared" ref="BE610:BE643" si="241">AB610</f>
        <v>4864.82</v>
      </c>
      <c r="BF610" s="195"/>
      <c r="BG610" s="195"/>
      <c r="BH610" s="195"/>
      <c r="BI610" s="195"/>
      <c r="BJ610" s="195"/>
      <c r="BK610" s="195"/>
      <c r="BL610" s="195"/>
      <c r="BM610" s="195"/>
      <c r="BN610" s="195"/>
      <c r="BO610" s="195"/>
      <c r="BP610" s="195"/>
      <c r="BQ610" s="195"/>
      <c r="BR610" s="195"/>
      <c r="BS610" s="195"/>
      <c r="BT610" s="195"/>
      <c r="BU610" s="195"/>
      <c r="BV610" s="195"/>
      <c r="BW610" s="195"/>
      <c r="BX610" s="195"/>
      <c r="BY610" s="195"/>
      <c r="BZ610" s="195"/>
      <c r="CA610" s="195"/>
      <c r="CB610" s="195"/>
      <c r="CC610" s="195"/>
      <c r="CD610" s="195"/>
      <c r="CE610" s="195"/>
      <c r="CF610" s="195"/>
      <c r="CG610" s="195"/>
      <c r="CH610" s="195"/>
      <c r="CI610" s="195"/>
      <c r="CJ610" s="195"/>
      <c r="CK610" s="195"/>
      <c r="CL610" s="195"/>
      <c r="CM610" s="195"/>
      <c r="CN610" s="195"/>
      <c r="CO610" s="195"/>
      <c r="CP610" s="195"/>
      <c r="CQ610" s="195"/>
      <c r="CR610" s="195"/>
      <c r="CS610" s="195"/>
      <c r="CT610" s="195"/>
      <c r="CU610" s="195"/>
      <c r="CV610" s="195"/>
      <c r="CW610" s="195"/>
      <c r="CX610" s="195"/>
      <c r="CY610" s="195"/>
      <c r="CZ610" s="195"/>
      <c r="DA610" s="195"/>
      <c r="DB610" s="195"/>
      <c r="DC610" s="195"/>
      <c r="DD610" s="195"/>
      <c r="DE610" s="189" t="e">
        <f t="shared" si="227"/>
        <v>#DIV/0!</v>
      </c>
      <c r="DF610" s="189" t="e">
        <f t="shared" si="228"/>
        <v>#DIV/0!</v>
      </c>
      <c r="DG610" s="189" t="e">
        <f t="shared" si="229"/>
        <v>#DIV/0!</v>
      </c>
      <c r="DH610" s="189" t="e">
        <f t="shared" si="236"/>
        <v>#DIV/0!</v>
      </c>
      <c r="DI610" s="189" t="e">
        <f t="shared" si="230"/>
        <v>#DIV/0!</v>
      </c>
      <c r="DJ610" s="189" t="e">
        <f t="shared" si="231"/>
        <v>#DIV/0!</v>
      </c>
      <c r="DK610" s="189" t="e">
        <f t="shared" si="232"/>
        <v>#DIV/0!</v>
      </c>
      <c r="DL610" s="189" t="e">
        <f t="shared" si="233"/>
        <v>#DIV/0!</v>
      </c>
    </row>
    <row r="611" spans="1:116" s="60" customFormat="1" ht="15" hidden="1" customHeight="1" x14ac:dyDescent="0.25">
      <c r="A611" s="193">
        <v>40267.488194444442</v>
      </c>
      <c r="B611" s="190" t="s">
        <v>32</v>
      </c>
      <c r="C611" s="190" t="s">
        <v>311</v>
      </c>
      <c r="D611" s="194"/>
      <c r="E611" s="195"/>
      <c r="F611" s="195"/>
      <c r="G611" s="195"/>
      <c r="H611" s="195"/>
      <c r="I611" s="195">
        <v>0.87914000000000003</v>
      </c>
      <c r="J611" s="195">
        <v>0</v>
      </c>
      <c r="K611" s="195">
        <v>10.901</v>
      </c>
      <c r="L611" s="195">
        <v>0</v>
      </c>
      <c r="M611" s="195">
        <v>3.82864</v>
      </c>
      <c r="N611" s="195">
        <v>0</v>
      </c>
      <c r="O611" s="195">
        <v>4.8770000000000001E-2</v>
      </c>
      <c r="P611" s="195">
        <v>3.03071</v>
      </c>
      <c r="Q611" s="195">
        <v>3.2759999999999997E-2</v>
      </c>
      <c r="R611" s="195">
        <v>0</v>
      </c>
      <c r="S611" s="195">
        <v>0</v>
      </c>
      <c r="T611" s="195">
        <v>0</v>
      </c>
      <c r="U611" s="195">
        <v>1.36192</v>
      </c>
      <c r="V611" s="195">
        <v>1.2284200000000001</v>
      </c>
      <c r="W611" s="195">
        <v>5.3764200000000004</v>
      </c>
      <c r="X611" s="195">
        <v>0.76617106967336734</v>
      </c>
      <c r="Y611" s="195">
        <v>0.24148233326827886</v>
      </c>
      <c r="Z611" s="195">
        <v>1.8637004772634531E-2</v>
      </c>
      <c r="AA611" s="195">
        <v>0</v>
      </c>
      <c r="AB611" s="196">
        <v>4772.16</v>
      </c>
      <c r="AC611" s="192">
        <f t="shared" si="234"/>
        <v>2572.2963118933271</v>
      </c>
      <c r="AD611" s="196">
        <v>5.08073</v>
      </c>
      <c r="AE611" s="195">
        <v>0.114</v>
      </c>
      <c r="AF611" s="192">
        <f t="shared" si="235"/>
        <v>114000</v>
      </c>
      <c r="AG611" s="195">
        <v>671.50900000000001</v>
      </c>
      <c r="AH611" s="189">
        <f t="shared" si="226"/>
        <v>76.552025999999998</v>
      </c>
      <c r="AI611" s="195">
        <v>4.6705199999999998</v>
      </c>
      <c r="AJ611" s="195" t="s">
        <v>129</v>
      </c>
      <c r="AK611" s="195">
        <v>15.740600000000001</v>
      </c>
      <c r="AL611" s="195" t="s">
        <v>129</v>
      </c>
      <c r="AM611" s="195">
        <v>24.6523</v>
      </c>
      <c r="AN611" s="195" t="s">
        <v>129</v>
      </c>
      <c r="AO611" s="195">
        <v>1.3600000000000001E-3</v>
      </c>
      <c r="AP611" s="195" t="s">
        <v>129</v>
      </c>
      <c r="AQ611" s="195">
        <v>13.011799999999999</v>
      </c>
      <c r="AR611" s="195" t="s">
        <v>129</v>
      </c>
      <c r="AS611" s="195">
        <v>8.4720000000000004E-2</v>
      </c>
      <c r="AT611" s="195" t="s">
        <v>129</v>
      </c>
      <c r="AU611" s="195">
        <v>0</v>
      </c>
      <c r="AV611" s="195" t="s">
        <v>129</v>
      </c>
      <c r="AW611" s="195">
        <v>2.5190100000000002</v>
      </c>
      <c r="AX611" s="195" t="s">
        <v>129</v>
      </c>
      <c r="AY611" s="195">
        <v>57.688499999999998</v>
      </c>
      <c r="AZ611" s="195" t="s">
        <v>129</v>
      </c>
      <c r="BA611" s="197" t="e">
        <f>(L611*28*0.45+M611*30*0.125+N611*26*0.55+O611*42*0.55+P611*44*0.275+(Q611+R611+S611)*56*0.65+T611*54*0.95+(U611+V611)*58*0.325+W611*72*0.425+#REF!*78*0.85+#REF!*92*0.9+(#REF!+#REF!)*106*0.95)/100/AK611/BB611</f>
        <v>#REF!</v>
      </c>
      <c r="BB611" s="197" t="e">
        <f>(K611*16+L611*28+M611*30+N611*26+O611*42+P611*44+(Q611+R611+S611)*56+T611*54+(U611+V611)*58+W611*72+#REF!*78+#REF!*92+(#REF!+#REF!)*106)/100/AK611</f>
        <v>#REF!</v>
      </c>
      <c r="BC611" s="195">
        <f t="shared" si="239"/>
        <v>26.68778</v>
      </c>
      <c r="BD611" s="198">
        <f t="shared" si="240"/>
        <v>121.91088422031987</v>
      </c>
      <c r="BE611" s="195">
        <f t="shared" si="241"/>
        <v>4772.16</v>
      </c>
      <c r="BF611" s="195"/>
      <c r="BG611" s="195"/>
      <c r="BH611" s="195"/>
      <c r="BI611" s="195"/>
      <c r="BJ611" s="195"/>
      <c r="BK611" s="195"/>
      <c r="BL611" s="195"/>
      <c r="BM611" s="195"/>
      <c r="BN611" s="195"/>
      <c r="BO611" s="195"/>
      <c r="BP611" s="195"/>
      <c r="BQ611" s="195"/>
      <c r="BR611" s="195"/>
      <c r="BS611" s="195"/>
      <c r="BT611" s="195"/>
      <c r="BU611" s="195"/>
      <c r="BV611" s="195"/>
      <c r="BW611" s="195"/>
      <c r="BX611" s="195"/>
      <c r="BY611" s="195"/>
      <c r="BZ611" s="195"/>
      <c r="CA611" s="195"/>
      <c r="CB611" s="195"/>
      <c r="CC611" s="195"/>
      <c r="CD611" s="195"/>
      <c r="CE611" s="195"/>
      <c r="CF611" s="195"/>
      <c r="CG611" s="195"/>
      <c r="CH611" s="195"/>
      <c r="CI611" s="195"/>
      <c r="CJ611" s="195"/>
      <c r="CK611" s="195"/>
      <c r="CL611" s="195"/>
      <c r="CM611" s="195"/>
      <c r="CN611" s="195"/>
      <c r="CO611" s="195"/>
      <c r="CP611" s="195"/>
      <c r="CQ611" s="195"/>
      <c r="CR611" s="195"/>
      <c r="CS611" s="195"/>
      <c r="CT611" s="195"/>
      <c r="CU611" s="195"/>
      <c r="CV611" s="195"/>
      <c r="CW611" s="195"/>
      <c r="CX611" s="195"/>
      <c r="CY611" s="195"/>
      <c r="CZ611" s="195"/>
      <c r="DA611" s="195"/>
      <c r="DB611" s="195"/>
      <c r="DC611" s="195"/>
      <c r="DD611" s="195"/>
      <c r="DE611" s="189" t="e">
        <f t="shared" si="227"/>
        <v>#DIV/0!</v>
      </c>
      <c r="DF611" s="189" t="e">
        <f t="shared" si="228"/>
        <v>#DIV/0!</v>
      </c>
      <c r="DG611" s="189" t="e">
        <f t="shared" si="229"/>
        <v>#DIV/0!</v>
      </c>
      <c r="DH611" s="189" t="e">
        <f t="shared" si="236"/>
        <v>#DIV/0!</v>
      </c>
      <c r="DI611" s="189" t="e">
        <f t="shared" si="230"/>
        <v>#DIV/0!</v>
      </c>
      <c r="DJ611" s="189" t="e">
        <f t="shared" si="231"/>
        <v>#DIV/0!</v>
      </c>
      <c r="DK611" s="189" t="e">
        <f t="shared" si="232"/>
        <v>#DIV/0!</v>
      </c>
      <c r="DL611" s="189" t="e">
        <f t="shared" si="233"/>
        <v>#DIV/0!</v>
      </c>
    </row>
    <row r="612" spans="1:116" s="60" customFormat="1" ht="15" hidden="1" customHeight="1" x14ac:dyDescent="0.25">
      <c r="A612" s="193">
        <v>40267.488888888889</v>
      </c>
      <c r="B612" s="190" t="s">
        <v>32</v>
      </c>
      <c r="C612" s="190" t="s">
        <v>311</v>
      </c>
      <c r="D612" s="194"/>
      <c r="E612" s="195"/>
      <c r="F612" s="195"/>
      <c r="G612" s="195"/>
      <c r="H612" s="195"/>
      <c r="I612" s="195">
        <v>0.87914000000000003</v>
      </c>
      <c r="J612" s="195">
        <v>0</v>
      </c>
      <c r="K612" s="195">
        <v>10.901</v>
      </c>
      <c r="L612" s="195">
        <v>0</v>
      </c>
      <c r="M612" s="195">
        <v>3.82864</v>
      </c>
      <c r="N612" s="195">
        <v>0</v>
      </c>
      <c r="O612" s="195">
        <v>4.8770000000000001E-2</v>
      </c>
      <c r="P612" s="195">
        <v>3.03071</v>
      </c>
      <c r="Q612" s="195">
        <v>3.2759999999999997E-2</v>
      </c>
      <c r="R612" s="195">
        <v>0</v>
      </c>
      <c r="S612" s="195">
        <v>0</v>
      </c>
      <c r="T612" s="195">
        <v>0</v>
      </c>
      <c r="U612" s="195">
        <v>1.36192</v>
      </c>
      <c r="V612" s="195">
        <v>1.2284200000000001</v>
      </c>
      <c r="W612" s="195">
        <v>5.3764200000000004</v>
      </c>
      <c r="X612" s="195">
        <v>0.76617106967336734</v>
      </c>
      <c r="Y612" s="195">
        <v>0.24148233326827886</v>
      </c>
      <c r="Z612" s="195">
        <v>1.8637004772634531E-2</v>
      </c>
      <c r="AA612" s="195">
        <v>0</v>
      </c>
      <c r="AB612" s="196">
        <v>4859.67</v>
      </c>
      <c r="AC612" s="192">
        <f t="shared" si="234"/>
        <v>2619.4550776113711</v>
      </c>
      <c r="AD612" s="196">
        <v>5.1023699999999996</v>
      </c>
      <c r="AE612" s="195">
        <v>0.11609</v>
      </c>
      <c r="AF612" s="192">
        <f t="shared" si="235"/>
        <v>116090</v>
      </c>
      <c r="AG612" s="195">
        <v>671.50900000000001</v>
      </c>
      <c r="AH612" s="189">
        <f t="shared" si="226"/>
        <v>77.95547981</v>
      </c>
      <c r="AI612" s="195">
        <v>4.75617</v>
      </c>
      <c r="AJ612" s="195" t="s">
        <v>129</v>
      </c>
      <c r="AK612" s="195">
        <v>15.740600000000001</v>
      </c>
      <c r="AL612" s="195" t="s">
        <v>129</v>
      </c>
      <c r="AM612" s="195">
        <v>24.6767</v>
      </c>
      <c r="AN612" s="195" t="s">
        <v>129</v>
      </c>
      <c r="AO612" s="195">
        <v>1.0200000000000001E-3</v>
      </c>
      <c r="AP612" s="195" t="s">
        <v>129</v>
      </c>
      <c r="AQ612" s="195">
        <v>13.011799999999999</v>
      </c>
      <c r="AR612" s="195" t="s">
        <v>129</v>
      </c>
      <c r="AS612" s="195">
        <v>8.4720000000000004E-2</v>
      </c>
      <c r="AT612" s="195" t="s">
        <v>129</v>
      </c>
      <c r="AU612" s="195">
        <v>0</v>
      </c>
      <c r="AV612" s="195" t="s">
        <v>129</v>
      </c>
      <c r="AW612" s="195">
        <v>2.5190100000000002</v>
      </c>
      <c r="AX612" s="195" t="s">
        <v>129</v>
      </c>
      <c r="AY612" s="195">
        <v>57.688499999999998</v>
      </c>
      <c r="AZ612" s="195" t="s">
        <v>129</v>
      </c>
      <c r="BA612" s="197" t="e">
        <f>(L612*28*0.45+M612*30*0.125+N612*26*0.55+O612*42*0.55+P612*44*0.275+(Q612+R612+S612)*56*0.65+T612*54*0.95+(U612+V612)*58*0.325+W612*72*0.425+#REF!*78*0.85+#REF!*92*0.9+(#REF!+#REF!)*106*0.95)/100/AK612/BB612</f>
        <v>#REF!</v>
      </c>
      <c r="BB612" s="197" t="e">
        <f>(K612*16+L612*28+M612*30+N612*26+O612*42+P612*44+(Q612+R612+S612)*56+T612*54+(U612+V612)*58+W612*72+#REF!*78+#REF!*92+(#REF!+#REF!)*106)/100/AK612</f>
        <v>#REF!</v>
      </c>
      <c r="BC612" s="195">
        <f t="shared" si="239"/>
        <v>26.68778</v>
      </c>
      <c r="BD612" s="198">
        <f t="shared" si="240"/>
        <v>123.63121189989512</v>
      </c>
      <c r="BE612" s="195">
        <f t="shared" si="241"/>
        <v>4859.67</v>
      </c>
      <c r="BF612" s="195"/>
      <c r="BG612" s="195"/>
      <c r="BH612" s="195"/>
      <c r="BI612" s="195"/>
      <c r="BJ612" s="195"/>
      <c r="BK612" s="195"/>
      <c r="BL612" s="195"/>
      <c r="BM612" s="195"/>
      <c r="BN612" s="195"/>
      <c r="BO612" s="195"/>
      <c r="BP612" s="195"/>
      <c r="BQ612" s="195"/>
      <c r="BR612" s="195"/>
      <c r="BS612" s="195"/>
      <c r="BT612" s="195"/>
      <c r="BU612" s="195"/>
      <c r="BV612" s="195"/>
      <c r="BW612" s="195"/>
      <c r="BX612" s="195"/>
      <c r="BY612" s="195"/>
      <c r="BZ612" s="195"/>
      <c r="CA612" s="195"/>
      <c r="CB612" s="195"/>
      <c r="CC612" s="195"/>
      <c r="CD612" s="195"/>
      <c r="CE612" s="195"/>
      <c r="CF612" s="195"/>
      <c r="CG612" s="195"/>
      <c r="CH612" s="195"/>
      <c r="CI612" s="195"/>
      <c r="CJ612" s="195"/>
      <c r="CK612" s="195"/>
      <c r="CL612" s="195"/>
      <c r="CM612" s="195"/>
      <c r="CN612" s="195"/>
      <c r="CO612" s="195"/>
      <c r="CP612" s="195"/>
      <c r="CQ612" s="195"/>
      <c r="CR612" s="195"/>
      <c r="CS612" s="195"/>
      <c r="CT612" s="195"/>
      <c r="CU612" s="195"/>
      <c r="CV612" s="195"/>
      <c r="CW612" s="195"/>
      <c r="CX612" s="195"/>
      <c r="CY612" s="195"/>
      <c r="CZ612" s="195"/>
      <c r="DA612" s="195"/>
      <c r="DB612" s="195"/>
      <c r="DC612" s="195"/>
      <c r="DD612" s="195"/>
      <c r="DE612" s="189" t="e">
        <f t="shared" si="227"/>
        <v>#DIV/0!</v>
      </c>
      <c r="DF612" s="189" t="e">
        <f t="shared" si="228"/>
        <v>#DIV/0!</v>
      </c>
      <c r="DG612" s="189" t="e">
        <f t="shared" si="229"/>
        <v>#DIV/0!</v>
      </c>
      <c r="DH612" s="189" t="e">
        <f t="shared" si="236"/>
        <v>#DIV/0!</v>
      </c>
      <c r="DI612" s="189" t="e">
        <f t="shared" si="230"/>
        <v>#DIV/0!</v>
      </c>
      <c r="DJ612" s="189" t="e">
        <f t="shared" si="231"/>
        <v>#DIV/0!</v>
      </c>
      <c r="DK612" s="189" t="e">
        <f t="shared" si="232"/>
        <v>#DIV/0!</v>
      </c>
      <c r="DL612" s="189" t="e">
        <f t="shared" si="233"/>
        <v>#DIV/0!</v>
      </c>
    </row>
    <row r="613" spans="1:116" s="60" customFormat="1" ht="15" hidden="1" customHeight="1" x14ac:dyDescent="0.25">
      <c r="A613" s="193">
        <v>40267.489583333336</v>
      </c>
      <c r="B613" s="190" t="s">
        <v>32</v>
      </c>
      <c r="C613" s="190" t="s">
        <v>311</v>
      </c>
      <c r="D613" s="194"/>
      <c r="E613" s="195"/>
      <c r="F613" s="195"/>
      <c r="G613" s="195"/>
      <c r="H613" s="195"/>
      <c r="I613" s="195">
        <v>0.87914000000000003</v>
      </c>
      <c r="J613" s="195">
        <v>0</v>
      </c>
      <c r="K613" s="195">
        <v>10.901</v>
      </c>
      <c r="L613" s="195">
        <v>0</v>
      </c>
      <c r="M613" s="195">
        <v>3.82864</v>
      </c>
      <c r="N613" s="195">
        <v>0</v>
      </c>
      <c r="O613" s="195">
        <v>4.8770000000000001E-2</v>
      </c>
      <c r="P613" s="195">
        <v>3.03071</v>
      </c>
      <c r="Q613" s="195">
        <v>3.2759999999999997E-2</v>
      </c>
      <c r="R613" s="195">
        <v>0</v>
      </c>
      <c r="S613" s="195">
        <v>0</v>
      </c>
      <c r="T613" s="195">
        <v>0</v>
      </c>
      <c r="U613" s="195">
        <v>1.36192</v>
      </c>
      <c r="V613" s="195">
        <v>1.2284200000000001</v>
      </c>
      <c r="W613" s="195">
        <v>5.3764200000000004</v>
      </c>
      <c r="X613" s="195">
        <v>0.76617106967336734</v>
      </c>
      <c r="Y613" s="195">
        <v>0.24148233326827886</v>
      </c>
      <c r="Z613" s="195">
        <v>1.8637004772634531E-2</v>
      </c>
      <c r="AA613" s="195">
        <v>0</v>
      </c>
      <c r="AB613" s="196">
        <v>4761.8599999999997</v>
      </c>
      <c r="AC613" s="192">
        <f t="shared" si="234"/>
        <v>2566.6553112093502</v>
      </c>
      <c r="AD613" s="196">
        <v>5.0778600000000003</v>
      </c>
      <c r="AE613" s="195">
        <v>0.11375</v>
      </c>
      <c r="AF613" s="192">
        <f t="shared" si="235"/>
        <v>113750</v>
      </c>
      <c r="AG613" s="195">
        <v>671.50900000000001</v>
      </c>
      <c r="AH613" s="189">
        <f t="shared" si="226"/>
        <v>76.384148749999994</v>
      </c>
      <c r="AI613" s="195">
        <v>4.6604400000000004</v>
      </c>
      <c r="AJ613" s="195" t="s">
        <v>129</v>
      </c>
      <c r="AK613" s="195">
        <v>15.740600000000001</v>
      </c>
      <c r="AL613" s="195" t="s">
        <v>129</v>
      </c>
      <c r="AM613" s="195">
        <v>24.603400000000001</v>
      </c>
      <c r="AN613" s="195" t="s">
        <v>129</v>
      </c>
      <c r="AO613" s="195">
        <v>1.0200000000000001E-3</v>
      </c>
      <c r="AP613" s="195" t="s">
        <v>129</v>
      </c>
      <c r="AQ613" s="195">
        <v>13.011799999999999</v>
      </c>
      <c r="AR613" s="195" t="s">
        <v>129</v>
      </c>
      <c r="AS613" s="195">
        <v>8.4720000000000004E-2</v>
      </c>
      <c r="AT613" s="195" t="s">
        <v>129</v>
      </c>
      <c r="AU613" s="195">
        <v>0</v>
      </c>
      <c r="AV613" s="195" t="s">
        <v>129</v>
      </c>
      <c r="AW613" s="195">
        <v>2.5190100000000002</v>
      </c>
      <c r="AX613" s="195" t="s">
        <v>129</v>
      </c>
      <c r="AY613" s="195">
        <v>57.688499999999998</v>
      </c>
      <c r="AZ613" s="195" t="s">
        <v>129</v>
      </c>
      <c r="BA613" s="197" t="e">
        <f>(L613*28*0.45+M613*30*0.125+N613*26*0.55+O613*42*0.55+P613*44*0.275+(Q613+R613+S613)*56*0.65+T613*54*0.95+(U613+V613)*58*0.325+W613*72*0.425+#REF!*78*0.85+#REF!*92*0.9+(#REF!+#REF!)*106*0.95)/100/AK613/BB613</f>
        <v>#REF!</v>
      </c>
      <c r="BB613" s="197" t="e">
        <f>(K613*16+L613*28+M613*30+N613*26+O613*42+P613*44+(Q613+R613+S613)*56+T613*54+(U613+V613)*58+W613*72+#REF!*78+#REF!*92+(#REF!+#REF!)*106)/100/AK613</f>
        <v>#REF!</v>
      </c>
      <c r="BC613" s="195">
        <f t="shared" si="239"/>
        <v>26.68778</v>
      </c>
      <c r="BD613" s="198">
        <f t="shared" si="240"/>
        <v>121.89385001301018</v>
      </c>
      <c r="BE613" s="195">
        <f t="shared" si="241"/>
        <v>4761.8599999999997</v>
      </c>
      <c r="BF613" s="195"/>
      <c r="BG613" s="195"/>
      <c r="BH613" s="195"/>
      <c r="BI613" s="195"/>
      <c r="BJ613" s="195"/>
      <c r="BK613" s="195"/>
      <c r="BL613" s="195"/>
      <c r="BM613" s="195"/>
      <c r="BN613" s="195"/>
      <c r="BO613" s="195"/>
      <c r="BP613" s="195"/>
      <c r="BQ613" s="195"/>
      <c r="BR613" s="195"/>
      <c r="BS613" s="195"/>
      <c r="BT613" s="195"/>
      <c r="BU613" s="195"/>
      <c r="BV613" s="195"/>
      <c r="BW613" s="195"/>
      <c r="BX613" s="195"/>
      <c r="BY613" s="195"/>
      <c r="BZ613" s="195"/>
      <c r="CA613" s="195"/>
      <c r="CB613" s="195"/>
      <c r="CC613" s="195"/>
      <c r="CD613" s="195"/>
      <c r="CE613" s="195"/>
      <c r="CF613" s="195"/>
      <c r="CG613" s="195"/>
      <c r="CH613" s="195"/>
      <c r="CI613" s="195"/>
      <c r="CJ613" s="195"/>
      <c r="CK613" s="195"/>
      <c r="CL613" s="195"/>
      <c r="CM613" s="195"/>
      <c r="CN613" s="195"/>
      <c r="CO613" s="195"/>
      <c r="CP613" s="195"/>
      <c r="CQ613" s="195"/>
      <c r="CR613" s="195"/>
      <c r="CS613" s="195"/>
      <c r="CT613" s="195"/>
      <c r="CU613" s="195"/>
      <c r="CV613" s="195"/>
      <c r="CW613" s="195"/>
      <c r="CX613" s="195"/>
      <c r="CY613" s="195"/>
      <c r="CZ613" s="195"/>
      <c r="DA613" s="195"/>
      <c r="DB613" s="195"/>
      <c r="DC613" s="195"/>
      <c r="DD613" s="195"/>
      <c r="DE613" s="189" t="e">
        <f t="shared" si="227"/>
        <v>#DIV/0!</v>
      </c>
      <c r="DF613" s="189" t="e">
        <f t="shared" si="228"/>
        <v>#DIV/0!</v>
      </c>
      <c r="DG613" s="189" t="e">
        <f t="shared" si="229"/>
        <v>#DIV/0!</v>
      </c>
      <c r="DH613" s="189" t="e">
        <f t="shared" si="236"/>
        <v>#DIV/0!</v>
      </c>
      <c r="DI613" s="189" t="e">
        <f t="shared" si="230"/>
        <v>#DIV/0!</v>
      </c>
      <c r="DJ613" s="189" t="e">
        <f t="shared" si="231"/>
        <v>#DIV/0!</v>
      </c>
      <c r="DK613" s="189" t="e">
        <f t="shared" si="232"/>
        <v>#DIV/0!</v>
      </c>
      <c r="DL613" s="189" t="e">
        <f t="shared" si="233"/>
        <v>#DIV/0!</v>
      </c>
    </row>
    <row r="614" spans="1:116" s="60" customFormat="1" ht="15" hidden="1" customHeight="1" x14ac:dyDescent="0.25">
      <c r="A614" s="193">
        <v>40267.490277777775</v>
      </c>
      <c r="B614" s="190" t="s">
        <v>32</v>
      </c>
      <c r="C614" s="190" t="s">
        <v>311</v>
      </c>
      <c r="D614" s="194"/>
      <c r="E614" s="195"/>
      <c r="F614" s="195"/>
      <c r="G614" s="195"/>
      <c r="H614" s="195"/>
      <c r="I614" s="195">
        <v>0.87914000000000003</v>
      </c>
      <c r="J614" s="195">
        <v>0</v>
      </c>
      <c r="K614" s="195">
        <v>10.901</v>
      </c>
      <c r="L614" s="195">
        <v>0</v>
      </c>
      <c r="M614" s="195">
        <v>3.82864</v>
      </c>
      <c r="N614" s="195">
        <v>0</v>
      </c>
      <c r="O614" s="195">
        <v>4.8770000000000001E-2</v>
      </c>
      <c r="P614" s="195">
        <v>3.03071</v>
      </c>
      <c r="Q614" s="195">
        <v>3.2759999999999997E-2</v>
      </c>
      <c r="R614" s="195">
        <v>0</v>
      </c>
      <c r="S614" s="195">
        <v>0</v>
      </c>
      <c r="T614" s="195">
        <v>0</v>
      </c>
      <c r="U614" s="195">
        <v>1.36192</v>
      </c>
      <c r="V614" s="195">
        <v>1.2284200000000001</v>
      </c>
      <c r="W614" s="195">
        <v>5.3764200000000004</v>
      </c>
      <c r="X614" s="195">
        <v>0.76617106967336734</v>
      </c>
      <c r="Y614" s="195">
        <v>0.24148233326827886</v>
      </c>
      <c r="Z614" s="195">
        <v>1.8637004772634531E-2</v>
      </c>
      <c r="AA614" s="195">
        <v>0</v>
      </c>
      <c r="AB614" s="196">
        <v>4386.0600000000004</v>
      </c>
      <c r="AC614" s="192">
        <f t="shared" si="234"/>
        <v>2364.0305666409108</v>
      </c>
      <c r="AD614" s="196">
        <v>5.2424799999999996</v>
      </c>
      <c r="AE614" s="195">
        <v>0.10477</v>
      </c>
      <c r="AF614" s="192">
        <f t="shared" si="235"/>
        <v>104770</v>
      </c>
      <c r="AG614" s="195">
        <v>671.50900000000001</v>
      </c>
      <c r="AH614" s="189">
        <f t="shared" si="226"/>
        <v>70.353997930000006</v>
      </c>
      <c r="AI614" s="195">
        <v>4.2926399999999996</v>
      </c>
      <c r="AJ614" s="195" t="s">
        <v>129</v>
      </c>
      <c r="AK614" s="195">
        <v>15.740600000000001</v>
      </c>
      <c r="AL614" s="195" t="s">
        <v>129</v>
      </c>
      <c r="AM614" s="195">
        <v>24.603400000000001</v>
      </c>
      <c r="AN614" s="195" t="s">
        <v>129</v>
      </c>
      <c r="AO614" s="195">
        <v>1.0200000000000001E-3</v>
      </c>
      <c r="AP614" s="195" t="s">
        <v>129</v>
      </c>
      <c r="AQ614" s="195">
        <v>13.011799999999999</v>
      </c>
      <c r="AR614" s="195" t="s">
        <v>129</v>
      </c>
      <c r="AS614" s="195">
        <v>8.4720000000000004E-2</v>
      </c>
      <c r="AT614" s="195" t="s">
        <v>129</v>
      </c>
      <c r="AU614" s="195">
        <v>0</v>
      </c>
      <c r="AV614" s="195" t="s">
        <v>129</v>
      </c>
      <c r="AW614" s="195">
        <v>2.5190100000000002</v>
      </c>
      <c r="AX614" s="195" t="s">
        <v>129</v>
      </c>
      <c r="AY614" s="195">
        <v>57.688499999999998</v>
      </c>
      <c r="AZ614" s="195" t="s">
        <v>129</v>
      </c>
      <c r="BA614" s="197" t="e">
        <f>(L614*28*0.45+M614*30*0.125+N614*26*0.55+O614*42*0.55+P614*44*0.275+(Q614+R614+S614)*56*0.65+T614*54*0.95+(U614+V614)*58*0.325+W614*72*0.425+#REF!*78*0.85+#REF!*92*0.9+(#REF!+#REF!)*106*0.95)/100/AK614/BB614</f>
        <v>#REF!</v>
      </c>
      <c r="BB614" s="197" t="e">
        <f>(K614*16+L614*28+M614*30+N614*26+O614*42+P614*44+(Q614+R614+S614)*56+T614*54+(U614+V614)*58+W614*72+#REF!*78+#REF!*92+(#REF!+#REF!)*106)/100/AK614</f>
        <v>#REF!</v>
      </c>
      <c r="BC614" s="195">
        <f t="shared" si="239"/>
        <v>26.68778</v>
      </c>
      <c r="BD614" s="198">
        <f t="shared" si="240"/>
        <v>113.92137327912037</v>
      </c>
      <c r="BE614" s="195">
        <f t="shared" si="241"/>
        <v>4386.0600000000004</v>
      </c>
      <c r="BF614" s="195"/>
      <c r="BG614" s="195"/>
      <c r="BH614" s="195"/>
      <c r="BI614" s="195"/>
      <c r="BJ614" s="195"/>
      <c r="BK614" s="195"/>
      <c r="BL614" s="195"/>
      <c r="BM614" s="195"/>
      <c r="BN614" s="195"/>
      <c r="BO614" s="195"/>
      <c r="BP614" s="195"/>
      <c r="BQ614" s="195"/>
      <c r="BR614" s="195"/>
      <c r="BS614" s="195"/>
      <c r="BT614" s="195"/>
      <c r="BU614" s="195"/>
      <c r="BV614" s="195"/>
      <c r="BW614" s="195"/>
      <c r="BX614" s="195"/>
      <c r="BY614" s="195"/>
      <c r="BZ614" s="195"/>
      <c r="CA614" s="195"/>
      <c r="CB614" s="195"/>
      <c r="CC614" s="195"/>
      <c r="CD614" s="195"/>
      <c r="CE614" s="195"/>
      <c r="CF614" s="195"/>
      <c r="CG614" s="195"/>
      <c r="CH614" s="195"/>
      <c r="CI614" s="195"/>
      <c r="CJ614" s="195"/>
      <c r="CK614" s="195"/>
      <c r="CL614" s="195"/>
      <c r="CM614" s="195"/>
      <c r="CN614" s="195"/>
      <c r="CO614" s="195"/>
      <c r="CP614" s="195"/>
      <c r="CQ614" s="195"/>
      <c r="CR614" s="195"/>
      <c r="CS614" s="195"/>
      <c r="CT614" s="195"/>
      <c r="CU614" s="195"/>
      <c r="CV614" s="195"/>
      <c r="CW614" s="195"/>
      <c r="CX614" s="195"/>
      <c r="CY614" s="195"/>
      <c r="CZ614" s="195"/>
      <c r="DA614" s="195"/>
      <c r="DB614" s="195"/>
      <c r="DC614" s="195"/>
      <c r="DD614" s="195"/>
      <c r="DE614" s="189" t="e">
        <f t="shared" si="227"/>
        <v>#DIV/0!</v>
      </c>
      <c r="DF614" s="189" t="e">
        <f t="shared" si="228"/>
        <v>#DIV/0!</v>
      </c>
      <c r="DG614" s="189" t="e">
        <f t="shared" si="229"/>
        <v>#DIV/0!</v>
      </c>
      <c r="DH614" s="189" t="e">
        <f t="shared" si="236"/>
        <v>#DIV/0!</v>
      </c>
      <c r="DI614" s="189" t="e">
        <f t="shared" si="230"/>
        <v>#DIV/0!</v>
      </c>
      <c r="DJ614" s="189" t="e">
        <f t="shared" si="231"/>
        <v>#DIV/0!</v>
      </c>
      <c r="DK614" s="189" t="e">
        <f t="shared" si="232"/>
        <v>#DIV/0!</v>
      </c>
      <c r="DL614" s="189" t="e">
        <f t="shared" si="233"/>
        <v>#DIV/0!</v>
      </c>
    </row>
    <row r="615" spans="1:116" s="60" customFormat="1" ht="15" hidden="1" customHeight="1" x14ac:dyDescent="0.25">
      <c r="A615" s="193">
        <v>40267.490972222222</v>
      </c>
      <c r="B615" s="190" t="s">
        <v>32</v>
      </c>
      <c r="C615" s="190" t="s">
        <v>311</v>
      </c>
      <c r="D615" s="194"/>
      <c r="E615" s="195"/>
      <c r="F615" s="195"/>
      <c r="G615" s="195"/>
      <c r="H615" s="195"/>
      <c r="I615" s="195">
        <v>0.88134000000000001</v>
      </c>
      <c r="J615" s="195">
        <v>0</v>
      </c>
      <c r="K615" s="195">
        <v>10.8643</v>
      </c>
      <c r="L615" s="195">
        <v>1.9499999999999999E-3</v>
      </c>
      <c r="M615" s="195">
        <v>3.82565</v>
      </c>
      <c r="N615" s="195">
        <v>0</v>
      </c>
      <c r="O615" s="195">
        <v>4.4299999999999999E-2</v>
      </c>
      <c r="P615" s="195">
        <v>3.03973</v>
      </c>
      <c r="Q615" s="195">
        <v>3.8440000000000002E-2</v>
      </c>
      <c r="R615" s="195">
        <v>0</v>
      </c>
      <c r="S615" s="195">
        <v>0</v>
      </c>
      <c r="T615" s="195">
        <v>0</v>
      </c>
      <c r="U615" s="195">
        <v>1.3859600000000001</v>
      </c>
      <c r="V615" s="195">
        <v>1.2604599999999999</v>
      </c>
      <c r="W615" s="195">
        <v>5.5402699999999996</v>
      </c>
      <c r="X615" s="195">
        <v>0.76617106967336734</v>
      </c>
      <c r="Y615" s="195">
        <v>0.24148233326827886</v>
      </c>
      <c r="Z615" s="195">
        <v>1.8637004772634531E-2</v>
      </c>
      <c r="AA615" s="195">
        <v>0</v>
      </c>
      <c r="AB615" s="196">
        <v>4568.97</v>
      </c>
      <c r="AC615" s="192">
        <f t="shared" si="234"/>
        <v>2479.7708649372789</v>
      </c>
      <c r="AD615" s="196">
        <v>5.5209200000000003</v>
      </c>
      <c r="AE615" s="195">
        <v>0.10834000000000001</v>
      </c>
      <c r="AF615" s="192">
        <f t="shared" si="235"/>
        <v>108340</v>
      </c>
      <c r="AG615" s="195">
        <v>678.71199999999999</v>
      </c>
      <c r="AH615" s="189">
        <f t="shared" si="226"/>
        <v>73.53165808</v>
      </c>
      <c r="AI615" s="195">
        <v>4.4387499999999998</v>
      </c>
      <c r="AJ615" s="195" t="s">
        <v>129</v>
      </c>
      <c r="AK615" s="195">
        <v>15.8461</v>
      </c>
      <c r="AL615" s="195" t="s">
        <v>129</v>
      </c>
      <c r="AM615" s="195">
        <v>24.6523</v>
      </c>
      <c r="AN615" s="195" t="s">
        <v>129</v>
      </c>
      <c r="AO615" s="195">
        <v>1.0200000000000001E-3</v>
      </c>
      <c r="AP615" s="195" t="s">
        <v>129</v>
      </c>
      <c r="AQ615" s="195">
        <v>12.894299999999999</v>
      </c>
      <c r="AR615" s="195" t="s">
        <v>129</v>
      </c>
      <c r="AS615" s="195">
        <v>8.2250000000000004E-2</v>
      </c>
      <c r="AT615" s="195" t="s">
        <v>129</v>
      </c>
      <c r="AU615" s="195">
        <v>0</v>
      </c>
      <c r="AV615" s="195" t="s">
        <v>129</v>
      </c>
      <c r="AW615" s="195">
        <v>2.4875699999999998</v>
      </c>
      <c r="AX615" s="195" t="s">
        <v>129</v>
      </c>
      <c r="AY615" s="195">
        <v>57.642000000000003</v>
      </c>
      <c r="AZ615" s="195" t="s">
        <v>129</v>
      </c>
      <c r="BA615" s="197" t="e">
        <f>(L615*28*0.45+M615*30*0.125+N615*26*0.55+O615*42*0.55+P615*44*0.275+(Q615+R615+S615)*56*0.65+T615*54*0.95+(U615+V615)*58*0.325+W615*72*0.425+#REF!*78*0.85+#REF!*92*0.9+(#REF!+#REF!)*106*0.95)/100/AK615/BB615</f>
        <v>#REF!</v>
      </c>
      <c r="BB615" s="197" t="e">
        <f>(K615*16+L615*28+M615*30+N615*26+O615*42+P615*44+(Q615+R615+S615)*56+T615*54+(U615+V615)*58+W615*72+#REF!*78+#REF!*92+(#REF!+#REF!)*106)/100/AK615</f>
        <v>#REF!</v>
      </c>
      <c r="BC615" s="195">
        <f t="shared" si="239"/>
        <v>26.882400000000001</v>
      </c>
      <c r="BD615" s="198">
        <f t="shared" si="240"/>
        <v>118.24457593890642</v>
      </c>
      <c r="BE615" s="195">
        <f t="shared" si="241"/>
        <v>4568.97</v>
      </c>
      <c r="BF615" s="195"/>
      <c r="BG615" s="195"/>
      <c r="BH615" s="195"/>
      <c r="BI615" s="195"/>
      <c r="BJ615" s="195"/>
      <c r="BK615" s="195"/>
      <c r="BL615" s="195"/>
      <c r="BM615" s="195"/>
      <c r="BN615" s="195"/>
      <c r="BO615" s="195"/>
      <c r="BP615" s="195"/>
      <c r="BQ615" s="195"/>
      <c r="BR615" s="195"/>
      <c r="BS615" s="195"/>
      <c r="BT615" s="195"/>
      <c r="BU615" s="195"/>
      <c r="BV615" s="195"/>
      <c r="BW615" s="195"/>
      <c r="BX615" s="195"/>
      <c r="BY615" s="195"/>
      <c r="BZ615" s="195"/>
      <c r="CA615" s="195"/>
      <c r="CB615" s="195"/>
      <c r="CC615" s="195"/>
      <c r="CD615" s="195"/>
      <c r="CE615" s="195"/>
      <c r="CF615" s="195"/>
      <c r="CG615" s="195"/>
      <c r="CH615" s="195"/>
      <c r="CI615" s="195"/>
      <c r="CJ615" s="195"/>
      <c r="CK615" s="195"/>
      <c r="CL615" s="195"/>
      <c r="CM615" s="195"/>
      <c r="CN615" s="195"/>
      <c r="CO615" s="195"/>
      <c r="CP615" s="195"/>
      <c r="CQ615" s="195"/>
      <c r="CR615" s="195"/>
      <c r="CS615" s="195"/>
      <c r="CT615" s="195"/>
      <c r="CU615" s="195"/>
      <c r="CV615" s="195"/>
      <c r="CW615" s="195"/>
      <c r="CX615" s="195"/>
      <c r="CY615" s="195"/>
      <c r="CZ615" s="195"/>
      <c r="DA615" s="195"/>
      <c r="DB615" s="195"/>
      <c r="DC615" s="195"/>
      <c r="DD615" s="195"/>
      <c r="DE615" s="189" t="e">
        <f t="shared" si="227"/>
        <v>#DIV/0!</v>
      </c>
      <c r="DF615" s="189" t="e">
        <f t="shared" si="228"/>
        <v>#DIV/0!</v>
      </c>
      <c r="DG615" s="189" t="e">
        <f t="shared" si="229"/>
        <v>#DIV/0!</v>
      </c>
      <c r="DH615" s="189" t="e">
        <f t="shared" si="236"/>
        <v>#DIV/0!</v>
      </c>
      <c r="DI615" s="189" t="e">
        <f t="shared" si="230"/>
        <v>#DIV/0!</v>
      </c>
      <c r="DJ615" s="189" t="e">
        <f t="shared" si="231"/>
        <v>#DIV/0!</v>
      </c>
      <c r="DK615" s="189" t="e">
        <f t="shared" si="232"/>
        <v>#DIV/0!</v>
      </c>
      <c r="DL615" s="189" t="e">
        <f t="shared" si="233"/>
        <v>#DIV/0!</v>
      </c>
    </row>
    <row r="616" spans="1:116" s="60" customFormat="1" ht="15" hidden="1" customHeight="1" x14ac:dyDescent="0.25">
      <c r="A616" s="193">
        <v>40267.491666666669</v>
      </c>
      <c r="B616" s="190" t="s">
        <v>32</v>
      </c>
      <c r="C616" s="190" t="s">
        <v>311</v>
      </c>
      <c r="D616" s="194"/>
      <c r="E616" s="195"/>
      <c r="F616" s="195"/>
      <c r="G616" s="195"/>
      <c r="H616" s="195"/>
      <c r="I616" s="195">
        <v>0.88134000000000001</v>
      </c>
      <c r="J616" s="195">
        <v>0</v>
      </c>
      <c r="K616" s="195">
        <v>10.8643</v>
      </c>
      <c r="L616" s="195">
        <v>1.9499999999999999E-3</v>
      </c>
      <c r="M616" s="195">
        <v>3.82565</v>
      </c>
      <c r="N616" s="195">
        <v>0</v>
      </c>
      <c r="O616" s="195">
        <v>4.4299999999999999E-2</v>
      </c>
      <c r="P616" s="195">
        <v>3.03973</v>
      </c>
      <c r="Q616" s="195">
        <v>3.8440000000000002E-2</v>
      </c>
      <c r="R616" s="195">
        <v>0</v>
      </c>
      <c r="S616" s="195">
        <v>0</v>
      </c>
      <c r="T616" s="195">
        <v>0</v>
      </c>
      <c r="U616" s="195">
        <v>1.3859600000000001</v>
      </c>
      <c r="V616" s="195">
        <v>1.2604599999999999</v>
      </c>
      <c r="W616" s="195">
        <v>5.5402699999999996</v>
      </c>
      <c r="X616" s="195">
        <v>0.76617106967336734</v>
      </c>
      <c r="Y616" s="195">
        <v>0.24148233326827886</v>
      </c>
      <c r="Z616" s="195">
        <v>1.8637004772634531E-2</v>
      </c>
      <c r="AA616" s="195">
        <v>0</v>
      </c>
      <c r="AB616" s="196">
        <v>4729.74</v>
      </c>
      <c r="AC616" s="192">
        <f t="shared" si="234"/>
        <v>2566.977132201549</v>
      </c>
      <c r="AD616" s="196">
        <v>5.33643</v>
      </c>
      <c r="AE616" s="195">
        <v>0.11215</v>
      </c>
      <c r="AF616" s="192">
        <f t="shared" si="235"/>
        <v>112150</v>
      </c>
      <c r="AG616" s="195">
        <v>678.71199999999999</v>
      </c>
      <c r="AH616" s="189">
        <f t="shared" si="226"/>
        <v>76.117550800000004</v>
      </c>
      <c r="AI616" s="195">
        <v>4.5949400000000002</v>
      </c>
      <c r="AJ616" s="195" t="s">
        <v>129</v>
      </c>
      <c r="AK616" s="195">
        <v>15.8461</v>
      </c>
      <c r="AL616" s="195" t="s">
        <v>129</v>
      </c>
      <c r="AM616" s="195">
        <v>24.591200000000001</v>
      </c>
      <c r="AN616" s="195" t="s">
        <v>129</v>
      </c>
      <c r="AO616" s="195">
        <v>1.0200000000000001E-3</v>
      </c>
      <c r="AP616" s="195" t="s">
        <v>129</v>
      </c>
      <c r="AQ616" s="195">
        <v>12.894299999999999</v>
      </c>
      <c r="AR616" s="195" t="s">
        <v>129</v>
      </c>
      <c r="AS616" s="195">
        <v>8.2250000000000004E-2</v>
      </c>
      <c r="AT616" s="195" t="s">
        <v>129</v>
      </c>
      <c r="AU616" s="200">
        <v>0</v>
      </c>
      <c r="AV616" s="195" t="s">
        <v>129</v>
      </c>
      <c r="AW616" s="195">
        <v>2.4875699999999998</v>
      </c>
      <c r="AX616" s="195" t="s">
        <v>129</v>
      </c>
      <c r="AY616" s="195">
        <v>57.642000000000003</v>
      </c>
      <c r="AZ616" s="195" t="s">
        <v>129</v>
      </c>
      <c r="BA616" s="197" t="e">
        <f>(L616*28*0.45+M616*30*0.125+N616*26*0.55+O616*42*0.55+P616*44*0.275+(Q616+R616+S616)*56*0.65+T616*54*0.95+(U616+V616)*58*0.325+W616*72*0.425+#REF!*78*0.85+#REF!*92*0.9+(#REF!+#REF!)*106*0.95)/100/AK616/BB616</f>
        <v>#REF!</v>
      </c>
      <c r="BB616" s="197" t="e">
        <f>(K616*16+L616*28+M616*30+N616*26+O616*42+P616*44+(Q616+R616+S616)*56+T616*54+(U616+V616)*58+W616*72+#REF!*78+#REF!*92+(#REF!+#REF!)*106)/100/AK616</f>
        <v>#REF!</v>
      </c>
      <c r="BC616" s="195">
        <f t="shared" si="239"/>
        <v>26.882400000000001</v>
      </c>
      <c r="BD616" s="198">
        <f t="shared" si="240"/>
        <v>121.90076105630938</v>
      </c>
      <c r="BE616" s="195">
        <f t="shared" si="241"/>
        <v>4729.74</v>
      </c>
      <c r="BF616" s="195"/>
      <c r="BG616" s="195"/>
      <c r="BH616" s="195"/>
      <c r="BI616" s="195"/>
      <c r="BJ616" s="195"/>
      <c r="BK616" s="195"/>
      <c r="BL616" s="195"/>
      <c r="BM616" s="195"/>
      <c r="BN616" s="195"/>
      <c r="BO616" s="195"/>
      <c r="BP616" s="195"/>
      <c r="BQ616" s="195"/>
      <c r="BR616" s="195"/>
      <c r="BS616" s="195"/>
      <c r="BT616" s="195"/>
      <c r="BU616" s="195"/>
      <c r="BV616" s="195"/>
      <c r="BW616" s="195"/>
      <c r="BX616" s="195"/>
      <c r="BY616" s="195"/>
      <c r="BZ616" s="195"/>
      <c r="CA616" s="195"/>
      <c r="CB616" s="195"/>
      <c r="CC616" s="195"/>
      <c r="CD616" s="195"/>
      <c r="CE616" s="195"/>
      <c r="CF616" s="195"/>
      <c r="CG616" s="195"/>
      <c r="CH616" s="195"/>
      <c r="CI616" s="195"/>
      <c r="CJ616" s="195"/>
      <c r="CK616" s="195"/>
      <c r="CL616" s="195"/>
      <c r="CM616" s="195"/>
      <c r="CN616" s="195"/>
      <c r="CO616" s="195"/>
      <c r="CP616" s="195"/>
      <c r="CQ616" s="195"/>
      <c r="CR616" s="195"/>
      <c r="CS616" s="195"/>
      <c r="CT616" s="195"/>
      <c r="CU616" s="195"/>
      <c r="CV616" s="195"/>
      <c r="CW616" s="195"/>
      <c r="CX616" s="195"/>
      <c r="CY616" s="195"/>
      <c r="CZ616" s="195"/>
      <c r="DA616" s="195"/>
      <c r="DB616" s="195"/>
      <c r="DC616" s="195"/>
      <c r="DD616" s="195"/>
      <c r="DE616" s="189" t="e">
        <f t="shared" si="227"/>
        <v>#DIV/0!</v>
      </c>
      <c r="DF616" s="189" t="e">
        <f t="shared" si="228"/>
        <v>#DIV/0!</v>
      </c>
      <c r="DG616" s="189" t="e">
        <f t="shared" si="229"/>
        <v>#DIV/0!</v>
      </c>
      <c r="DH616" s="189" t="e">
        <f t="shared" si="236"/>
        <v>#DIV/0!</v>
      </c>
      <c r="DI616" s="189" t="e">
        <f t="shared" si="230"/>
        <v>#DIV/0!</v>
      </c>
      <c r="DJ616" s="189" t="e">
        <f t="shared" si="231"/>
        <v>#DIV/0!</v>
      </c>
      <c r="DK616" s="189" t="e">
        <f t="shared" si="232"/>
        <v>#DIV/0!</v>
      </c>
      <c r="DL616" s="189" t="e">
        <f t="shared" si="233"/>
        <v>#DIV/0!</v>
      </c>
    </row>
    <row r="617" spans="1:116" s="60" customFormat="1" ht="15" hidden="1" customHeight="1" x14ac:dyDescent="0.25">
      <c r="A617" s="193">
        <v>40267.492361111108</v>
      </c>
      <c r="B617" s="190" t="s">
        <v>32</v>
      </c>
      <c r="C617" s="190" t="s">
        <v>311</v>
      </c>
      <c r="D617" s="194"/>
      <c r="E617" s="195"/>
      <c r="F617" s="195"/>
      <c r="G617" s="195"/>
      <c r="H617" s="195"/>
      <c r="I617" s="195">
        <v>0.88134000000000001</v>
      </c>
      <c r="J617" s="195">
        <v>0</v>
      </c>
      <c r="K617" s="195">
        <v>10.8643</v>
      </c>
      <c r="L617" s="195">
        <v>1.9499999999999999E-3</v>
      </c>
      <c r="M617" s="195">
        <v>3.82565</v>
      </c>
      <c r="N617" s="195">
        <v>0</v>
      </c>
      <c r="O617" s="195">
        <v>4.4299999999999999E-2</v>
      </c>
      <c r="P617" s="195">
        <v>3.03973</v>
      </c>
      <c r="Q617" s="195">
        <v>3.8440000000000002E-2</v>
      </c>
      <c r="R617" s="195">
        <v>0</v>
      </c>
      <c r="S617" s="195">
        <v>0</v>
      </c>
      <c r="T617" s="195">
        <v>0</v>
      </c>
      <c r="U617" s="195">
        <v>1.3859600000000001</v>
      </c>
      <c r="V617" s="195">
        <v>1.2604599999999999</v>
      </c>
      <c r="W617" s="195">
        <v>5.5402699999999996</v>
      </c>
      <c r="X617" s="195">
        <v>0.76617106967336734</v>
      </c>
      <c r="Y617" s="195">
        <v>0.24148233326827886</v>
      </c>
      <c r="Z617" s="195">
        <v>1.8637004772634531E-2</v>
      </c>
      <c r="AA617" s="195">
        <v>0</v>
      </c>
      <c r="AB617" s="196">
        <v>4724.5600000000004</v>
      </c>
      <c r="AC617" s="192">
        <f t="shared" si="234"/>
        <v>2564.2304781144858</v>
      </c>
      <c r="AD617" s="196">
        <v>5.1992700000000003</v>
      </c>
      <c r="AE617" s="195">
        <v>0.11203</v>
      </c>
      <c r="AF617" s="192">
        <f t="shared" si="235"/>
        <v>112030</v>
      </c>
      <c r="AG617" s="195">
        <v>678.71199999999999</v>
      </c>
      <c r="AH617" s="189">
        <f t="shared" si="226"/>
        <v>76.036105359999993</v>
      </c>
      <c r="AI617" s="195">
        <v>4.5899000000000001</v>
      </c>
      <c r="AJ617" s="195" t="s">
        <v>129</v>
      </c>
      <c r="AK617" s="195">
        <v>15.8461</v>
      </c>
      <c r="AL617" s="195" t="s">
        <v>129</v>
      </c>
      <c r="AM617" s="195">
        <v>24.591200000000001</v>
      </c>
      <c r="AN617" s="195" t="s">
        <v>129</v>
      </c>
      <c r="AO617" s="195">
        <v>1.0200000000000001E-3</v>
      </c>
      <c r="AP617" s="195" t="s">
        <v>129</v>
      </c>
      <c r="AQ617" s="195">
        <v>12.894299999999999</v>
      </c>
      <c r="AR617" s="195" t="s">
        <v>129</v>
      </c>
      <c r="AS617" s="195">
        <v>8.2250000000000004E-2</v>
      </c>
      <c r="AT617" s="195" t="s">
        <v>129</v>
      </c>
      <c r="AU617" s="195">
        <v>0</v>
      </c>
      <c r="AV617" s="195" t="s">
        <v>129</v>
      </c>
      <c r="AW617" s="195">
        <v>2.4875699999999998</v>
      </c>
      <c r="AX617" s="195" t="s">
        <v>129</v>
      </c>
      <c r="AY617" s="195">
        <v>57.642000000000003</v>
      </c>
      <c r="AZ617" s="195" t="s">
        <v>129</v>
      </c>
      <c r="BA617" s="197" t="e">
        <f>(L617*28*0.45+M617*30*0.125+N617*26*0.55+O617*42*0.55+P617*44*0.275+(Q617+R617+S617)*56*0.65+T617*54*0.95+(U617+V617)*58*0.325+W617*72*0.425+#REF!*78*0.85+#REF!*92*0.9+(#REF!+#REF!)*106*0.95)/100/AK617/BB617</f>
        <v>#REF!</v>
      </c>
      <c r="BB617" s="197" t="e">
        <f>(K617*16+L617*28+M617*30+N617*26+O617*42+P617*44+(Q617+R617+S617)*56+T617*54+(U617+V617)*58+W617*72+#REF!*78+#REF!*92+(#REF!+#REF!)*106)/100/AK617</f>
        <v>#REF!</v>
      </c>
      <c r="BC617" s="195">
        <f t="shared" si="239"/>
        <v>26.882400000000001</v>
      </c>
      <c r="BD617" s="198">
        <f t="shared" si="240"/>
        <v>121.79142224147358</v>
      </c>
      <c r="BE617" s="195">
        <f t="shared" si="241"/>
        <v>4724.5600000000004</v>
      </c>
      <c r="BF617" s="195"/>
      <c r="BG617" s="195"/>
      <c r="BH617" s="195"/>
      <c r="BI617" s="195"/>
      <c r="BJ617" s="195"/>
      <c r="BK617" s="195"/>
      <c r="BL617" s="195"/>
      <c r="BM617" s="195"/>
      <c r="BN617" s="195"/>
      <c r="BO617" s="195"/>
      <c r="BP617" s="195"/>
      <c r="BQ617" s="195"/>
      <c r="BR617" s="195"/>
      <c r="BS617" s="195"/>
      <c r="BT617" s="195"/>
      <c r="BU617" s="195"/>
      <c r="BV617" s="195"/>
      <c r="BW617" s="195"/>
      <c r="BX617" s="195"/>
      <c r="BY617" s="195"/>
      <c r="BZ617" s="195"/>
      <c r="CA617" s="195"/>
      <c r="CB617" s="195"/>
      <c r="CC617" s="195"/>
      <c r="CD617" s="195"/>
      <c r="CE617" s="195"/>
      <c r="CF617" s="195"/>
      <c r="CG617" s="195"/>
      <c r="CH617" s="195"/>
      <c r="CI617" s="195"/>
      <c r="CJ617" s="195"/>
      <c r="CK617" s="195"/>
      <c r="CL617" s="195"/>
      <c r="CM617" s="195"/>
      <c r="CN617" s="195"/>
      <c r="CO617" s="195"/>
      <c r="CP617" s="195"/>
      <c r="CQ617" s="195"/>
      <c r="CR617" s="195"/>
      <c r="CS617" s="195"/>
      <c r="CT617" s="195"/>
      <c r="CU617" s="195"/>
      <c r="CV617" s="195"/>
      <c r="CW617" s="195"/>
      <c r="CX617" s="195"/>
      <c r="CY617" s="195"/>
      <c r="CZ617" s="195"/>
      <c r="DA617" s="195"/>
      <c r="DB617" s="195"/>
      <c r="DC617" s="195"/>
      <c r="DD617" s="195"/>
      <c r="DE617" s="189" t="e">
        <f t="shared" si="227"/>
        <v>#DIV/0!</v>
      </c>
      <c r="DF617" s="189" t="e">
        <f t="shared" si="228"/>
        <v>#DIV/0!</v>
      </c>
      <c r="DG617" s="189" t="e">
        <f t="shared" si="229"/>
        <v>#DIV/0!</v>
      </c>
      <c r="DH617" s="189" t="e">
        <f t="shared" si="236"/>
        <v>#DIV/0!</v>
      </c>
      <c r="DI617" s="189" t="e">
        <f t="shared" si="230"/>
        <v>#DIV/0!</v>
      </c>
      <c r="DJ617" s="189" t="e">
        <f t="shared" si="231"/>
        <v>#DIV/0!</v>
      </c>
      <c r="DK617" s="189" t="e">
        <f t="shared" si="232"/>
        <v>#DIV/0!</v>
      </c>
      <c r="DL617" s="189" t="e">
        <f t="shared" si="233"/>
        <v>#DIV/0!</v>
      </c>
    </row>
    <row r="618" spans="1:116" s="60" customFormat="1" ht="15" hidden="1" customHeight="1" x14ac:dyDescent="0.25">
      <c r="A618" s="193">
        <v>40267.493055555555</v>
      </c>
      <c r="B618" s="190" t="s">
        <v>32</v>
      </c>
      <c r="C618" s="190" t="s">
        <v>311</v>
      </c>
      <c r="D618" s="194"/>
      <c r="E618" s="195"/>
      <c r="F618" s="195"/>
      <c r="G618" s="195"/>
      <c r="H618" s="195"/>
      <c r="I618" s="195">
        <v>0.88134000000000001</v>
      </c>
      <c r="J618" s="195">
        <v>0</v>
      </c>
      <c r="K618" s="195">
        <v>10.8643</v>
      </c>
      <c r="L618" s="195">
        <v>1.9499999999999999E-3</v>
      </c>
      <c r="M618" s="195">
        <v>3.82565</v>
      </c>
      <c r="N618" s="195">
        <v>0</v>
      </c>
      <c r="O618" s="195">
        <v>4.4299999999999999E-2</v>
      </c>
      <c r="P618" s="195">
        <v>3.03973</v>
      </c>
      <c r="Q618" s="195">
        <v>3.8440000000000002E-2</v>
      </c>
      <c r="R618" s="195">
        <v>0</v>
      </c>
      <c r="S618" s="195">
        <v>0</v>
      </c>
      <c r="T618" s="195">
        <v>0</v>
      </c>
      <c r="U618" s="195">
        <v>1.3859600000000001</v>
      </c>
      <c r="V618" s="195">
        <v>1.2604599999999999</v>
      </c>
      <c r="W618" s="195">
        <v>5.5402699999999996</v>
      </c>
      <c r="X618" s="195">
        <v>0.79754970015790505</v>
      </c>
      <c r="Y618" s="195">
        <v>0.27525715008072671</v>
      </c>
      <c r="Z618" s="195">
        <v>2.2022093394602843E-2</v>
      </c>
      <c r="AA618" s="195">
        <v>0</v>
      </c>
      <c r="AB618" s="196">
        <v>4906.07</v>
      </c>
      <c r="AC618" s="192">
        <f t="shared" si="234"/>
        <v>2679.0118220062891</v>
      </c>
      <c r="AD618" s="196">
        <v>5.2184600000000003</v>
      </c>
      <c r="AE618" s="195">
        <v>0.11633</v>
      </c>
      <c r="AF618" s="192">
        <f t="shared" si="235"/>
        <v>116330</v>
      </c>
      <c r="AG618" s="195">
        <v>678.71199999999999</v>
      </c>
      <c r="AH618" s="189">
        <f t="shared" si="226"/>
        <v>78.954566959999994</v>
      </c>
      <c r="AI618" s="195">
        <v>4.7662399999999998</v>
      </c>
      <c r="AJ618" s="195" t="s">
        <v>129</v>
      </c>
      <c r="AK618" s="195">
        <v>15.8461</v>
      </c>
      <c r="AL618" s="195" t="s">
        <v>129</v>
      </c>
      <c r="AM618" s="195">
        <v>24.6645</v>
      </c>
      <c r="AN618" s="195" t="s">
        <v>129</v>
      </c>
      <c r="AO618" s="195">
        <v>1.0200000000000001E-3</v>
      </c>
      <c r="AP618" s="195" t="s">
        <v>129</v>
      </c>
      <c r="AQ618" s="195">
        <v>12.894299999999999</v>
      </c>
      <c r="AR618" s="195" t="s">
        <v>129</v>
      </c>
      <c r="AS618" s="195">
        <v>8.2250000000000004E-2</v>
      </c>
      <c r="AT618" s="195" t="s">
        <v>129</v>
      </c>
      <c r="AU618" s="195">
        <v>0</v>
      </c>
      <c r="AV618" s="195" t="s">
        <v>129</v>
      </c>
      <c r="AW618" s="195">
        <v>2.4875699999999998</v>
      </c>
      <c r="AX618" s="195" t="s">
        <v>129</v>
      </c>
      <c r="AY618" s="195">
        <v>57.642000000000003</v>
      </c>
      <c r="AZ618" s="195" t="s">
        <v>129</v>
      </c>
      <c r="BA618" s="197" t="e">
        <f>(L618*28*0.45+M618*30*0.125+N618*26*0.55+O618*42*0.55+P618*44*0.275+(Q618+R618+S618)*56*0.65+T618*54*0.95+(U618+V618)*58*0.325+W618*72*0.425+#REF!*78*0.85+#REF!*92*0.9+(#REF!+#REF!)*106*0.95)/100/AK618/BB618</f>
        <v>#REF!</v>
      </c>
      <c r="BB618" s="197" t="e">
        <f>(K618*16+L618*28+M618*30+N618*26+O618*42+P618*44+(Q618+R618+S618)*56+T618*54+(U618+V618)*58+W618*72+#REF!*78+#REF!*92+(#REF!+#REF!)*106)/100/AK618</f>
        <v>#REF!</v>
      </c>
      <c r="BC618" s="195">
        <f t="shared" si="239"/>
        <v>26.882400000000001</v>
      </c>
      <c r="BD618" s="198">
        <f t="shared" si="240"/>
        <v>125.29288260281581</v>
      </c>
      <c r="BE618" s="195">
        <f t="shared" si="241"/>
        <v>4906.07</v>
      </c>
      <c r="BF618" s="195"/>
      <c r="BG618" s="195"/>
      <c r="BH618" s="195"/>
      <c r="BI618" s="195"/>
      <c r="BJ618" s="195"/>
      <c r="BK618" s="195"/>
      <c r="BL618" s="195"/>
      <c r="BM618" s="195"/>
      <c r="BN618" s="195"/>
      <c r="BO618" s="195"/>
      <c r="BP618" s="195"/>
      <c r="BQ618" s="195"/>
      <c r="BR618" s="195"/>
      <c r="BS618" s="195"/>
      <c r="BT618" s="195"/>
      <c r="BU618" s="195"/>
      <c r="BV618" s="195"/>
      <c r="BW618" s="195"/>
      <c r="BX618" s="195"/>
      <c r="BY618" s="195"/>
      <c r="BZ618" s="195"/>
      <c r="CA618" s="195"/>
      <c r="CB618" s="195"/>
      <c r="CC618" s="195"/>
      <c r="CD618" s="195"/>
      <c r="CE618" s="195"/>
      <c r="CF618" s="195"/>
      <c r="CG618" s="195"/>
      <c r="CH618" s="195"/>
      <c r="CI618" s="195"/>
      <c r="CJ618" s="195"/>
      <c r="CK618" s="195"/>
      <c r="CL618" s="195"/>
      <c r="CM618" s="195"/>
      <c r="CN618" s="195"/>
      <c r="CO618" s="195"/>
      <c r="CP618" s="195"/>
      <c r="CQ618" s="195"/>
      <c r="CR618" s="195"/>
      <c r="CS618" s="195"/>
      <c r="CT618" s="195"/>
      <c r="CU618" s="195"/>
      <c r="CV618" s="195"/>
      <c r="CW618" s="195"/>
      <c r="CX618" s="195"/>
      <c r="CY618" s="195"/>
      <c r="CZ618" s="195"/>
      <c r="DA618" s="195"/>
      <c r="DB618" s="195"/>
      <c r="DC618" s="195"/>
      <c r="DD618" s="195"/>
      <c r="DE618" s="189" t="e">
        <f t="shared" si="227"/>
        <v>#DIV/0!</v>
      </c>
      <c r="DF618" s="189" t="e">
        <f t="shared" si="228"/>
        <v>#DIV/0!</v>
      </c>
      <c r="DG618" s="189" t="e">
        <f t="shared" si="229"/>
        <v>#DIV/0!</v>
      </c>
      <c r="DH618" s="189" t="e">
        <f t="shared" si="236"/>
        <v>#DIV/0!</v>
      </c>
      <c r="DI618" s="189" t="e">
        <f t="shared" si="230"/>
        <v>#DIV/0!</v>
      </c>
      <c r="DJ618" s="189" t="e">
        <f t="shared" si="231"/>
        <v>#DIV/0!</v>
      </c>
      <c r="DK618" s="189" t="e">
        <f t="shared" si="232"/>
        <v>#DIV/0!</v>
      </c>
      <c r="DL618" s="189" t="e">
        <f t="shared" si="233"/>
        <v>#DIV/0!</v>
      </c>
    </row>
    <row r="619" spans="1:116" s="60" customFormat="1" ht="15" hidden="1" customHeight="1" x14ac:dyDescent="0.25">
      <c r="A619" s="193">
        <v>40267.493750000001</v>
      </c>
      <c r="B619" s="190" t="s">
        <v>32</v>
      </c>
      <c r="C619" s="190" t="s">
        <v>311</v>
      </c>
      <c r="D619" s="194"/>
      <c r="E619" s="195"/>
      <c r="F619" s="195"/>
      <c r="G619" s="195"/>
      <c r="H619" s="195"/>
      <c r="I619" s="195">
        <v>0.88134000000000001</v>
      </c>
      <c r="J619" s="195">
        <v>0</v>
      </c>
      <c r="K619" s="195">
        <v>10.8643</v>
      </c>
      <c r="L619" s="195">
        <v>1.9499999999999999E-3</v>
      </c>
      <c r="M619" s="195">
        <v>3.82565</v>
      </c>
      <c r="N619" s="195">
        <v>0</v>
      </c>
      <c r="O619" s="195">
        <v>4.4299999999999999E-2</v>
      </c>
      <c r="P619" s="195">
        <v>3.03973</v>
      </c>
      <c r="Q619" s="195">
        <v>3.8440000000000002E-2</v>
      </c>
      <c r="R619" s="195">
        <v>0</v>
      </c>
      <c r="S619" s="195">
        <v>0</v>
      </c>
      <c r="T619" s="195">
        <v>0</v>
      </c>
      <c r="U619" s="195">
        <v>1.3859600000000001</v>
      </c>
      <c r="V619" s="195">
        <v>1.2604599999999999</v>
      </c>
      <c r="W619" s="195">
        <v>5.5402699999999996</v>
      </c>
      <c r="X619" s="195">
        <v>0.79754970015790505</v>
      </c>
      <c r="Y619" s="195">
        <v>0.27525715008072671</v>
      </c>
      <c r="Z619" s="195">
        <v>2.2022093394602843E-2</v>
      </c>
      <c r="AA619" s="195">
        <v>0</v>
      </c>
      <c r="AB619" s="196">
        <v>4724.5600000000004</v>
      </c>
      <c r="AC619" s="192">
        <f t="shared" si="234"/>
        <v>2579.9853384283037</v>
      </c>
      <c r="AD619" s="196">
        <v>5.0192300000000003</v>
      </c>
      <c r="AE619" s="195">
        <v>0.11203</v>
      </c>
      <c r="AF619" s="192">
        <f t="shared" si="235"/>
        <v>112030</v>
      </c>
      <c r="AG619" s="195">
        <v>678.71199999999999</v>
      </c>
      <c r="AH619" s="189">
        <f t="shared" si="226"/>
        <v>76.036105359999993</v>
      </c>
      <c r="AI619" s="195">
        <v>4.5899000000000001</v>
      </c>
      <c r="AJ619" s="195" t="s">
        <v>129</v>
      </c>
      <c r="AK619" s="195">
        <v>15.8461</v>
      </c>
      <c r="AL619" s="195" t="s">
        <v>129</v>
      </c>
      <c r="AM619" s="195">
        <v>24.591200000000001</v>
      </c>
      <c r="AN619" s="195" t="s">
        <v>129</v>
      </c>
      <c r="AO619" s="195">
        <v>1.0200000000000001E-3</v>
      </c>
      <c r="AP619" s="195" t="s">
        <v>129</v>
      </c>
      <c r="AQ619" s="195">
        <v>12.894299999999999</v>
      </c>
      <c r="AR619" s="195" t="s">
        <v>129</v>
      </c>
      <c r="AS619" s="195">
        <v>8.2250000000000004E-2</v>
      </c>
      <c r="AT619" s="195" t="s">
        <v>129</v>
      </c>
      <c r="AU619" s="195">
        <v>0</v>
      </c>
      <c r="AV619" s="195" t="s">
        <v>129</v>
      </c>
      <c r="AW619" s="195">
        <v>2.4875699999999998</v>
      </c>
      <c r="AX619" s="195" t="s">
        <v>129</v>
      </c>
      <c r="AY619" s="195">
        <v>57.642000000000003</v>
      </c>
      <c r="AZ619" s="195" t="s">
        <v>129</v>
      </c>
      <c r="BA619" s="197" t="e">
        <f>(L619*28*0.45+M619*30*0.125+N619*26*0.55+O619*42*0.55+P619*44*0.275+(Q619+R619+S619)*56*0.65+T619*54*0.95+(U619+V619)*58*0.325+W619*72*0.425+#REF!*78*0.85+#REF!*92*0.9+(#REF!+#REF!)*106*0.95)/100/AK619/BB619</f>
        <v>#REF!</v>
      </c>
      <c r="BB619" s="197" t="e">
        <f>(K619*16+L619*28+M619*30+N619*26+O619*42+P619*44+(Q619+R619+S619)*56+T619*54+(U619+V619)*58+W619*72+#REF!*78+#REF!*92+(#REF!+#REF!)*106)/100/AK619</f>
        <v>#REF!</v>
      </c>
      <c r="BC619" s="195">
        <f t="shared" si="239"/>
        <v>26.882400000000001</v>
      </c>
      <c r="BD619" s="198">
        <f t="shared" si="240"/>
        <v>121.79142224147358</v>
      </c>
      <c r="BE619" s="195">
        <f t="shared" si="241"/>
        <v>4724.5600000000004</v>
      </c>
      <c r="BF619" s="195"/>
      <c r="BG619" s="195"/>
      <c r="BH619" s="195"/>
      <c r="BI619" s="195"/>
      <c r="BJ619" s="195"/>
      <c r="BK619" s="195"/>
      <c r="BL619" s="195"/>
      <c r="BM619" s="195"/>
      <c r="BN619" s="195"/>
      <c r="BO619" s="195"/>
      <c r="BP619" s="195"/>
      <c r="BQ619" s="195"/>
      <c r="BR619" s="195"/>
      <c r="BS619" s="195"/>
      <c r="BT619" s="195"/>
      <c r="BU619" s="195"/>
      <c r="BV619" s="195"/>
      <c r="BW619" s="195"/>
      <c r="BX619" s="195"/>
      <c r="BY619" s="195"/>
      <c r="BZ619" s="195"/>
      <c r="CA619" s="195"/>
      <c r="CB619" s="195"/>
      <c r="CC619" s="195"/>
      <c r="CD619" s="195"/>
      <c r="CE619" s="195"/>
      <c r="CF619" s="195"/>
      <c r="CG619" s="195"/>
      <c r="CH619" s="195"/>
      <c r="CI619" s="195"/>
      <c r="CJ619" s="195"/>
      <c r="CK619" s="195"/>
      <c r="CL619" s="195"/>
      <c r="CM619" s="195"/>
      <c r="CN619" s="195"/>
      <c r="CO619" s="195"/>
      <c r="CP619" s="195"/>
      <c r="CQ619" s="195"/>
      <c r="CR619" s="195"/>
      <c r="CS619" s="195"/>
      <c r="CT619" s="195"/>
      <c r="CU619" s="195"/>
      <c r="CV619" s="195"/>
      <c r="CW619" s="195"/>
      <c r="CX619" s="195"/>
      <c r="CY619" s="195"/>
      <c r="CZ619" s="195"/>
      <c r="DA619" s="195"/>
      <c r="DB619" s="195"/>
      <c r="DC619" s="195"/>
      <c r="DD619" s="195"/>
      <c r="DE619" s="189" t="e">
        <f t="shared" si="227"/>
        <v>#DIV/0!</v>
      </c>
      <c r="DF619" s="189" t="e">
        <f t="shared" si="228"/>
        <v>#DIV/0!</v>
      </c>
      <c r="DG619" s="189" t="e">
        <f t="shared" si="229"/>
        <v>#DIV/0!</v>
      </c>
      <c r="DH619" s="189" t="e">
        <f t="shared" si="236"/>
        <v>#DIV/0!</v>
      </c>
      <c r="DI619" s="189" t="e">
        <f t="shared" si="230"/>
        <v>#DIV/0!</v>
      </c>
      <c r="DJ619" s="189" t="e">
        <f t="shared" si="231"/>
        <v>#DIV/0!</v>
      </c>
      <c r="DK619" s="189" t="e">
        <f t="shared" si="232"/>
        <v>#DIV/0!</v>
      </c>
      <c r="DL619" s="189" t="e">
        <f t="shared" si="233"/>
        <v>#DIV/0!</v>
      </c>
    </row>
    <row r="620" spans="1:116" s="60" customFormat="1" ht="15" hidden="1" customHeight="1" x14ac:dyDescent="0.25">
      <c r="A620" s="193">
        <v>40267.494444444441</v>
      </c>
      <c r="B620" s="190" t="s">
        <v>32</v>
      </c>
      <c r="C620" s="190" t="s">
        <v>311</v>
      </c>
      <c r="D620" s="194"/>
      <c r="E620" s="195"/>
      <c r="F620" s="195"/>
      <c r="G620" s="195"/>
      <c r="H620" s="195"/>
      <c r="I620" s="195">
        <v>0.88134000000000001</v>
      </c>
      <c r="J620" s="195">
        <v>0</v>
      </c>
      <c r="K620" s="195">
        <v>10.8643</v>
      </c>
      <c r="L620" s="195">
        <v>1.9499999999999999E-3</v>
      </c>
      <c r="M620" s="195">
        <v>3.82565</v>
      </c>
      <c r="N620" s="195">
        <v>0</v>
      </c>
      <c r="O620" s="195">
        <v>4.4299999999999999E-2</v>
      </c>
      <c r="P620" s="195">
        <v>3.03973</v>
      </c>
      <c r="Q620" s="195">
        <v>3.8440000000000002E-2</v>
      </c>
      <c r="R620" s="195">
        <v>0</v>
      </c>
      <c r="S620" s="195">
        <v>0</v>
      </c>
      <c r="T620" s="195">
        <v>0</v>
      </c>
      <c r="U620" s="195">
        <v>1.3859600000000001</v>
      </c>
      <c r="V620" s="195">
        <v>1.2604599999999999</v>
      </c>
      <c r="W620" s="195">
        <v>5.5402699999999996</v>
      </c>
      <c r="X620" s="195">
        <v>0.79754970015790505</v>
      </c>
      <c r="Y620" s="195">
        <v>0.27525715008072671</v>
      </c>
      <c r="Z620" s="195">
        <v>2.2022093394602843E-2</v>
      </c>
      <c r="AA620" s="195">
        <v>0</v>
      </c>
      <c r="AB620" s="196">
        <v>4714.18</v>
      </c>
      <c r="AC620" s="192">
        <f t="shared" si="234"/>
        <v>2574.2279847319091</v>
      </c>
      <c r="AD620" s="196">
        <v>5.2184600000000003</v>
      </c>
      <c r="AE620" s="195">
        <v>0.11178</v>
      </c>
      <c r="AF620" s="192">
        <f t="shared" si="235"/>
        <v>111780</v>
      </c>
      <c r="AG620" s="195">
        <v>678.71199999999999</v>
      </c>
      <c r="AH620" s="189">
        <f t="shared" si="226"/>
        <v>75.866427360000003</v>
      </c>
      <c r="AI620" s="195">
        <v>4.5798300000000003</v>
      </c>
      <c r="AJ620" s="195" t="s">
        <v>129</v>
      </c>
      <c r="AK620" s="195">
        <v>15.8461</v>
      </c>
      <c r="AL620" s="195" t="s">
        <v>129</v>
      </c>
      <c r="AM620" s="195">
        <v>24.591200000000001</v>
      </c>
      <c r="AN620" s="195" t="s">
        <v>129</v>
      </c>
      <c r="AO620" s="195">
        <v>1.0200000000000001E-3</v>
      </c>
      <c r="AP620" s="195" t="s">
        <v>129</v>
      </c>
      <c r="AQ620" s="195">
        <v>12.894299999999999</v>
      </c>
      <c r="AR620" s="195" t="s">
        <v>129</v>
      </c>
      <c r="AS620" s="195">
        <v>8.2250000000000004E-2</v>
      </c>
      <c r="AT620" s="195" t="s">
        <v>129</v>
      </c>
      <c r="AU620" s="195">
        <v>0</v>
      </c>
      <c r="AV620" s="195" t="s">
        <v>129</v>
      </c>
      <c r="AW620" s="195">
        <v>2.4875699999999998</v>
      </c>
      <c r="AX620" s="195" t="s">
        <v>129</v>
      </c>
      <c r="AY620" s="195">
        <v>57.642000000000003</v>
      </c>
      <c r="AZ620" s="195" t="s">
        <v>129</v>
      </c>
      <c r="BA620" s="197" t="e">
        <f>(L620*28*0.45+M620*30*0.125+N620*26*0.55+O620*42*0.55+P620*44*0.275+(Q620+R620+S620)*56*0.65+T620*54*0.95+(U620+V620)*58*0.325+W620*72*0.425+#REF!*78*0.85+#REF!*92*0.9+(#REF!+#REF!)*106*0.95)/100/AK620/BB620</f>
        <v>#REF!</v>
      </c>
      <c r="BB620" s="197" t="e">
        <f>(K620*16+L620*28+M620*30+N620*26+O620*42+P620*44+(Q620+R620+S620)*56+T620*54+(U620+V620)*58+W620*72+#REF!*78+#REF!*92+(#REF!+#REF!)*106)/100/AK620</f>
        <v>#REF!</v>
      </c>
      <c r="BC620" s="195">
        <f t="shared" si="239"/>
        <v>26.882400000000001</v>
      </c>
      <c r="BD620" s="198">
        <f t="shared" si="240"/>
        <v>121.57219316595815</v>
      </c>
      <c r="BE620" s="195">
        <f t="shared" si="241"/>
        <v>4714.18</v>
      </c>
      <c r="BF620" s="195"/>
      <c r="BG620" s="195"/>
      <c r="BH620" s="195"/>
      <c r="BI620" s="195"/>
      <c r="BJ620" s="195"/>
      <c r="BK620" s="195"/>
      <c r="BL620" s="195"/>
      <c r="BM620" s="195"/>
      <c r="BN620" s="195"/>
      <c r="BO620" s="195"/>
      <c r="BP620" s="195"/>
      <c r="BQ620" s="195"/>
      <c r="BR620" s="195"/>
      <c r="BS620" s="195"/>
      <c r="BT620" s="195"/>
      <c r="BU620" s="195"/>
      <c r="BV620" s="195"/>
      <c r="BW620" s="195"/>
      <c r="BX620" s="195"/>
      <c r="BY620" s="195"/>
      <c r="BZ620" s="195"/>
      <c r="CA620" s="195"/>
      <c r="CB620" s="195"/>
      <c r="CC620" s="195"/>
      <c r="CD620" s="195"/>
      <c r="CE620" s="195"/>
      <c r="CF620" s="195"/>
      <c r="CG620" s="195"/>
      <c r="CH620" s="195"/>
      <c r="CI620" s="195"/>
      <c r="CJ620" s="195"/>
      <c r="CK620" s="195"/>
      <c r="CL620" s="195"/>
      <c r="CM620" s="195"/>
      <c r="CN620" s="195"/>
      <c r="CO620" s="195"/>
      <c r="CP620" s="195"/>
      <c r="CQ620" s="195"/>
      <c r="CR620" s="195"/>
      <c r="CS620" s="195"/>
      <c r="CT620" s="195"/>
      <c r="CU620" s="195"/>
      <c r="CV620" s="195"/>
      <c r="CW620" s="195"/>
      <c r="CX620" s="195"/>
      <c r="CY620" s="195"/>
      <c r="CZ620" s="195"/>
      <c r="DA620" s="195"/>
      <c r="DB620" s="195"/>
      <c r="DC620" s="195"/>
      <c r="DD620" s="195"/>
      <c r="DE620" s="189" t="e">
        <f t="shared" si="227"/>
        <v>#DIV/0!</v>
      </c>
      <c r="DF620" s="189" t="e">
        <f t="shared" si="228"/>
        <v>#DIV/0!</v>
      </c>
      <c r="DG620" s="189" t="e">
        <f t="shared" si="229"/>
        <v>#DIV/0!</v>
      </c>
      <c r="DH620" s="189" t="e">
        <f t="shared" si="236"/>
        <v>#DIV/0!</v>
      </c>
      <c r="DI620" s="189" t="e">
        <f t="shared" si="230"/>
        <v>#DIV/0!</v>
      </c>
      <c r="DJ620" s="189" t="e">
        <f t="shared" si="231"/>
        <v>#DIV/0!</v>
      </c>
      <c r="DK620" s="189" t="e">
        <f t="shared" si="232"/>
        <v>#DIV/0!</v>
      </c>
      <c r="DL620" s="189" t="e">
        <f t="shared" si="233"/>
        <v>#DIV/0!</v>
      </c>
    </row>
    <row r="621" spans="1:116" s="60" customFormat="1" ht="15" hidden="1" customHeight="1" x14ac:dyDescent="0.25">
      <c r="A621" s="193">
        <v>40267.495138888888</v>
      </c>
      <c r="B621" s="190" t="s">
        <v>32</v>
      </c>
      <c r="C621" s="190" t="s">
        <v>311</v>
      </c>
      <c r="D621" s="194"/>
      <c r="E621" s="195"/>
      <c r="F621" s="195"/>
      <c r="G621" s="195"/>
      <c r="H621" s="195"/>
      <c r="I621" s="195">
        <v>0.88134000000000001</v>
      </c>
      <c r="J621" s="195">
        <v>0</v>
      </c>
      <c r="K621" s="195">
        <v>10.8643</v>
      </c>
      <c r="L621" s="195">
        <v>1.9499999999999999E-3</v>
      </c>
      <c r="M621" s="195">
        <v>3.82565</v>
      </c>
      <c r="N621" s="195">
        <v>0</v>
      </c>
      <c r="O621" s="195">
        <v>4.4299999999999999E-2</v>
      </c>
      <c r="P621" s="195">
        <v>3.03973</v>
      </c>
      <c r="Q621" s="195">
        <v>3.8440000000000002E-2</v>
      </c>
      <c r="R621" s="195">
        <v>0</v>
      </c>
      <c r="S621" s="195">
        <v>0</v>
      </c>
      <c r="T621" s="195">
        <v>0</v>
      </c>
      <c r="U621" s="195">
        <v>1.3859600000000001</v>
      </c>
      <c r="V621" s="195">
        <v>1.2604599999999999</v>
      </c>
      <c r="W621" s="195">
        <v>5.5402699999999996</v>
      </c>
      <c r="X621" s="195">
        <v>0.79754970015790505</v>
      </c>
      <c r="Y621" s="195">
        <v>0.27525715008072671</v>
      </c>
      <c r="Z621" s="195">
        <v>2.2022093394602843E-2</v>
      </c>
      <c r="AA621" s="195">
        <v>0</v>
      </c>
      <c r="AB621" s="196">
        <v>4434.13</v>
      </c>
      <c r="AC621" s="192">
        <f t="shared" si="234"/>
        <v>2421.3126705556715</v>
      </c>
      <c r="AD621" s="196">
        <v>5.1915100000000001</v>
      </c>
      <c r="AE621" s="195">
        <v>0.10514</v>
      </c>
      <c r="AF621" s="192">
        <f t="shared" si="235"/>
        <v>105140</v>
      </c>
      <c r="AG621" s="195">
        <v>678.71199999999999</v>
      </c>
      <c r="AH621" s="189">
        <f t="shared" si="226"/>
        <v>71.359779679999988</v>
      </c>
      <c r="AI621" s="195">
        <v>4.30776</v>
      </c>
      <c r="AJ621" s="195" t="s">
        <v>129</v>
      </c>
      <c r="AK621" s="195">
        <v>15.8461</v>
      </c>
      <c r="AL621" s="195" t="s">
        <v>129</v>
      </c>
      <c r="AM621" s="195">
        <v>24.6401</v>
      </c>
      <c r="AN621" s="195" t="s">
        <v>129</v>
      </c>
      <c r="AO621" s="195">
        <v>1.0200000000000001E-3</v>
      </c>
      <c r="AP621" s="195" t="s">
        <v>129</v>
      </c>
      <c r="AQ621" s="195">
        <v>12.894299999999999</v>
      </c>
      <c r="AR621" s="195" t="s">
        <v>129</v>
      </c>
      <c r="AS621" s="195">
        <v>8.2250000000000004E-2</v>
      </c>
      <c r="AT621" s="195" t="s">
        <v>129</v>
      </c>
      <c r="AU621" s="195">
        <v>0</v>
      </c>
      <c r="AV621" s="195" t="s">
        <v>129</v>
      </c>
      <c r="AW621" s="195">
        <v>2.4875699999999998</v>
      </c>
      <c r="AX621" s="195" t="s">
        <v>129</v>
      </c>
      <c r="AY621" s="195">
        <v>57.642000000000003</v>
      </c>
      <c r="AZ621" s="195" t="s">
        <v>129</v>
      </c>
      <c r="BA621" s="197" t="e">
        <f>(L621*28*0.45+M621*30*0.125+N621*26*0.55+O621*42*0.55+P621*44*0.275+(Q621+R621+S621)*56*0.65+T621*54*0.95+(U621+V621)*58*0.325+W621*72*0.425+#REF!*78*0.85+#REF!*92*0.9+(#REF!+#REF!)*106*0.95)/100/AK621/BB621</f>
        <v>#REF!</v>
      </c>
      <c r="BB621" s="197" t="e">
        <f>(K621*16+L621*28+M621*30+N621*26+O621*42+P621*44+(Q621+R621+S621)*56+T621*54+(U621+V621)*58+W621*72+#REF!*78+#REF!*92+(#REF!+#REF!)*106)/100/AK621</f>
        <v>#REF!</v>
      </c>
      <c r="BC621" s="195">
        <f t="shared" si="239"/>
        <v>26.882400000000001</v>
      </c>
      <c r="BD621" s="198">
        <f t="shared" si="240"/>
        <v>115.40117799621351</v>
      </c>
      <c r="BE621" s="195">
        <f t="shared" si="241"/>
        <v>4434.13</v>
      </c>
      <c r="BF621" s="195"/>
      <c r="BG621" s="195"/>
      <c r="BH621" s="195"/>
      <c r="BI621" s="195"/>
      <c r="BJ621" s="195"/>
      <c r="BK621" s="195"/>
      <c r="BL621" s="195"/>
      <c r="BM621" s="195"/>
      <c r="BN621" s="195"/>
      <c r="BO621" s="195"/>
      <c r="BP621" s="195"/>
      <c r="BQ621" s="195"/>
      <c r="BR621" s="195"/>
      <c r="BS621" s="195"/>
      <c r="BT621" s="195"/>
      <c r="BU621" s="195"/>
      <c r="BV621" s="195"/>
      <c r="BW621" s="195"/>
      <c r="BX621" s="195"/>
      <c r="BY621" s="195"/>
      <c r="BZ621" s="195"/>
      <c r="CA621" s="195"/>
      <c r="CB621" s="195"/>
      <c r="CC621" s="195"/>
      <c r="CD621" s="195"/>
      <c r="CE621" s="195"/>
      <c r="CF621" s="195"/>
      <c r="CG621" s="195"/>
      <c r="CH621" s="195"/>
      <c r="CI621" s="195"/>
      <c r="CJ621" s="195"/>
      <c r="CK621" s="195"/>
      <c r="CL621" s="195"/>
      <c r="CM621" s="195"/>
      <c r="CN621" s="195"/>
      <c r="CO621" s="195"/>
      <c r="CP621" s="195"/>
      <c r="CQ621" s="195"/>
      <c r="CR621" s="195"/>
      <c r="CS621" s="195"/>
      <c r="CT621" s="195"/>
      <c r="CU621" s="195"/>
      <c r="CV621" s="195"/>
      <c r="CW621" s="195"/>
      <c r="CX621" s="195"/>
      <c r="CY621" s="195"/>
      <c r="CZ621" s="195"/>
      <c r="DA621" s="195"/>
      <c r="DB621" s="195"/>
      <c r="DC621" s="195"/>
      <c r="DD621" s="195"/>
      <c r="DE621" s="189" t="e">
        <f t="shared" si="227"/>
        <v>#DIV/0!</v>
      </c>
      <c r="DF621" s="189" t="e">
        <f t="shared" si="228"/>
        <v>#DIV/0!</v>
      </c>
      <c r="DG621" s="189" t="e">
        <f t="shared" si="229"/>
        <v>#DIV/0!</v>
      </c>
      <c r="DH621" s="189" t="e">
        <f t="shared" si="236"/>
        <v>#DIV/0!</v>
      </c>
      <c r="DI621" s="189" t="e">
        <f t="shared" si="230"/>
        <v>#DIV/0!</v>
      </c>
      <c r="DJ621" s="189" t="e">
        <f t="shared" si="231"/>
        <v>#DIV/0!</v>
      </c>
      <c r="DK621" s="189" t="e">
        <f t="shared" si="232"/>
        <v>#DIV/0!</v>
      </c>
      <c r="DL621" s="189" t="e">
        <f t="shared" si="233"/>
        <v>#DIV/0!</v>
      </c>
    </row>
    <row r="622" spans="1:116" s="60" customFormat="1" ht="15" hidden="1" customHeight="1" x14ac:dyDescent="0.25">
      <c r="A622" s="193">
        <v>40267.495833333334</v>
      </c>
      <c r="B622" s="190" t="s">
        <v>32</v>
      </c>
      <c r="C622" s="190" t="s">
        <v>311</v>
      </c>
      <c r="D622" s="194"/>
      <c r="E622" s="195"/>
      <c r="F622" s="195"/>
      <c r="G622" s="195"/>
      <c r="H622" s="195"/>
      <c r="I622" s="195">
        <v>0.88056000000000001</v>
      </c>
      <c r="J622" s="195">
        <v>0</v>
      </c>
      <c r="K622" s="195">
        <v>10.802199999999999</v>
      </c>
      <c r="L622" s="195">
        <v>0</v>
      </c>
      <c r="M622" s="195">
        <v>3.8120099999999999</v>
      </c>
      <c r="N622" s="195">
        <v>0</v>
      </c>
      <c r="O622" s="195">
        <v>4.0489999999999998E-2</v>
      </c>
      <c r="P622" s="195">
        <v>3.0022000000000002</v>
      </c>
      <c r="Q622" s="195">
        <v>3.1890000000000002E-2</v>
      </c>
      <c r="R622" s="195">
        <v>0</v>
      </c>
      <c r="S622" s="195">
        <v>0</v>
      </c>
      <c r="T622" s="195">
        <v>0</v>
      </c>
      <c r="U622" s="195">
        <v>1.3471299999999999</v>
      </c>
      <c r="V622" s="195">
        <v>1.2277899999999999</v>
      </c>
      <c r="W622" s="195">
        <v>5.4596</v>
      </c>
      <c r="X622" s="195">
        <v>0.79754970015790505</v>
      </c>
      <c r="Y622" s="195">
        <v>0.27525715008072671</v>
      </c>
      <c r="Z622" s="195">
        <v>2.2022093394602843E-2</v>
      </c>
      <c r="AA622" s="195">
        <v>0</v>
      </c>
      <c r="AB622" s="196">
        <v>4698.16</v>
      </c>
      <c r="AC622" s="192">
        <f t="shared" si="234"/>
        <v>2544.6980628797155</v>
      </c>
      <c r="AD622" s="196">
        <v>5.4638099999999996</v>
      </c>
      <c r="AE622" s="195">
        <v>0.11191</v>
      </c>
      <c r="AF622" s="192">
        <f t="shared" si="235"/>
        <v>111910</v>
      </c>
      <c r="AG622" s="195">
        <v>671.33</v>
      </c>
      <c r="AH622" s="189">
        <f t="shared" si="226"/>
        <v>75.128540300000012</v>
      </c>
      <c r="AI622" s="195">
        <v>4.5848599999999999</v>
      </c>
      <c r="AJ622" s="195" t="s">
        <v>129</v>
      </c>
      <c r="AK622" s="195">
        <v>15.776</v>
      </c>
      <c r="AL622" s="195" t="s">
        <v>129</v>
      </c>
      <c r="AM622" s="195">
        <v>24.603400000000001</v>
      </c>
      <c r="AN622" s="195" t="s">
        <v>129</v>
      </c>
      <c r="AO622" s="195">
        <v>1.0200000000000001E-3</v>
      </c>
      <c r="AP622" s="195" t="s">
        <v>129</v>
      </c>
      <c r="AQ622" s="195">
        <v>13.226800000000001</v>
      </c>
      <c r="AR622" s="195" t="s">
        <v>129</v>
      </c>
      <c r="AS622" s="195">
        <v>8.5790000000000005E-2</v>
      </c>
      <c r="AT622" s="195" t="s">
        <v>129</v>
      </c>
      <c r="AU622" s="195">
        <v>0</v>
      </c>
      <c r="AV622" s="195" t="s">
        <v>129</v>
      </c>
      <c r="AW622" s="195">
        <v>2.4045299999999998</v>
      </c>
      <c r="AX622" s="195" t="s">
        <v>129</v>
      </c>
      <c r="AY622" s="195">
        <v>57.664000000000001</v>
      </c>
      <c r="AZ622" s="195" t="s">
        <v>129</v>
      </c>
      <c r="BA622" s="197" t="e">
        <f>(L622*28*0.45+M622*30*0.125+N622*26*0.55+O622*42*0.55+P622*44*0.275+(Q622+R622+S622)*56*0.65+T622*54*0.95+(U622+V622)*58*0.325+W622*72*0.425+#REF!*78*0.85+#REF!*92*0.9+(#REF!+#REF!)*106*0.95)/100/AK622/BB622</f>
        <v>#REF!</v>
      </c>
      <c r="BB622" s="197" t="e">
        <f>(K622*16+L622*28+M622*30+N622*26+O622*42+P622*44+(Q622+R622+S622)*56+T622*54+(U622+V622)*58+W622*72+#REF!*78+#REF!*92+(#REF!+#REF!)*106)/100/AK622</f>
        <v>#REF!</v>
      </c>
      <c r="BC622" s="195">
        <f t="shared" si="239"/>
        <v>26.603870000000001</v>
      </c>
      <c r="BD622" s="198">
        <f t="shared" si="240"/>
        <v>120.30493089858857</v>
      </c>
      <c r="BE622" s="195">
        <f t="shared" si="241"/>
        <v>4698.16</v>
      </c>
      <c r="BF622" s="195"/>
      <c r="BG622" s="195"/>
      <c r="BH622" s="195"/>
      <c r="BI622" s="195"/>
      <c r="BJ622" s="195"/>
      <c r="BK622" s="195"/>
      <c r="BL622" s="195"/>
      <c r="BM622" s="195"/>
      <c r="BN622" s="195"/>
      <c r="BO622" s="195"/>
      <c r="BP622" s="195"/>
      <c r="BQ622" s="195"/>
      <c r="BR622" s="195"/>
      <c r="BS622" s="195"/>
      <c r="BT622" s="195"/>
      <c r="BU622" s="195"/>
      <c r="BV622" s="195"/>
      <c r="BW622" s="195"/>
      <c r="BX622" s="195"/>
      <c r="BY622" s="195"/>
      <c r="BZ622" s="195"/>
      <c r="CA622" s="195"/>
      <c r="CB622" s="195"/>
      <c r="CC622" s="195"/>
      <c r="CD622" s="195"/>
      <c r="CE622" s="195"/>
      <c r="CF622" s="195"/>
      <c r="CG622" s="195"/>
      <c r="CH622" s="195"/>
      <c r="CI622" s="195"/>
      <c r="CJ622" s="195"/>
      <c r="CK622" s="195"/>
      <c r="CL622" s="195"/>
      <c r="CM622" s="195"/>
      <c r="CN622" s="195"/>
      <c r="CO622" s="195"/>
      <c r="CP622" s="195"/>
      <c r="CQ622" s="195"/>
      <c r="CR622" s="195"/>
      <c r="CS622" s="195"/>
      <c r="CT622" s="195"/>
      <c r="CU622" s="195"/>
      <c r="CV622" s="195"/>
      <c r="CW622" s="195"/>
      <c r="CX622" s="195"/>
      <c r="CY622" s="195"/>
      <c r="CZ622" s="195"/>
      <c r="DA622" s="195"/>
      <c r="DB622" s="195"/>
      <c r="DC622" s="195"/>
      <c r="DD622" s="195"/>
      <c r="DE622" s="189" t="e">
        <f t="shared" si="227"/>
        <v>#DIV/0!</v>
      </c>
      <c r="DF622" s="189" t="e">
        <f t="shared" si="228"/>
        <v>#DIV/0!</v>
      </c>
      <c r="DG622" s="189" t="e">
        <f t="shared" si="229"/>
        <v>#DIV/0!</v>
      </c>
      <c r="DH622" s="189" t="e">
        <f t="shared" si="236"/>
        <v>#DIV/0!</v>
      </c>
      <c r="DI622" s="189" t="e">
        <f t="shared" si="230"/>
        <v>#DIV/0!</v>
      </c>
      <c r="DJ622" s="189" t="e">
        <f t="shared" si="231"/>
        <v>#DIV/0!</v>
      </c>
      <c r="DK622" s="189" t="e">
        <f t="shared" si="232"/>
        <v>#DIV/0!</v>
      </c>
      <c r="DL622" s="189" t="e">
        <f t="shared" si="233"/>
        <v>#DIV/0!</v>
      </c>
    </row>
    <row r="623" spans="1:116" s="60" customFormat="1" ht="15" hidden="1" customHeight="1" x14ac:dyDescent="0.25">
      <c r="A623" s="193">
        <v>40267.496527777781</v>
      </c>
      <c r="B623" s="190" t="s">
        <v>32</v>
      </c>
      <c r="C623" s="190" t="s">
        <v>311</v>
      </c>
      <c r="D623" s="194"/>
      <c r="E623" s="195"/>
      <c r="F623" s="195"/>
      <c r="G623" s="195"/>
      <c r="H623" s="195"/>
      <c r="I623" s="195">
        <v>0.88056000000000001</v>
      </c>
      <c r="J623" s="195">
        <v>0</v>
      </c>
      <c r="K623" s="195">
        <v>10.802199999999999</v>
      </c>
      <c r="L623" s="195">
        <v>0</v>
      </c>
      <c r="M623" s="195">
        <v>3.8120099999999999</v>
      </c>
      <c r="N623" s="195">
        <v>0</v>
      </c>
      <c r="O623" s="195">
        <v>4.0489999999999998E-2</v>
      </c>
      <c r="P623" s="195">
        <v>3.0022000000000002</v>
      </c>
      <c r="Q623" s="195">
        <v>3.1890000000000002E-2</v>
      </c>
      <c r="R623" s="195">
        <v>0</v>
      </c>
      <c r="S623" s="195">
        <v>0</v>
      </c>
      <c r="T623" s="195">
        <v>0</v>
      </c>
      <c r="U623" s="195">
        <v>1.3471299999999999</v>
      </c>
      <c r="V623" s="195">
        <v>1.2277899999999999</v>
      </c>
      <c r="W623" s="195">
        <v>5.4596</v>
      </c>
      <c r="X623" s="195">
        <v>0.79754970015790505</v>
      </c>
      <c r="Y623" s="195">
        <v>0.27525715008072671</v>
      </c>
      <c r="Z623" s="195">
        <v>2.2022093394602843E-2</v>
      </c>
      <c r="AA623" s="195">
        <v>0</v>
      </c>
      <c r="AB623" s="196">
        <v>4579.42</v>
      </c>
      <c r="AC623" s="192">
        <f t="shared" si="234"/>
        <v>2480.3472853089033</v>
      </c>
      <c r="AD623" s="196">
        <v>5.2587799999999998</v>
      </c>
      <c r="AE623" s="195">
        <v>0.10908</v>
      </c>
      <c r="AF623" s="192">
        <f t="shared" si="235"/>
        <v>109080</v>
      </c>
      <c r="AG623" s="195">
        <v>671.33</v>
      </c>
      <c r="AH623" s="189">
        <f t="shared" si="226"/>
        <v>73.228676400000012</v>
      </c>
      <c r="AI623" s="195">
        <v>4.4689800000000002</v>
      </c>
      <c r="AJ623" s="195" t="s">
        <v>129</v>
      </c>
      <c r="AK623" s="195">
        <v>15.776</v>
      </c>
      <c r="AL623" s="195" t="s">
        <v>129</v>
      </c>
      <c r="AM623" s="195">
        <v>22.709</v>
      </c>
      <c r="AN623" s="195" t="s">
        <v>129</v>
      </c>
      <c r="AO623" s="195">
        <v>1.0200000000000001E-3</v>
      </c>
      <c r="AP623" s="195" t="s">
        <v>129</v>
      </c>
      <c r="AQ623" s="195">
        <v>13.226800000000001</v>
      </c>
      <c r="AR623" s="195" t="s">
        <v>129</v>
      </c>
      <c r="AS623" s="195">
        <v>8.5790000000000005E-2</v>
      </c>
      <c r="AT623" s="195" t="s">
        <v>129</v>
      </c>
      <c r="AU623" s="195">
        <v>0</v>
      </c>
      <c r="AV623" s="195" t="s">
        <v>129</v>
      </c>
      <c r="AW623" s="195">
        <v>2.4045299999999998</v>
      </c>
      <c r="AX623" s="195" t="s">
        <v>129</v>
      </c>
      <c r="AY623" s="195">
        <v>57.664000000000001</v>
      </c>
      <c r="AZ623" s="195" t="s">
        <v>129</v>
      </c>
      <c r="BA623" s="197" t="e">
        <f>(L623*28*0.45+M623*30*0.125+N623*26*0.55+O623*42*0.55+P623*44*0.275+(Q623+R623+S623)*56*0.65+T623*54*0.95+(U623+V623)*58*0.325+W623*72*0.425+#REF!*78*0.85+#REF!*92*0.9+(#REF!+#REF!)*106*0.95)/100/AK623/BB623</f>
        <v>#REF!</v>
      </c>
      <c r="BB623" s="197" t="e">
        <f>(K623*16+L623*28+M623*30+N623*26+O623*42+P623*44+(Q623+R623+S623)*56+T623*54+(U623+V623)*58+W623*72+#REF!*78+#REF!*92+(#REF!+#REF!)*106)/100/AK623</f>
        <v>#REF!</v>
      </c>
      <c r="BC623" s="195">
        <f t="shared" si="239"/>
        <v>26.603870000000001</v>
      </c>
      <c r="BD623" s="198">
        <f t="shared" si="240"/>
        <v>125.78981916173731</v>
      </c>
      <c r="BE623" s="195">
        <f t="shared" si="241"/>
        <v>4579.42</v>
      </c>
      <c r="BF623" s="195"/>
      <c r="BG623" s="195"/>
      <c r="BH623" s="195"/>
      <c r="BI623" s="195"/>
      <c r="BJ623" s="195"/>
      <c r="BK623" s="195"/>
      <c r="BL623" s="195"/>
      <c r="BM623" s="195"/>
      <c r="BN623" s="195"/>
      <c r="BO623" s="195"/>
      <c r="BP623" s="195"/>
      <c r="BQ623" s="195"/>
      <c r="BR623" s="195"/>
      <c r="BS623" s="195"/>
      <c r="BT623" s="195"/>
      <c r="BU623" s="195"/>
      <c r="BV623" s="195"/>
      <c r="BW623" s="195"/>
      <c r="BX623" s="195"/>
      <c r="BY623" s="195"/>
      <c r="BZ623" s="195"/>
      <c r="CA623" s="195"/>
      <c r="CB623" s="195"/>
      <c r="CC623" s="195"/>
      <c r="CD623" s="195"/>
      <c r="CE623" s="195"/>
      <c r="CF623" s="195"/>
      <c r="CG623" s="195"/>
      <c r="CH623" s="195"/>
      <c r="CI623" s="195"/>
      <c r="CJ623" s="195"/>
      <c r="CK623" s="195"/>
      <c r="CL623" s="195"/>
      <c r="CM623" s="195"/>
      <c r="CN623" s="195"/>
      <c r="CO623" s="195"/>
      <c r="CP623" s="195"/>
      <c r="CQ623" s="195"/>
      <c r="CR623" s="195"/>
      <c r="CS623" s="195"/>
      <c r="CT623" s="195"/>
      <c r="CU623" s="195"/>
      <c r="CV623" s="195"/>
      <c r="CW623" s="195"/>
      <c r="CX623" s="195"/>
      <c r="CY623" s="195"/>
      <c r="CZ623" s="195"/>
      <c r="DA623" s="195"/>
      <c r="DB623" s="195"/>
      <c r="DC623" s="195"/>
      <c r="DD623" s="195"/>
      <c r="DE623" s="189" t="e">
        <f t="shared" si="227"/>
        <v>#DIV/0!</v>
      </c>
      <c r="DF623" s="189" t="e">
        <f t="shared" si="228"/>
        <v>#DIV/0!</v>
      </c>
      <c r="DG623" s="189" t="e">
        <f t="shared" si="229"/>
        <v>#DIV/0!</v>
      </c>
      <c r="DH623" s="189" t="e">
        <f t="shared" si="236"/>
        <v>#DIV/0!</v>
      </c>
      <c r="DI623" s="189" t="e">
        <f t="shared" si="230"/>
        <v>#DIV/0!</v>
      </c>
      <c r="DJ623" s="189" t="e">
        <f t="shared" si="231"/>
        <v>#DIV/0!</v>
      </c>
      <c r="DK623" s="189" t="e">
        <f t="shared" si="232"/>
        <v>#DIV/0!</v>
      </c>
      <c r="DL623" s="189" t="e">
        <f t="shared" si="233"/>
        <v>#DIV/0!</v>
      </c>
    </row>
    <row r="624" spans="1:116" s="60" customFormat="1" ht="15" hidden="1" customHeight="1" x14ac:dyDescent="0.25">
      <c r="A624" s="193">
        <v>40267.49722222222</v>
      </c>
      <c r="B624" s="190" t="s">
        <v>32</v>
      </c>
      <c r="C624" s="190" t="s">
        <v>311</v>
      </c>
      <c r="D624" s="194"/>
      <c r="E624" s="195"/>
      <c r="F624" s="195"/>
      <c r="G624" s="195"/>
      <c r="H624" s="195"/>
      <c r="I624" s="195">
        <v>0.88056000000000001</v>
      </c>
      <c r="J624" s="195">
        <v>0</v>
      </c>
      <c r="K624" s="195">
        <v>10.802199999999999</v>
      </c>
      <c r="L624" s="195">
        <v>0</v>
      </c>
      <c r="M624" s="195">
        <v>3.8120099999999999</v>
      </c>
      <c r="N624" s="195">
        <v>0</v>
      </c>
      <c r="O624" s="195">
        <v>4.0489999999999998E-2</v>
      </c>
      <c r="P624" s="195">
        <v>3.0022000000000002</v>
      </c>
      <c r="Q624" s="195">
        <v>3.1890000000000002E-2</v>
      </c>
      <c r="R624" s="195">
        <v>0</v>
      </c>
      <c r="S624" s="195">
        <v>0</v>
      </c>
      <c r="T624" s="195">
        <v>0</v>
      </c>
      <c r="U624" s="195">
        <v>1.3471299999999999</v>
      </c>
      <c r="V624" s="195">
        <v>1.2277899999999999</v>
      </c>
      <c r="W624" s="195">
        <v>5.4596</v>
      </c>
      <c r="X624" s="195">
        <v>0.79754970015790505</v>
      </c>
      <c r="Y624" s="195">
        <v>0.27525715008072671</v>
      </c>
      <c r="Z624" s="195">
        <v>2.2022093394602843E-2</v>
      </c>
      <c r="AA624" s="195">
        <v>0</v>
      </c>
      <c r="AB624" s="196">
        <v>4641.37</v>
      </c>
      <c r="AC624" s="192">
        <f t="shared" si="234"/>
        <v>2513.7733075806682</v>
      </c>
      <c r="AD624" s="196">
        <v>4.9441600000000001</v>
      </c>
      <c r="AE624" s="195">
        <v>0.11055</v>
      </c>
      <c r="AF624" s="192">
        <f t="shared" si="235"/>
        <v>110550</v>
      </c>
      <c r="AG624" s="195">
        <v>671.33</v>
      </c>
      <c r="AH624" s="189">
        <f t="shared" si="226"/>
        <v>74.215531499999997</v>
      </c>
      <c r="AI624" s="195">
        <v>4.5294400000000001</v>
      </c>
      <c r="AJ624" s="195" t="s">
        <v>129</v>
      </c>
      <c r="AK624" s="195">
        <v>15.776</v>
      </c>
      <c r="AL624" s="195" t="s">
        <v>129</v>
      </c>
      <c r="AM624" s="195">
        <v>22.7334</v>
      </c>
      <c r="AN624" s="195" t="s">
        <v>129</v>
      </c>
      <c r="AO624" s="195">
        <v>1.0200000000000001E-3</v>
      </c>
      <c r="AP624" s="195" t="s">
        <v>129</v>
      </c>
      <c r="AQ624" s="195">
        <v>13.226800000000001</v>
      </c>
      <c r="AR624" s="195" t="s">
        <v>129</v>
      </c>
      <c r="AS624" s="195">
        <v>8.5790000000000005E-2</v>
      </c>
      <c r="AT624" s="195" t="s">
        <v>129</v>
      </c>
      <c r="AU624" s="195">
        <v>0</v>
      </c>
      <c r="AV624" s="195" t="s">
        <v>129</v>
      </c>
      <c r="AW624" s="195">
        <v>2.4045299999999998</v>
      </c>
      <c r="AX624" s="195" t="s">
        <v>129</v>
      </c>
      <c r="AY624" s="195">
        <v>57.664000000000001</v>
      </c>
      <c r="AZ624" s="195" t="s">
        <v>129</v>
      </c>
      <c r="BA624" s="197" t="e">
        <f>(L624*28*0.45+M624*30*0.125+N624*26*0.55+O624*42*0.55+P624*44*0.275+(Q624+R624+S624)*56*0.65+T624*54*0.95+(U624+V624)*58*0.325+W624*72*0.425+#REF!*78*0.85+#REF!*92*0.9+(#REF!+#REF!)*106*0.95)/100/AK624/BB624</f>
        <v>#REF!</v>
      </c>
      <c r="BB624" s="197" t="e">
        <f>(K624*16+L624*28+M624*30+N624*26+O624*42+P624*44+(Q624+R624+S624)*56+T624*54+(U624+V624)*58+W624*72+#REF!*78+#REF!*92+(#REF!+#REF!)*106)/100/AK624</f>
        <v>#REF!</v>
      </c>
      <c r="BC624" s="195">
        <f t="shared" si="239"/>
        <v>26.603870000000001</v>
      </c>
      <c r="BD624" s="198">
        <f t="shared" si="240"/>
        <v>127.05573519602206</v>
      </c>
      <c r="BE624" s="195">
        <f t="shared" si="241"/>
        <v>4641.37</v>
      </c>
      <c r="BF624" s="195"/>
      <c r="BG624" s="195"/>
      <c r="BH624" s="195"/>
      <c r="BI624" s="195"/>
      <c r="BJ624" s="195"/>
      <c r="BK624" s="195"/>
      <c r="BL624" s="195"/>
      <c r="BM624" s="195"/>
      <c r="BN624" s="195"/>
      <c r="BO624" s="195"/>
      <c r="BP624" s="195"/>
      <c r="BQ624" s="195"/>
      <c r="BR624" s="195"/>
      <c r="BS624" s="195"/>
      <c r="BT624" s="195"/>
      <c r="BU624" s="195"/>
      <c r="BV624" s="195"/>
      <c r="BW624" s="195"/>
      <c r="BX624" s="195"/>
      <c r="BY624" s="195"/>
      <c r="BZ624" s="195"/>
      <c r="CA624" s="195"/>
      <c r="CB624" s="195"/>
      <c r="CC624" s="195"/>
      <c r="CD624" s="195"/>
      <c r="CE624" s="195"/>
      <c r="CF624" s="195"/>
      <c r="CG624" s="195"/>
      <c r="CH624" s="195"/>
      <c r="CI624" s="195"/>
      <c r="CJ624" s="195"/>
      <c r="CK624" s="195"/>
      <c r="CL624" s="195"/>
      <c r="CM624" s="195"/>
      <c r="CN624" s="195"/>
      <c r="CO624" s="195"/>
      <c r="CP624" s="195"/>
      <c r="CQ624" s="195"/>
      <c r="CR624" s="195"/>
      <c r="CS624" s="195"/>
      <c r="CT624" s="195"/>
      <c r="CU624" s="195"/>
      <c r="CV624" s="195"/>
      <c r="CW624" s="195"/>
      <c r="CX624" s="195"/>
      <c r="CY624" s="195"/>
      <c r="CZ624" s="195"/>
      <c r="DA624" s="195"/>
      <c r="DB624" s="195"/>
      <c r="DC624" s="195"/>
      <c r="DD624" s="195"/>
      <c r="DE624" s="189" t="e">
        <f t="shared" si="227"/>
        <v>#DIV/0!</v>
      </c>
      <c r="DF624" s="189" t="e">
        <f t="shared" si="228"/>
        <v>#DIV/0!</v>
      </c>
      <c r="DG624" s="189" t="e">
        <f t="shared" si="229"/>
        <v>#DIV/0!</v>
      </c>
      <c r="DH624" s="189" t="e">
        <f t="shared" si="236"/>
        <v>#DIV/0!</v>
      </c>
      <c r="DI624" s="189" t="e">
        <f t="shared" si="230"/>
        <v>#DIV/0!</v>
      </c>
      <c r="DJ624" s="189" t="e">
        <f t="shared" si="231"/>
        <v>#DIV/0!</v>
      </c>
      <c r="DK624" s="189" t="e">
        <f t="shared" si="232"/>
        <v>#DIV/0!</v>
      </c>
      <c r="DL624" s="189" t="e">
        <f t="shared" si="233"/>
        <v>#DIV/0!</v>
      </c>
    </row>
    <row r="625" spans="1:116" s="60" customFormat="1" ht="15" hidden="1" customHeight="1" x14ac:dyDescent="0.25">
      <c r="A625" s="193">
        <v>40267.497916666667</v>
      </c>
      <c r="B625" s="190" t="s">
        <v>32</v>
      </c>
      <c r="C625" s="190" t="s">
        <v>311</v>
      </c>
      <c r="D625" s="194"/>
      <c r="E625" s="195"/>
      <c r="F625" s="195"/>
      <c r="G625" s="195"/>
      <c r="H625" s="195"/>
      <c r="I625" s="195">
        <v>0.88056000000000001</v>
      </c>
      <c r="J625" s="195">
        <v>0</v>
      </c>
      <c r="K625" s="195">
        <v>10.802199999999999</v>
      </c>
      <c r="L625" s="195">
        <v>0</v>
      </c>
      <c r="M625" s="195">
        <v>3.8120099999999999</v>
      </c>
      <c r="N625" s="195">
        <v>0</v>
      </c>
      <c r="O625" s="195">
        <v>4.0489999999999998E-2</v>
      </c>
      <c r="P625" s="195">
        <v>3.0022000000000002</v>
      </c>
      <c r="Q625" s="195">
        <v>3.1890000000000002E-2</v>
      </c>
      <c r="R625" s="195">
        <v>0</v>
      </c>
      <c r="S625" s="195">
        <v>0</v>
      </c>
      <c r="T625" s="195">
        <v>0</v>
      </c>
      <c r="U625" s="195">
        <v>1.3471299999999999</v>
      </c>
      <c r="V625" s="195">
        <v>1.2277899999999999</v>
      </c>
      <c r="W625" s="195">
        <v>5.4596</v>
      </c>
      <c r="X625" s="195">
        <v>0.79754970015790505</v>
      </c>
      <c r="Y625" s="195">
        <v>0.27525715008072671</v>
      </c>
      <c r="Z625" s="195">
        <v>2.2022093394602843E-2</v>
      </c>
      <c r="AA625" s="195">
        <v>0</v>
      </c>
      <c r="AB625" s="196">
        <v>4842.72</v>
      </c>
      <c r="AC625" s="192">
        <f t="shared" si="234"/>
        <v>2622.9195027537771</v>
      </c>
      <c r="AD625" s="196">
        <v>4.9366599999999998</v>
      </c>
      <c r="AE625" s="195">
        <v>0.11534999999999999</v>
      </c>
      <c r="AF625" s="192">
        <f t="shared" si="235"/>
        <v>115350</v>
      </c>
      <c r="AG625" s="195">
        <v>671.33</v>
      </c>
      <c r="AH625" s="189">
        <f t="shared" si="226"/>
        <v>77.437915500000003</v>
      </c>
      <c r="AI625" s="195">
        <v>4.7259399999999996</v>
      </c>
      <c r="AJ625" s="195" t="s">
        <v>129</v>
      </c>
      <c r="AK625" s="195">
        <v>15.776</v>
      </c>
      <c r="AL625" s="195" t="s">
        <v>129</v>
      </c>
      <c r="AM625" s="195">
        <v>22.6601</v>
      </c>
      <c r="AN625" s="195" t="s">
        <v>129</v>
      </c>
      <c r="AO625" s="195">
        <v>1.0200000000000001E-3</v>
      </c>
      <c r="AP625" s="195" t="s">
        <v>129</v>
      </c>
      <c r="AQ625" s="195">
        <v>13.226800000000001</v>
      </c>
      <c r="AR625" s="195" t="s">
        <v>129</v>
      </c>
      <c r="AS625" s="195">
        <v>8.5790000000000005E-2</v>
      </c>
      <c r="AT625" s="195" t="s">
        <v>129</v>
      </c>
      <c r="AU625" s="195">
        <v>0</v>
      </c>
      <c r="AV625" s="195" t="s">
        <v>129</v>
      </c>
      <c r="AW625" s="195">
        <v>2.4045299999999998</v>
      </c>
      <c r="AX625" s="195" t="s">
        <v>129</v>
      </c>
      <c r="AY625" s="195">
        <v>57.664000000000001</v>
      </c>
      <c r="AZ625" s="195" t="s">
        <v>129</v>
      </c>
      <c r="BA625" s="197" t="e">
        <f>(L625*28*0.45+M625*30*0.125+N625*26*0.55+O625*42*0.55+P625*44*0.275+(Q625+R625+S625)*56*0.65+T625*54*0.95+(U625+V625)*58*0.325+W625*72*0.425+#REF!*78*0.85+#REF!*92*0.9+(#REF!+#REF!)*106*0.95)/100/AK625/BB625</f>
        <v>#REF!</v>
      </c>
      <c r="BB625" s="197" t="e">
        <f>(K625*16+L625*28+M625*30+N625*26+O625*42+P625*44+(Q625+R625+S625)*56+T625*54+(U625+V625)*58+W625*72+#REF!*78+#REF!*92+(#REF!+#REF!)*106)/100/AK625</f>
        <v>#REF!</v>
      </c>
      <c r="BC625" s="195">
        <f t="shared" si="239"/>
        <v>26.603870000000001</v>
      </c>
      <c r="BD625" s="198">
        <f t="shared" si="240"/>
        <v>131.82125811838813</v>
      </c>
      <c r="BE625" s="195">
        <f t="shared" si="241"/>
        <v>4842.72</v>
      </c>
      <c r="BF625" s="195"/>
      <c r="BG625" s="195"/>
      <c r="BH625" s="195"/>
      <c r="BI625" s="195"/>
      <c r="BJ625" s="195"/>
      <c r="BK625" s="195"/>
      <c r="BL625" s="195"/>
      <c r="BM625" s="195"/>
      <c r="BN625" s="195"/>
      <c r="BO625" s="195"/>
      <c r="BP625" s="195"/>
      <c r="BQ625" s="195"/>
      <c r="BR625" s="195"/>
      <c r="BS625" s="195"/>
      <c r="BT625" s="195"/>
      <c r="BU625" s="195"/>
      <c r="BV625" s="195"/>
      <c r="BW625" s="195"/>
      <c r="BX625" s="195"/>
      <c r="BY625" s="195"/>
      <c r="BZ625" s="195"/>
      <c r="CA625" s="195"/>
      <c r="CB625" s="195"/>
      <c r="CC625" s="195"/>
      <c r="CD625" s="195"/>
      <c r="CE625" s="195"/>
      <c r="CF625" s="195"/>
      <c r="CG625" s="195"/>
      <c r="CH625" s="195"/>
      <c r="CI625" s="195"/>
      <c r="CJ625" s="195"/>
      <c r="CK625" s="195"/>
      <c r="CL625" s="195"/>
      <c r="CM625" s="195"/>
      <c r="CN625" s="195"/>
      <c r="CO625" s="195"/>
      <c r="CP625" s="195"/>
      <c r="CQ625" s="195"/>
      <c r="CR625" s="195"/>
      <c r="CS625" s="195"/>
      <c r="CT625" s="195"/>
      <c r="CU625" s="195"/>
      <c r="CV625" s="195"/>
      <c r="CW625" s="195"/>
      <c r="CX625" s="195"/>
      <c r="CY625" s="195"/>
      <c r="CZ625" s="195"/>
      <c r="DA625" s="195"/>
      <c r="DB625" s="195"/>
      <c r="DC625" s="195"/>
      <c r="DD625" s="195"/>
      <c r="DE625" s="189" t="e">
        <f t="shared" si="227"/>
        <v>#DIV/0!</v>
      </c>
      <c r="DF625" s="189" t="e">
        <f t="shared" si="228"/>
        <v>#DIV/0!</v>
      </c>
      <c r="DG625" s="189" t="e">
        <f t="shared" si="229"/>
        <v>#DIV/0!</v>
      </c>
      <c r="DH625" s="189" t="e">
        <f t="shared" si="236"/>
        <v>#DIV/0!</v>
      </c>
      <c r="DI625" s="189" t="e">
        <f t="shared" si="230"/>
        <v>#DIV/0!</v>
      </c>
      <c r="DJ625" s="189" t="e">
        <f t="shared" si="231"/>
        <v>#DIV/0!</v>
      </c>
      <c r="DK625" s="189" t="e">
        <f t="shared" si="232"/>
        <v>#DIV/0!</v>
      </c>
      <c r="DL625" s="189" t="e">
        <f t="shared" si="233"/>
        <v>#DIV/0!</v>
      </c>
    </row>
    <row r="626" spans="1:116" s="60" customFormat="1" ht="15" hidden="1" customHeight="1" x14ac:dyDescent="0.25">
      <c r="A626" s="193">
        <v>40267.498611111114</v>
      </c>
      <c r="B626" s="190" t="s">
        <v>32</v>
      </c>
      <c r="C626" s="190" t="s">
        <v>311</v>
      </c>
      <c r="D626" s="194"/>
      <c r="E626" s="195"/>
      <c r="F626" s="195"/>
      <c r="G626" s="195"/>
      <c r="H626" s="195"/>
      <c r="I626" s="195">
        <v>0.88056000000000001</v>
      </c>
      <c r="J626" s="195">
        <v>0</v>
      </c>
      <c r="K626" s="195">
        <v>10.802199999999999</v>
      </c>
      <c r="L626" s="195">
        <v>0</v>
      </c>
      <c r="M626" s="195">
        <v>3.8120099999999999</v>
      </c>
      <c r="N626" s="195">
        <v>0</v>
      </c>
      <c r="O626" s="195">
        <v>4.0489999999999998E-2</v>
      </c>
      <c r="P626" s="195">
        <v>3.0022000000000002</v>
      </c>
      <c r="Q626" s="195">
        <v>3.1890000000000002E-2</v>
      </c>
      <c r="R626" s="195">
        <v>0</v>
      </c>
      <c r="S626" s="195">
        <v>0</v>
      </c>
      <c r="T626" s="195">
        <v>0</v>
      </c>
      <c r="U626" s="195">
        <v>1.3471299999999999</v>
      </c>
      <c r="V626" s="195">
        <v>1.2277899999999999</v>
      </c>
      <c r="W626" s="195">
        <v>5.4596</v>
      </c>
      <c r="X626" s="195">
        <v>0.79754970015790505</v>
      </c>
      <c r="Y626" s="195">
        <v>0.27525715008072671</v>
      </c>
      <c r="Z626" s="195">
        <v>2.2022093394602843E-2</v>
      </c>
      <c r="AA626" s="195">
        <v>0</v>
      </c>
      <c r="AB626" s="196">
        <v>4739.47</v>
      </c>
      <c r="AC626" s="192">
        <f t="shared" si="234"/>
        <v>2566.9820777275586</v>
      </c>
      <c r="AD626" s="196">
        <v>4.6916799999999999</v>
      </c>
      <c r="AE626" s="195">
        <v>0.11289</v>
      </c>
      <c r="AF626" s="192">
        <f t="shared" si="235"/>
        <v>112890</v>
      </c>
      <c r="AG626" s="195">
        <v>671.33</v>
      </c>
      <c r="AH626" s="189">
        <f t="shared" si="226"/>
        <v>75.786443700000007</v>
      </c>
      <c r="AI626" s="195">
        <v>4.6251699999999998</v>
      </c>
      <c r="AJ626" s="195" t="s">
        <v>129</v>
      </c>
      <c r="AK626" s="195">
        <v>15.776</v>
      </c>
      <c r="AL626" s="195" t="s">
        <v>129</v>
      </c>
      <c r="AM626" s="195">
        <v>22.7212</v>
      </c>
      <c r="AN626" s="195" t="s">
        <v>129</v>
      </c>
      <c r="AO626" s="195">
        <v>1.0200000000000001E-3</v>
      </c>
      <c r="AP626" s="195" t="s">
        <v>129</v>
      </c>
      <c r="AQ626" s="195">
        <v>13.226800000000001</v>
      </c>
      <c r="AR626" s="195" t="s">
        <v>129</v>
      </c>
      <c r="AS626" s="195">
        <v>8.5790000000000005E-2</v>
      </c>
      <c r="AT626" s="195" t="s">
        <v>129</v>
      </c>
      <c r="AU626" s="195">
        <v>0</v>
      </c>
      <c r="AV626" s="195" t="s">
        <v>129</v>
      </c>
      <c r="AW626" s="195">
        <v>2.4045299999999998</v>
      </c>
      <c r="AX626" s="195" t="s">
        <v>129</v>
      </c>
      <c r="AY626" s="195">
        <v>57.664000000000001</v>
      </c>
      <c r="AZ626" s="195" t="s">
        <v>129</v>
      </c>
      <c r="BA626" s="197" t="e">
        <f>(L626*28*0.45+M626*30*0.125+N626*26*0.55+O626*42*0.55+P626*44*0.275+(Q626+R626+S626)*56*0.65+T626*54*0.95+(U626+V626)*58*0.325+W626*72*0.425+#REF!*78*0.85+#REF!*92*0.9+(#REF!+#REF!)*106*0.95)/100/AK626/BB626</f>
        <v>#REF!</v>
      </c>
      <c r="BB626" s="197" t="e">
        <f>(K626*16+L626*28+M626*30+N626*26+O626*42+P626*44+(Q626+R626+S626)*56+T626*54+(U626+V626)*58+W626*72+#REF!*78+#REF!*92+(#REF!+#REF!)*106)/100/AK626</f>
        <v>#REF!</v>
      </c>
      <c r="BC626" s="195">
        <f t="shared" si="239"/>
        <v>26.603870000000001</v>
      </c>
      <c r="BD626" s="198">
        <f t="shared" si="240"/>
        <v>129.27605315804274</v>
      </c>
      <c r="BE626" s="195">
        <f t="shared" si="241"/>
        <v>4739.47</v>
      </c>
      <c r="BF626" s="195"/>
      <c r="BG626" s="195"/>
      <c r="BH626" s="195"/>
      <c r="BI626" s="195"/>
      <c r="BJ626" s="195"/>
      <c r="BK626" s="195"/>
      <c r="BL626" s="195"/>
      <c r="BM626" s="195"/>
      <c r="BN626" s="195"/>
      <c r="BO626" s="195"/>
      <c r="BP626" s="195"/>
      <c r="BQ626" s="195"/>
      <c r="BR626" s="195"/>
      <c r="BS626" s="195"/>
      <c r="BT626" s="195"/>
      <c r="BU626" s="195"/>
      <c r="BV626" s="195"/>
      <c r="BW626" s="195"/>
      <c r="BX626" s="195"/>
      <c r="BY626" s="195"/>
      <c r="BZ626" s="195"/>
      <c r="CA626" s="195"/>
      <c r="CB626" s="195"/>
      <c r="CC626" s="195"/>
      <c r="CD626" s="195"/>
      <c r="CE626" s="195"/>
      <c r="CF626" s="195"/>
      <c r="CG626" s="195"/>
      <c r="CH626" s="195"/>
      <c r="CI626" s="195"/>
      <c r="CJ626" s="195"/>
      <c r="CK626" s="195"/>
      <c r="CL626" s="195"/>
      <c r="CM626" s="195"/>
      <c r="CN626" s="195"/>
      <c r="CO626" s="195"/>
      <c r="CP626" s="195"/>
      <c r="CQ626" s="195"/>
      <c r="CR626" s="195"/>
      <c r="CS626" s="195"/>
      <c r="CT626" s="195"/>
      <c r="CU626" s="195"/>
      <c r="CV626" s="195"/>
      <c r="CW626" s="195"/>
      <c r="CX626" s="195"/>
      <c r="CY626" s="195"/>
      <c r="CZ626" s="195"/>
      <c r="DA626" s="195"/>
      <c r="DB626" s="195"/>
      <c r="DC626" s="195"/>
      <c r="DD626" s="195"/>
      <c r="DE626" s="189" t="e">
        <f t="shared" si="227"/>
        <v>#DIV/0!</v>
      </c>
      <c r="DF626" s="189" t="e">
        <f t="shared" si="228"/>
        <v>#DIV/0!</v>
      </c>
      <c r="DG626" s="189" t="e">
        <f t="shared" si="229"/>
        <v>#DIV/0!</v>
      </c>
      <c r="DH626" s="189" t="e">
        <f t="shared" si="236"/>
        <v>#DIV/0!</v>
      </c>
      <c r="DI626" s="189" t="e">
        <f t="shared" si="230"/>
        <v>#DIV/0!</v>
      </c>
      <c r="DJ626" s="189" t="e">
        <f t="shared" si="231"/>
        <v>#DIV/0!</v>
      </c>
      <c r="DK626" s="189" t="e">
        <f t="shared" si="232"/>
        <v>#DIV/0!</v>
      </c>
      <c r="DL626" s="189" t="e">
        <f t="shared" si="233"/>
        <v>#DIV/0!</v>
      </c>
    </row>
    <row r="627" spans="1:116" s="60" customFormat="1" ht="15" hidden="1" customHeight="1" x14ac:dyDescent="0.25">
      <c r="A627" s="193">
        <v>40267.499305555553</v>
      </c>
      <c r="B627" s="190" t="s">
        <v>32</v>
      </c>
      <c r="C627" s="190" t="s">
        <v>311</v>
      </c>
      <c r="D627" s="194"/>
      <c r="E627" s="195"/>
      <c r="F627" s="195"/>
      <c r="G627" s="195"/>
      <c r="H627" s="195"/>
      <c r="I627" s="195">
        <v>0.88056000000000001</v>
      </c>
      <c r="J627" s="195">
        <v>0</v>
      </c>
      <c r="K627" s="195">
        <v>10.802199999999999</v>
      </c>
      <c r="L627" s="195">
        <v>0</v>
      </c>
      <c r="M627" s="195">
        <v>3.8120099999999999</v>
      </c>
      <c r="N627" s="195">
        <v>0</v>
      </c>
      <c r="O627" s="195">
        <v>4.0489999999999998E-2</v>
      </c>
      <c r="P627" s="195">
        <v>3.0022000000000002</v>
      </c>
      <c r="Q627" s="195">
        <v>3.1890000000000002E-2</v>
      </c>
      <c r="R627" s="195">
        <v>0</v>
      </c>
      <c r="S627" s="195">
        <v>0</v>
      </c>
      <c r="T627" s="195">
        <v>0</v>
      </c>
      <c r="U627" s="195">
        <v>1.3471299999999999</v>
      </c>
      <c r="V627" s="195">
        <v>1.2277899999999999</v>
      </c>
      <c r="W627" s="195">
        <v>5.4596</v>
      </c>
      <c r="X627" s="195">
        <v>0.79754970015790505</v>
      </c>
      <c r="Y627" s="195">
        <v>0.27525715008072671</v>
      </c>
      <c r="Z627" s="195">
        <v>2.2022093394602843E-2</v>
      </c>
      <c r="AA627" s="195">
        <v>0</v>
      </c>
      <c r="AB627" s="196">
        <v>4718.82</v>
      </c>
      <c r="AC627" s="192">
        <f t="shared" si="234"/>
        <v>2555.8400703036368</v>
      </c>
      <c r="AD627" s="196">
        <v>4.7603499999999999</v>
      </c>
      <c r="AE627" s="195">
        <v>0.1124</v>
      </c>
      <c r="AF627" s="192">
        <f t="shared" si="235"/>
        <v>112400</v>
      </c>
      <c r="AG627" s="195">
        <v>671.33</v>
      </c>
      <c r="AH627" s="189">
        <f t="shared" si="226"/>
        <v>75.457492000000002</v>
      </c>
      <c r="AI627" s="195">
        <v>4.6050199999999997</v>
      </c>
      <c r="AJ627" s="195" t="s">
        <v>129</v>
      </c>
      <c r="AK627" s="195">
        <v>15.776</v>
      </c>
      <c r="AL627" s="195" t="s">
        <v>129</v>
      </c>
      <c r="AM627" s="195">
        <v>22.7456</v>
      </c>
      <c r="AN627" s="195" t="s">
        <v>129</v>
      </c>
      <c r="AO627" s="195">
        <v>1.0200000000000001E-3</v>
      </c>
      <c r="AP627" s="195" t="s">
        <v>129</v>
      </c>
      <c r="AQ627" s="195">
        <v>13.226800000000001</v>
      </c>
      <c r="AR627" s="195" t="s">
        <v>129</v>
      </c>
      <c r="AS627" s="195">
        <v>8.5790000000000005E-2</v>
      </c>
      <c r="AT627" s="195" t="s">
        <v>129</v>
      </c>
      <c r="AU627" s="195">
        <v>0</v>
      </c>
      <c r="AV627" s="195" t="s">
        <v>129</v>
      </c>
      <c r="AW627" s="195">
        <v>2.4045299999999998</v>
      </c>
      <c r="AX627" s="195" t="s">
        <v>129</v>
      </c>
      <c r="AY627" s="195">
        <v>57.664000000000001</v>
      </c>
      <c r="AZ627" s="195" t="s">
        <v>129</v>
      </c>
      <c r="BA627" s="197" t="e">
        <f>(L627*28*0.45+M627*30*0.125+N627*26*0.55+O627*42*0.55+P627*44*0.275+(Q627+R627+S627)*56*0.65+T627*54*0.95+(U627+V627)*58*0.325+W627*72*0.425+#REF!*78*0.85+#REF!*92*0.9+(#REF!+#REF!)*106*0.95)/100/AK627/BB627</f>
        <v>#REF!</v>
      </c>
      <c r="BB627" s="197" t="e">
        <f>(K627*16+L627*28+M627*30+N627*26+O627*42+P627*44+(Q627+R627+S627)*56+T627*54+(U627+V627)*58+W627*72+#REF!*78+#REF!*92+(#REF!+#REF!)*106)/100/AK627</f>
        <v>#REF!</v>
      </c>
      <c r="BC627" s="195">
        <f t="shared" si="239"/>
        <v>26.603870000000001</v>
      </c>
      <c r="BD627" s="198">
        <f t="shared" si="240"/>
        <v>128.71003946044195</v>
      </c>
      <c r="BE627" s="195">
        <f t="shared" si="241"/>
        <v>4718.82</v>
      </c>
      <c r="BF627" s="195"/>
      <c r="BG627" s="195"/>
      <c r="BH627" s="195"/>
      <c r="BI627" s="195"/>
      <c r="BJ627" s="195"/>
      <c r="BK627" s="195"/>
      <c r="BL627" s="195"/>
      <c r="BM627" s="195"/>
      <c r="BN627" s="195"/>
      <c r="BO627" s="195"/>
      <c r="BP627" s="195"/>
      <c r="BQ627" s="195"/>
      <c r="BR627" s="195"/>
      <c r="BS627" s="195"/>
      <c r="BT627" s="195"/>
      <c r="BU627" s="195"/>
      <c r="BV627" s="195"/>
      <c r="BW627" s="195"/>
      <c r="BX627" s="195"/>
      <c r="BY627" s="195"/>
      <c r="BZ627" s="195"/>
      <c r="CA627" s="195"/>
      <c r="CB627" s="195"/>
      <c r="CC627" s="195"/>
      <c r="CD627" s="195"/>
      <c r="CE627" s="195"/>
      <c r="CF627" s="195"/>
      <c r="CG627" s="195"/>
      <c r="CH627" s="195"/>
      <c r="CI627" s="195"/>
      <c r="CJ627" s="195"/>
      <c r="CK627" s="195"/>
      <c r="CL627" s="195"/>
      <c r="CM627" s="195"/>
      <c r="CN627" s="195"/>
      <c r="CO627" s="195"/>
      <c r="CP627" s="195"/>
      <c r="CQ627" s="195"/>
      <c r="CR627" s="195"/>
      <c r="CS627" s="195"/>
      <c r="CT627" s="195"/>
      <c r="CU627" s="195"/>
      <c r="CV627" s="195"/>
      <c r="CW627" s="195"/>
      <c r="CX627" s="195"/>
      <c r="CY627" s="195"/>
      <c r="CZ627" s="195"/>
      <c r="DA627" s="195"/>
      <c r="DB627" s="195"/>
      <c r="DC627" s="195"/>
      <c r="DD627" s="195"/>
      <c r="DE627" s="189" t="e">
        <f t="shared" si="227"/>
        <v>#DIV/0!</v>
      </c>
      <c r="DF627" s="189" t="e">
        <f t="shared" si="228"/>
        <v>#DIV/0!</v>
      </c>
      <c r="DG627" s="189" t="e">
        <f t="shared" si="229"/>
        <v>#DIV/0!</v>
      </c>
      <c r="DH627" s="189" t="e">
        <f t="shared" si="236"/>
        <v>#DIV/0!</v>
      </c>
      <c r="DI627" s="189" t="e">
        <f t="shared" si="230"/>
        <v>#DIV/0!</v>
      </c>
      <c r="DJ627" s="189" t="e">
        <f t="shared" si="231"/>
        <v>#DIV/0!</v>
      </c>
      <c r="DK627" s="189" t="e">
        <f t="shared" si="232"/>
        <v>#DIV/0!</v>
      </c>
      <c r="DL627" s="189" t="e">
        <f t="shared" si="233"/>
        <v>#DIV/0!</v>
      </c>
    </row>
    <row r="628" spans="1:116" s="60" customFormat="1" ht="15" hidden="1" customHeight="1" x14ac:dyDescent="0.25">
      <c r="A628" s="193">
        <v>40267.5</v>
      </c>
      <c r="B628" s="190" t="s">
        <v>32</v>
      </c>
      <c r="C628" s="190" t="s">
        <v>311</v>
      </c>
      <c r="D628" s="194"/>
      <c r="E628" s="195"/>
      <c r="F628" s="195"/>
      <c r="G628" s="195"/>
      <c r="H628" s="195"/>
      <c r="I628" s="195">
        <v>0.88056000000000001</v>
      </c>
      <c r="J628" s="195">
        <v>0</v>
      </c>
      <c r="K628" s="195">
        <v>10.802199999999999</v>
      </c>
      <c r="L628" s="195">
        <v>0</v>
      </c>
      <c r="M628" s="195">
        <v>3.8120099999999999</v>
      </c>
      <c r="N628" s="195">
        <v>0</v>
      </c>
      <c r="O628" s="195">
        <v>4.0489999999999998E-2</v>
      </c>
      <c r="P628" s="195">
        <v>3.0022000000000002</v>
      </c>
      <c r="Q628" s="195">
        <v>3.1890000000000002E-2</v>
      </c>
      <c r="R628" s="195">
        <v>0</v>
      </c>
      <c r="S628" s="195">
        <v>0</v>
      </c>
      <c r="T628" s="195">
        <v>0</v>
      </c>
      <c r="U628" s="195">
        <v>1.3471299999999999</v>
      </c>
      <c r="V628" s="195">
        <v>1.2277899999999999</v>
      </c>
      <c r="W628" s="195">
        <v>5.4596</v>
      </c>
      <c r="X628" s="195">
        <v>0.79754970015790505</v>
      </c>
      <c r="Y628" s="195">
        <v>0.27525715008072671</v>
      </c>
      <c r="Z628" s="195">
        <v>2.2022093394602843E-2</v>
      </c>
      <c r="AA628" s="195">
        <v>0</v>
      </c>
      <c r="AB628" s="196">
        <v>4873.7</v>
      </c>
      <c r="AC628" s="192">
        <f t="shared" si="234"/>
        <v>2639.7462078429648</v>
      </c>
      <c r="AD628" s="196">
        <v>4.80701</v>
      </c>
      <c r="AE628" s="195">
        <v>0.11609</v>
      </c>
      <c r="AF628" s="192">
        <f t="shared" si="235"/>
        <v>116090</v>
      </c>
      <c r="AG628" s="195">
        <v>671.33</v>
      </c>
      <c r="AH628" s="189">
        <f t="shared" si="226"/>
        <v>77.934699699999996</v>
      </c>
      <c r="AI628" s="195">
        <v>4.75617</v>
      </c>
      <c r="AJ628" s="195" t="s">
        <v>129</v>
      </c>
      <c r="AK628" s="195">
        <v>15.776</v>
      </c>
      <c r="AL628" s="195" t="s">
        <v>129</v>
      </c>
      <c r="AM628" s="195">
        <v>22.867899999999999</v>
      </c>
      <c r="AN628" s="195" t="s">
        <v>129</v>
      </c>
      <c r="AO628" s="195">
        <v>1.0200000000000001E-3</v>
      </c>
      <c r="AP628" s="195" t="s">
        <v>129</v>
      </c>
      <c r="AQ628" s="195">
        <v>13.226800000000001</v>
      </c>
      <c r="AR628" s="195" t="s">
        <v>129</v>
      </c>
      <c r="AS628" s="195">
        <v>8.5790000000000005E-2</v>
      </c>
      <c r="AT628" s="195" t="s">
        <v>129</v>
      </c>
      <c r="AU628" s="195">
        <v>0</v>
      </c>
      <c r="AV628" s="195" t="s">
        <v>129</v>
      </c>
      <c r="AW628" s="195">
        <v>2.4045299999999998</v>
      </c>
      <c r="AX628" s="195" t="s">
        <v>129</v>
      </c>
      <c r="AY628" s="195">
        <v>57.664000000000001</v>
      </c>
      <c r="AZ628" s="195" t="s">
        <v>129</v>
      </c>
      <c r="BA628" s="197" t="e">
        <f>(L628*28*0.45+M628*30*0.125+N628*26*0.55+O628*42*0.55+P628*44*0.275+(Q628+R628+S628)*56*0.65+T628*54*0.95+(U628+V628)*58*0.325+W628*72*0.425+#REF!*78*0.85+#REF!*92*0.9+(#REF!+#REF!)*106*0.95)/100/AK628/BB628</f>
        <v>#REF!</v>
      </c>
      <c r="BB628" s="197" t="e">
        <f>(K628*16+L628*28+M628*30+N628*26+O628*42+P628*44+(Q628+R628+S628)*56+T628*54+(U628+V628)*58+W628*72+#REF!*78+#REF!*92+(#REF!+#REF!)*106)/100/AK628</f>
        <v>#REF!</v>
      </c>
      <c r="BC628" s="195">
        <f t="shared" si="239"/>
        <v>26.603870000000001</v>
      </c>
      <c r="BD628" s="198">
        <f t="shared" si="240"/>
        <v>131.52858875057456</v>
      </c>
      <c r="BE628" s="195">
        <f t="shared" si="241"/>
        <v>4873.7</v>
      </c>
      <c r="BF628" s="195"/>
      <c r="BG628" s="195"/>
      <c r="BH628" s="195"/>
      <c r="BI628" s="195"/>
      <c r="BJ628" s="195"/>
      <c r="BK628" s="195"/>
      <c r="BL628" s="195"/>
      <c r="BM628" s="195"/>
      <c r="BN628" s="195"/>
      <c r="BO628" s="195"/>
      <c r="BP628" s="195"/>
      <c r="BQ628" s="195"/>
      <c r="BR628" s="195"/>
      <c r="BS628" s="195"/>
      <c r="BT628" s="195"/>
      <c r="BU628" s="195"/>
      <c r="BV628" s="195"/>
      <c r="BW628" s="195"/>
      <c r="BX628" s="195"/>
      <c r="BY628" s="195"/>
      <c r="BZ628" s="195"/>
      <c r="CA628" s="195"/>
      <c r="CB628" s="195"/>
      <c r="CC628" s="195"/>
      <c r="CD628" s="195"/>
      <c r="CE628" s="195"/>
      <c r="CF628" s="195"/>
      <c r="CG628" s="195"/>
      <c r="CH628" s="195"/>
      <c r="CI628" s="195"/>
      <c r="CJ628" s="195"/>
      <c r="CK628" s="195"/>
      <c r="CL628" s="195"/>
      <c r="CM628" s="195"/>
      <c r="CN628" s="195"/>
      <c r="CO628" s="195"/>
      <c r="CP628" s="195"/>
      <c r="CQ628" s="195"/>
      <c r="CR628" s="195"/>
      <c r="CS628" s="195"/>
      <c r="CT628" s="195"/>
      <c r="CU628" s="195"/>
      <c r="CV628" s="195"/>
      <c r="CW628" s="195"/>
      <c r="CX628" s="195"/>
      <c r="CY628" s="195"/>
      <c r="CZ628" s="195"/>
      <c r="DA628" s="195"/>
      <c r="DB628" s="195"/>
      <c r="DC628" s="195"/>
      <c r="DD628" s="195"/>
      <c r="DE628" s="189" t="e">
        <f t="shared" si="227"/>
        <v>#DIV/0!</v>
      </c>
      <c r="DF628" s="189" t="e">
        <f t="shared" si="228"/>
        <v>#DIV/0!</v>
      </c>
      <c r="DG628" s="189" t="e">
        <f t="shared" si="229"/>
        <v>#DIV/0!</v>
      </c>
      <c r="DH628" s="189" t="e">
        <f t="shared" si="236"/>
        <v>#DIV/0!</v>
      </c>
      <c r="DI628" s="189" t="e">
        <f t="shared" si="230"/>
        <v>#DIV/0!</v>
      </c>
      <c r="DJ628" s="189" t="e">
        <f t="shared" si="231"/>
        <v>#DIV/0!</v>
      </c>
      <c r="DK628" s="189" t="e">
        <f t="shared" si="232"/>
        <v>#DIV/0!</v>
      </c>
      <c r="DL628" s="189" t="e">
        <f t="shared" si="233"/>
        <v>#DIV/0!</v>
      </c>
    </row>
    <row r="629" spans="1:116" s="60" customFormat="1" ht="15" hidden="1" customHeight="1" x14ac:dyDescent="0.25">
      <c r="A629" s="193">
        <v>40267.500694444447</v>
      </c>
      <c r="B629" s="190" t="s">
        <v>32</v>
      </c>
      <c r="C629" s="190" t="s">
        <v>311</v>
      </c>
      <c r="D629" s="194"/>
      <c r="E629" s="195"/>
      <c r="F629" s="195"/>
      <c r="G629" s="195"/>
      <c r="H629" s="195"/>
      <c r="I629" s="195">
        <v>0.88056000000000001</v>
      </c>
      <c r="J629" s="195">
        <v>0</v>
      </c>
      <c r="K629" s="195">
        <v>10.802199999999999</v>
      </c>
      <c r="L629" s="195">
        <v>0</v>
      </c>
      <c r="M629" s="195">
        <v>3.8120099999999999</v>
      </c>
      <c r="N629" s="195">
        <v>0</v>
      </c>
      <c r="O629" s="195">
        <v>4.0489999999999998E-2</v>
      </c>
      <c r="P629" s="195">
        <v>3.0022000000000002</v>
      </c>
      <c r="Q629" s="195">
        <v>3.1890000000000002E-2</v>
      </c>
      <c r="R629" s="195">
        <v>0</v>
      </c>
      <c r="S629" s="195">
        <v>0</v>
      </c>
      <c r="T629" s="195">
        <v>0</v>
      </c>
      <c r="U629" s="195">
        <v>1.3471299999999999</v>
      </c>
      <c r="V629" s="195">
        <v>1.2277899999999999</v>
      </c>
      <c r="W629" s="195">
        <v>5.4596</v>
      </c>
      <c r="X629" s="195">
        <v>0.79754970015790505</v>
      </c>
      <c r="Y629" s="195">
        <v>0.27525715008072671</v>
      </c>
      <c r="Z629" s="195">
        <v>2.2022093394602843E-2</v>
      </c>
      <c r="AA629" s="195">
        <v>0</v>
      </c>
      <c r="AB629" s="196">
        <v>4842.72</v>
      </c>
      <c r="AC629" s="192">
        <f t="shared" si="234"/>
        <v>2622.9195027537771</v>
      </c>
      <c r="AD629" s="196">
        <v>4.6920900000000003</v>
      </c>
      <c r="AE629" s="195">
        <v>0.11534999999999999</v>
      </c>
      <c r="AF629" s="192">
        <f t="shared" si="235"/>
        <v>115350</v>
      </c>
      <c r="AG629" s="195">
        <v>671.33</v>
      </c>
      <c r="AH629" s="189">
        <f t="shared" si="226"/>
        <v>77.437915500000003</v>
      </c>
      <c r="AI629" s="195">
        <v>4.7259399999999996</v>
      </c>
      <c r="AJ629" s="195" t="s">
        <v>129</v>
      </c>
      <c r="AK629" s="195">
        <v>15.776</v>
      </c>
      <c r="AL629" s="195" t="s">
        <v>129</v>
      </c>
      <c r="AM629" s="195">
        <v>22.904499999999999</v>
      </c>
      <c r="AN629" s="195" t="s">
        <v>129</v>
      </c>
      <c r="AO629" s="195">
        <v>6.8000000000000005E-4</v>
      </c>
      <c r="AP629" s="195" t="s">
        <v>129</v>
      </c>
      <c r="AQ629" s="195">
        <v>13.226800000000001</v>
      </c>
      <c r="AR629" s="195" t="s">
        <v>129</v>
      </c>
      <c r="AS629" s="195">
        <v>8.5790000000000005E-2</v>
      </c>
      <c r="AT629" s="195" t="s">
        <v>129</v>
      </c>
      <c r="AU629" s="195">
        <v>0</v>
      </c>
      <c r="AV629" s="195" t="s">
        <v>129</v>
      </c>
      <c r="AW629" s="195">
        <v>2.4045299999999998</v>
      </c>
      <c r="AX629" s="195" t="s">
        <v>129</v>
      </c>
      <c r="AY629" s="195">
        <v>57.664000000000001</v>
      </c>
      <c r="AZ629" s="195" t="s">
        <v>129</v>
      </c>
      <c r="BA629" s="197" t="e">
        <f>(L629*28*0.45+M629*30*0.125+N629*26*0.55+O629*42*0.55+P629*44*0.275+(Q629+R629+S629)*56*0.65+T629*54*0.95+(U629+V629)*58*0.325+W629*72*0.425+#REF!*78*0.85+#REF!*92*0.9+(#REF!+#REF!)*106*0.95)/100/AK629/BB629</f>
        <v>#REF!</v>
      </c>
      <c r="BB629" s="197" t="e">
        <f>(K629*16+L629*28+M629*30+N629*26+O629*42+P629*44+(Q629+R629+S629)*56+T629*54+(U629+V629)*58+W629*72+#REF!*78+#REF!*92+(#REF!+#REF!)*106)/100/AK629</f>
        <v>#REF!</v>
      </c>
      <c r="BC629" s="195">
        <f t="shared" si="239"/>
        <v>26.603870000000001</v>
      </c>
      <c r="BD629" s="198">
        <f t="shared" si="240"/>
        <v>130.68832508315742</v>
      </c>
      <c r="BE629" s="195">
        <f t="shared" si="241"/>
        <v>4842.72</v>
      </c>
      <c r="BF629" s="195"/>
      <c r="BG629" s="195"/>
      <c r="BH629" s="195"/>
      <c r="BI629" s="195"/>
      <c r="BJ629" s="195"/>
      <c r="BK629" s="195"/>
      <c r="BL629" s="195"/>
      <c r="BM629" s="195"/>
      <c r="BN629" s="195"/>
      <c r="BO629" s="195"/>
      <c r="BP629" s="195"/>
      <c r="BQ629" s="195"/>
      <c r="BR629" s="195"/>
      <c r="BS629" s="195"/>
      <c r="BT629" s="195"/>
      <c r="BU629" s="195"/>
      <c r="BV629" s="195"/>
      <c r="BW629" s="195"/>
      <c r="BX629" s="195"/>
      <c r="BY629" s="195"/>
      <c r="BZ629" s="195"/>
      <c r="CA629" s="195"/>
      <c r="CB629" s="195"/>
      <c r="CC629" s="195"/>
      <c r="CD629" s="195"/>
      <c r="CE629" s="195"/>
      <c r="CF629" s="195"/>
      <c r="CG629" s="195"/>
      <c r="CH629" s="195"/>
      <c r="CI629" s="195"/>
      <c r="CJ629" s="195"/>
      <c r="CK629" s="195"/>
      <c r="CL629" s="195"/>
      <c r="CM629" s="195"/>
      <c r="CN629" s="195"/>
      <c r="CO629" s="195"/>
      <c r="CP629" s="195"/>
      <c r="CQ629" s="195"/>
      <c r="CR629" s="195"/>
      <c r="CS629" s="195"/>
      <c r="CT629" s="195"/>
      <c r="CU629" s="195"/>
      <c r="CV629" s="195"/>
      <c r="CW629" s="195"/>
      <c r="CX629" s="195"/>
      <c r="CY629" s="195"/>
      <c r="CZ629" s="195"/>
      <c r="DA629" s="195"/>
      <c r="DB629" s="195"/>
      <c r="DC629" s="195"/>
      <c r="DD629" s="195"/>
      <c r="DE629" s="189" t="e">
        <f t="shared" si="227"/>
        <v>#DIV/0!</v>
      </c>
      <c r="DF629" s="189" t="e">
        <f t="shared" si="228"/>
        <v>#DIV/0!</v>
      </c>
      <c r="DG629" s="189" t="e">
        <f t="shared" si="229"/>
        <v>#DIV/0!</v>
      </c>
      <c r="DH629" s="189" t="e">
        <f t="shared" si="236"/>
        <v>#DIV/0!</v>
      </c>
      <c r="DI629" s="189" t="e">
        <f t="shared" si="230"/>
        <v>#DIV/0!</v>
      </c>
      <c r="DJ629" s="189" t="e">
        <f t="shared" si="231"/>
        <v>#DIV/0!</v>
      </c>
      <c r="DK629" s="189" t="e">
        <f t="shared" si="232"/>
        <v>#DIV/0!</v>
      </c>
      <c r="DL629" s="189" t="e">
        <f t="shared" si="233"/>
        <v>#DIV/0!</v>
      </c>
    </row>
    <row r="630" spans="1:116" s="60" customFormat="1" ht="15" hidden="1" customHeight="1" x14ac:dyDescent="0.25">
      <c r="A630" s="193">
        <v>40267.501388888886</v>
      </c>
      <c r="B630" s="190" t="s">
        <v>32</v>
      </c>
      <c r="C630" s="190" t="s">
        <v>311</v>
      </c>
      <c r="D630" s="194"/>
      <c r="E630" s="195"/>
      <c r="F630" s="195"/>
      <c r="G630" s="195"/>
      <c r="H630" s="195"/>
      <c r="I630" s="195">
        <v>0.87080999999999997</v>
      </c>
      <c r="J630" s="195">
        <v>0</v>
      </c>
      <c r="K630" s="195">
        <v>10.733000000000001</v>
      </c>
      <c r="L630" s="195">
        <v>0</v>
      </c>
      <c r="M630" s="195">
        <v>3.7753899999999998</v>
      </c>
      <c r="N630" s="195">
        <v>0</v>
      </c>
      <c r="O630" s="195">
        <v>4.0140000000000002E-2</v>
      </c>
      <c r="P630" s="195">
        <v>2.9899499999999999</v>
      </c>
      <c r="Q630" s="195">
        <v>3.2660000000000002E-2</v>
      </c>
      <c r="R630" s="195">
        <v>0</v>
      </c>
      <c r="S630" s="195">
        <v>0</v>
      </c>
      <c r="T630" s="195">
        <v>0</v>
      </c>
      <c r="U630" s="195">
        <v>1.3475900000000001</v>
      </c>
      <c r="V630" s="195">
        <v>1.2186399999999999</v>
      </c>
      <c r="W630" s="195">
        <v>5.5813100000000002</v>
      </c>
      <c r="X630" s="195">
        <v>0.79754970015790505</v>
      </c>
      <c r="Y630" s="195">
        <v>0.27525715008072671</v>
      </c>
      <c r="Z630" s="195">
        <v>2.2022093394602843E-2</v>
      </c>
      <c r="AA630" s="195">
        <v>0</v>
      </c>
      <c r="AB630" s="196">
        <v>4888.87</v>
      </c>
      <c r="AC630" s="192">
        <f t="shared" si="234"/>
        <v>2642.5258589404434</v>
      </c>
      <c r="AD630" s="196">
        <v>4.8300400000000003</v>
      </c>
      <c r="AE630" s="195">
        <v>0.11559999999999999</v>
      </c>
      <c r="AF630" s="192">
        <f t="shared" si="235"/>
        <v>115600</v>
      </c>
      <c r="AG630" s="195">
        <v>673.20600000000002</v>
      </c>
      <c r="AH630" s="189">
        <f t="shared" si="226"/>
        <v>77.822613600000011</v>
      </c>
      <c r="AI630" s="195">
        <v>4.7360100000000003</v>
      </c>
      <c r="AJ630" s="195" t="s">
        <v>129</v>
      </c>
      <c r="AK630" s="200">
        <v>15.889099999999999</v>
      </c>
      <c r="AL630" s="195" t="s">
        <v>129</v>
      </c>
      <c r="AM630" s="195">
        <v>22.965599999999998</v>
      </c>
      <c r="AN630" s="195" t="s">
        <v>129</v>
      </c>
      <c r="AO630" s="195">
        <v>1.0200000000000001E-3</v>
      </c>
      <c r="AP630" s="195" t="s">
        <v>129</v>
      </c>
      <c r="AQ630" s="195">
        <v>13.4992</v>
      </c>
      <c r="AR630" s="195" t="s">
        <v>129</v>
      </c>
      <c r="AS630" s="195">
        <v>8.9440000000000006E-2</v>
      </c>
      <c r="AT630" s="195" t="s">
        <v>129</v>
      </c>
      <c r="AU630" s="195">
        <v>0</v>
      </c>
      <c r="AV630" s="195" t="s">
        <v>129</v>
      </c>
      <c r="AW630" s="195">
        <v>2.37216</v>
      </c>
      <c r="AX630" s="195" t="s">
        <v>129</v>
      </c>
      <c r="AY630" s="195">
        <v>57.4377</v>
      </c>
      <c r="AZ630" s="195" t="s">
        <v>129</v>
      </c>
      <c r="BA630" s="197" t="e">
        <f>(L630*28*0.45+M630*30*0.125+N630*26*0.55+O630*42*0.55+P630*44*0.275+(Q630+R630+S630)*56*0.65+T630*54*0.95+(U630+V630)*58*0.325+W630*72*0.425+#REF!*78*0.85+#REF!*92*0.9+(#REF!+#REF!)*106*0.95)/100/AK630/BB630</f>
        <v>#REF!</v>
      </c>
      <c r="BB630" s="197" t="e">
        <f>(K630*16+L630*28+M630*30+N630*26+O630*42+P630*44+(Q630+R630+S630)*56+T630*54+(U630+V630)*58+W630*72+#REF!*78+#REF!*92+(#REF!+#REF!)*106)/100/AK630</f>
        <v>#REF!</v>
      </c>
      <c r="BC630" s="195">
        <f t="shared" si="239"/>
        <v>26.589489999999998</v>
      </c>
      <c r="BD630" s="198">
        <f t="shared" si="240"/>
        <v>131.01825518022835</v>
      </c>
      <c r="BE630" s="195">
        <f t="shared" si="241"/>
        <v>4888.87</v>
      </c>
      <c r="BF630" s="195"/>
      <c r="BG630" s="195"/>
      <c r="BH630" s="195"/>
      <c r="BI630" s="195"/>
      <c r="BJ630" s="195"/>
      <c r="BK630" s="195"/>
      <c r="BL630" s="195"/>
      <c r="BM630" s="195"/>
      <c r="BN630" s="195"/>
      <c r="BO630" s="195"/>
      <c r="BP630" s="195"/>
      <c r="BQ630" s="195"/>
      <c r="BR630" s="195"/>
      <c r="BS630" s="195"/>
      <c r="BT630" s="195"/>
      <c r="BU630" s="195"/>
      <c r="BV630" s="195"/>
      <c r="BW630" s="195"/>
      <c r="BX630" s="195"/>
      <c r="BY630" s="195"/>
      <c r="BZ630" s="195"/>
      <c r="CA630" s="195"/>
      <c r="CB630" s="195"/>
      <c r="CC630" s="195"/>
      <c r="CD630" s="195"/>
      <c r="CE630" s="195"/>
      <c r="CF630" s="195"/>
      <c r="CG630" s="195"/>
      <c r="CH630" s="195"/>
      <c r="CI630" s="195"/>
      <c r="CJ630" s="195"/>
      <c r="CK630" s="195"/>
      <c r="CL630" s="195"/>
      <c r="CM630" s="195"/>
      <c r="CN630" s="195"/>
      <c r="CO630" s="195"/>
      <c r="CP630" s="195"/>
      <c r="CQ630" s="195"/>
      <c r="CR630" s="195"/>
      <c r="CS630" s="195"/>
      <c r="CT630" s="195"/>
      <c r="CU630" s="195"/>
      <c r="CV630" s="195"/>
      <c r="CW630" s="195"/>
      <c r="CX630" s="195"/>
      <c r="CY630" s="195"/>
      <c r="CZ630" s="195"/>
      <c r="DA630" s="195"/>
      <c r="DB630" s="195"/>
      <c r="DC630" s="195"/>
      <c r="DD630" s="195"/>
      <c r="DE630" s="189" t="e">
        <f t="shared" si="227"/>
        <v>#DIV/0!</v>
      </c>
      <c r="DF630" s="189" t="e">
        <f t="shared" si="228"/>
        <v>#DIV/0!</v>
      </c>
      <c r="DG630" s="189" t="e">
        <f t="shared" si="229"/>
        <v>#DIV/0!</v>
      </c>
      <c r="DH630" s="189" t="e">
        <f t="shared" si="236"/>
        <v>#DIV/0!</v>
      </c>
      <c r="DI630" s="189" t="e">
        <f t="shared" si="230"/>
        <v>#DIV/0!</v>
      </c>
      <c r="DJ630" s="189" t="e">
        <f t="shared" si="231"/>
        <v>#DIV/0!</v>
      </c>
      <c r="DK630" s="189" t="e">
        <f t="shared" si="232"/>
        <v>#DIV/0!</v>
      </c>
      <c r="DL630" s="189" t="e">
        <f t="shared" si="233"/>
        <v>#DIV/0!</v>
      </c>
    </row>
    <row r="631" spans="1:116" s="60" customFormat="1" ht="15" hidden="1" customHeight="1" x14ac:dyDescent="0.25">
      <c r="A631" s="193">
        <v>40267.502083333333</v>
      </c>
      <c r="B631" s="190" t="s">
        <v>32</v>
      </c>
      <c r="C631" s="190" t="s">
        <v>311</v>
      </c>
      <c r="D631" s="194"/>
      <c r="E631" s="195"/>
      <c r="F631" s="195"/>
      <c r="G631" s="195"/>
      <c r="H631" s="195"/>
      <c r="I631" s="195">
        <v>0.87080999999999997</v>
      </c>
      <c r="J631" s="195">
        <v>0</v>
      </c>
      <c r="K631" s="195">
        <v>10.733000000000001</v>
      </c>
      <c r="L631" s="195">
        <v>0</v>
      </c>
      <c r="M631" s="195">
        <v>3.7753899999999998</v>
      </c>
      <c r="N631" s="195">
        <v>0</v>
      </c>
      <c r="O631" s="195">
        <v>4.0140000000000002E-2</v>
      </c>
      <c r="P631" s="195">
        <v>2.9899499999999999</v>
      </c>
      <c r="Q631" s="195">
        <v>3.2660000000000002E-2</v>
      </c>
      <c r="R631" s="195">
        <v>0</v>
      </c>
      <c r="S631" s="195">
        <v>0</v>
      </c>
      <c r="T631" s="195">
        <v>0</v>
      </c>
      <c r="U631" s="195">
        <v>1.3475900000000001</v>
      </c>
      <c r="V631" s="195">
        <v>1.2186399999999999</v>
      </c>
      <c r="W631" s="195">
        <v>5.5813100000000002</v>
      </c>
      <c r="X631" s="195">
        <v>0.79754970015790505</v>
      </c>
      <c r="Y631" s="195">
        <v>0.27525715008072671</v>
      </c>
      <c r="Z631" s="195">
        <v>2.2022093394602843E-2</v>
      </c>
      <c r="AA631" s="195">
        <v>0</v>
      </c>
      <c r="AB631" s="196">
        <v>4758.8500000000004</v>
      </c>
      <c r="AC631" s="192">
        <f t="shared" si="234"/>
        <v>2572.1194606226532</v>
      </c>
      <c r="AD631" s="196">
        <v>4.7176299999999998</v>
      </c>
      <c r="AE631" s="195">
        <v>0.11252</v>
      </c>
      <c r="AF631" s="192">
        <f t="shared" si="235"/>
        <v>112520</v>
      </c>
      <c r="AG631" s="195">
        <v>673.20600000000002</v>
      </c>
      <c r="AH631" s="189">
        <f t="shared" si="226"/>
        <v>75.749139120000009</v>
      </c>
      <c r="AI631" s="195">
        <v>4.6100599999999998</v>
      </c>
      <c r="AJ631" s="195" t="s">
        <v>129</v>
      </c>
      <c r="AK631" s="195">
        <v>15.889099999999999</v>
      </c>
      <c r="AL631" s="195" t="s">
        <v>129</v>
      </c>
      <c r="AM631" s="195">
        <v>22.965599999999998</v>
      </c>
      <c r="AN631" s="195" t="s">
        <v>129</v>
      </c>
      <c r="AO631" s="195">
        <v>1.0200000000000001E-3</v>
      </c>
      <c r="AP631" s="195" t="s">
        <v>129</v>
      </c>
      <c r="AQ631" s="195">
        <v>13.4992</v>
      </c>
      <c r="AR631" s="195" t="s">
        <v>129</v>
      </c>
      <c r="AS631" s="195">
        <v>8.9440000000000006E-2</v>
      </c>
      <c r="AT631" s="195" t="s">
        <v>129</v>
      </c>
      <c r="AU631" s="195">
        <v>0</v>
      </c>
      <c r="AV631" s="195" t="s">
        <v>129</v>
      </c>
      <c r="AW631" s="195">
        <v>2.37216</v>
      </c>
      <c r="AX631" s="195" t="s">
        <v>129</v>
      </c>
      <c r="AY631" s="195">
        <v>57.4377</v>
      </c>
      <c r="AZ631" s="195" t="s">
        <v>129</v>
      </c>
      <c r="BA631" s="197" t="e">
        <f>(L631*28*0.45+M631*30*0.125+N631*26*0.55+O631*42*0.55+P631*44*0.275+(Q631+R631+S631)*56*0.65+T631*54*0.95+(U631+V631)*58*0.325+W631*72*0.425+#REF!*78*0.85+#REF!*92*0.9+(#REF!+#REF!)*106*0.95)/100/AK631/BB631</f>
        <v>#REF!</v>
      </c>
      <c r="BB631" s="197" t="e">
        <f>(K631*16+L631*28+M631*30+N631*26+O631*42+P631*44+(Q631+R631+S631)*56+T631*54+(U631+V631)*58+W631*72+#REF!*78+#REF!*92+(#REF!+#REF!)*106)/100/AK631</f>
        <v>#REF!</v>
      </c>
      <c r="BC631" s="195">
        <f t="shared" si="239"/>
        <v>26.589489999999998</v>
      </c>
      <c r="BD631" s="198">
        <f t="shared" si="240"/>
        <v>128.20265701860046</v>
      </c>
      <c r="BE631" s="195">
        <f t="shared" si="241"/>
        <v>4758.8500000000004</v>
      </c>
      <c r="BF631" s="195"/>
      <c r="BG631" s="195"/>
      <c r="BH631" s="195"/>
      <c r="BI631" s="195"/>
      <c r="BJ631" s="195"/>
      <c r="BK631" s="195"/>
      <c r="BL631" s="195"/>
      <c r="BM631" s="195"/>
      <c r="BN631" s="195"/>
      <c r="BO631" s="195"/>
      <c r="BP631" s="195"/>
      <c r="BQ631" s="195"/>
      <c r="BR631" s="195"/>
      <c r="BS631" s="195"/>
      <c r="BT631" s="195"/>
      <c r="BU631" s="195"/>
      <c r="BV631" s="195"/>
      <c r="BW631" s="195"/>
      <c r="BX631" s="195"/>
      <c r="BY631" s="195"/>
      <c r="BZ631" s="195"/>
      <c r="CA631" s="195"/>
      <c r="CB631" s="195"/>
      <c r="CC631" s="195"/>
      <c r="CD631" s="195"/>
      <c r="CE631" s="195"/>
      <c r="CF631" s="195"/>
      <c r="CG631" s="195"/>
      <c r="CH631" s="195"/>
      <c r="CI631" s="195"/>
      <c r="CJ631" s="195"/>
      <c r="CK631" s="195"/>
      <c r="CL631" s="195"/>
      <c r="CM631" s="195"/>
      <c r="CN631" s="195"/>
      <c r="CO631" s="195"/>
      <c r="CP631" s="195"/>
      <c r="CQ631" s="195"/>
      <c r="CR631" s="195"/>
      <c r="CS631" s="195"/>
      <c r="CT631" s="195"/>
      <c r="CU631" s="195"/>
      <c r="CV631" s="195"/>
      <c r="CW631" s="195"/>
      <c r="CX631" s="195"/>
      <c r="CY631" s="195"/>
      <c r="CZ631" s="195"/>
      <c r="DA631" s="195"/>
      <c r="DB631" s="195"/>
      <c r="DC631" s="195"/>
      <c r="DD631" s="195"/>
      <c r="DE631" s="189" t="e">
        <f t="shared" si="227"/>
        <v>#DIV/0!</v>
      </c>
      <c r="DF631" s="189" t="e">
        <f t="shared" si="228"/>
        <v>#DIV/0!</v>
      </c>
      <c r="DG631" s="189" t="e">
        <f t="shared" si="229"/>
        <v>#DIV/0!</v>
      </c>
      <c r="DH631" s="189" t="e">
        <f t="shared" si="236"/>
        <v>#DIV/0!</v>
      </c>
      <c r="DI631" s="189" t="e">
        <f t="shared" si="230"/>
        <v>#DIV/0!</v>
      </c>
      <c r="DJ631" s="189" t="e">
        <f t="shared" si="231"/>
        <v>#DIV/0!</v>
      </c>
      <c r="DK631" s="189" t="e">
        <f t="shared" si="232"/>
        <v>#DIV/0!</v>
      </c>
      <c r="DL631" s="189" t="e">
        <f t="shared" si="233"/>
        <v>#DIV/0!</v>
      </c>
    </row>
    <row r="632" spans="1:116" s="60" customFormat="1" ht="15" hidden="1" customHeight="1" x14ac:dyDescent="0.25">
      <c r="A632" s="193">
        <v>40267.50277777778</v>
      </c>
      <c r="B632" s="190" t="s">
        <v>32</v>
      </c>
      <c r="C632" s="190" t="s">
        <v>311</v>
      </c>
      <c r="D632" s="194"/>
      <c r="E632" s="195"/>
      <c r="F632" s="195"/>
      <c r="G632" s="195"/>
      <c r="H632" s="195"/>
      <c r="I632" s="195">
        <v>0.87080999999999997</v>
      </c>
      <c r="J632" s="195">
        <v>0</v>
      </c>
      <c r="K632" s="195">
        <v>10.733000000000001</v>
      </c>
      <c r="L632" s="195">
        <v>0</v>
      </c>
      <c r="M632" s="195">
        <v>3.7753899999999998</v>
      </c>
      <c r="N632" s="195">
        <v>0</v>
      </c>
      <c r="O632" s="195">
        <v>4.0140000000000002E-2</v>
      </c>
      <c r="P632" s="195">
        <v>2.9899499999999999</v>
      </c>
      <c r="Q632" s="195">
        <v>3.2660000000000002E-2</v>
      </c>
      <c r="R632" s="195">
        <v>0</v>
      </c>
      <c r="S632" s="195">
        <v>0</v>
      </c>
      <c r="T632" s="195">
        <v>0</v>
      </c>
      <c r="U632" s="195">
        <v>1.3475900000000001</v>
      </c>
      <c r="V632" s="195">
        <v>1.2186399999999999</v>
      </c>
      <c r="W632" s="195">
        <v>5.5813100000000002</v>
      </c>
      <c r="X632" s="195">
        <v>0.79754970015790505</v>
      </c>
      <c r="Y632" s="195">
        <v>0.27525715008072671</v>
      </c>
      <c r="Z632" s="195">
        <v>2.2022093394602843E-2</v>
      </c>
      <c r="AA632" s="195">
        <v>0</v>
      </c>
      <c r="AB632" s="196">
        <v>4467.6000000000004</v>
      </c>
      <c r="AC632" s="192">
        <f t="shared" si="234"/>
        <v>2414.8480254192773</v>
      </c>
      <c r="AD632" s="196">
        <v>4.8126699999999998</v>
      </c>
      <c r="AE632" s="195">
        <v>0.10564</v>
      </c>
      <c r="AF632" s="192">
        <f t="shared" si="235"/>
        <v>105640</v>
      </c>
      <c r="AG632" s="195">
        <v>673.20600000000002</v>
      </c>
      <c r="AH632" s="189">
        <f t="shared" si="226"/>
        <v>71.117481840000011</v>
      </c>
      <c r="AI632" s="195">
        <v>4.3279100000000001</v>
      </c>
      <c r="AJ632" s="195" t="s">
        <v>129</v>
      </c>
      <c r="AK632" s="195">
        <v>15.889099999999999</v>
      </c>
      <c r="AL632" s="195" t="s">
        <v>129</v>
      </c>
      <c r="AM632" s="195">
        <v>22.916699999999999</v>
      </c>
      <c r="AN632" s="195" t="s">
        <v>129</v>
      </c>
      <c r="AO632" s="195">
        <v>1.0200000000000001E-3</v>
      </c>
      <c r="AP632" s="195" t="s">
        <v>129</v>
      </c>
      <c r="AQ632" s="195">
        <v>13.4992</v>
      </c>
      <c r="AR632" s="195" t="s">
        <v>129</v>
      </c>
      <c r="AS632" s="195">
        <v>8.9440000000000006E-2</v>
      </c>
      <c r="AT632" s="195" t="s">
        <v>129</v>
      </c>
      <c r="AU632" s="195">
        <v>0</v>
      </c>
      <c r="AV632" s="195" t="s">
        <v>129</v>
      </c>
      <c r="AW632" s="195">
        <v>2.37216</v>
      </c>
      <c r="AX632" s="195" t="s">
        <v>129</v>
      </c>
      <c r="AY632" s="195">
        <v>57.4377</v>
      </c>
      <c r="AZ632" s="195" t="s">
        <v>129</v>
      </c>
      <c r="BA632" s="197" t="e">
        <f>(L632*28*0.45+M632*30*0.125+N632*26*0.55+O632*42*0.55+P632*44*0.275+(Q632+R632+S632)*56*0.65+T632*54*0.95+(U632+V632)*58*0.325+W632*72*0.425+#REF!*78*0.85+#REF!*92*0.9+(#REF!+#REF!)*106*0.95)/100/AK632/BB632</f>
        <v>#REF!</v>
      </c>
      <c r="BB632" s="197" t="e">
        <f>(K632*16+L632*28+M632*30+N632*26+O632*42+P632*44+(Q632+R632+S632)*56+T632*54+(U632+V632)*58+W632*72+#REF!*78+#REF!*92+(#REF!+#REF!)*106)/100/AK632</f>
        <v>#REF!</v>
      </c>
      <c r="BC632" s="195">
        <f t="shared" si="239"/>
        <v>26.589489999999998</v>
      </c>
      <c r="BD632" s="198">
        <f t="shared" si="240"/>
        <v>122.0010452044493</v>
      </c>
      <c r="BE632" s="195">
        <f t="shared" si="241"/>
        <v>4467.6000000000004</v>
      </c>
      <c r="BF632" s="195"/>
      <c r="BG632" s="195"/>
      <c r="BH632" s="195"/>
      <c r="BI632" s="195"/>
      <c r="BJ632" s="195"/>
      <c r="BK632" s="195"/>
      <c r="BL632" s="195"/>
      <c r="BM632" s="195"/>
      <c r="BN632" s="195"/>
      <c r="BO632" s="195"/>
      <c r="BP632" s="195"/>
      <c r="BQ632" s="195"/>
      <c r="BR632" s="195"/>
      <c r="BS632" s="195"/>
      <c r="BT632" s="195"/>
      <c r="BU632" s="195"/>
      <c r="BV632" s="195"/>
      <c r="BW632" s="195"/>
      <c r="BX632" s="195"/>
      <c r="BY632" s="195"/>
      <c r="BZ632" s="195"/>
      <c r="CA632" s="195"/>
      <c r="CB632" s="195"/>
      <c r="CC632" s="195"/>
      <c r="CD632" s="195"/>
      <c r="CE632" s="195"/>
      <c r="CF632" s="195"/>
      <c r="CG632" s="195"/>
      <c r="CH632" s="195"/>
      <c r="CI632" s="195"/>
      <c r="CJ632" s="195"/>
      <c r="CK632" s="195"/>
      <c r="CL632" s="195"/>
      <c r="CM632" s="195"/>
      <c r="CN632" s="195"/>
      <c r="CO632" s="195"/>
      <c r="CP632" s="195"/>
      <c r="CQ632" s="195"/>
      <c r="CR632" s="195"/>
      <c r="CS632" s="195"/>
      <c r="CT632" s="195"/>
      <c r="CU632" s="195"/>
      <c r="CV632" s="195"/>
      <c r="CW632" s="195"/>
      <c r="CX632" s="195"/>
      <c r="CY632" s="195"/>
      <c r="CZ632" s="195"/>
      <c r="DA632" s="195"/>
      <c r="DB632" s="195"/>
      <c r="DC632" s="195"/>
      <c r="DD632" s="195"/>
      <c r="DE632" s="189" t="e">
        <f t="shared" si="227"/>
        <v>#DIV/0!</v>
      </c>
      <c r="DF632" s="189" t="e">
        <f t="shared" si="228"/>
        <v>#DIV/0!</v>
      </c>
      <c r="DG632" s="189" t="e">
        <f t="shared" si="229"/>
        <v>#DIV/0!</v>
      </c>
      <c r="DH632" s="189" t="e">
        <f t="shared" si="236"/>
        <v>#DIV/0!</v>
      </c>
      <c r="DI632" s="189" t="e">
        <f t="shared" si="230"/>
        <v>#DIV/0!</v>
      </c>
      <c r="DJ632" s="189" t="e">
        <f t="shared" si="231"/>
        <v>#DIV/0!</v>
      </c>
      <c r="DK632" s="189" t="e">
        <f t="shared" si="232"/>
        <v>#DIV/0!</v>
      </c>
      <c r="DL632" s="189" t="e">
        <f t="shared" si="233"/>
        <v>#DIV/0!</v>
      </c>
    </row>
    <row r="633" spans="1:116" s="60" customFormat="1" ht="15" hidden="1" customHeight="1" x14ac:dyDescent="0.25">
      <c r="A633" s="193">
        <v>40267.503472222219</v>
      </c>
      <c r="B633" s="190" t="s">
        <v>32</v>
      </c>
      <c r="C633" s="190" t="s">
        <v>311</v>
      </c>
      <c r="D633" s="194"/>
      <c r="E633" s="195"/>
      <c r="F633" s="195"/>
      <c r="G633" s="195"/>
      <c r="H633" s="195"/>
      <c r="I633" s="195">
        <v>0.87080999999999997</v>
      </c>
      <c r="J633" s="195">
        <v>0</v>
      </c>
      <c r="K633" s="195">
        <v>10.733000000000001</v>
      </c>
      <c r="L633" s="195">
        <v>0</v>
      </c>
      <c r="M633" s="195">
        <v>3.7753899999999998</v>
      </c>
      <c r="N633" s="195">
        <v>0</v>
      </c>
      <c r="O633" s="195">
        <v>4.0140000000000002E-2</v>
      </c>
      <c r="P633" s="195">
        <v>2.9899499999999999</v>
      </c>
      <c r="Q633" s="195">
        <v>3.2660000000000002E-2</v>
      </c>
      <c r="R633" s="195">
        <v>0</v>
      </c>
      <c r="S633" s="195">
        <v>0</v>
      </c>
      <c r="T633" s="195">
        <v>0</v>
      </c>
      <c r="U633" s="195">
        <v>1.3475900000000001</v>
      </c>
      <c r="V633" s="195">
        <v>1.2186399999999999</v>
      </c>
      <c r="W633" s="195">
        <v>5.5813100000000002</v>
      </c>
      <c r="X633" s="195">
        <v>0.79754970015790505</v>
      </c>
      <c r="Y633" s="195">
        <v>0.27525715008072671</v>
      </c>
      <c r="Z633" s="195">
        <v>2.2022093394602843E-2</v>
      </c>
      <c r="AA633" s="195">
        <v>0</v>
      </c>
      <c r="AB633" s="196">
        <v>4483.2</v>
      </c>
      <c r="AC633" s="192">
        <f t="shared" si="234"/>
        <v>2423.0773447031747</v>
      </c>
      <c r="AD633" s="196">
        <v>5.1994400000000001</v>
      </c>
      <c r="AE633" s="195">
        <v>0.106</v>
      </c>
      <c r="AF633" s="192">
        <f t="shared" si="235"/>
        <v>106000</v>
      </c>
      <c r="AG633" s="195">
        <v>673.20600000000002</v>
      </c>
      <c r="AH633" s="189">
        <f t="shared" si="226"/>
        <v>71.359836000000001</v>
      </c>
      <c r="AI633" s="195">
        <v>4.3430299999999997</v>
      </c>
      <c r="AJ633" s="195" t="s">
        <v>129</v>
      </c>
      <c r="AK633" s="195">
        <v>15.889099999999999</v>
      </c>
      <c r="AL633" s="195" t="s">
        <v>129</v>
      </c>
      <c r="AM633" s="195">
        <v>22.916699999999999</v>
      </c>
      <c r="AN633" s="195" t="s">
        <v>129</v>
      </c>
      <c r="AO633" s="195">
        <v>1.0200000000000001E-3</v>
      </c>
      <c r="AP633" s="195" t="s">
        <v>129</v>
      </c>
      <c r="AQ633" s="195">
        <v>13.4992</v>
      </c>
      <c r="AR633" s="195" t="s">
        <v>129</v>
      </c>
      <c r="AS633" s="195">
        <v>8.9440000000000006E-2</v>
      </c>
      <c r="AT633" s="195" t="s">
        <v>129</v>
      </c>
      <c r="AU633" s="195">
        <v>0</v>
      </c>
      <c r="AV633" s="195" t="s">
        <v>129</v>
      </c>
      <c r="AW633" s="195">
        <v>2.37216</v>
      </c>
      <c r="AX633" s="195" t="s">
        <v>129</v>
      </c>
      <c r="AY633" s="195">
        <v>57.4377</v>
      </c>
      <c r="AZ633" s="195" t="s">
        <v>129</v>
      </c>
      <c r="BA633" s="197" t="e">
        <f>(L633*28*0.45+M633*30*0.125+N633*26*0.55+O633*42*0.55+P633*44*0.275+(Q633+R633+S633)*56*0.65+T633*54*0.95+(U633+V633)*58*0.325+W633*72*0.425+#REF!*78*0.85+#REF!*92*0.9+(#REF!+#REF!)*106*0.95)/100/AK633/BB633</f>
        <v>#REF!</v>
      </c>
      <c r="BB633" s="197" t="e">
        <f>(K633*16+L633*28+M633*30+N633*26+O633*42+P633*44+(Q633+R633+S633)*56+T633*54+(U633+V633)*58+W633*72+#REF!*78+#REF!*92+(#REF!+#REF!)*106)/100/AK633</f>
        <v>#REF!</v>
      </c>
      <c r="BC633" s="195">
        <f t="shared" si="239"/>
        <v>26.589489999999998</v>
      </c>
      <c r="BD633" s="198">
        <f t="shared" si="240"/>
        <v>122.34891294339171</v>
      </c>
      <c r="BE633" s="195">
        <f t="shared" si="241"/>
        <v>4483.2</v>
      </c>
      <c r="BF633" s="195"/>
      <c r="BG633" s="195"/>
      <c r="BH633" s="195"/>
      <c r="BI633" s="195"/>
      <c r="BJ633" s="195"/>
      <c r="BK633" s="195"/>
      <c r="BL633" s="195"/>
      <c r="BM633" s="195"/>
      <c r="BN633" s="195"/>
      <c r="BO633" s="195"/>
      <c r="BP633" s="195"/>
      <c r="BQ633" s="195"/>
      <c r="BR633" s="195"/>
      <c r="BS633" s="195"/>
      <c r="BT633" s="195"/>
      <c r="BU633" s="195"/>
      <c r="BV633" s="195"/>
      <c r="BW633" s="195"/>
      <c r="BX633" s="195"/>
      <c r="BY633" s="195"/>
      <c r="BZ633" s="195"/>
      <c r="CA633" s="195"/>
      <c r="CB633" s="195"/>
      <c r="CC633" s="195"/>
      <c r="CD633" s="195"/>
      <c r="CE633" s="195"/>
      <c r="CF633" s="195"/>
      <c r="CG633" s="195"/>
      <c r="CH633" s="195"/>
      <c r="CI633" s="195"/>
      <c r="CJ633" s="195"/>
      <c r="CK633" s="195"/>
      <c r="CL633" s="195"/>
      <c r="CM633" s="195"/>
      <c r="CN633" s="195"/>
      <c r="CO633" s="195"/>
      <c r="CP633" s="195"/>
      <c r="CQ633" s="195"/>
      <c r="CR633" s="195"/>
      <c r="CS633" s="195"/>
      <c r="CT633" s="195"/>
      <c r="CU633" s="195"/>
      <c r="CV633" s="195"/>
      <c r="CW633" s="195"/>
      <c r="CX633" s="195"/>
      <c r="CY633" s="195"/>
      <c r="CZ633" s="195"/>
      <c r="DA633" s="195"/>
      <c r="DB633" s="195"/>
      <c r="DC633" s="195"/>
      <c r="DD633" s="195"/>
      <c r="DE633" s="189" t="e">
        <f t="shared" si="227"/>
        <v>#DIV/0!</v>
      </c>
      <c r="DF633" s="189" t="e">
        <f t="shared" si="228"/>
        <v>#DIV/0!</v>
      </c>
      <c r="DG633" s="189" t="e">
        <f t="shared" si="229"/>
        <v>#DIV/0!</v>
      </c>
      <c r="DH633" s="189" t="e">
        <f t="shared" si="236"/>
        <v>#DIV/0!</v>
      </c>
      <c r="DI633" s="189" t="e">
        <f t="shared" si="230"/>
        <v>#DIV/0!</v>
      </c>
      <c r="DJ633" s="189" t="e">
        <f t="shared" si="231"/>
        <v>#DIV/0!</v>
      </c>
      <c r="DK633" s="189" t="e">
        <f t="shared" si="232"/>
        <v>#DIV/0!</v>
      </c>
      <c r="DL633" s="189" t="e">
        <f t="shared" si="233"/>
        <v>#DIV/0!</v>
      </c>
    </row>
    <row r="634" spans="1:116" s="60" customFormat="1" ht="15" hidden="1" customHeight="1" x14ac:dyDescent="0.25">
      <c r="A634" s="193">
        <v>40267.504166666666</v>
      </c>
      <c r="B634" s="190" t="s">
        <v>32</v>
      </c>
      <c r="C634" s="190" t="s">
        <v>311</v>
      </c>
      <c r="D634" s="194"/>
      <c r="E634" s="195"/>
      <c r="F634" s="195"/>
      <c r="G634" s="195"/>
      <c r="H634" s="195"/>
      <c r="I634" s="195">
        <v>0.87080999999999997</v>
      </c>
      <c r="J634" s="195">
        <v>0</v>
      </c>
      <c r="K634" s="195">
        <v>10.733000000000001</v>
      </c>
      <c r="L634" s="195">
        <v>0</v>
      </c>
      <c r="M634" s="195">
        <v>3.7753899999999998</v>
      </c>
      <c r="N634" s="195">
        <v>0</v>
      </c>
      <c r="O634" s="195">
        <v>4.0140000000000002E-2</v>
      </c>
      <c r="P634" s="195">
        <v>2.9899499999999999</v>
      </c>
      <c r="Q634" s="195">
        <v>3.2660000000000002E-2</v>
      </c>
      <c r="R634" s="195">
        <v>0</v>
      </c>
      <c r="S634" s="195">
        <v>0</v>
      </c>
      <c r="T634" s="195">
        <v>0</v>
      </c>
      <c r="U634" s="195">
        <v>1.3475900000000001</v>
      </c>
      <c r="V634" s="195">
        <v>1.2186399999999999</v>
      </c>
      <c r="W634" s="195">
        <v>5.5813100000000002</v>
      </c>
      <c r="X634" s="195">
        <v>0.79754970015790505</v>
      </c>
      <c r="Y634" s="195">
        <v>0.27525715008072671</v>
      </c>
      <c r="Z634" s="195">
        <v>2.2022093394602843E-2</v>
      </c>
      <c r="AA634" s="195">
        <v>0</v>
      </c>
      <c r="AB634" s="196">
        <v>4498.8</v>
      </c>
      <c r="AC634" s="192">
        <f t="shared" si="234"/>
        <v>2431.5352561894028</v>
      </c>
      <c r="AD634" s="196">
        <v>5.0615699999999997</v>
      </c>
      <c r="AE634" s="195">
        <v>0.10637000000000001</v>
      </c>
      <c r="AF634" s="192">
        <f t="shared" si="235"/>
        <v>106370</v>
      </c>
      <c r="AG634" s="195">
        <v>673.20600000000002</v>
      </c>
      <c r="AH634" s="189">
        <f t="shared" si="226"/>
        <v>71.608922219999997</v>
      </c>
      <c r="AI634" s="195">
        <v>4.3581399999999997</v>
      </c>
      <c r="AJ634" s="195" t="s">
        <v>129</v>
      </c>
      <c r="AK634" s="195">
        <v>15.889099999999999</v>
      </c>
      <c r="AL634" s="195" t="s">
        <v>129</v>
      </c>
      <c r="AM634" s="195">
        <v>22.916699999999999</v>
      </c>
      <c r="AN634" s="195" t="s">
        <v>129</v>
      </c>
      <c r="AO634" s="195">
        <v>1.0200000000000001E-3</v>
      </c>
      <c r="AP634" s="195" t="s">
        <v>129</v>
      </c>
      <c r="AQ634" s="195">
        <v>13.4992</v>
      </c>
      <c r="AR634" s="195" t="s">
        <v>129</v>
      </c>
      <c r="AS634" s="195">
        <v>8.9440000000000006E-2</v>
      </c>
      <c r="AT634" s="195" t="s">
        <v>129</v>
      </c>
      <c r="AU634" s="195">
        <v>0</v>
      </c>
      <c r="AV634" s="195" t="s">
        <v>129</v>
      </c>
      <c r="AW634" s="195">
        <v>2.37216</v>
      </c>
      <c r="AX634" s="195" t="s">
        <v>129</v>
      </c>
      <c r="AY634" s="195">
        <v>57.4377</v>
      </c>
      <c r="AZ634" s="195" t="s">
        <v>129</v>
      </c>
      <c r="BA634" s="197" t="e">
        <f>(L634*28*0.45+M634*30*0.125+N634*26*0.55+O634*42*0.55+P634*44*0.275+(Q634+R634+S634)*56*0.65+T634*54*0.95+(U634+V634)*58*0.325+W634*72*0.425+#REF!*78*0.85+#REF!*92*0.9+(#REF!+#REF!)*106*0.95)/100/AK634/BB634</f>
        <v>#REF!</v>
      </c>
      <c r="BB634" s="197" t="e">
        <f>(K634*16+L634*28+M634*30+N634*26+O634*42+P634*44+(Q634+R634+S634)*56+T634*54+(U634+V634)*58+W634*72+#REF!*78+#REF!*92+(#REF!+#REF!)*106)/100/AK634</f>
        <v>#REF!</v>
      </c>
      <c r="BC634" s="195">
        <f t="shared" si="239"/>
        <v>26.589489999999998</v>
      </c>
      <c r="BD634" s="198">
        <f t="shared" si="240"/>
        <v>122.69634187771251</v>
      </c>
      <c r="BE634" s="195">
        <f t="shared" si="241"/>
        <v>4498.8</v>
      </c>
      <c r="BF634" s="195"/>
      <c r="BG634" s="195"/>
      <c r="BH634" s="195"/>
      <c r="BI634" s="195"/>
      <c r="BJ634" s="195"/>
      <c r="BK634" s="195"/>
      <c r="BL634" s="195"/>
      <c r="BM634" s="195"/>
      <c r="BN634" s="195"/>
      <c r="BO634" s="195"/>
      <c r="BP634" s="195"/>
      <c r="BQ634" s="195"/>
      <c r="BR634" s="195"/>
      <c r="BS634" s="195"/>
      <c r="BT634" s="195"/>
      <c r="BU634" s="195"/>
      <c r="BV634" s="195"/>
      <c r="BW634" s="195"/>
      <c r="BX634" s="195"/>
      <c r="BY634" s="195"/>
      <c r="BZ634" s="195"/>
      <c r="CA634" s="195"/>
      <c r="CB634" s="195"/>
      <c r="CC634" s="195"/>
      <c r="CD634" s="195"/>
      <c r="CE634" s="195"/>
      <c r="CF634" s="195"/>
      <c r="CG634" s="195"/>
      <c r="CH634" s="195"/>
      <c r="CI634" s="195"/>
      <c r="CJ634" s="195"/>
      <c r="CK634" s="195"/>
      <c r="CL634" s="195"/>
      <c r="CM634" s="195"/>
      <c r="CN634" s="195"/>
      <c r="CO634" s="195"/>
      <c r="CP634" s="195"/>
      <c r="CQ634" s="195"/>
      <c r="CR634" s="195"/>
      <c r="CS634" s="195"/>
      <c r="CT634" s="195"/>
      <c r="CU634" s="195"/>
      <c r="CV634" s="195"/>
      <c r="CW634" s="195"/>
      <c r="CX634" s="195"/>
      <c r="CY634" s="195"/>
      <c r="CZ634" s="195"/>
      <c r="DA634" s="195"/>
      <c r="DB634" s="195"/>
      <c r="DC634" s="195"/>
      <c r="DD634" s="195"/>
      <c r="DE634" s="189" t="e">
        <f t="shared" si="227"/>
        <v>#DIV/0!</v>
      </c>
      <c r="DF634" s="189" t="e">
        <f t="shared" si="228"/>
        <v>#DIV/0!</v>
      </c>
      <c r="DG634" s="189" t="e">
        <f t="shared" si="229"/>
        <v>#DIV/0!</v>
      </c>
      <c r="DH634" s="189" t="e">
        <f t="shared" si="236"/>
        <v>#DIV/0!</v>
      </c>
      <c r="DI634" s="189" t="e">
        <f t="shared" si="230"/>
        <v>#DIV/0!</v>
      </c>
      <c r="DJ634" s="189" t="e">
        <f t="shared" si="231"/>
        <v>#DIV/0!</v>
      </c>
      <c r="DK634" s="189" t="e">
        <f t="shared" si="232"/>
        <v>#DIV/0!</v>
      </c>
      <c r="DL634" s="189" t="e">
        <f t="shared" si="233"/>
        <v>#DIV/0!</v>
      </c>
    </row>
    <row r="635" spans="1:116" s="60" customFormat="1" ht="15" hidden="1" customHeight="1" x14ac:dyDescent="0.25">
      <c r="A635" s="193">
        <v>40267.504861111112</v>
      </c>
      <c r="B635" s="190" t="s">
        <v>32</v>
      </c>
      <c r="C635" s="190" t="s">
        <v>311</v>
      </c>
      <c r="D635" s="194"/>
      <c r="E635" s="195"/>
      <c r="F635" s="195"/>
      <c r="G635" s="195"/>
      <c r="H635" s="195"/>
      <c r="I635" s="195">
        <v>0.87080999999999997</v>
      </c>
      <c r="J635" s="195">
        <v>0</v>
      </c>
      <c r="K635" s="195">
        <v>10.733000000000001</v>
      </c>
      <c r="L635" s="195">
        <v>0</v>
      </c>
      <c r="M635" s="195">
        <v>3.7753899999999998</v>
      </c>
      <c r="N635" s="195">
        <v>0</v>
      </c>
      <c r="O635" s="195">
        <v>4.0140000000000002E-2</v>
      </c>
      <c r="P635" s="195">
        <v>2.9899499999999999</v>
      </c>
      <c r="Q635" s="195">
        <v>3.2660000000000002E-2</v>
      </c>
      <c r="R635" s="195">
        <v>0</v>
      </c>
      <c r="S635" s="195">
        <v>0</v>
      </c>
      <c r="T635" s="195">
        <v>0</v>
      </c>
      <c r="U635" s="195">
        <v>1.3475900000000001</v>
      </c>
      <c r="V635" s="195">
        <v>1.2186399999999999</v>
      </c>
      <c r="W635" s="195">
        <v>5.5813100000000002</v>
      </c>
      <c r="X635" s="195">
        <v>0.80173351755584343</v>
      </c>
      <c r="Y635" s="195">
        <v>0.2789845510352536</v>
      </c>
      <c r="Z635" s="195">
        <v>2.2744752763337654E-2</v>
      </c>
      <c r="AA635" s="195">
        <v>0</v>
      </c>
      <c r="AB635" s="196">
        <v>4514.3999999999996</v>
      </c>
      <c r="AC635" s="192">
        <f t="shared" si="234"/>
        <v>2441.8862779472856</v>
      </c>
      <c r="AD635" s="196">
        <v>5.0781999999999998</v>
      </c>
      <c r="AE635" s="195">
        <v>0.10674</v>
      </c>
      <c r="AF635" s="192">
        <f t="shared" si="235"/>
        <v>106740</v>
      </c>
      <c r="AG635" s="195">
        <v>673.20600000000002</v>
      </c>
      <c r="AH635" s="189">
        <f t="shared" si="226"/>
        <v>71.858008439999992</v>
      </c>
      <c r="AI635" s="195">
        <v>4.3732600000000001</v>
      </c>
      <c r="AJ635" s="195" t="s">
        <v>129</v>
      </c>
      <c r="AK635" s="195">
        <v>15.889099999999999</v>
      </c>
      <c r="AL635" s="195" t="s">
        <v>129</v>
      </c>
      <c r="AM635" s="195">
        <v>22.916699999999999</v>
      </c>
      <c r="AN635" s="195" t="s">
        <v>129</v>
      </c>
      <c r="AO635" s="195">
        <v>1.0200000000000001E-3</v>
      </c>
      <c r="AP635" s="195" t="s">
        <v>129</v>
      </c>
      <c r="AQ635" s="195">
        <v>13.4992</v>
      </c>
      <c r="AR635" s="195" t="s">
        <v>129</v>
      </c>
      <c r="AS635" s="195">
        <v>8.9440000000000006E-2</v>
      </c>
      <c r="AT635" s="195" t="s">
        <v>129</v>
      </c>
      <c r="AU635" s="195">
        <v>0</v>
      </c>
      <c r="AV635" s="195" t="s">
        <v>129</v>
      </c>
      <c r="AW635" s="195">
        <v>2.37216</v>
      </c>
      <c r="AX635" s="195" t="s">
        <v>129</v>
      </c>
      <c r="AY635" s="195">
        <v>57.4377</v>
      </c>
      <c r="AZ635" s="195" t="s">
        <v>129</v>
      </c>
      <c r="BA635" s="197" t="e">
        <f>(L635*28*0.45+M635*30*0.125+N635*26*0.55+O635*42*0.55+P635*44*0.275+(Q635+R635+S635)*56*0.65+T635*54*0.95+(U635+V635)*58*0.325+W635*72*0.425+#REF!*78*0.85+#REF!*92*0.9+(#REF!+#REF!)*106*0.95)/100/AK635/BB635</f>
        <v>#REF!</v>
      </c>
      <c r="BB635" s="197" t="e">
        <f>(K635*16+L635*28+M635*30+N635*26+O635*42+P635*44+(Q635+R635+S635)*56+T635*54+(U635+V635)*58+W635*72+#REF!*78+#REF!*92+(#REF!+#REF!)*106)/100/AK635</f>
        <v>#REF!</v>
      </c>
      <c r="BC635" s="195">
        <f t="shared" si="239"/>
        <v>26.589489999999998</v>
      </c>
      <c r="BD635" s="198">
        <f t="shared" si="240"/>
        <v>123.04333283715864</v>
      </c>
      <c r="BE635" s="195">
        <f t="shared" si="241"/>
        <v>4514.3999999999996</v>
      </c>
      <c r="BF635" s="195"/>
      <c r="BG635" s="195"/>
      <c r="BH635" s="195"/>
      <c r="BI635" s="195"/>
      <c r="BJ635" s="195"/>
      <c r="BK635" s="195"/>
      <c r="BL635" s="195"/>
      <c r="BM635" s="195"/>
      <c r="BN635" s="195"/>
      <c r="BO635" s="195"/>
      <c r="BP635" s="195"/>
      <c r="BQ635" s="195"/>
      <c r="BR635" s="195"/>
      <c r="BS635" s="195"/>
      <c r="BT635" s="195"/>
      <c r="BU635" s="195"/>
      <c r="BV635" s="195"/>
      <c r="BW635" s="195"/>
      <c r="BX635" s="195"/>
      <c r="BY635" s="195"/>
      <c r="BZ635" s="195"/>
      <c r="CA635" s="195"/>
      <c r="CB635" s="195"/>
      <c r="CC635" s="195"/>
      <c r="CD635" s="195"/>
      <c r="CE635" s="195"/>
      <c r="CF635" s="195"/>
      <c r="CG635" s="195"/>
      <c r="CH635" s="195"/>
      <c r="CI635" s="195"/>
      <c r="CJ635" s="195"/>
      <c r="CK635" s="195"/>
      <c r="CL635" s="195"/>
      <c r="CM635" s="195"/>
      <c r="CN635" s="195"/>
      <c r="CO635" s="195"/>
      <c r="CP635" s="195"/>
      <c r="CQ635" s="195"/>
      <c r="CR635" s="195"/>
      <c r="CS635" s="195"/>
      <c r="CT635" s="195"/>
      <c r="CU635" s="195"/>
      <c r="CV635" s="195"/>
      <c r="CW635" s="195"/>
      <c r="CX635" s="195"/>
      <c r="CY635" s="195"/>
      <c r="CZ635" s="195"/>
      <c r="DA635" s="195"/>
      <c r="DB635" s="195"/>
      <c r="DC635" s="195"/>
      <c r="DD635" s="195"/>
      <c r="DE635" s="189" t="e">
        <f t="shared" si="227"/>
        <v>#DIV/0!</v>
      </c>
      <c r="DF635" s="189" t="e">
        <f t="shared" si="228"/>
        <v>#DIV/0!</v>
      </c>
      <c r="DG635" s="189" t="e">
        <f t="shared" si="229"/>
        <v>#DIV/0!</v>
      </c>
      <c r="DH635" s="189" t="e">
        <f t="shared" si="236"/>
        <v>#DIV/0!</v>
      </c>
      <c r="DI635" s="189" t="e">
        <f t="shared" si="230"/>
        <v>#DIV/0!</v>
      </c>
      <c r="DJ635" s="189" t="e">
        <f t="shared" si="231"/>
        <v>#DIV/0!</v>
      </c>
      <c r="DK635" s="189" t="e">
        <f t="shared" si="232"/>
        <v>#DIV/0!</v>
      </c>
      <c r="DL635" s="189" t="e">
        <f t="shared" si="233"/>
        <v>#DIV/0!</v>
      </c>
    </row>
    <row r="636" spans="1:116" s="60" customFormat="1" ht="15" hidden="1" customHeight="1" x14ac:dyDescent="0.25">
      <c r="A636" s="193">
        <v>40267.505555555559</v>
      </c>
      <c r="B636" s="190" t="s">
        <v>32</v>
      </c>
      <c r="C636" s="190" t="s">
        <v>311</v>
      </c>
      <c r="D636" s="194"/>
      <c r="E636" s="195"/>
      <c r="F636" s="195"/>
      <c r="G636" s="195"/>
      <c r="H636" s="195"/>
      <c r="I636" s="195">
        <v>0.87080999999999997</v>
      </c>
      <c r="J636" s="195">
        <v>0</v>
      </c>
      <c r="K636" s="195">
        <v>10.733000000000001</v>
      </c>
      <c r="L636" s="195">
        <v>0</v>
      </c>
      <c r="M636" s="195">
        <v>3.7753899999999998</v>
      </c>
      <c r="N636" s="195">
        <v>0</v>
      </c>
      <c r="O636" s="195">
        <v>4.0140000000000002E-2</v>
      </c>
      <c r="P636" s="195">
        <v>2.9899499999999999</v>
      </c>
      <c r="Q636" s="195">
        <v>3.2660000000000002E-2</v>
      </c>
      <c r="R636" s="195">
        <v>0</v>
      </c>
      <c r="S636" s="195">
        <v>0</v>
      </c>
      <c r="T636" s="195">
        <v>0</v>
      </c>
      <c r="U636" s="195">
        <v>1.3475900000000001</v>
      </c>
      <c r="V636" s="195">
        <v>1.2186399999999999</v>
      </c>
      <c r="W636" s="195">
        <v>5.5813100000000002</v>
      </c>
      <c r="X636" s="195">
        <v>0.80173351755584343</v>
      </c>
      <c r="Y636" s="195">
        <v>0.2789845510352536</v>
      </c>
      <c r="Z636" s="195">
        <v>2.2744752763337654E-2</v>
      </c>
      <c r="AA636" s="195">
        <v>0</v>
      </c>
      <c r="AB636" s="196">
        <v>4530.01</v>
      </c>
      <c r="AC636" s="192">
        <f t="shared" si="234"/>
        <v>2450.3507516482459</v>
      </c>
      <c r="AD636" s="196">
        <v>5.0781999999999998</v>
      </c>
      <c r="AE636" s="195">
        <v>0.10711</v>
      </c>
      <c r="AF636" s="192">
        <f t="shared" si="235"/>
        <v>107110</v>
      </c>
      <c r="AG636" s="195">
        <v>673.20600000000002</v>
      </c>
      <c r="AH636" s="189">
        <f t="shared" si="226"/>
        <v>72.107094660000001</v>
      </c>
      <c r="AI636" s="195">
        <v>4.3883700000000001</v>
      </c>
      <c r="AJ636" s="195" t="s">
        <v>129</v>
      </c>
      <c r="AK636" s="195">
        <v>15.889099999999999</v>
      </c>
      <c r="AL636" s="195" t="s">
        <v>129</v>
      </c>
      <c r="AM636" s="195">
        <v>22.880099999999999</v>
      </c>
      <c r="AN636" s="195" t="s">
        <v>129</v>
      </c>
      <c r="AO636" s="195">
        <v>6.8000000000000005E-4</v>
      </c>
      <c r="AP636" s="195" t="s">
        <v>129</v>
      </c>
      <c r="AQ636" s="195">
        <v>13.4992</v>
      </c>
      <c r="AR636" s="195" t="s">
        <v>129</v>
      </c>
      <c r="AS636" s="195">
        <v>8.9440000000000006E-2</v>
      </c>
      <c r="AT636" s="195" t="s">
        <v>129</v>
      </c>
      <c r="AU636" s="195">
        <v>0</v>
      </c>
      <c r="AV636" s="195" t="s">
        <v>129</v>
      </c>
      <c r="AW636" s="195">
        <v>2.37216</v>
      </c>
      <c r="AX636" s="195" t="s">
        <v>129</v>
      </c>
      <c r="AY636" s="195">
        <v>57.4377</v>
      </c>
      <c r="AZ636" s="195" t="s">
        <v>129</v>
      </c>
      <c r="BA636" s="197" t="e">
        <f>(L636*28*0.45+M636*30*0.125+N636*26*0.55+O636*42*0.55+P636*44*0.275+(Q636+R636+S636)*56*0.65+T636*54*0.95+(U636+V636)*58*0.325+W636*72*0.425+#REF!*78*0.85+#REF!*92*0.9+(#REF!+#REF!)*106*0.95)/100/AK636/BB636</f>
        <v>#REF!</v>
      </c>
      <c r="BB636" s="197" t="e">
        <f>(K636*16+L636*28+M636*30+N636*26+O636*42+P636*44+(Q636+R636+S636)*56+T636*54+(U636+V636)*58+W636*72+#REF!*78+#REF!*92+(#REF!+#REF!)*106)/100/AK636</f>
        <v>#REF!</v>
      </c>
      <c r="BC636" s="195">
        <f t="shared" si="239"/>
        <v>26.589489999999998</v>
      </c>
      <c r="BD636" s="198">
        <f t="shared" si="240"/>
        <v>123.55128821212651</v>
      </c>
      <c r="BE636" s="195">
        <f t="shared" si="241"/>
        <v>4530.01</v>
      </c>
      <c r="BF636" s="195"/>
      <c r="BG636" s="195"/>
      <c r="BH636" s="195"/>
      <c r="BI636" s="195"/>
      <c r="BJ636" s="195"/>
      <c r="BK636" s="195"/>
      <c r="BL636" s="195"/>
      <c r="BM636" s="195"/>
      <c r="BN636" s="195"/>
      <c r="BO636" s="195"/>
      <c r="BP636" s="195"/>
      <c r="BQ636" s="195"/>
      <c r="BR636" s="195"/>
      <c r="BS636" s="195"/>
      <c r="BT636" s="195"/>
      <c r="BU636" s="195"/>
      <c r="BV636" s="195"/>
      <c r="BW636" s="195"/>
      <c r="BX636" s="195"/>
      <c r="BY636" s="195"/>
      <c r="BZ636" s="195"/>
      <c r="CA636" s="195"/>
      <c r="CB636" s="195"/>
      <c r="CC636" s="195"/>
      <c r="CD636" s="195"/>
      <c r="CE636" s="195"/>
      <c r="CF636" s="195"/>
      <c r="CG636" s="195"/>
      <c r="CH636" s="195"/>
      <c r="CI636" s="195"/>
      <c r="CJ636" s="195"/>
      <c r="CK636" s="195"/>
      <c r="CL636" s="195"/>
      <c r="CM636" s="195"/>
      <c r="CN636" s="195"/>
      <c r="CO636" s="195"/>
      <c r="CP636" s="195"/>
      <c r="CQ636" s="195"/>
      <c r="CR636" s="195"/>
      <c r="CS636" s="195"/>
      <c r="CT636" s="195"/>
      <c r="CU636" s="195"/>
      <c r="CV636" s="195"/>
      <c r="CW636" s="195"/>
      <c r="CX636" s="195"/>
      <c r="CY636" s="195"/>
      <c r="CZ636" s="195"/>
      <c r="DA636" s="195"/>
      <c r="DB636" s="195"/>
      <c r="DC636" s="195"/>
      <c r="DD636" s="195"/>
      <c r="DE636" s="189" t="e">
        <f t="shared" si="227"/>
        <v>#DIV/0!</v>
      </c>
      <c r="DF636" s="189" t="e">
        <f t="shared" si="228"/>
        <v>#DIV/0!</v>
      </c>
      <c r="DG636" s="189" t="e">
        <f t="shared" si="229"/>
        <v>#DIV/0!</v>
      </c>
      <c r="DH636" s="189" t="e">
        <f t="shared" si="236"/>
        <v>#DIV/0!</v>
      </c>
      <c r="DI636" s="189" t="e">
        <f t="shared" si="230"/>
        <v>#DIV/0!</v>
      </c>
      <c r="DJ636" s="189" t="e">
        <f t="shared" si="231"/>
        <v>#DIV/0!</v>
      </c>
      <c r="DK636" s="189" t="e">
        <f t="shared" si="232"/>
        <v>#DIV/0!</v>
      </c>
      <c r="DL636" s="189" t="e">
        <f t="shared" si="233"/>
        <v>#DIV/0!</v>
      </c>
    </row>
    <row r="637" spans="1:116" s="60" customFormat="1" ht="15" hidden="1" customHeight="1" x14ac:dyDescent="0.25">
      <c r="A637" s="193">
        <v>40267.506249999999</v>
      </c>
      <c r="B637" s="190" t="s">
        <v>32</v>
      </c>
      <c r="C637" s="190" t="s">
        <v>311</v>
      </c>
      <c r="D637" s="194"/>
      <c r="E637" s="195"/>
      <c r="F637" s="195"/>
      <c r="G637" s="195"/>
      <c r="H637" s="195"/>
      <c r="I637" s="195">
        <v>0.87080999999999997</v>
      </c>
      <c r="J637" s="195">
        <v>0</v>
      </c>
      <c r="K637" s="195">
        <v>10.733000000000001</v>
      </c>
      <c r="L637" s="195">
        <v>0</v>
      </c>
      <c r="M637" s="195">
        <v>3.7753899999999998</v>
      </c>
      <c r="N637" s="195">
        <v>0</v>
      </c>
      <c r="O637" s="195">
        <v>4.0140000000000002E-2</v>
      </c>
      <c r="P637" s="195">
        <v>2.9899499999999999</v>
      </c>
      <c r="Q637" s="195">
        <v>3.2660000000000002E-2</v>
      </c>
      <c r="R637" s="195">
        <v>0</v>
      </c>
      <c r="S637" s="195">
        <v>0</v>
      </c>
      <c r="T637" s="195">
        <v>0</v>
      </c>
      <c r="U637" s="195">
        <v>1.3475900000000001</v>
      </c>
      <c r="V637" s="195">
        <v>1.2186399999999999</v>
      </c>
      <c r="W637" s="195">
        <v>5.5813100000000002</v>
      </c>
      <c r="X637" s="195">
        <v>0.80173351755584343</v>
      </c>
      <c r="Y637" s="195">
        <v>0.2789845510352536</v>
      </c>
      <c r="Z637" s="195">
        <v>2.2744752763337654E-2</v>
      </c>
      <c r="AA637" s="195">
        <v>0</v>
      </c>
      <c r="AB637" s="196">
        <v>4767.66</v>
      </c>
      <c r="AC637" s="192">
        <f t="shared" si="234"/>
        <v>2562.905374915068</v>
      </c>
      <c r="AD637" s="196">
        <v>5.0561800000000003</v>
      </c>
      <c r="AE637" s="195">
        <v>0.11203</v>
      </c>
      <c r="AF637" s="192">
        <f t="shared" si="235"/>
        <v>112030</v>
      </c>
      <c r="AG637" s="195">
        <v>673.20600000000002</v>
      </c>
      <c r="AH637" s="189">
        <f t="shared" si="226"/>
        <v>75.419268180000003</v>
      </c>
      <c r="AI637" s="195">
        <v>4.5899000000000001</v>
      </c>
      <c r="AJ637" s="195" t="s">
        <v>129</v>
      </c>
      <c r="AK637" s="195">
        <v>15.889099999999999</v>
      </c>
      <c r="AL637" s="195" t="s">
        <v>129</v>
      </c>
      <c r="AM637" s="195">
        <v>22.953399999999998</v>
      </c>
      <c r="AN637" s="195" t="s">
        <v>129</v>
      </c>
      <c r="AO637" s="195">
        <v>6.8000000000000005E-4</v>
      </c>
      <c r="AP637" s="195" t="s">
        <v>129</v>
      </c>
      <c r="AQ637" s="195">
        <v>13.4992</v>
      </c>
      <c r="AR637" s="195" t="s">
        <v>129</v>
      </c>
      <c r="AS637" s="195">
        <v>8.9440000000000006E-2</v>
      </c>
      <c r="AT637" s="195" t="s">
        <v>129</v>
      </c>
      <c r="AU637" s="195">
        <v>0</v>
      </c>
      <c r="AV637" s="195" t="s">
        <v>129</v>
      </c>
      <c r="AW637" s="195">
        <v>2.37216</v>
      </c>
      <c r="AX637" s="195" t="s">
        <v>129</v>
      </c>
      <c r="AY637" s="195">
        <v>57.4377</v>
      </c>
      <c r="AZ637" s="195" t="s">
        <v>129</v>
      </c>
      <c r="BA637" s="197" t="e">
        <f>(L637*28*0.45+M637*30*0.125+N637*26*0.55+O637*42*0.55+P637*44*0.275+(Q637+R637+S637)*56*0.65+T637*54*0.95+(U637+V637)*58*0.325+W637*72*0.425+#REF!*78*0.85+#REF!*92*0.9+(#REF!+#REF!)*106*0.95)/100/AK637/BB637</f>
        <v>#REF!</v>
      </c>
      <c r="BB637" s="197" t="e">
        <f>(K637*16+L637*28+M637*30+N637*26+O637*42+P637*44+(Q637+R637+S637)*56+T637*54+(U637+V637)*58+W637*72+#REF!*78+#REF!*92+(#REF!+#REF!)*106)/100/AK637</f>
        <v>#REF!</v>
      </c>
      <c r="BC637" s="195">
        <f t="shared" si="239"/>
        <v>26.589489999999998</v>
      </c>
      <c r="BD637" s="198">
        <f t="shared" si="240"/>
        <v>128.44959216495209</v>
      </c>
      <c r="BE637" s="195">
        <f t="shared" si="241"/>
        <v>4767.66</v>
      </c>
      <c r="BF637" s="195"/>
      <c r="BG637" s="195"/>
      <c r="BH637" s="195"/>
      <c r="BI637" s="195"/>
      <c r="BJ637" s="195"/>
      <c r="BK637" s="195"/>
      <c r="BL637" s="195"/>
      <c r="BM637" s="195"/>
      <c r="BN637" s="195"/>
      <c r="BO637" s="195"/>
      <c r="BP637" s="195"/>
      <c r="BQ637" s="195"/>
      <c r="BR637" s="195"/>
      <c r="BS637" s="195"/>
      <c r="BT637" s="195"/>
      <c r="BU637" s="195"/>
      <c r="BV637" s="195"/>
      <c r="BW637" s="195"/>
      <c r="BX637" s="195"/>
      <c r="BY637" s="195"/>
      <c r="BZ637" s="195"/>
      <c r="CA637" s="195"/>
      <c r="CB637" s="195"/>
      <c r="CC637" s="195"/>
      <c r="CD637" s="195"/>
      <c r="CE637" s="195"/>
      <c r="CF637" s="195"/>
      <c r="CG637" s="195"/>
      <c r="CH637" s="195"/>
      <c r="CI637" s="195"/>
      <c r="CJ637" s="195"/>
      <c r="CK637" s="195"/>
      <c r="CL637" s="195"/>
      <c r="CM637" s="195"/>
      <c r="CN637" s="195"/>
      <c r="CO637" s="195"/>
      <c r="CP637" s="195"/>
      <c r="CQ637" s="195"/>
      <c r="CR637" s="195"/>
      <c r="CS637" s="195"/>
      <c r="CT637" s="195"/>
      <c r="CU637" s="195"/>
      <c r="CV637" s="195"/>
      <c r="CW637" s="195"/>
      <c r="CX637" s="195"/>
      <c r="CY637" s="195"/>
      <c r="CZ637" s="195"/>
      <c r="DA637" s="195"/>
      <c r="DB637" s="195"/>
      <c r="DC637" s="195"/>
      <c r="DD637" s="195"/>
      <c r="DE637" s="189" t="e">
        <f t="shared" si="227"/>
        <v>#DIV/0!</v>
      </c>
      <c r="DF637" s="189" t="e">
        <f t="shared" si="228"/>
        <v>#DIV/0!</v>
      </c>
      <c r="DG637" s="189" t="e">
        <f t="shared" si="229"/>
        <v>#DIV/0!</v>
      </c>
      <c r="DH637" s="189" t="e">
        <f t="shared" si="236"/>
        <v>#DIV/0!</v>
      </c>
      <c r="DI637" s="189" t="e">
        <f t="shared" si="230"/>
        <v>#DIV/0!</v>
      </c>
      <c r="DJ637" s="189" t="e">
        <f t="shared" si="231"/>
        <v>#DIV/0!</v>
      </c>
      <c r="DK637" s="189" t="e">
        <f t="shared" si="232"/>
        <v>#DIV/0!</v>
      </c>
      <c r="DL637" s="189" t="e">
        <f t="shared" si="233"/>
        <v>#DIV/0!</v>
      </c>
    </row>
    <row r="638" spans="1:116" s="60" customFormat="1" ht="15" hidden="1" customHeight="1" x14ac:dyDescent="0.25">
      <c r="A638" s="193">
        <v>40267.506944444445</v>
      </c>
      <c r="B638" s="190" t="s">
        <v>32</v>
      </c>
      <c r="C638" s="190" t="s">
        <v>311</v>
      </c>
      <c r="D638" s="194"/>
      <c r="E638" s="195"/>
      <c r="F638" s="195"/>
      <c r="G638" s="195"/>
      <c r="H638" s="195"/>
      <c r="I638" s="195">
        <v>0.88027999999999995</v>
      </c>
      <c r="J638" s="195">
        <v>0</v>
      </c>
      <c r="K638" s="195">
        <v>10.6546</v>
      </c>
      <c r="L638" s="195">
        <v>0</v>
      </c>
      <c r="M638" s="195">
        <v>3.74491</v>
      </c>
      <c r="N638" s="195">
        <v>0</v>
      </c>
      <c r="O638" s="195">
        <v>4.4389999999999999E-2</v>
      </c>
      <c r="P638" s="195">
        <v>2.98333</v>
      </c>
      <c r="Q638" s="195">
        <v>2.5329999999999998E-2</v>
      </c>
      <c r="R638" s="195">
        <v>0</v>
      </c>
      <c r="S638" s="195">
        <v>0</v>
      </c>
      <c r="T638" s="195">
        <v>0</v>
      </c>
      <c r="U638" s="195">
        <v>1.3479399999999999</v>
      </c>
      <c r="V638" s="195">
        <v>1.2236499999999999</v>
      </c>
      <c r="W638" s="195">
        <v>5.6477199999999996</v>
      </c>
      <c r="X638" s="195">
        <v>0.80173351755584343</v>
      </c>
      <c r="Y638" s="195">
        <v>0.2789845510352536</v>
      </c>
      <c r="Z638" s="195">
        <v>2.2744752763337654E-2</v>
      </c>
      <c r="AA638" s="195">
        <v>0</v>
      </c>
      <c r="AB638" s="196">
        <v>4767.66</v>
      </c>
      <c r="AC638" s="192">
        <f t="shared" si="234"/>
        <v>2569.4325827282973</v>
      </c>
      <c r="AD638" s="196">
        <v>4.8094200000000003</v>
      </c>
      <c r="AE638" s="195">
        <v>0.11203</v>
      </c>
      <c r="AF638" s="192">
        <f t="shared" si="235"/>
        <v>112030</v>
      </c>
      <c r="AG638" s="195">
        <v>673.99400000000003</v>
      </c>
      <c r="AH638" s="189">
        <f t="shared" si="226"/>
        <v>75.507547820000013</v>
      </c>
      <c r="AI638" s="195">
        <v>4.5899000000000001</v>
      </c>
      <c r="AJ638" s="195" t="s">
        <v>129</v>
      </c>
      <c r="AK638" s="195">
        <v>15.985099999999999</v>
      </c>
      <c r="AL638" s="195" t="s">
        <v>129</v>
      </c>
      <c r="AM638" s="195">
        <v>22.990100000000002</v>
      </c>
      <c r="AN638" s="195" t="s">
        <v>129</v>
      </c>
      <c r="AO638" s="195">
        <v>1.0200000000000001E-3</v>
      </c>
      <c r="AP638" s="195" t="s">
        <v>129</v>
      </c>
      <c r="AQ638" s="195">
        <v>13.696300000000001</v>
      </c>
      <c r="AR638" s="195" t="s">
        <v>129</v>
      </c>
      <c r="AS638" s="195">
        <v>9.5740000000000006E-2</v>
      </c>
      <c r="AT638" s="195" t="s">
        <v>129</v>
      </c>
      <c r="AU638" s="195">
        <v>0</v>
      </c>
      <c r="AV638" s="195" t="s">
        <v>129</v>
      </c>
      <c r="AW638" s="195">
        <v>2.41574</v>
      </c>
      <c r="AX638" s="195" t="s">
        <v>129</v>
      </c>
      <c r="AY638" s="195">
        <v>57.226500000000001</v>
      </c>
      <c r="AZ638" s="195" t="s">
        <v>129</v>
      </c>
      <c r="BA638" s="197" t="e">
        <f>(L638*28*0.45+M638*30*0.125+N638*26*0.55+O638*42*0.55+P638*44*0.275+(Q638+R638+S638)*56*0.65+T638*54*0.95+(U638+V638)*58*0.325+W638*72*0.425+#REF!*78*0.85+#REF!*92*0.9+(#REF!+#REF!)*106*0.95)/100/AK638/BB638</f>
        <v>#REF!</v>
      </c>
      <c r="BB638" s="197" t="e">
        <f>(K638*16+L638*28+M638*30+N638*26+O638*42+P638*44+(Q638+R638+S638)*56+T638*54+(U638+V638)*58+W638*72+#REF!*78+#REF!*92+(#REF!+#REF!)*106)/100/AK638</f>
        <v>#REF!</v>
      </c>
      <c r="BC638" s="195">
        <f t="shared" si="239"/>
        <v>26.552150000000001</v>
      </c>
      <c r="BD638" s="198">
        <f t="shared" si="240"/>
        <v>127.80960694965694</v>
      </c>
      <c r="BE638" s="195">
        <f t="shared" si="241"/>
        <v>4767.66</v>
      </c>
      <c r="BF638" s="195"/>
      <c r="BG638" s="195"/>
      <c r="BH638" s="195"/>
      <c r="BI638" s="195"/>
      <c r="BJ638" s="195"/>
      <c r="BK638" s="195"/>
      <c r="BL638" s="195"/>
      <c r="BM638" s="195"/>
      <c r="BN638" s="195"/>
      <c r="BO638" s="195"/>
      <c r="BP638" s="195"/>
      <c r="BQ638" s="195"/>
      <c r="BR638" s="195"/>
      <c r="BS638" s="195"/>
      <c r="BT638" s="195"/>
      <c r="BU638" s="195"/>
      <c r="BV638" s="195"/>
      <c r="BW638" s="195"/>
      <c r="BX638" s="195"/>
      <c r="BY638" s="195"/>
      <c r="BZ638" s="195"/>
      <c r="CA638" s="195"/>
      <c r="CB638" s="195"/>
      <c r="CC638" s="195"/>
      <c r="CD638" s="195"/>
      <c r="CE638" s="195"/>
      <c r="CF638" s="195"/>
      <c r="CG638" s="195"/>
      <c r="CH638" s="195"/>
      <c r="CI638" s="195"/>
      <c r="CJ638" s="195"/>
      <c r="CK638" s="195"/>
      <c r="CL638" s="195"/>
      <c r="CM638" s="195"/>
      <c r="CN638" s="195"/>
      <c r="CO638" s="195"/>
      <c r="CP638" s="195"/>
      <c r="CQ638" s="195"/>
      <c r="CR638" s="195"/>
      <c r="CS638" s="195"/>
      <c r="CT638" s="195"/>
      <c r="CU638" s="195"/>
      <c r="CV638" s="195"/>
      <c r="CW638" s="195"/>
      <c r="CX638" s="195"/>
      <c r="CY638" s="195"/>
      <c r="CZ638" s="195"/>
      <c r="DA638" s="195"/>
      <c r="DB638" s="195"/>
      <c r="DC638" s="195"/>
      <c r="DD638" s="195"/>
      <c r="DE638" s="189" t="e">
        <f t="shared" si="227"/>
        <v>#DIV/0!</v>
      </c>
      <c r="DF638" s="189" t="e">
        <f t="shared" si="228"/>
        <v>#DIV/0!</v>
      </c>
      <c r="DG638" s="189" t="e">
        <f t="shared" si="229"/>
        <v>#DIV/0!</v>
      </c>
      <c r="DH638" s="189" t="e">
        <f t="shared" si="236"/>
        <v>#DIV/0!</v>
      </c>
      <c r="DI638" s="189" t="e">
        <f t="shared" si="230"/>
        <v>#DIV/0!</v>
      </c>
      <c r="DJ638" s="189" t="e">
        <f t="shared" si="231"/>
        <v>#DIV/0!</v>
      </c>
      <c r="DK638" s="189" t="e">
        <f t="shared" si="232"/>
        <v>#DIV/0!</v>
      </c>
      <c r="DL638" s="189" t="e">
        <f t="shared" si="233"/>
        <v>#DIV/0!</v>
      </c>
    </row>
    <row r="639" spans="1:116" s="60" customFormat="1" ht="15" hidden="1" customHeight="1" x14ac:dyDescent="0.25">
      <c r="A639" s="193">
        <v>40267.507638888892</v>
      </c>
      <c r="B639" s="190" t="s">
        <v>32</v>
      </c>
      <c r="C639" s="190" t="s">
        <v>311</v>
      </c>
      <c r="D639" s="194"/>
      <c r="E639" s="195"/>
      <c r="F639" s="195"/>
      <c r="G639" s="195"/>
      <c r="H639" s="195"/>
      <c r="I639" s="195">
        <v>0.88027999999999995</v>
      </c>
      <c r="J639" s="195">
        <v>0</v>
      </c>
      <c r="K639" s="195">
        <v>10.6546</v>
      </c>
      <c r="L639" s="195">
        <v>0</v>
      </c>
      <c r="M639" s="195">
        <v>3.74491</v>
      </c>
      <c r="N639" s="195">
        <v>0</v>
      </c>
      <c r="O639" s="195">
        <v>4.4389999999999999E-2</v>
      </c>
      <c r="P639" s="195">
        <v>2.98333</v>
      </c>
      <c r="Q639" s="195">
        <v>2.5329999999999998E-2</v>
      </c>
      <c r="R639" s="195">
        <v>0</v>
      </c>
      <c r="S639" s="195">
        <v>0</v>
      </c>
      <c r="T639" s="195">
        <v>0</v>
      </c>
      <c r="U639" s="195">
        <v>1.3479399999999999</v>
      </c>
      <c r="V639" s="195">
        <v>1.2236499999999999</v>
      </c>
      <c r="W639" s="195">
        <v>5.6477199999999996</v>
      </c>
      <c r="X639" s="195">
        <v>0.80173351755584343</v>
      </c>
      <c r="Y639" s="195">
        <v>0.2789845510352536</v>
      </c>
      <c r="Z639" s="195">
        <v>2.2744752763337654E-2</v>
      </c>
      <c r="AA639" s="195">
        <v>0</v>
      </c>
      <c r="AB639" s="196">
        <v>4715.32</v>
      </c>
      <c r="AC639" s="192">
        <f t="shared" si="234"/>
        <v>2541.2222633785177</v>
      </c>
      <c r="AD639" s="196">
        <v>4.8142399999999999</v>
      </c>
      <c r="AE639" s="195">
        <v>0.1108</v>
      </c>
      <c r="AF639" s="192">
        <f t="shared" si="235"/>
        <v>110800</v>
      </c>
      <c r="AG639" s="195">
        <v>673.99400000000003</v>
      </c>
      <c r="AH639" s="189">
        <f t="shared" si="226"/>
        <v>74.678535199999999</v>
      </c>
      <c r="AI639" s="195">
        <v>4.5395200000000004</v>
      </c>
      <c r="AJ639" s="195" t="s">
        <v>129</v>
      </c>
      <c r="AK639" s="195">
        <v>15.985099999999999</v>
      </c>
      <c r="AL639" s="195" t="s">
        <v>129</v>
      </c>
      <c r="AM639" s="195">
        <v>22.941199999999998</v>
      </c>
      <c r="AN639" s="195" t="s">
        <v>129</v>
      </c>
      <c r="AO639" s="195">
        <v>1.3600000000000001E-3</v>
      </c>
      <c r="AP639" s="195" t="s">
        <v>129</v>
      </c>
      <c r="AQ639" s="195">
        <v>13.696300000000001</v>
      </c>
      <c r="AR639" s="195" t="s">
        <v>129</v>
      </c>
      <c r="AS639" s="195">
        <v>9.5740000000000006E-2</v>
      </c>
      <c r="AT639" s="195" t="s">
        <v>129</v>
      </c>
      <c r="AU639" s="195">
        <v>0</v>
      </c>
      <c r="AV639" s="195" t="s">
        <v>129</v>
      </c>
      <c r="AW639" s="195">
        <v>2.41574</v>
      </c>
      <c r="AX639" s="195" t="s">
        <v>129</v>
      </c>
      <c r="AY639" s="195">
        <v>57.226500000000001</v>
      </c>
      <c r="AZ639" s="195" t="s">
        <v>129</v>
      </c>
      <c r="BA639" s="197" t="e">
        <f>(L639*28*0.45+M639*30*0.125+N639*26*0.55+O639*42*0.55+P639*44*0.275+(Q639+R639+S639)*56*0.65+T639*54*0.95+(U639+V639)*58*0.325+W639*72*0.425+#REF!*78*0.85+#REF!*92*0.9+(#REF!+#REF!)*106*0.95)/100/AK639/BB639</f>
        <v>#REF!</v>
      </c>
      <c r="BB639" s="197" t="e">
        <f>(K639*16+L639*28+M639*30+N639*26+O639*42+P639*44+(Q639+R639+S639)*56+T639*54+(U639+V639)*58+W639*72+#REF!*78+#REF!*92+(#REF!+#REF!)*106)/100/AK639</f>
        <v>#REF!</v>
      </c>
      <c r="BC639" s="195">
        <f t="shared" si="239"/>
        <v>26.552150000000001</v>
      </c>
      <c r="BD639" s="198">
        <f t="shared" si="240"/>
        <v>126.8916047710603</v>
      </c>
      <c r="BE639" s="195">
        <f t="shared" si="241"/>
        <v>4715.32</v>
      </c>
      <c r="BF639" s="195"/>
      <c r="BG639" s="195"/>
      <c r="BH639" s="195"/>
      <c r="BI639" s="195"/>
      <c r="BJ639" s="195"/>
      <c r="BK639" s="195"/>
      <c r="BL639" s="195"/>
      <c r="BM639" s="195"/>
      <c r="BN639" s="195"/>
      <c r="BO639" s="195"/>
      <c r="BP639" s="195"/>
      <c r="BQ639" s="195"/>
      <c r="BR639" s="195"/>
      <c r="BS639" s="195"/>
      <c r="BT639" s="195"/>
      <c r="BU639" s="195"/>
      <c r="BV639" s="195"/>
      <c r="BW639" s="195"/>
      <c r="BX639" s="195"/>
      <c r="BY639" s="195"/>
      <c r="BZ639" s="195"/>
      <c r="CA639" s="195"/>
      <c r="CB639" s="195"/>
      <c r="CC639" s="195"/>
      <c r="CD639" s="195"/>
      <c r="CE639" s="195"/>
      <c r="CF639" s="195"/>
      <c r="CG639" s="195"/>
      <c r="CH639" s="195"/>
      <c r="CI639" s="195"/>
      <c r="CJ639" s="195"/>
      <c r="CK639" s="195"/>
      <c r="CL639" s="195"/>
      <c r="CM639" s="195"/>
      <c r="CN639" s="195"/>
      <c r="CO639" s="195"/>
      <c r="CP639" s="195"/>
      <c r="CQ639" s="195"/>
      <c r="CR639" s="195"/>
      <c r="CS639" s="195"/>
      <c r="CT639" s="195"/>
      <c r="CU639" s="195"/>
      <c r="CV639" s="195"/>
      <c r="CW639" s="195"/>
      <c r="CX639" s="195"/>
      <c r="CY639" s="195"/>
      <c r="CZ639" s="195"/>
      <c r="DA639" s="195"/>
      <c r="DB639" s="195"/>
      <c r="DC639" s="195"/>
      <c r="DD639" s="195"/>
      <c r="DE639" s="189" t="e">
        <f t="shared" si="227"/>
        <v>#DIV/0!</v>
      </c>
      <c r="DF639" s="189" t="e">
        <f t="shared" si="228"/>
        <v>#DIV/0!</v>
      </c>
      <c r="DG639" s="189" t="e">
        <f t="shared" si="229"/>
        <v>#DIV/0!</v>
      </c>
      <c r="DH639" s="189" t="e">
        <f t="shared" si="236"/>
        <v>#DIV/0!</v>
      </c>
      <c r="DI639" s="189" t="e">
        <f t="shared" si="230"/>
        <v>#DIV/0!</v>
      </c>
      <c r="DJ639" s="189" t="e">
        <f t="shared" si="231"/>
        <v>#DIV/0!</v>
      </c>
      <c r="DK639" s="189" t="e">
        <f t="shared" si="232"/>
        <v>#DIV/0!</v>
      </c>
      <c r="DL639" s="189" t="e">
        <f t="shared" si="233"/>
        <v>#DIV/0!</v>
      </c>
    </row>
    <row r="640" spans="1:116" s="60" customFormat="1" ht="15" hidden="1" customHeight="1" x14ac:dyDescent="0.25">
      <c r="A640" s="193">
        <v>40267.508333333331</v>
      </c>
      <c r="B640" s="190" t="s">
        <v>32</v>
      </c>
      <c r="C640" s="190" t="s">
        <v>311</v>
      </c>
      <c r="D640" s="194"/>
      <c r="E640" s="195"/>
      <c r="F640" s="195"/>
      <c r="G640" s="195"/>
      <c r="H640" s="195"/>
      <c r="I640" s="195">
        <v>0.88027999999999995</v>
      </c>
      <c r="J640" s="195">
        <v>0</v>
      </c>
      <c r="K640" s="195">
        <v>10.6546</v>
      </c>
      <c r="L640" s="195">
        <v>0</v>
      </c>
      <c r="M640" s="195">
        <v>3.74491</v>
      </c>
      <c r="N640" s="195">
        <v>0</v>
      </c>
      <c r="O640" s="195">
        <v>4.4389999999999999E-2</v>
      </c>
      <c r="P640" s="195">
        <v>2.98333</v>
      </c>
      <c r="Q640" s="195">
        <v>2.5329999999999998E-2</v>
      </c>
      <c r="R640" s="195">
        <v>0</v>
      </c>
      <c r="S640" s="195">
        <v>0</v>
      </c>
      <c r="T640" s="195">
        <v>0</v>
      </c>
      <c r="U640" s="195">
        <v>1.3479399999999999</v>
      </c>
      <c r="V640" s="195">
        <v>1.2236499999999999</v>
      </c>
      <c r="W640" s="195">
        <v>5.6477199999999996</v>
      </c>
      <c r="X640" s="195">
        <v>0.80173351755584343</v>
      </c>
      <c r="Y640" s="195">
        <v>0.2789845510352536</v>
      </c>
      <c r="Z640" s="195">
        <v>2.2744752763337654E-2</v>
      </c>
      <c r="AA640" s="195">
        <v>0</v>
      </c>
      <c r="AB640" s="196">
        <v>4354.22</v>
      </c>
      <c r="AC640" s="192">
        <f t="shared" si="234"/>
        <v>2346.7316063979238</v>
      </c>
      <c r="AD640" s="196">
        <v>4.9064800000000002</v>
      </c>
      <c r="AE640" s="195">
        <v>0.10231999999999999</v>
      </c>
      <c r="AF640" s="192">
        <f t="shared" si="235"/>
        <v>102320</v>
      </c>
      <c r="AG640" s="195">
        <v>673.99400000000003</v>
      </c>
      <c r="AH640" s="189">
        <f t="shared" si="226"/>
        <v>68.963066080000004</v>
      </c>
      <c r="AI640" s="195">
        <v>4.1918800000000003</v>
      </c>
      <c r="AJ640" s="195" t="s">
        <v>129</v>
      </c>
      <c r="AK640" s="195">
        <v>15.985099999999999</v>
      </c>
      <c r="AL640" s="195" t="s">
        <v>129</v>
      </c>
      <c r="AM640" s="195">
        <v>22.843399999999999</v>
      </c>
      <c r="AN640" s="195" t="s">
        <v>129</v>
      </c>
      <c r="AO640" s="195">
        <v>1.0200000000000001E-3</v>
      </c>
      <c r="AP640" s="195" t="s">
        <v>129</v>
      </c>
      <c r="AQ640" s="195">
        <v>13.696300000000001</v>
      </c>
      <c r="AR640" s="195" t="s">
        <v>129</v>
      </c>
      <c r="AS640" s="195">
        <v>9.5740000000000006E-2</v>
      </c>
      <c r="AT640" s="195" t="s">
        <v>129</v>
      </c>
      <c r="AU640" s="195">
        <v>0</v>
      </c>
      <c r="AV640" s="195" t="s">
        <v>129</v>
      </c>
      <c r="AW640" s="195">
        <v>2.41574</v>
      </c>
      <c r="AX640" s="195" t="s">
        <v>129</v>
      </c>
      <c r="AY640" s="195">
        <v>57.226500000000001</v>
      </c>
      <c r="AZ640" s="195" t="s">
        <v>129</v>
      </c>
      <c r="BA640" s="197" t="e">
        <f>(L640*28*0.45+M640*30*0.125+N640*26*0.55+O640*42*0.55+P640*44*0.275+(Q640+R640+S640)*56*0.65+T640*54*0.95+(U640+V640)*58*0.325+W640*72*0.425+#REF!*78*0.85+#REF!*92*0.9+(#REF!+#REF!)*106*0.95)/100/AK640/BB640</f>
        <v>#REF!</v>
      </c>
      <c r="BB640" s="197" t="e">
        <f>(K640*16+L640*28+M640*30+N640*26+O640*42+P640*44+(Q640+R640+S640)*56+T640*54+(U640+V640)*58+W640*72+#REF!*78+#REF!*92+(#REF!+#REF!)*106)/100/AK640</f>
        <v>#REF!</v>
      </c>
      <c r="BC640" s="195">
        <f t="shared" si="239"/>
        <v>26.552150000000001</v>
      </c>
      <c r="BD640" s="198">
        <f t="shared" si="240"/>
        <v>119.32315421634527</v>
      </c>
      <c r="BE640" s="195">
        <f t="shared" si="241"/>
        <v>4354.22</v>
      </c>
      <c r="BF640" s="195"/>
      <c r="BG640" s="195"/>
      <c r="BH640" s="195"/>
      <c r="BI640" s="195"/>
      <c r="BJ640" s="195"/>
      <c r="BK640" s="195"/>
      <c r="BL640" s="195"/>
      <c r="BM640" s="195"/>
      <c r="BN640" s="195"/>
      <c r="BO640" s="195"/>
      <c r="BP640" s="195"/>
      <c r="BQ640" s="195"/>
      <c r="BR640" s="195"/>
      <c r="BS640" s="195"/>
      <c r="BT640" s="195"/>
      <c r="BU640" s="195"/>
      <c r="BV640" s="195"/>
      <c r="BW640" s="195"/>
      <c r="BX640" s="195"/>
      <c r="BY640" s="195"/>
      <c r="BZ640" s="195"/>
      <c r="CA640" s="195"/>
      <c r="CB640" s="195"/>
      <c r="CC640" s="195"/>
      <c r="CD640" s="195"/>
      <c r="CE640" s="195"/>
      <c r="CF640" s="195"/>
      <c r="CG640" s="195"/>
      <c r="CH640" s="195"/>
      <c r="CI640" s="195"/>
      <c r="CJ640" s="195"/>
      <c r="CK640" s="195"/>
      <c r="CL640" s="195"/>
      <c r="CM640" s="195"/>
      <c r="CN640" s="195"/>
      <c r="CO640" s="195"/>
      <c r="CP640" s="195"/>
      <c r="CQ640" s="195"/>
      <c r="CR640" s="195"/>
      <c r="CS640" s="195"/>
      <c r="CT640" s="195"/>
      <c r="CU640" s="195"/>
      <c r="CV640" s="195"/>
      <c r="CW640" s="195"/>
      <c r="CX640" s="195"/>
      <c r="CY640" s="195"/>
      <c r="CZ640" s="195"/>
      <c r="DA640" s="195"/>
      <c r="DB640" s="195"/>
      <c r="DC640" s="195"/>
      <c r="DD640" s="195"/>
      <c r="DE640" s="189" t="e">
        <f t="shared" si="227"/>
        <v>#DIV/0!</v>
      </c>
      <c r="DF640" s="189" t="e">
        <f t="shared" si="228"/>
        <v>#DIV/0!</v>
      </c>
      <c r="DG640" s="189" t="e">
        <f t="shared" si="229"/>
        <v>#DIV/0!</v>
      </c>
      <c r="DH640" s="189" t="e">
        <f t="shared" si="236"/>
        <v>#DIV/0!</v>
      </c>
      <c r="DI640" s="189" t="e">
        <f t="shared" si="230"/>
        <v>#DIV/0!</v>
      </c>
      <c r="DJ640" s="189" t="e">
        <f t="shared" si="231"/>
        <v>#DIV/0!</v>
      </c>
      <c r="DK640" s="189" t="e">
        <f t="shared" si="232"/>
        <v>#DIV/0!</v>
      </c>
      <c r="DL640" s="189" t="e">
        <f t="shared" si="233"/>
        <v>#DIV/0!</v>
      </c>
    </row>
    <row r="641" spans="1:116" s="60" customFormat="1" ht="15" hidden="1" customHeight="1" x14ac:dyDescent="0.25">
      <c r="A641" s="193">
        <v>40267.509027777778</v>
      </c>
      <c r="B641" s="190" t="s">
        <v>32</v>
      </c>
      <c r="C641" s="190" t="s">
        <v>311</v>
      </c>
      <c r="D641" s="194"/>
      <c r="E641" s="195"/>
      <c r="F641" s="195"/>
      <c r="G641" s="195"/>
      <c r="H641" s="195"/>
      <c r="I641" s="195">
        <v>0.88027999999999995</v>
      </c>
      <c r="J641" s="195">
        <v>0</v>
      </c>
      <c r="K641" s="195">
        <v>10.6546</v>
      </c>
      <c r="L641" s="195">
        <v>0</v>
      </c>
      <c r="M641" s="195">
        <v>3.74491</v>
      </c>
      <c r="N641" s="195">
        <v>0</v>
      </c>
      <c r="O641" s="195">
        <v>4.4389999999999999E-2</v>
      </c>
      <c r="P641" s="195">
        <v>2.98333</v>
      </c>
      <c r="Q641" s="195">
        <v>2.5329999999999998E-2</v>
      </c>
      <c r="R641" s="195">
        <v>0</v>
      </c>
      <c r="S641" s="195">
        <v>0</v>
      </c>
      <c r="T641" s="195">
        <v>0</v>
      </c>
      <c r="U641" s="195">
        <v>1.3479399999999999</v>
      </c>
      <c r="V641" s="195">
        <v>1.2236499999999999</v>
      </c>
      <c r="W641" s="195">
        <v>5.6477199999999996</v>
      </c>
      <c r="X641" s="195">
        <v>0.80173351755584343</v>
      </c>
      <c r="Y641" s="195">
        <v>0.2789845510352536</v>
      </c>
      <c r="Z641" s="195">
        <v>2.2744752763337654E-2</v>
      </c>
      <c r="AA641" s="195">
        <v>0</v>
      </c>
      <c r="AB641" s="196">
        <v>4736.26</v>
      </c>
      <c r="AC641" s="192">
        <f t="shared" si="234"/>
        <v>2552.4605206804622</v>
      </c>
      <c r="AD641" s="196">
        <v>5.20465</v>
      </c>
      <c r="AE641" s="195">
        <v>0.11129</v>
      </c>
      <c r="AF641" s="192">
        <f t="shared" si="235"/>
        <v>111290</v>
      </c>
      <c r="AG641" s="195">
        <v>673.99400000000003</v>
      </c>
      <c r="AH641" s="189">
        <f t="shared" si="226"/>
        <v>75.008792260000007</v>
      </c>
      <c r="AI641" s="195">
        <v>4.5596699999999997</v>
      </c>
      <c r="AJ641" s="195" t="s">
        <v>129</v>
      </c>
      <c r="AK641" s="195">
        <v>15.985099999999999</v>
      </c>
      <c r="AL641" s="195" t="s">
        <v>129</v>
      </c>
      <c r="AM641" s="195">
        <v>22.904499999999999</v>
      </c>
      <c r="AN641" s="195" t="s">
        <v>129</v>
      </c>
      <c r="AO641" s="195">
        <v>1.0200000000000001E-3</v>
      </c>
      <c r="AP641" s="195" t="s">
        <v>129</v>
      </c>
      <c r="AQ641" s="195">
        <v>13.696300000000001</v>
      </c>
      <c r="AR641" s="195" t="s">
        <v>129</v>
      </c>
      <c r="AS641" s="195">
        <v>9.5740000000000006E-2</v>
      </c>
      <c r="AT641" s="195" t="s">
        <v>129</v>
      </c>
      <c r="AU641" s="195">
        <v>0</v>
      </c>
      <c r="AV641" s="195" t="s">
        <v>129</v>
      </c>
      <c r="AW641" s="195">
        <v>2.41574</v>
      </c>
      <c r="AX641" s="195" t="s">
        <v>129</v>
      </c>
      <c r="AY641" s="195">
        <v>57.226500000000001</v>
      </c>
      <c r="AZ641" s="195" t="s">
        <v>129</v>
      </c>
      <c r="BA641" s="197" t="e">
        <f>(L641*28*0.45+M641*30*0.125+N641*26*0.55+O641*42*0.55+P641*44*0.275+(Q641+R641+S641)*56*0.65+T641*54*0.95+(U641+V641)*58*0.325+W641*72*0.425+#REF!*78*0.85+#REF!*92*0.9+(#REF!+#REF!)*106*0.95)/100/AK641/BB641</f>
        <v>#REF!</v>
      </c>
      <c r="BB641" s="197" t="e">
        <f>(K641*16+L641*28+M641*30+N641*26+O641*42+P641*44+(Q641+R641+S641)*56+T641*54+(U641+V641)*58+W641*72+#REF!*78+#REF!*92+(#REF!+#REF!)*106)/100/AK641</f>
        <v>#REF!</v>
      </c>
      <c r="BC641" s="195">
        <f t="shared" si="239"/>
        <v>26.552150000000001</v>
      </c>
      <c r="BD641" s="198">
        <f t="shared" si="240"/>
        <v>127.51321755267482</v>
      </c>
      <c r="BE641" s="195">
        <f t="shared" si="241"/>
        <v>4736.26</v>
      </c>
      <c r="BF641" s="195"/>
      <c r="BG641" s="195"/>
      <c r="BH641" s="195"/>
      <c r="BI641" s="195"/>
      <c r="BJ641" s="195"/>
      <c r="BK641" s="195"/>
      <c r="BL641" s="195"/>
      <c r="BM641" s="195"/>
      <c r="BN641" s="195"/>
      <c r="BO641" s="195"/>
      <c r="BP641" s="195"/>
      <c r="BQ641" s="195"/>
      <c r="BR641" s="195"/>
      <c r="BS641" s="195"/>
      <c r="BT641" s="195"/>
      <c r="BU641" s="195"/>
      <c r="BV641" s="195"/>
      <c r="BW641" s="195"/>
      <c r="BX641" s="195"/>
      <c r="BY641" s="195"/>
      <c r="BZ641" s="195"/>
      <c r="CA641" s="195"/>
      <c r="CB641" s="195"/>
      <c r="CC641" s="195"/>
      <c r="CD641" s="195"/>
      <c r="CE641" s="195"/>
      <c r="CF641" s="195"/>
      <c r="CG641" s="195"/>
      <c r="CH641" s="195"/>
      <c r="CI641" s="195"/>
      <c r="CJ641" s="195"/>
      <c r="CK641" s="195"/>
      <c r="CL641" s="195"/>
      <c r="CM641" s="195"/>
      <c r="CN641" s="195"/>
      <c r="CO641" s="195"/>
      <c r="CP641" s="195"/>
      <c r="CQ641" s="195"/>
      <c r="CR641" s="195"/>
      <c r="CS641" s="195"/>
      <c r="CT641" s="195"/>
      <c r="CU641" s="195"/>
      <c r="CV641" s="195"/>
      <c r="CW641" s="195"/>
      <c r="CX641" s="195"/>
      <c r="CY641" s="195"/>
      <c r="CZ641" s="195"/>
      <c r="DA641" s="195"/>
      <c r="DB641" s="195"/>
      <c r="DC641" s="195"/>
      <c r="DD641" s="195"/>
      <c r="DE641" s="189" t="e">
        <f t="shared" si="227"/>
        <v>#DIV/0!</v>
      </c>
      <c r="DF641" s="189" t="e">
        <f t="shared" si="228"/>
        <v>#DIV/0!</v>
      </c>
      <c r="DG641" s="189" t="e">
        <f t="shared" si="229"/>
        <v>#DIV/0!</v>
      </c>
      <c r="DH641" s="189" t="e">
        <f t="shared" si="236"/>
        <v>#DIV/0!</v>
      </c>
      <c r="DI641" s="189" t="e">
        <f t="shared" si="230"/>
        <v>#DIV/0!</v>
      </c>
      <c r="DJ641" s="189" t="e">
        <f t="shared" si="231"/>
        <v>#DIV/0!</v>
      </c>
      <c r="DK641" s="189" t="e">
        <f t="shared" si="232"/>
        <v>#DIV/0!</v>
      </c>
      <c r="DL641" s="189" t="e">
        <f t="shared" si="233"/>
        <v>#DIV/0!</v>
      </c>
    </row>
    <row r="642" spans="1:116" s="60" customFormat="1" ht="15" hidden="1" customHeight="1" x14ac:dyDescent="0.25">
      <c r="A642" s="193">
        <v>40267.509722222225</v>
      </c>
      <c r="B642" s="190" t="s">
        <v>32</v>
      </c>
      <c r="C642" s="190" t="s">
        <v>311</v>
      </c>
      <c r="D642" s="194"/>
      <c r="E642" s="195"/>
      <c r="F642" s="195"/>
      <c r="G642" s="195"/>
      <c r="H642" s="195"/>
      <c r="I642" s="195">
        <v>0.88027999999999995</v>
      </c>
      <c r="J642" s="195">
        <v>0</v>
      </c>
      <c r="K642" s="195">
        <v>10.6546</v>
      </c>
      <c r="L642" s="195">
        <v>0</v>
      </c>
      <c r="M642" s="195">
        <v>3.74491</v>
      </c>
      <c r="N642" s="195">
        <v>0</v>
      </c>
      <c r="O642" s="195">
        <v>4.4389999999999999E-2</v>
      </c>
      <c r="P642" s="195">
        <v>2.98333</v>
      </c>
      <c r="Q642" s="195">
        <v>2.5329999999999998E-2</v>
      </c>
      <c r="R642" s="195">
        <v>0</v>
      </c>
      <c r="S642" s="195">
        <v>0</v>
      </c>
      <c r="T642" s="195">
        <v>0</v>
      </c>
      <c r="U642" s="195">
        <v>1.3479399999999999</v>
      </c>
      <c r="V642" s="195">
        <v>1.2236499999999999</v>
      </c>
      <c r="W642" s="195">
        <v>5.6477199999999996</v>
      </c>
      <c r="X642" s="195">
        <v>0.80173351755584343</v>
      </c>
      <c r="Y642" s="195">
        <v>0.2789845510352536</v>
      </c>
      <c r="Z642" s="195">
        <v>2.2744752763337654E-2</v>
      </c>
      <c r="AA642" s="195">
        <v>0</v>
      </c>
      <c r="AB642" s="196">
        <v>4767.66</v>
      </c>
      <c r="AC642" s="192">
        <f t="shared" si="234"/>
        <v>2569.4325827282973</v>
      </c>
      <c r="AD642" s="196">
        <v>4.8788900000000002</v>
      </c>
      <c r="AE642" s="195">
        <v>0.11203</v>
      </c>
      <c r="AF642" s="192">
        <f t="shared" si="235"/>
        <v>112030</v>
      </c>
      <c r="AG642" s="195">
        <v>673.99400000000003</v>
      </c>
      <c r="AH642" s="189">
        <f t="shared" si="226"/>
        <v>75.507547820000013</v>
      </c>
      <c r="AI642" s="195">
        <v>4.5899000000000001</v>
      </c>
      <c r="AJ642" s="195" t="s">
        <v>129</v>
      </c>
      <c r="AK642" s="195">
        <v>15.985099999999999</v>
      </c>
      <c r="AL642" s="195" t="s">
        <v>129</v>
      </c>
      <c r="AM642" s="195">
        <v>22.904499999999999</v>
      </c>
      <c r="AN642" s="195" t="s">
        <v>129</v>
      </c>
      <c r="AO642" s="195">
        <v>6.8000000000000005E-4</v>
      </c>
      <c r="AP642" s="195" t="s">
        <v>129</v>
      </c>
      <c r="AQ642" s="195">
        <v>13.696300000000001</v>
      </c>
      <c r="AR642" s="195" t="s">
        <v>129</v>
      </c>
      <c r="AS642" s="195">
        <v>9.5740000000000006E-2</v>
      </c>
      <c r="AT642" s="195" t="s">
        <v>129</v>
      </c>
      <c r="AU642" s="195">
        <v>0</v>
      </c>
      <c r="AV642" s="195" t="s">
        <v>129</v>
      </c>
      <c r="AW642" s="195">
        <v>2.41574</v>
      </c>
      <c r="AX642" s="195" t="s">
        <v>129</v>
      </c>
      <c r="AY642" s="195">
        <v>57.226500000000001</v>
      </c>
      <c r="AZ642" s="195" t="s">
        <v>129</v>
      </c>
      <c r="BA642" s="197" t="e">
        <f>(L642*28*0.45+M642*30*0.125+N642*26*0.55+O642*42*0.55+P642*44*0.275+(Q642+R642+S642)*56*0.65+T642*54*0.95+(U642+V642)*58*0.325+W642*72*0.425+#REF!*78*0.85+#REF!*92*0.9+(#REF!+#REF!)*106*0.95)/100/AK642/BB642</f>
        <v>#REF!</v>
      </c>
      <c r="BB642" s="197" t="e">
        <f>(K642*16+L642*28+M642*30+N642*26+O642*42+P642*44+(Q642+R642+S642)*56+T642*54+(U642+V642)*58+W642*72+#REF!*78+#REF!*92+(#REF!+#REF!)*106)/100/AK642</f>
        <v>#REF!</v>
      </c>
      <c r="BC642" s="195">
        <f t="shared" si="239"/>
        <v>26.552150000000001</v>
      </c>
      <c r="BD642" s="198">
        <f t="shared" si="240"/>
        <v>128.19646901072403</v>
      </c>
      <c r="BE642" s="195">
        <f t="shared" si="241"/>
        <v>4767.66</v>
      </c>
      <c r="BF642" s="195"/>
      <c r="BG642" s="195"/>
      <c r="BH642" s="195"/>
      <c r="BI642" s="195"/>
      <c r="BJ642" s="195"/>
      <c r="BK642" s="195"/>
      <c r="BL642" s="195"/>
      <c r="BM642" s="195"/>
      <c r="BN642" s="195"/>
      <c r="BO642" s="195"/>
      <c r="BP642" s="195"/>
      <c r="BQ642" s="195"/>
      <c r="BR642" s="195"/>
      <c r="BS642" s="195"/>
      <c r="BT642" s="195"/>
      <c r="BU642" s="195"/>
      <c r="BV642" s="195"/>
      <c r="BW642" s="195"/>
      <c r="BX642" s="195"/>
      <c r="BY642" s="195"/>
      <c r="BZ642" s="195"/>
      <c r="CA642" s="195"/>
      <c r="CB642" s="195"/>
      <c r="CC642" s="195"/>
      <c r="CD642" s="195"/>
      <c r="CE642" s="195"/>
      <c r="CF642" s="195"/>
      <c r="CG642" s="195"/>
      <c r="CH642" s="195"/>
      <c r="CI642" s="195"/>
      <c r="CJ642" s="195"/>
      <c r="CK642" s="195"/>
      <c r="CL642" s="195"/>
      <c r="CM642" s="195"/>
      <c r="CN642" s="195"/>
      <c r="CO642" s="195"/>
      <c r="CP642" s="195"/>
      <c r="CQ642" s="195"/>
      <c r="CR642" s="195"/>
      <c r="CS642" s="195"/>
      <c r="CT642" s="195"/>
      <c r="CU642" s="195"/>
      <c r="CV642" s="195"/>
      <c r="CW642" s="195"/>
      <c r="CX642" s="195"/>
      <c r="CY642" s="195"/>
      <c r="CZ642" s="195"/>
      <c r="DA642" s="195"/>
      <c r="DB642" s="195"/>
      <c r="DC642" s="195"/>
      <c r="DD642" s="195"/>
      <c r="DE642" s="189" t="e">
        <f t="shared" si="227"/>
        <v>#DIV/0!</v>
      </c>
      <c r="DF642" s="189" t="e">
        <f t="shared" si="228"/>
        <v>#DIV/0!</v>
      </c>
      <c r="DG642" s="189" t="e">
        <f t="shared" si="229"/>
        <v>#DIV/0!</v>
      </c>
      <c r="DH642" s="189" t="e">
        <f t="shared" si="236"/>
        <v>#DIV/0!</v>
      </c>
      <c r="DI642" s="189" t="e">
        <f t="shared" si="230"/>
        <v>#DIV/0!</v>
      </c>
      <c r="DJ642" s="189" t="e">
        <f t="shared" si="231"/>
        <v>#DIV/0!</v>
      </c>
      <c r="DK642" s="189" t="e">
        <f t="shared" si="232"/>
        <v>#DIV/0!</v>
      </c>
      <c r="DL642" s="189" t="e">
        <f t="shared" si="233"/>
        <v>#DIV/0!</v>
      </c>
    </row>
    <row r="643" spans="1:116" s="60" customFormat="1" ht="15" hidden="1" customHeight="1" x14ac:dyDescent="0.25">
      <c r="A643" s="193">
        <v>40267.510416666664</v>
      </c>
      <c r="B643" s="190" t="s">
        <v>32</v>
      </c>
      <c r="C643" s="190" t="s">
        <v>311</v>
      </c>
      <c r="D643" s="194"/>
      <c r="E643" s="195"/>
      <c r="F643" s="195"/>
      <c r="G643" s="195"/>
      <c r="H643" s="195"/>
      <c r="I643" s="195">
        <v>0.88027999999999995</v>
      </c>
      <c r="J643" s="195">
        <v>0</v>
      </c>
      <c r="K643" s="195">
        <v>10.6546</v>
      </c>
      <c r="L643" s="195">
        <v>0</v>
      </c>
      <c r="M643" s="195">
        <v>3.74491</v>
      </c>
      <c r="N643" s="195">
        <v>0</v>
      </c>
      <c r="O643" s="195">
        <v>4.4389999999999999E-2</v>
      </c>
      <c r="P643" s="195">
        <v>2.98333</v>
      </c>
      <c r="Q643" s="195">
        <v>2.5329999999999998E-2</v>
      </c>
      <c r="R643" s="195">
        <v>0</v>
      </c>
      <c r="S643" s="195">
        <v>0</v>
      </c>
      <c r="T643" s="195">
        <v>0</v>
      </c>
      <c r="U643" s="195">
        <v>1.3479399999999999</v>
      </c>
      <c r="V643" s="195">
        <v>1.2236499999999999</v>
      </c>
      <c r="W643" s="195">
        <v>5.6477199999999996</v>
      </c>
      <c r="X643" s="195">
        <v>0.80173351755584343</v>
      </c>
      <c r="Y643" s="195">
        <v>0.2789845510352536</v>
      </c>
      <c r="Z643" s="195">
        <v>2.2744752763337654E-2</v>
      </c>
      <c r="AA643" s="195">
        <v>0</v>
      </c>
      <c r="AB643" s="196">
        <v>4935.13</v>
      </c>
      <c r="AC643" s="192">
        <f t="shared" si="234"/>
        <v>2659.797345523526</v>
      </c>
      <c r="AD643" s="196">
        <v>4.8040000000000003</v>
      </c>
      <c r="AE643" s="195">
        <v>0.11597</v>
      </c>
      <c r="AF643" s="192">
        <f t="shared" si="235"/>
        <v>115970</v>
      </c>
      <c r="AG643" s="195">
        <v>673.99400000000003</v>
      </c>
      <c r="AH643" s="189">
        <f t="shared" si="226"/>
        <v>78.163084180000013</v>
      </c>
      <c r="AI643" s="195">
        <v>4.7511299999999999</v>
      </c>
      <c r="AJ643" s="195" t="s">
        <v>129</v>
      </c>
      <c r="AK643" s="195">
        <v>15.985099999999999</v>
      </c>
      <c r="AL643" s="195" t="s">
        <v>129</v>
      </c>
      <c r="AM643" s="195">
        <v>22.904499999999999</v>
      </c>
      <c r="AN643" s="195" t="s">
        <v>129</v>
      </c>
      <c r="AO643" s="195">
        <v>1.3600000000000001E-3</v>
      </c>
      <c r="AP643" s="195" t="s">
        <v>129</v>
      </c>
      <c r="AQ643" s="195">
        <v>13.696300000000001</v>
      </c>
      <c r="AR643" s="195" t="s">
        <v>129</v>
      </c>
      <c r="AS643" s="195">
        <v>9.5740000000000006E-2</v>
      </c>
      <c r="AT643" s="195" t="s">
        <v>129</v>
      </c>
      <c r="AU643" s="195">
        <v>0</v>
      </c>
      <c r="AV643" s="195" t="s">
        <v>129</v>
      </c>
      <c r="AW643" s="195">
        <v>2.41574</v>
      </c>
      <c r="AX643" s="195" t="s">
        <v>129</v>
      </c>
      <c r="AY643" s="195">
        <v>57.226500000000001</v>
      </c>
      <c r="AZ643" s="195" t="s">
        <v>129</v>
      </c>
      <c r="BA643" s="197" t="e">
        <f>(L643*28*0.45+M643*30*0.125+N643*26*0.55+O643*42*0.55+P643*44*0.275+(Q643+R643+S643)*56*0.65+T643*54*0.95+(U643+V643)*58*0.325+W643*72*0.425+#REF!*78*0.85+#REF!*92*0.9+(#REF!+#REF!)*106*0.95)/100/AK643/BB643</f>
        <v>#REF!</v>
      </c>
      <c r="BB643" s="197" t="e">
        <f>(K643*16+L643*28+M643*30+N643*26+O643*42+P643*44+(Q643+R643+S643)*56+T643*54+(U643+V643)*58+W643*72+#REF!*78+#REF!*92+(#REF!+#REF!)*106)/100/AK643</f>
        <v>#REF!</v>
      </c>
      <c r="BC643" s="195">
        <f t="shared" si="239"/>
        <v>26.552150000000001</v>
      </c>
      <c r="BD643" s="198">
        <f t="shared" si="240"/>
        <v>131.81188465475597</v>
      </c>
      <c r="BE643" s="195">
        <f t="shared" si="241"/>
        <v>4935.13</v>
      </c>
      <c r="BF643" s="195"/>
      <c r="BG643" s="195"/>
      <c r="BH643" s="195"/>
      <c r="BI643" s="195"/>
      <c r="BJ643" s="195"/>
      <c r="BK643" s="195"/>
      <c r="BL643" s="195"/>
      <c r="BM643" s="195"/>
      <c r="BN643" s="195"/>
      <c r="BO643" s="195"/>
      <c r="BP643" s="195"/>
      <c r="BQ643" s="195"/>
      <c r="BR643" s="195"/>
      <c r="BS643" s="195"/>
      <c r="BT643" s="195"/>
      <c r="BU643" s="195"/>
      <c r="BV643" s="195"/>
      <c r="BW643" s="195"/>
      <c r="BX643" s="195"/>
      <c r="BY643" s="195"/>
      <c r="BZ643" s="195"/>
      <c r="CA643" s="195"/>
      <c r="CB643" s="195"/>
      <c r="CC643" s="195"/>
      <c r="CD643" s="195"/>
      <c r="CE643" s="195"/>
      <c r="CF643" s="195"/>
      <c r="CG643" s="195"/>
      <c r="CH643" s="195"/>
      <c r="CI643" s="195"/>
      <c r="CJ643" s="195"/>
      <c r="CK643" s="195"/>
      <c r="CL643" s="195"/>
      <c r="CM643" s="195"/>
      <c r="CN643" s="195"/>
      <c r="CO643" s="195"/>
      <c r="CP643" s="195"/>
      <c r="CQ643" s="195"/>
      <c r="CR643" s="195"/>
      <c r="CS643" s="195"/>
      <c r="CT643" s="195"/>
      <c r="CU643" s="195"/>
      <c r="CV643" s="195"/>
      <c r="CW643" s="195"/>
      <c r="CX643" s="195"/>
      <c r="CY643" s="195"/>
      <c r="CZ643" s="195"/>
      <c r="DA643" s="195"/>
      <c r="DB643" s="195"/>
      <c r="DC643" s="195"/>
      <c r="DD643" s="195"/>
      <c r="DE643" s="189" t="e">
        <f t="shared" si="227"/>
        <v>#DIV/0!</v>
      </c>
      <c r="DF643" s="189" t="e">
        <f t="shared" si="228"/>
        <v>#DIV/0!</v>
      </c>
      <c r="DG643" s="189" t="e">
        <f t="shared" si="229"/>
        <v>#DIV/0!</v>
      </c>
      <c r="DH643" s="189" t="e">
        <f t="shared" si="236"/>
        <v>#DIV/0!</v>
      </c>
      <c r="DI643" s="189" t="e">
        <f t="shared" si="230"/>
        <v>#DIV/0!</v>
      </c>
      <c r="DJ643" s="189" t="e">
        <f t="shared" si="231"/>
        <v>#DIV/0!</v>
      </c>
      <c r="DK643" s="189" t="e">
        <f t="shared" si="232"/>
        <v>#DIV/0!</v>
      </c>
      <c r="DL643" s="189" t="e">
        <f t="shared" si="233"/>
        <v>#DIV/0!</v>
      </c>
    </row>
    <row r="644" spans="1:116" s="60" customFormat="1" ht="15" hidden="1" customHeight="1" x14ac:dyDescent="0.25">
      <c r="A644" s="190" t="s">
        <v>222</v>
      </c>
      <c r="B644" s="190" t="s">
        <v>32</v>
      </c>
      <c r="C644" s="190" t="s">
        <v>311</v>
      </c>
      <c r="D644" s="194"/>
      <c r="E644" s="195"/>
      <c r="F644" s="195"/>
      <c r="G644" s="195"/>
      <c r="H644" s="195"/>
      <c r="I644" s="192">
        <f t="shared" ref="I644:AB644" si="242">AVERAGE(I610:I643)</f>
        <v>0.87816823529411692</v>
      </c>
      <c r="J644" s="192">
        <f t="shared" si="242"/>
        <v>0</v>
      </c>
      <c r="K644" s="192">
        <f t="shared" si="242"/>
        <v>10.78718529411765</v>
      </c>
      <c r="L644" s="192">
        <f t="shared" si="242"/>
        <v>4.0147058823529415E-4</v>
      </c>
      <c r="M644" s="192">
        <f t="shared" si="242"/>
        <v>3.7968061764705898</v>
      </c>
      <c r="N644" s="192">
        <f t="shared" si="242"/>
        <v>0</v>
      </c>
      <c r="O644" s="192">
        <f t="shared" si="242"/>
        <v>4.3097941176470589E-2</v>
      </c>
      <c r="P644" s="192">
        <f t="shared" si="242"/>
        <v>3.0079070588235277</v>
      </c>
      <c r="Q644" s="192">
        <f t="shared" si="242"/>
        <v>3.2390000000000009E-2</v>
      </c>
      <c r="R644" s="192">
        <f t="shared" si="242"/>
        <v>0</v>
      </c>
      <c r="S644" s="192">
        <f t="shared" si="242"/>
        <v>0</v>
      </c>
      <c r="T644" s="192">
        <f t="shared" si="242"/>
        <v>0</v>
      </c>
      <c r="U644" s="192">
        <f t="shared" si="242"/>
        <v>1.3575505882352941</v>
      </c>
      <c r="V644" s="192">
        <f t="shared" si="242"/>
        <v>1.2317252941176466</v>
      </c>
      <c r="W644" s="192">
        <f t="shared" si="242"/>
        <v>5.5258114705882324</v>
      </c>
      <c r="X644" s="192">
        <f t="shared" si="242"/>
        <v>0.7912739740609972</v>
      </c>
      <c r="Y644" s="192">
        <f t="shared" si="242"/>
        <v>0.26829679931870193</v>
      </c>
      <c r="Z644" s="192">
        <f t="shared" si="242"/>
        <v>2.1416894139981268E-2</v>
      </c>
      <c r="AA644" s="192">
        <f t="shared" si="242"/>
        <v>0</v>
      </c>
      <c r="AB644" s="192">
        <f t="shared" si="242"/>
        <v>4693.2000000000007</v>
      </c>
      <c r="AC644" s="192">
        <f t="shared" si="234"/>
        <v>2539.4174178859939</v>
      </c>
      <c r="AD644" s="192">
        <f>AVERAGE(AD610:AD643)</f>
        <v>5.034786764705883</v>
      </c>
      <c r="AE644" s="192">
        <f>AVERAGE(AE610:AE643)</f>
        <v>0.11125558823529408</v>
      </c>
      <c r="AF644" s="192">
        <f t="shared" si="235"/>
        <v>111255.58823529408</v>
      </c>
      <c r="AG644" s="192">
        <f>AVERAGE(AG610:AG643)</f>
        <v>673.78767647058783</v>
      </c>
      <c r="AH644" s="189">
        <f t="shared" si="226"/>
        <v>74.962644291427267</v>
      </c>
      <c r="AI644" s="192">
        <f>AVERAGE(AI610:AI643)</f>
        <v>4.5581911764705874</v>
      </c>
      <c r="AJ644" s="195"/>
      <c r="AK644" s="192">
        <f>AVERAGE(AK610:AK643)</f>
        <v>15.848738235294116</v>
      </c>
      <c r="AL644" s="195"/>
      <c r="AM644" s="192">
        <f>AVERAGE(AM610:AM643)</f>
        <v>23.537552941176472</v>
      </c>
      <c r="AN644" s="195"/>
      <c r="AO644" s="192">
        <f>AVERAGE(AO610:AO643)</f>
        <v>1.01E-3</v>
      </c>
      <c r="AP644" s="195"/>
      <c r="AQ644" s="192">
        <f>AVERAGE(AQ610:AQ643)</f>
        <v>13.273673529411759</v>
      </c>
      <c r="AR644" s="195"/>
      <c r="AS644" s="192">
        <f>AVERAGE(AS610:AS643)</f>
        <v>8.7518529411764759E-2</v>
      </c>
      <c r="AT644" s="195"/>
      <c r="AU644" s="192">
        <f>AVERAGE(AU610:AU643)</f>
        <v>0</v>
      </c>
      <c r="AV644" s="195"/>
      <c r="AW644" s="192">
        <f>AVERAGE(AW610:AW643)</f>
        <v>2.4328235294117646</v>
      </c>
      <c r="AX644" s="195"/>
      <c r="AY644" s="192">
        <f>AVERAGE(AY610:AY643)</f>
        <v>57.532620588235282</v>
      </c>
      <c r="AZ644" s="195"/>
      <c r="BA644" s="192" t="e">
        <f t="shared" ref="BA644:BE644" si="243">AVERAGE(BA610:BA643)</f>
        <v>#REF!</v>
      </c>
      <c r="BB644" s="192" t="e">
        <f t="shared" si="243"/>
        <v>#REF!</v>
      </c>
      <c r="BC644" s="192">
        <f t="shared" si="243"/>
        <v>26.661043529411756</v>
      </c>
      <c r="BD644" s="192">
        <f t="shared" si="243"/>
        <v>124.69481455099643</v>
      </c>
      <c r="BE644" s="192">
        <f t="shared" si="243"/>
        <v>4693.2000000000007</v>
      </c>
      <c r="BF644" s="195"/>
      <c r="BG644" s="195"/>
      <c r="BH644" s="195"/>
      <c r="BI644" s="195"/>
      <c r="BJ644" s="195"/>
      <c r="BK644" s="195"/>
      <c r="BL644" s="195"/>
      <c r="BM644" s="195"/>
      <c r="BN644" s="195"/>
      <c r="BO644" s="195"/>
      <c r="BP644" s="195"/>
      <c r="BQ644" s="195"/>
      <c r="BR644" s="195"/>
      <c r="BS644" s="195"/>
      <c r="BT644" s="195"/>
      <c r="BU644" s="195"/>
      <c r="BV644" s="195"/>
      <c r="BW644" s="195"/>
      <c r="BX644" s="195"/>
      <c r="BY644" s="195"/>
      <c r="BZ644" s="195"/>
      <c r="CA644" s="195"/>
      <c r="CB644" s="195"/>
      <c r="CC644" s="195"/>
      <c r="CD644" s="195"/>
      <c r="CE644" s="195"/>
      <c r="CF644" s="195"/>
      <c r="CG644" s="195"/>
      <c r="CH644" s="195"/>
      <c r="CI644" s="195"/>
      <c r="CJ644" s="195"/>
      <c r="CK644" s="195"/>
      <c r="CL644" s="195"/>
      <c r="CM644" s="195"/>
      <c r="CN644" s="195"/>
      <c r="CO644" s="195"/>
      <c r="CP644" s="195"/>
      <c r="CQ644" s="195"/>
      <c r="CR644" s="195"/>
      <c r="CS644" s="195"/>
      <c r="CT644" s="195"/>
      <c r="CU644" s="195"/>
      <c r="CV644" s="195"/>
      <c r="CW644" s="195"/>
      <c r="CX644" s="195"/>
      <c r="CY644" s="195"/>
      <c r="CZ644" s="195"/>
      <c r="DA644" s="195"/>
      <c r="DB644" s="195"/>
      <c r="DC644" s="195"/>
      <c r="DD644" s="195"/>
      <c r="DE644" s="189" t="e">
        <f t="shared" si="227"/>
        <v>#DIV/0!</v>
      </c>
      <c r="DF644" s="189" t="e">
        <f t="shared" si="228"/>
        <v>#DIV/0!</v>
      </c>
      <c r="DG644" s="189" t="e">
        <f t="shared" si="229"/>
        <v>#DIV/0!</v>
      </c>
      <c r="DH644" s="189" t="e">
        <f t="shared" si="236"/>
        <v>#DIV/0!</v>
      </c>
      <c r="DI644" s="189" t="e">
        <f t="shared" si="230"/>
        <v>#DIV/0!</v>
      </c>
      <c r="DJ644" s="189" t="e">
        <f t="shared" si="231"/>
        <v>#DIV/0!</v>
      </c>
      <c r="DK644" s="189" t="e">
        <f t="shared" si="232"/>
        <v>#DIV/0!</v>
      </c>
      <c r="DL644" s="189" t="e">
        <f t="shared" si="233"/>
        <v>#DIV/0!</v>
      </c>
    </row>
    <row r="645" spans="1:116" s="60" customFormat="1" ht="15" hidden="1" customHeight="1" x14ac:dyDescent="0.25">
      <c r="A645" s="193">
        <v>40269.366666666669</v>
      </c>
      <c r="B645" s="190" t="s">
        <v>32</v>
      </c>
      <c r="C645" s="190" t="s">
        <v>210</v>
      </c>
      <c r="D645" s="194">
        <f>BQ645/BS645</f>
        <v>0.98617085105123736</v>
      </c>
      <c r="E645" s="195">
        <v>7810.8458350000001</v>
      </c>
      <c r="F645" s="195">
        <v>29.081661</v>
      </c>
      <c r="G645" s="195">
        <v>30.803533999999999</v>
      </c>
      <c r="H645" s="195">
        <v>1.7808029999999999</v>
      </c>
      <c r="I645" s="195">
        <v>0.58867999999999998</v>
      </c>
      <c r="J645" s="195">
        <v>0</v>
      </c>
      <c r="K645" s="195">
        <v>12.475199999999999</v>
      </c>
      <c r="L645" s="195">
        <v>0</v>
      </c>
      <c r="M645" s="195">
        <v>3.9958900000000002</v>
      </c>
      <c r="N645" s="195">
        <v>0</v>
      </c>
      <c r="O645" s="195">
        <v>3.4619999999999998E-2</v>
      </c>
      <c r="P645" s="195">
        <v>2.2646600000000001</v>
      </c>
      <c r="Q645" s="195">
        <v>2.5690000000000001E-2</v>
      </c>
      <c r="R645" s="195">
        <v>0</v>
      </c>
      <c r="S645" s="195">
        <v>0</v>
      </c>
      <c r="T645" s="195">
        <v>0</v>
      </c>
      <c r="U645" s="195">
        <v>0.69872999999999996</v>
      </c>
      <c r="V645" s="195">
        <v>0.62273999999999996</v>
      </c>
      <c r="W645" s="195">
        <v>2.8185099999999998</v>
      </c>
      <c r="X645" s="195">
        <v>0.6354838280432199</v>
      </c>
      <c r="Y645" s="195">
        <v>0.23098475506981533</v>
      </c>
      <c r="Z645" s="195">
        <v>4.0468924649149265E-2</v>
      </c>
      <c r="AA645" s="195">
        <v>0</v>
      </c>
      <c r="AB645" s="196">
        <v>4079.77</v>
      </c>
      <c r="AC645" s="192">
        <f t="shared" si="234"/>
        <v>1922.0614813689544</v>
      </c>
      <c r="AD645" s="196">
        <v>4.3255999999999997</v>
      </c>
      <c r="AE645" s="195">
        <v>0.11609</v>
      </c>
      <c r="AF645" s="192">
        <f t="shared" si="235"/>
        <v>116090</v>
      </c>
      <c r="AG645" s="195">
        <v>540.654</v>
      </c>
      <c r="AH645" s="189">
        <f t="shared" si="226"/>
        <v>62.76452286</v>
      </c>
      <c r="AI645" s="195">
        <v>4.75617</v>
      </c>
      <c r="AJ645" s="195" t="s">
        <v>129</v>
      </c>
      <c r="AK645" s="195">
        <v>13.3385</v>
      </c>
      <c r="AL645" s="195" t="s">
        <v>129</v>
      </c>
      <c r="AM645" s="195">
        <v>18.345600000000001</v>
      </c>
      <c r="AN645" s="195" t="s">
        <v>129</v>
      </c>
      <c r="AO645" s="195">
        <v>0</v>
      </c>
      <c r="AP645" s="195" t="s">
        <v>129</v>
      </c>
      <c r="AQ645" s="195">
        <v>15.182</v>
      </c>
      <c r="AR645" s="195" t="s">
        <v>129</v>
      </c>
      <c r="AS645" s="195">
        <v>1.044E-2</v>
      </c>
      <c r="AT645" s="195" t="s">
        <v>129</v>
      </c>
      <c r="AU645" s="195">
        <v>0</v>
      </c>
      <c r="AV645" s="195" t="s">
        <v>129</v>
      </c>
      <c r="AW645" s="195">
        <v>1.7324299999999999</v>
      </c>
      <c r="AX645" s="195" t="s">
        <v>129</v>
      </c>
      <c r="AY645" s="195">
        <v>59.551000000000002</v>
      </c>
      <c r="AZ645" s="195" t="s">
        <v>129</v>
      </c>
      <c r="BA645" s="197" t="e">
        <f>(L645*28*0.45+M645*30*0.125+N645*26*0.55+O645*42*0.55+P645*44*0.275+(Q645+R645+S645)*56*0.65+T645*54*0.95+(U645+V645)*58*0.325+W645*72*0.425+#REF!*78*0.85+#REF!*92*0.9+(#REF!+#REF!)*106*0.95)/100/AK645/BB645</f>
        <v>#REF!</v>
      </c>
      <c r="BB645" s="197" t="e">
        <f>(K645*16+L645*28+M645*30+N645*26+O645*42+P645*44+(Q645+R645+S645)*56+T645*54+(U645+V645)*58+W645*72+#REF!*78+#REF!*92+(#REF!+#REF!)*106)/100/AK645</f>
        <v>#REF!</v>
      </c>
      <c r="BC645" s="195">
        <f t="shared" ref="BC645:BC673" si="244">SUM(I645:W645)</f>
        <v>23.524720000000002</v>
      </c>
      <c r="BD645" s="198">
        <f t="shared" ref="BD645:BD673" si="245">(BE645/AK645*386*AG645+150*1000)/(BE645/AK645*386+AM645*1000/18*386+150)</f>
        <v>30.286862603980484</v>
      </c>
      <c r="BE645" s="204">
        <f t="shared" ref="BE645:BE673" si="246">IF(CT645&gt;99,CH645+CN645*1000000/24/385.3*2+(CJ645*1000000+CL645*1000)/24/385.3*28,AB645)</f>
        <v>796.89964529803615</v>
      </c>
      <c r="BF645" s="201">
        <v>40269.366863425923</v>
      </c>
      <c r="BG645" s="195"/>
      <c r="BH645" s="195"/>
      <c r="BI645" s="195">
        <v>1591.86</v>
      </c>
      <c r="BJ645" s="195">
        <v>1.7908600000000001</v>
      </c>
      <c r="BK645" s="195">
        <v>21.000492000000001</v>
      </c>
      <c r="BL645" s="195">
        <v>0.72595299999999996</v>
      </c>
      <c r="BM645" s="195">
        <v>5.1497000000000002</v>
      </c>
      <c r="BN645" s="195">
        <v>0.32771800000000001</v>
      </c>
      <c r="BO645" s="195">
        <v>7.2681360000000002</v>
      </c>
      <c r="BP645" s="195">
        <v>1.6057399999999999</v>
      </c>
      <c r="BQ645" s="195">
        <v>7810.8458350000001</v>
      </c>
      <c r="BR645" s="195">
        <v>1591.86</v>
      </c>
      <c r="BS645" s="195">
        <v>7920.3779210000002</v>
      </c>
      <c r="BT645" s="196">
        <f>SQRT(BI645^2+BJ645^2+BP645^2+(2*BM645)^2+(6.5*BN645)^2)</f>
        <v>1591.8965608456772</v>
      </c>
      <c r="BU645" s="202">
        <f>SQRT((BR645/BQ645)^2+(BT645/BS645)^2-(2*BR645*BT645/(BQ645*BS645)))*D645</f>
        <v>2.7748693338230808E-3</v>
      </c>
      <c r="BV645" s="195"/>
      <c r="BW645" s="195"/>
      <c r="BX645" s="195"/>
      <c r="BY645" s="195"/>
      <c r="BZ645" s="195"/>
      <c r="CA645" s="195"/>
      <c r="CB645" s="195"/>
      <c r="CC645" s="195"/>
      <c r="CD645" s="195"/>
      <c r="CE645" s="195"/>
      <c r="CF645" s="195"/>
      <c r="CG645" s="189">
        <f t="shared" ref="CG645:CG673" si="247">CH645/AK645*385.3</f>
        <v>0</v>
      </c>
      <c r="CH645" s="195">
        <f t="shared" ref="CH645:CH673" si="248">$CF$279+$CF$280*(A645-$A$279)</f>
        <v>0</v>
      </c>
      <c r="CI645" s="193">
        <v>40269.366666666669</v>
      </c>
      <c r="CJ645" s="195">
        <v>0.11692</v>
      </c>
      <c r="CK645" s="195" t="s">
        <v>129</v>
      </c>
      <c r="CL645" s="195">
        <v>3.4718</v>
      </c>
      <c r="CM645" s="195" t="s">
        <v>129</v>
      </c>
      <c r="CN645" s="195">
        <v>1.9990600000000001</v>
      </c>
      <c r="CO645" s="195" t="s">
        <v>129</v>
      </c>
      <c r="CP645" s="195">
        <v>2.7480000000000001E-2</v>
      </c>
      <c r="CQ645" s="195" t="s">
        <v>129</v>
      </c>
      <c r="CR645" s="195">
        <v>0</v>
      </c>
      <c r="CS645" s="195" t="s">
        <v>129</v>
      </c>
      <c r="CT645" s="195">
        <v>99.646000000000001</v>
      </c>
      <c r="CU645" s="195" t="s">
        <v>129</v>
      </c>
      <c r="CV645" s="195">
        <v>2.3925800000000002</v>
      </c>
      <c r="CW645" s="195" t="s">
        <v>129</v>
      </c>
      <c r="CX645" s="195"/>
      <c r="CY645" s="195"/>
      <c r="CZ645" s="195"/>
      <c r="DA645" s="195"/>
      <c r="DB645" s="195"/>
      <c r="DC645" s="195"/>
      <c r="DD645" s="195"/>
      <c r="DE645" s="189">
        <f t="shared" si="227"/>
        <v>7920.3779210000002</v>
      </c>
      <c r="DF645" s="189">
        <f t="shared" si="228"/>
        <v>7795868.5437552705</v>
      </c>
      <c r="DG645" s="189">
        <f t="shared" si="229"/>
        <v>16.467109139614848</v>
      </c>
      <c r="DH645" s="189">
        <f t="shared" si="236"/>
        <v>0.26236332866491657</v>
      </c>
      <c r="DI645" s="189">
        <f t="shared" si="230"/>
        <v>17.442097143757941</v>
      </c>
      <c r="DJ645" s="189">
        <f t="shared" si="231"/>
        <v>2.5929163125898858</v>
      </c>
      <c r="DK645" s="189">
        <f t="shared" si="232"/>
        <v>20.035013456347826</v>
      </c>
      <c r="DL645" s="189">
        <f t="shared" si="233"/>
        <v>0.31920920519123702</v>
      </c>
    </row>
    <row r="646" spans="1:116" s="60" customFormat="1" ht="15" hidden="1" customHeight="1" x14ac:dyDescent="0.25">
      <c r="A646" s="193">
        <v>40269.367361111108</v>
      </c>
      <c r="B646" s="190" t="s">
        <v>32</v>
      </c>
      <c r="C646" s="190" t="s">
        <v>210</v>
      </c>
      <c r="D646" s="194"/>
      <c r="E646" s="195"/>
      <c r="F646" s="195"/>
      <c r="G646" s="195"/>
      <c r="H646" s="195"/>
      <c r="I646" s="195">
        <v>0.58867999999999998</v>
      </c>
      <c r="J646" s="195">
        <v>0</v>
      </c>
      <c r="K646" s="195">
        <v>12.475199999999999</v>
      </c>
      <c r="L646" s="195">
        <v>0</v>
      </c>
      <c r="M646" s="195">
        <v>3.9958900000000002</v>
      </c>
      <c r="N646" s="195">
        <v>0</v>
      </c>
      <c r="O646" s="195">
        <v>3.4619999999999998E-2</v>
      </c>
      <c r="P646" s="195">
        <v>2.2646600000000001</v>
      </c>
      <c r="Q646" s="195">
        <v>2.5690000000000001E-2</v>
      </c>
      <c r="R646" s="195">
        <v>0</v>
      </c>
      <c r="S646" s="195">
        <v>0</v>
      </c>
      <c r="T646" s="195">
        <v>0</v>
      </c>
      <c r="U646" s="195">
        <v>0.69872999999999996</v>
      </c>
      <c r="V646" s="195">
        <v>0.62273999999999996</v>
      </c>
      <c r="W646" s="195">
        <v>2.8185099999999998</v>
      </c>
      <c r="X646" s="195">
        <v>0.6354838280432199</v>
      </c>
      <c r="Y646" s="195">
        <v>0.23098475506981533</v>
      </c>
      <c r="Z646" s="195">
        <v>4.0468924649149265E-2</v>
      </c>
      <c r="AA646" s="195">
        <v>0</v>
      </c>
      <c r="AB646" s="196">
        <v>4135.95</v>
      </c>
      <c r="AC646" s="192">
        <f t="shared" si="234"/>
        <v>1948.5521211328476</v>
      </c>
      <c r="AD646" s="196">
        <v>4.5363600000000002</v>
      </c>
      <c r="AE646" s="195">
        <v>0.11769</v>
      </c>
      <c r="AF646" s="192">
        <f t="shared" si="235"/>
        <v>117690</v>
      </c>
      <c r="AG646" s="195">
        <v>540.654</v>
      </c>
      <c r="AH646" s="189">
        <f t="shared" si="226"/>
        <v>63.629569259999997</v>
      </c>
      <c r="AI646" s="195">
        <v>4.8216700000000001</v>
      </c>
      <c r="AJ646" s="195" t="s">
        <v>129</v>
      </c>
      <c r="AK646" s="195">
        <v>13.3385</v>
      </c>
      <c r="AL646" s="195" t="s">
        <v>129</v>
      </c>
      <c r="AM646" s="195">
        <v>18.345600000000001</v>
      </c>
      <c r="AN646" s="195" t="s">
        <v>129</v>
      </c>
      <c r="AO646" s="195">
        <v>0</v>
      </c>
      <c r="AP646" s="195" t="s">
        <v>129</v>
      </c>
      <c r="AQ646" s="195">
        <v>15.182</v>
      </c>
      <c r="AR646" s="195" t="s">
        <v>129</v>
      </c>
      <c r="AS646" s="195">
        <v>1.044E-2</v>
      </c>
      <c r="AT646" s="195" t="s">
        <v>129</v>
      </c>
      <c r="AU646" s="195">
        <v>0</v>
      </c>
      <c r="AV646" s="195" t="s">
        <v>129</v>
      </c>
      <c r="AW646" s="195">
        <v>1.7324299999999999</v>
      </c>
      <c r="AX646" s="195" t="s">
        <v>129</v>
      </c>
      <c r="AY646" s="195">
        <v>59.551000000000002</v>
      </c>
      <c r="AZ646" s="195" t="s">
        <v>129</v>
      </c>
      <c r="BA646" s="197" t="e">
        <f>(L646*28*0.45+M646*30*0.125+N646*26*0.55+O646*42*0.55+P646*44*0.275+(Q646+R646+S646)*56*0.65+T646*54*0.95+(U646+V646)*58*0.325+W646*72*0.425+#REF!*78*0.85+#REF!*92*0.9+(#REF!+#REF!)*106*0.95)/100/AK646/BB646</f>
        <v>#REF!</v>
      </c>
      <c r="BB646" s="197" t="e">
        <f>(K646*16+L646*28+M646*30+N646*26+O646*42+P646*44+(Q646+R646+S646)*56+T646*54+(U646+V646)*58+W646*72+#REF!*78+#REF!*92+(#REF!+#REF!)*106)/100/AK646</f>
        <v>#REF!</v>
      </c>
      <c r="BC646" s="195">
        <f t="shared" si="244"/>
        <v>23.524720000000002</v>
      </c>
      <c r="BD646" s="198">
        <f t="shared" si="245"/>
        <v>27.559007128795425</v>
      </c>
      <c r="BE646" s="204">
        <f t="shared" si="246"/>
        <v>720.3600787265334</v>
      </c>
      <c r="BF646" s="195"/>
      <c r="BG646" s="195"/>
      <c r="BH646" s="195"/>
      <c r="BI646" s="195"/>
      <c r="BJ646" s="195"/>
      <c r="BK646" s="195"/>
      <c r="BL646" s="195"/>
      <c r="BM646" s="195"/>
      <c r="BN646" s="195"/>
      <c r="BO646" s="195"/>
      <c r="BP646" s="195"/>
      <c r="BQ646" s="195"/>
      <c r="BR646" s="195"/>
      <c r="BS646" s="195"/>
      <c r="BT646" s="195"/>
      <c r="BU646" s="195"/>
      <c r="BV646" s="195"/>
      <c r="BW646" s="195"/>
      <c r="BX646" s="195"/>
      <c r="BY646" s="195"/>
      <c r="BZ646" s="195"/>
      <c r="CA646" s="195"/>
      <c r="CB646" s="195"/>
      <c r="CC646" s="195"/>
      <c r="CD646" s="195"/>
      <c r="CE646" s="195"/>
      <c r="CF646" s="195"/>
      <c r="CG646" s="189">
        <f t="shared" si="247"/>
        <v>0</v>
      </c>
      <c r="CH646" s="195">
        <f t="shared" si="248"/>
        <v>0</v>
      </c>
      <c r="CI646" s="193">
        <v>40269.367361111108</v>
      </c>
      <c r="CJ646" s="195">
        <v>9.1069999999999998E-2</v>
      </c>
      <c r="CK646" s="195" t="s">
        <v>129</v>
      </c>
      <c r="CL646" s="195">
        <v>4.2004900000000003</v>
      </c>
      <c r="CM646" s="195" t="s">
        <v>129</v>
      </c>
      <c r="CN646" s="195">
        <v>1.9968699999999999</v>
      </c>
      <c r="CO646" s="195" t="s">
        <v>129</v>
      </c>
      <c r="CP646" s="195">
        <v>3.2280000000000003E-2</v>
      </c>
      <c r="CQ646" s="195" t="s">
        <v>129</v>
      </c>
      <c r="CR646" s="195">
        <v>0</v>
      </c>
      <c r="CS646" s="195" t="s">
        <v>129</v>
      </c>
      <c r="CT646" s="195">
        <v>99.621600000000001</v>
      </c>
      <c r="CU646" s="195" t="s">
        <v>129</v>
      </c>
      <c r="CV646" s="195">
        <v>2.47803</v>
      </c>
      <c r="CW646" s="195" t="s">
        <v>129</v>
      </c>
      <c r="CX646" s="195"/>
      <c r="CY646" s="195"/>
      <c r="CZ646" s="195"/>
      <c r="DA646" s="195"/>
      <c r="DB646" s="195"/>
      <c r="DC646" s="195"/>
      <c r="DD646" s="195"/>
      <c r="DE646" s="189" t="e">
        <f t="shared" si="227"/>
        <v>#DIV/0!</v>
      </c>
      <c r="DF646" s="189" t="e">
        <f t="shared" si="228"/>
        <v>#DIV/0!</v>
      </c>
      <c r="DG646" s="189" t="e">
        <f t="shared" si="229"/>
        <v>#DIV/0!</v>
      </c>
      <c r="DH646" s="189" t="e">
        <f t="shared" si="236"/>
        <v>#DIV/0!</v>
      </c>
      <c r="DI646" s="189" t="e">
        <f t="shared" si="230"/>
        <v>#DIV/0!</v>
      </c>
      <c r="DJ646" s="189" t="e">
        <f t="shared" si="231"/>
        <v>#DIV/0!</v>
      </c>
      <c r="DK646" s="189" t="e">
        <f t="shared" si="232"/>
        <v>#DIV/0!</v>
      </c>
      <c r="DL646" s="189" t="e">
        <f t="shared" si="233"/>
        <v>#DIV/0!</v>
      </c>
    </row>
    <row r="647" spans="1:116" s="60" customFormat="1" ht="15" hidden="1" customHeight="1" x14ac:dyDescent="0.25">
      <c r="A647" s="193">
        <v>40269.368055555555</v>
      </c>
      <c r="B647" s="190" t="s">
        <v>32</v>
      </c>
      <c r="C647" s="190" t="s">
        <v>210</v>
      </c>
      <c r="D647" s="194">
        <f>BQ647/BS647</f>
        <v>0.9854828536536272</v>
      </c>
      <c r="E647" s="195">
        <v>7952.0912820000003</v>
      </c>
      <c r="F647" s="195">
        <v>31.785029999999999</v>
      </c>
      <c r="G647" s="195">
        <v>34.221412000000001</v>
      </c>
      <c r="H647" s="195">
        <v>1.4509799999999999</v>
      </c>
      <c r="I647" s="195">
        <v>0.58867999999999998</v>
      </c>
      <c r="J647" s="195">
        <v>0</v>
      </c>
      <c r="K647" s="195">
        <v>12.475199999999999</v>
      </c>
      <c r="L647" s="195">
        <v>0</v>
      </c>
      <c r="M647" s="195">
        <v>3.9958900000000002</v>
      </c>
      <c r="N647" s="195">
        <v>0</v>
      </c>
      <c r="O647" s="195">
        <v>3.4619999999999998E-2</v>
      </c>
      <c r="P647" s="195">
        <v>2.2646600000000001</v>
      </c>
      <c r="Q647" s="195">
        <v>2.5690000000000001E-2</v>
      </c>
      <c r="R647" s="195">
        <v>0</v>
      </c>
      <c r="S647" s="195">
        <v>0</v>
      </c>
      <c r="T647" s="195">
        <v>0</v>
      </c>
      <c r="U647" s="195">
        <v>0.69872999999999996</v>
      </c>
      <c r="V647" s="195">
        <v>0.62273999999999996</v>
      </c>
      <c r="W647" s="195">
        <v>2.8185099999999998</v>
      </c>
      <c r="X647" s="195">
        <v>0.63985781895924632</v>
      </c>
      <c r="Y647" s="195">
        <v>0.2419387497116903</v>
      </c>
      <c r="Z647" s="195">
        <v>4.4424533825381904E-2</v>
      </c>
      <c r="AA647" s="195">
        <v>0</v>
      </c>
      <c r="AB647" s="196">
        <v>4179.17</v>
      </c>
      <c r="AC647" s="192">
        <f t="shared" si="234"/>
        <v>1973.8981799514131</v>
      </c>
      <c r="AD647" s="196">
        <v>4.4670800000000002</v>
      </c>
      <c r="AE647" s="195">
        <v>0.11892</v>
      </c>
      <c r="AF647" s="192">
        <f t="shared" si="235"/>
        <v>118920</v>
      </c>
      <c r="AG647" s="195">
        <v>540.654</v>
      </c>
      <c r="AH647" s="189">
        <f t="shared" si="226"/>
        <v>64.294573679999999</v>
      </c>
      <c r="AI647" s="195">
        <v>4.8720499999999998</v>
      </c>
      <c r="AJ647" s="195" t="s">
        <v>129</v>
      </c>
      <c r="AK647" s="195">
        <v>13.3385</v>
      </c>
      <c r="AL647" s="195" t="s">
        <v>129</v>
      </c>
      <c r="AM647" s="195">
        <v>18.394500000000001</v>
      </c>
      <c r="AN647" s="195" t="s">
        <v>129</v>
      </c>
      <c r="AO647" s="195">
        <v>0</v>
      </c>
      <c r="AP647" s="195" t="s">
        <v>129</v>
      </c>
      <c r="AQ647" s="195">
        <v>15.182</v>
      </c>
      <c r="AR647" s="195" t="s">
        <v>129</v>
      </c>
      <c r="AS647" s="195">
        <v>1.044E-2</v>
      </c>
      <c r="AT647" s="195" t="s">
        <v>129</v>
      </c>
      <c r="AU647" s="195">
        <v>0</v>
      </c>
      <c r="AV647" s="195" t="s">
        <v>129</v>
      </c>
      <c r="AW647" s="195">
        <v>1.7324299999999999</v>
      </c>
      <c r="AX647" s="195" t="s">
        <v>129</v>
      </c>
      <c r="AY647" s="195">
        <v>59.551000000000002</v>
      </c>
      <c r="AZ647" s="195" t="s">
        <v>129</v>
      </c>
      <c r="BA647" s="197" t="e">
        <f>(L647*28*0.45+M647*30*0.125+N647*26*0.55+O647*42*0.55+P647*44*0.275+(Q647+R647+S647)*56*0.65+T647*54*0.95+(U647+V647)*58*0.325+W647*72*0.425+#REF!*78*0.85+#REF!*92*0.9+(#REF!+#REF!)*106*0.95)/100/AK647/BB647</f>
        <v>#REF!</v>
      </c>
      <c r="BB647" s="197" t="e">
        <f>(K647*16+L647*28+M647*30+N647*26+O647*42+P647*44+(Q647+R647+S647)*56+T647*54+(U647+V647)*58+W647*72+#REF!*78+#REF!*92+(#REF!+#REF!)*106)/100/AK647</f>
        <v>#REF!</v>
      </c>
      <c r="BC647" s="195">
        <f t="shared" si="244"/>
        <v>23.524720000000002</v>
      </c>
      <c r="BD647" s="198">
        <f t="shared" si="245"/>
        <v>27.606424686378251</v>
      </c>
      <c r="BE647" s="204">
        <f t="shared" si="246"/>
        <v>723.63341984600743</v>
      </c>
      <c r="BF647" s="201">
        <v>40269.368252314816</v>
      </c>
      <c r="BG647" s="195"/>
      <c r="BH647" s="195"/>
      <c r="BI647" s="195">
        <v>1703.42</v>
      </c>
      <c r="BJ647" s="195">
        <v>1.9344999999999999</v>
      </c>
      <c r="BK647" s="195">
        <v>19.600608999999999</v>
      </c>
      <c r="BL647" s="195">
        <v>0.71509099999999992</v>
      </c>
      <c r="BM647" s="195">
        <v>5.4422300000000003</v>
      </c>
      <c r="BN647" s="195">
        <v>0.34633399999999998</v>
      </c>
      <c r="BO647" s="195">
        <v>7.4830199999999998</v>
      </c>
      <c r="BP647" s="195">
        <v>1.6476999999999999</v>
      </c>
      <c r="BQ647" s="195">
        <v>7952.0912820000003</v>
      </c>
      <c r="BR647" s="195">
        <v>1703.42</v>
      </c>
      <c r="BS647" s="195">
        <v>8069.233526</v>
      </c>
      <c r="BT647" s="196">
        <f>SQRT(BI647^2+BJ647^2+BP647^2+(2*BM647)^2+(6.5*BN647)^2)</f>
        <v>1703.4581570575497</v>
      </c>
      <c r="BU647" s="202">
        <f>SQRT((BR647/BQ647)^2+(BT647/BS647)^2-(2*BR647*BT647/(BQ647*BS647)))*D647</f>
        <v>3.0599181723777115E-3</v>
      </c>
      <c r="BV647" s="195"/>
      <c r="BW647" s="195"/>
      <c r="BX647" s="195"/>
      <c r="BY647" s="195"/>
      <c r="BZ647" s="195"/>
      <c r="CA647" s="195"/>
      <c r="CB647" s="195"/>
      <c r="CC647" s="195"/>
      <c r="CD647" s="195"/>
      <c r="CE647" s="195"/>
      <c r="CF647" s="195"/>
      <c r="CG647" s="189">
        <f t="shared" si="247"/>
        <v>0</v>
      </c>
      <c r="CH647" s="195">
        <f t="shared" si="248"/>
        <v>0</v>
      </c>
      <c r="CI647" s="193">
        <v>40269.368055555555</v>
      </c>
      <c r="CJ647" s="195">
        <v>9.1499999999999998E-2</v>
      </c>
      <c r="CK647" s="195" t="s">
        <v>129</v>
      </c>
      <c r="CL647" s="195">
        <v>4.2258199999999997</v>
      </c>
      <c r="CM647" s="195" t="s">
        <v>129</v>
      </c>
      <c r="CN647" s="195">
        <v>2.00563</v>
      </c>
      <c r="CO647" s="195" t="s">
        <v>129</v>
      </c>
      <c r="CP647" s="195">
        <v>2.7480000000000001E-2</v>
      </c>
      <c r="CQ647" s="195" t="s">
        <v>129</v>
      </c>
      <c r="CR647" s="195">
        <v>0</v>
      </c>
      <c r="CS647" s="195" t="s">
        <v>129</v>
      </c>
      <c r="CT647" s="195">
        <v>99.584999999999994</v>
      </c>
      <c r="CU647" s="195" t="s">
        <v>129</v>
      </c>
      <c r="CV647" s="195">
        <v>2.4902299999999999</v>
      </c>
      <c r="CW647" s="195" t="s">
        <v>129</v>
      </c>
      <c r="CX647" s="195"/>
      <c r="CY647" s="195"/>
      <c r="CZ647" s="195"/>
      <c r="DA647" s="195"/>
      <c r="DB647" s="195"/>
      <c r="DC647" s="195"/>
      <c r="DD647" s="195"/>
      <c r="DE647" s="189">
        <f t="shared" si="227"/>
        <v>8069.233526</v>
      </c>
      <c r="DF647" s="189">
        <f t="shared" si="228"/>
        <v>7858426.5564529821</v>
      </c>
      <c r="DG647" s="189">
        <f t="shared" si="229"/>
        <v>18.142280331492429</v>
      </c>
      <c r="DH647" s="189">
        <f t="shared" si="236"/>
        <v>0.28217436236202803</v>
      </c>
      <c r="DI647" s="189">
        <f t="shared" si="230"/>
        <v>19.532920052096824</v>
      </c>
      <c r="DJ647" s="189">
        <f t="shared" si="231"/>
        <v>2.129634819900168</v>
      </c>
      <c r="DK647" s="189">
        <f t="shared" si="232"/>
        <v>21.662554871996992</v>
      </c>
      <c r="DL647" s="189">
        <f t="shared" si="233"/>
        <v>0.33692664298255587</v>
      </c>
    </row>
    <row r="648" spans="1:116" s="60" customFormat="1" ht="15" hidden="1" customHeight="1" x14ac:dyDescent="0.25">
      <c r="A648" s="193">
        <v>40269.368750000001</v>
      </c>
      <c r="B648" s="190" t="s">
        <v>32</v>
      </c>
      <c r="C648" s="190" t="s">
        <v>210</v>
      </c>
      <c r="D648" s="194"/>
      <c r="E648" s="195"/>
      <c r="F648" s="195"/>
      <c r="G648" s="195"/>
      <c r="H648" s="195"/>
      <c r="I648" s="195">
        <v>0.58867999999999998</v>
      </c>
      <c r="J648" s="195">
        <v>0</v>
      </c>
      <c r="K648" s="195">
        <v>12.475199999999999</v>
      </c>
      <c r="L648" s="195">
        <v>0</v>
      </c>
      <c r="M648" s="195">
        <v>3.9958900000000002</v>
      </c>
      <c r="N648" s="195">
        <v>0</v>
      </c>
      <c r="O648" s="195">
        <v>3.4619999999999998E-2</v>
      </c>
      <c r="P648" s="195">
        <v>2.2646600000000001</v>
      </c>
      <c r="Q648" s="195">
        <v>2.5690000000000001E-2</v>
      </c>
      <c r="R648" s="195">
        <v>0</v>
      </c>
      <c r="S648" s="195">
        <v>0</v>
      </c>
      <c r="T648" s="195">
        <v>0</v>
      </c>
      <c r="U648" s="195">
        <v>0.69872999999999996</v>
      </c>
      <c r="V648" s="195">
        <v>0.62273999999999996</v>
      </c>
      <c r="W648" s="195">
        <v>2.8185099999999998</v>
      </c>
      <c r="X648" s="195">
        <v>0.63985781895924632</v>
      </c>
      <c r="Y648" s="195">
        <v>0.2419387497116903</v>
      </c>
      <c r="Z648" s="195">
        <v>4.4424533825381904E-2</v>
      </c>
      <c r="AA648" s="195">
        <v>0</v>
      </c>
      <c r="AB648" s="196">
        <v>4252.6400000000003</v>
      </c>
      <c r="AC648" s="192">
        <f t="shared" si="234"/>
        <v>2008.589125091831</v>
      </c>
      <c r="AD648" s="196">
        <v>4.4001700000000001</v>
      </c>
      <c r="AE648" s="195">
        <v>0.12101000000000001</v>
      </c>
      <c r="AF648" s="192">
        <f t="shared" si="235"/>
        <v>121010</v>
      </c>
      <c r="AG648" s="195">
        <v>540.654</v>
      </c>
      <c r="AH648" s="189">
        <f t="shared" si="226"/>
        <v>65.424540539999995</v>
      </c>
      <c r="AI648" s="195">
        <v>4.9577</v>
      </c>
      <c r="AJ648" s="195" t="s">
        <v>129</v>
      </c>
      <c r="AK648" s="195">
        <v>13.3385</v>
      </c>
      <c r="AL648" s="195" t="s">
        <v>129</v>
      </c>
      <c r="AM648" s="195">
        <v>18.5045</v>
      </c>
      <c r="AN648" s="195" t="s">
        <v>129</v>
      </c>
      <c r="AO648" s="195">
        <v>0</v>
      </c>
      <c r="AP648" s="195" t="s">
        <v>129</v>
      </c>
      <c r="AQ648" s="195">
        <v>15.182</v>
      </c>
      <c r="AR648" s="195" t="s">
        <v>129</v>
      </c>
      <c r="AS648" s="195">
        <v>1.044E-2</v>
      </c>
      <c r="AT648" s="195" t="s">
        <v>129</v>
      </c>
      <c r="AU648" s="195">
        <v>0</v>
      </c>
      <c r="AV648" s="195" t="s">
        <v>129</v>
      </c>
      <c r="AW648" s="195">
        <v>1.7324299999999999</v>
      </c>
      <c r="AX648" s="195" t="s">
        <v>129</v>
      </c>
      <c r="AY648" s="195">
        <v>59.551000000000002</v>
      </c>
      <c r="AZ648" s="195" t="s">
        <v>129</v>
      </c>
      <c r="BA648" s="197" t="e">
        <f>(L648*28*0.45+M648*30*0.125+N648*26*0.55+O648*42*0.55+P648*44*0.275+(Q648+R648+S648)*56*0.65+T648*54*0.95+(U648+V648)*58*0.325+W648*72*0.425+#REF!*78*0.85+#REF!*92*0.9+(#REF!+#REF!)*106*0.95)/100/AK648/BB648</f>
        <v>#REF!</v>
      </c>
      <c r="BB648" s="197" t="e">
        <f>(K648*16+L648*28+M648*30+N648*26+O648*42+P648*44+(Q648+R648+S648)*56+T648*54+(U648+V648)*58+W648*72+#REF!*78+#REF!*92+(#REF!+#REF!)*106)/100/AK648</f>
        <v>#REF!</v>
      </c>
      <c r="BC648" s="195">
        <f t="shared" si="244"/>
        <v>23.524720000000002</v>
      </c>
      <c r="BD648" s="198">
        <f t="shared" si="245"/>
        <v>28.568808299667211</v>
      </c>
      <c r="BE648" s="204">
        <f t="shared" si="246"/>
        <v>755.16767453931993</v>
      </c>
      <c r="BF648" s="195"/>
      <c r="BG648" s="195"/>
      <c r="BH648" s="195"/>
      <c r="BI648" s="195"/>
      <c r="BJ648" s="195"/>
      <c r="BK648" s="195"/>
      <c r="BL648" s="195"/>
      <c r="BM648" s="195"/>
      <c r="BN648" s="195"/>
      <c r="BO648" s="195"/>
      <c r="BP648" s="195"/>
      <c r="BQ648" s="195"/>
      <c r="BR648" s="195"/>
      <c r="BS648" s="195"/>
      <c r="BT648" s="195"/>
      <c r="BU648" s="195"/>
      <c r="BV648" s="195"/>
      <c r="BW648" s="195"/>
      <c r="BX648" s="195"/>
      <c r="BY648" s="195"/>
      <c r="BZ648" s="195"/>
      <c r="CA648" s="195"/>
      <c r="CB648" s="195"/>
      <c r="CC648" s="195"/>
      <c r="CD648" s="195"/>
      <c r="CE648" s="195"/>
      <c r="CF648" s="195"/>
      <c r="CG648" s="189">
        <f t="shared" si="247"/>
        <v>0</v>
      </c>
      <c r="CH648" s="195">
        <f t="shared" si="248"/>
        <v>0</v>
      </c>
      <c r="CI648" s="193">
        <v>40269.368750000001</v>
      </c>
      <c r="CJ648" s="195">
        <v>0.10088999999999999</v>
      </c>
      <c r="CK648" s="195" t="s">
        <v>129</v>
      </c>
      <c r="CL648" s="195">
        <v>5.5630899999999999</v>
      </c>
      <c r="CM648" s="195" t="s">
        <v>129</v>
      </c>
      <c r="CN648" s="195">
        <v>2.0012500000000002</v>
      </c>
      <c r="CO648" s="195" t="s">
        <v>129</v>
      </c>
      <c r="CP648" s="195">
        <v>1.346E-2</v>
      </c>
      <c r="CQ648" s="195" t="s">
        <v>129</v>
      </c>
      <c r="CR648" s="195">
        <v>0</v>
      </c>
      <c r="CS648" s="195" t="s">
        <v>129</v>
      </c>
      <c r="CT648" s="195">
        <v>99.597200000000001</v>
      </c>
      <c r="CU648" s="195" t="s">
        <v>129</v>
      </c>
      <c r="CV648" s="195">
        <v>2.4902299999999999</v>
      </c>
      <c r="CW648" s="195" t="s">
        <v>129</v>
      </c>
      <c r="CX648" s="195"/>
      <c r="CY648" s="195"/>
      <c r="CZ648" s="195"/>
      <c r="DA648" s="195"/>
      <c r="DB648" s="195"/>
      <c r="DC648" s="195"/>
      <c r="DD648" s="195"/>
      <c r="DE648" s="189" t="e">
        <f t="shared" si="227"/>
        <v>#DIV/0!</v>
      </c>
      <c r="DF648" s="189" t="e">
        <f t="shared" si="228"/>
        <v>#DIV/0!</v>
      </c>
      <c r="DG648" s="189" t="e">
        <f t="shared" si="229"/>
        <v>#DIV/0!</v>
      </c>
      <c r="DH648" s="189" t="e">
        <f t="shared" si="236"/>
        <v>#DIV/0!</v>
      </c>
      <c r="DI648" s="189" t="e">
        <f t="shared" si="230"/>
        <v>#DIV/0!</v>
      </c>
      <c r="DJ648" s="189" t="e">
        <f t="shared" si="231"/>
        <v>#DIV/0!</v>
      </c>
      <c r="DK648" s="189" t="e">
        <f t="shared" si="232"/>
        <v>#DIV/0!</v>
      </c>
      <c r="DL648" s="189" t="e">
        <f t="shared" si="233"/>
        <v>#DIV/0!</v>
      </c>
    </row>
    <row r="649" spans="1:116" s="60" customFormat="1" ht="15" hidden="1" customHeight="1" x14ac:dyDescent="0.25">
      <c r="A649" s="193">
        <v>40269.369444444441</v>
      </c>
      <c r="B649" s="190" t="s">
        <v>32</v>
      </c>
      <c r="C649" s="190" t="s">
        <v>210</v>
      </c>
      <c r="D649" s="194">
        <f>BQ649/BS649</f>
        <v>0.98620061994159625</v>
      </c>
      <c r="E649" s="195">
        <v>5023.9600220000002</v>
      </c>
      <c r="F649" s="195">
        <v>15.497636999999999</v>
      </c>
      <c r="G649" s="195">
        <v>21.734559000000001</v>
      </c>
      <c r="H649" s="195">
        <v>1.118859</v>
      </c>
      <c r="I649" s="195">
        <v>0.58867999999999998</v>
      </c>
      <c r="J649" s="195">
        <v>0</v>
      </c>
      <c r="K649" s="195">
        <v>12.475199999999999</v>
      </c>
      <c r="L649" s="195">
        <v>0</v>
      </c>
      <c r="M649" s="195">
        <v>3.9958900000000002</v>
      </c>
      <c r="N649" s="195">
        <v>0</v>
      </c>
      <c r="O649" s="195">
        <v>3.4619999999999998E-2</v>
      </c>
      <c r="P649" s="195">
        <v>2.2646600000000001</v>
      </c>
      <c r="Q649" s="195">
        <v>2.5690000000000001E-2</v>
      </c>
      <c r="R649" s="195">
        <v>0</v>
      </c>
      <c r="S649" s="195">
        <v>0</v>
      </c>
      <c r="T649" s="195">
        <v>0</v>
      </c>
      <c r="U649" s="195">
        <v>0.69872999999999996</v>
      </c>
      <c r="V649" s="195">
        <v>0.62273999999999996</v>
      </c>
      <c r="W649" s="195">
        <v>2.8185099999999998</v>
      </c>
      <c r="X649" s="195">
        <v>0.63985781895924632</v>
      </c>
      <c r="Y649" s="195">
        <v>0.2419387497116903</v>
      </c>
      <c r="Z649" s="195">
        <v>4.4424533825381904E-2</v>
      </c>
      <c r="AA649" s="195">
        <v>0</v>
      </c>
      <c r="AB649" s="196">
        <v>4300.18</v>
      </c>
      <c r="AC649" s="192">
        <f t="shared" si="234"/>
        <v>2030.9971518571726</v>
      </c>
      <c r="AD649" s="196">
        <v>4.3484299999999996</v>
      </c>
      <c r="AE649" s="195">
        <v>0.12236</v>
      </c>
      <c r="AF649" s="192">
        <f t="shared" si="235"/>
        <v>122360</v>
      </c>
      <c r="AG649" s="195">
        <v>540.654</v>
      </c>
      <c r="AH649" s="189">
        <f t="shared" si="226"/>
        <v>66.154423440000002</v>
      </c>
      <c r="AI649" s="195">
        <v>5.0131199999999998</v>
      </c>
      <c r="AJ649" s="195" t="s">
        <v>129</v>
      </c>
      <c r="AK649" s="195">
        <v>13.3385</v>
      </c>
      <c r="AL649" s="195" t="s">
        <v>129</v>
      </c>
      <c r="AM649" s="195">
        <v>18.394500000000001</v>
      </c>
      <c r="AN649" s="195" t="s">
        <v>129</v>
      </c>
      <c r="AO649" s="195">
        <v>0</v>
      </c>
      <c r="AP649" s="195" t="s">
        <v>129</v>
      </c>
      <c r="AQ649" s="195">
        <v>15.182</v>
      </c>
      <c r="AR649" s="195" t="s">
        <v>129</v>
      </c>
      <c r="AS649" s="195">
        <v>1.044E-2</v>
      </c>
      <c r="AT649" s="195" t="s">
        <v>129</v>
      </c>
      <c r="AU649" s="195">
        <v>0</v>
      </c>
      <c r="AV649" s="195" t="s">
        <v>129</v>
      </c>
      <c r="AW649" s="195">
        <v>1.7324299999999999</v>
      </c>
      <c r="AX649" s="195" t="s">
        <v>129</v>
      </c>
      <c r="AY649" s="195">
        <v>59.551000000000002</v>
      </c>
      <c r="AZ649" s="195" t="s">
        <v>129</v>
      </c>
      <c r="BA649" s="197" t="e">
        <f>(L649*28*0.45+M649*30*0.125+N649*26*0.55+O649*42*0.55+P649*44*0.275+(Q649+R649+S649)*56*0.65+T649*54*0.95+(U649+V649)*58*0.325+W649*72*0.425+#REF!*78*0.85+#REF!*92*0.9+(#REF!+#REF!)*106*0.95)/100/AK649/BB649</f>
        <v>#REF!</v>
      </c>
      <c r="BB649" s="197" t="e">
        <f>(K649*16+L649*28+M649*30+N649*26+O649*42+P649*44+(Q649+R649+S649)*56+T649*54+(U649+V649)*58+W649*72+#REF!*78+#REF!*92+(#REF!+#REF!)*106)/100/AK649</f>
        <v>#REF!</v>
      </c>
      <c r="BC649" s="195">
        <f t="shared" si="244"/>
        <v>23.524720000000002</v>
      </c>
      <c r="BD649" s="198">
        <f t="shared" si="245"/>
        <v>30.010909071120427</v>
      </c>
      <c r="BE649" s="204">
        <f t="shared" si="246"/>
        <v>791.24925599100266</v>
      </c>
      <c r="BF649" s="201">
        <v>40269.369652777779</v>
      </c>
      <c r="BG649" s="195"/>
      <c r="BH649" s="195"/>
      <c r="BI649" s="195">
        <v>1006.05</v>
      </c>
      <c r="BJ649" s="195">
        <v>1.0819700000000001</v>
      </c>
      <c r="BK649" s="195">
        <v>70.353892000000002</v>
      </c>
      <c r="BL649" s="195">
        <v>3.2665899999999999</v>
      </c>
      <c r="BM649" s="195">
        <v>4.0703899999999997</v>
      </c>
      <c r="BN649" s="195">
        <v>0.25903300000000001</v>
      </c>
      <c r="BO649" s="195">
        <v>4.0582589999999996</v>
      </c>
      <c r="BP649" s="195">
        <v>1.3250200000000001</v>
      </c>
      <c r="BQ649" s="195">
        <v>5023.9600220000002</v>
      </c>
      <c r="BR649" s="195">
        <v>1006.05</v>
      </c>
      <c r="BS649" s="195">
        <v>5094.257619</v>
      </c>
      <c r="BT649" s="196">
        <f>SQRT(BI649^2+BJ649^2+BP649^2+(2*BM649)^2+(6.5*BN649)^2)</f>
        <v>1006.0857995372995</v>
      </c>
      <c r="BU649" s="202">
        <f>SQRT((BR649/BQ649)^2+(BT649/BS649)^2-(2*BR649*BT649/(BQ649*BS649)))*D649</f>
        <v>2.7182686502204767E-3</v>
      </c>
      <c r="BV649" s="195"/>
      <c r="BW649" s="195"/>
      <c r="BX649" s="195"/>
      <c r="BY649" s="195"/>
      <c r="BZ649" s="195"/>
      <c r="CA649" s="195"/>
      <c r="CB649" s="195"/>
      <c r="CC649" s="195"/>
      <c r="CD649" s="195"/>
      <c r="CE649" s="195"/>
      <c r="CF649" s="195"/>
      <c r="CG649" s="189">
        <f t="shared" si="247"/>
        <v>0</v>
      </c>
      <c r="CH649" s="195">
        <f t="shared" si="248"/>
        <v>0</v>
      </c>
      <c r="CI649" s="193">
        <v>40269.369444444441</v>
      </c>
      <c r="CJ649" s="195">
        <v>0.11429</v>
      </c>
      <c r="CK649" s="195" t="s">
        <v>129</v>
      </c>
      <c r="CL649" s="195">
        <v>3.8192900000000001</v>
      </c>
      <c r="CM649" s="195" t="s">
        <v>129</v>
      </c>
      <c r="CN649" s="195">
        <v>2.0048900000000001</v>
      </c>
      <c r="CO649" s="195" t="s">
        <v>129</v>
      </c>
      <c r="CP649" s="195">
        <v>3.227E-2</v>
      </c>
      <c r="CQ649" s="195" t="s">
        <v>129</v>
      </c>
      <c r="CR649" s="195">
        <v>0</v>
      </c>
      <c r="CS649" s="195" t="s">
        <v>129</v>
      </c>
      <c r="CT649" s="195">
        <v>99.584999999999994</v>
      </c>
      <c r="CU649" s="195" t="s">
        <v>129</v>
      </c>
      <c r="CV649" s="195">
        <v>2.4902299999999999</v>
      </c>
      <c r="CW649" s="195" t="s">
        <v>129</v>
      </c>
      <c r="CX649" s="195"/>
      <c r="CY649" s="195"/>
      <c r="CZ649" s="195"/>
      <c r="DA649" s="195"/>
      <c r="DB649" s="195"/>
      <c r="DC649" s="195"/>
      <c r="DD649" s="195"/>
      <c r="DE649" s="189">
        <f t="shared" si="227"/>
        <v>5094.257619</v>
      </c>
      <c r="DF649" s="189">
        <f t="shared" si="228"/>
        <v>12807711.816549117</v>
      </c>
      <c r="DG649" s="189">
        <f t="shared" si="229"/>
        <v>14.416859971303985</v>
      </c>
      <c r="DH649" s="189">
        <f t="shared" si="236"/>
        <v>0.21792737691047415</v>
      </c>
      <c r="DI649" s="189">
        <f t="shared" si="230"/>
        <v>20.218830370142548</v>
      </c>
      <c r="DJ649" s="189">
        <f t="shared" si="231"/>
        <v>2.6764246478479059</v>
      </c>
      <c r="DK649" s="189">
        <f t="shared" si="232"/>
        <v>22.895255017990454</v>
      </c>
      <c r="DL649" s="189">
        <f t="shared" si="233"/>
        <v>0.34608804411629007</v>
      </c>
    </row>
    <row r="650" spans="1:116" s="60" customFormat="1" ht="15" hidden="1" customHeight="1" x14ac:dyDescent="0.25">
      <c r="A650" s="193">
        <v>40269.370138888888</v>
      </c>
      <c r="B650" s="190" t="s">
        <v>32</v>
      </c>
      <c r="C650" s="190" t="s">
        <v>210</v>
      </c>
      <c r="D650" s="194"/>
      <c r="E650" s="195"/>
      <c r="F650" s="195"/>
      <c r="G650" s="195"/>
      <c r="H650" s="195"/>
      <c r="I650" s="195">
        <v>0.58867999999999998</v>
      </c>
      <c r="J650" s="195">
        <v>0</v>
      </c>
      <c r="K650" s="195">
        <v>12.475199999999999</v>
      </c>
      <c r="L650" s="195">
        <v>0</v>
      </c>
      <c r="M650" s="195">
        <v>3.9958900000000002</v>
      </c>
      <c r="N650" s="195">
        <v>0</v>
      </c>
      <c r="O650" s="195">
        <v>3.4619999999999998E-2</v>
      </c>
      <c r="P650" s="195">
        <v>2.2646600000000001</v>
      </c>
      <c r="Q650" s="195">
        <v>2.5690000000000001E-2</v>
      </c>
      <c r="R650" s="195">
        <v>0</v>
      </c>
      <c r="S650" s="195">
        <v>0</v>
      </c>
      <c r="T650" s="195">
        <v>0</v>
      </c>
      <c r="U650" s="195">
        <v>0.69872999999999996</v>
      </c>
      <c r="V650" s="195">
        <v>0.62273999999999996</v>
      </c>
      <c r="W650" s="195">
        <v>2.8185099999999998</v>
      </c>
      <c r="X650" s="195">
        <v>0.63985781895924632</v>
      </c>
      <c r="Y650" s="195">
        <v>0.2419387497116903</v>
      </c>
      <c r="Z650" s="195">
        <v>4.4424533825381904E-2</v>
      </c>
      <c r="AA650" s="195">
        <v>0</v>
      </c>
      <c r="AB650" s="196">
        <v>4386.6099999999997</v>
      </c>
      <c r="AC650" s="192">
        <f t="shared" si="234"/>
        <v>2071.8295561851278</v>
      </c>
      <c r="AD650" s="196">
        <v>4.2125399999999997</v>
      </c>
      <c r="AE650" s="195">
        <v>0.12482</v>
      </c>
      <c r="AF650" s="192">
        <f t="shared" si="235"/>
        <v>124820</v>
      </c>
      <c r="AG650" s="195">
        <v>540.654</v>
      </c>
      <c r="AH650" s="189">
        <f t="shared" si="226"/>
        <v>67.484432280000007</v>
      </c>
      <c r="AI650" s="195">
        <v>5.1138899999999996</v>
      </c>
      <c r="AJ650" s="195" t="s">
        <v>129</v>
      </c>
      <c r="AK650" s="195">
        <v>13.3385</v>
      </c>
      <c r="AL650" s="195" t="s">
        <v>129</v>
      </c>
      <c r="AM650" s="195">
        <v>18.370100000000001</v>
      </c>
      <c r="AN650" s="195" t="s">
        <v>129</v>
      </c>
      <c r="AO650" s="195">
        <v>0</v>
      </c>
      <c r="AP650" s="195" t="s">
        <v>129</v>
      </c>
      <c r="AQ650" s="195">
        <v>15.182</v>
      </c>
      <c r="AR650" s="195" t="s">
        <v>129</v>
      </c>
      <c r="AS650" s="195">
        <v>1.044E-2</v>
      </c>
      <c r="AT650" s="195" t="s">
        <v>129</v>
      </c>
      <c r="AU650" s="195">
        <v>0</v>
      </c>
      <c r="AV650" s="195" t="s">
        <v>129</v>
      </c>
      <c r="AW650" s="195">
        <v>1.7324299999999999</v>
      </c>
      <c r="AX650" s="195" t="s">
        <v>129</v>
      </c>
      <c r="AY650" s="195">
        <v>59.551000000000002</v>
      </c>
      <c r="AZ650" s="195" t="s">
        <v>129</v>
      </c>
      <c r="BA650" s="197" t="e">
        <f>(L650*28*0.45+M650*30*0.125+N650*26*0.55+O650*42*0.55+P650*44*0.275+(Q650+R650+S650)*56*0.65+T650*54*0.95+(U650+V650)*58*0.325+W650*72*0.425+#REF!*78*0.85+#REF!*92*0.9+(#REF!+#REF!)*106*0.95)/100/AK650/BB650</f>
        <v>#REF!</v>
      </c>
      <c r="BB650" s="197" t="e">
        <f>(K650*16+L650*28+M650*30+N650*26+O650*42+P650*44+(Q650+R650+S650)*56+T650*54+(U650+V650)*58+W650*72+#REF!*78+#REF!*92+(#REF!+#REF!)*106)/100/AK650</f>
        <v>#REF!</v>
      </c>
      <c r="BC650" s="195">
        <f t="shared" si="244"/>
        <v>23.524720000000002</v>
      </c>
      <c r="BD650" s="198">
        <f t="shared" si="245"/>
        <v>27.544413474481271</v>
      </c>
      <c r="BE650" s="204">
        <f t="shared" si="246"/>
        <v>720.92738558698852</v>
      </c>
      <c r="BF650" s="195"/>
      <c r="BG650" s="195"/>
      <c r="BH650" s="195"/>
      <c r="BI650" s="195"/>
      <c r="BJ650" s="195"/>
      <c r="BK650" s="195"/>
      <c r="BL650" s="195"/>
      <c r="BM650" s="195"/>
      <c r="BN650" s="195"/>
      <c r="BO650" s="195"/>
      <c r="BP650" s="195"/>
      <c r="BQ650" s="195"/>
      <c r="BR650" s="195"/>
      <c r="BS650" s="195"/>
      <c r="BT650" s="195"/>
      <c r="BU650" s="195"/>
      <c r="BV650" s="195"/>
      <c r="BW650" s="195"/>
      <c r="BX650" s="195"/>
      <c r="BY650" s="195"/>
      <c r="BZ650" s="195"/>
      <c r="CA650" s="195"/>
      <c r="CB650" s="195"/>
      <c r="CC650" s="195"/>
      <c r="CD650" s="195"/>
      <c r="CE650" s="195"/>
      <c r="CF650" s="195"/>
      <c r="CG650" s="189">
        <f t="shared" si="247"/>
        <v>0</v>
      </c>
      <c r="CH650" s="195">
        <f t="shared" si="248"/>
        <v>0</v>
      </c>
      <c r="CI650" s="193">
        <v>40269.370138888888</v>
      </c>
      <c r="CJ650" s="195">
        <v>9.0579999999999994E-2</v>
      </c>
      <c r="CK650" s="195" t="s">
        <v>129</v>
      </c>
      <c r="CL650" s="195">
        <v>4.4099899999999996</v>
      </c>
      <c r="CM650" s="195" t="s">
        <v>129</v>
      </c>
      <c r="CN650" s="195">
        <v>2.0034200000000002</v>
      </c>
      <c r="CO650" s="195" t="s">
        <v>129</v>
      </c>
      <c r="CP650" s="195">
        <v>2.7470000000000001E-2</v>
      </c>
      <c r="CQ650" s="195" t="s">
        <v>129</v>
      </c>
      <c r="CR650" s="195">
        <v>0</v>
      </c>
      <c r="CS650" s="195" t="s">
        <v>129</v>
      </c>
      <c r="CT650" s="195">
        <v>99.548299999999998</v>
      </c>
      <c r="CU650" s="195" t="s">
        <v>129</v>
      </c>
      <c r="CV650" s="195">
        <v>2.4902299999999999</v>
      </c>
      <c r="CW650" s="195" t="s">
        <v>129</v>
      </c>
      <c r="CX650" s="195"/>
      <c r="CY650" s="195"/>
      <c r="CZ650" s="195"/>
      <c r="DA650" s="195"/>
      <c r="DB650" s="195"/>
      <c r="DC650" s="195"/>
      <c r="DD650" s="195"/>
      <c r="DE650" s="189" t="e">
        <f t="shared" si="227"/>
        <v>#DIV/0!</v>
      </c>
      <c r="DF650" s="189" t="e">
        <f t="shared" si="228"/>
        <v>#DIV/0!</v>
      </c>
      <c r="DG650" s="189" t="e">
        <f t="shared" si="229"/>
        <v>#DIV/0!</v>
      </c>
      <c r="DH650" s="189" t="e">
        <f t="shared" si="236"/>
        <v>#DIV/0!</v>
      </c>
      <c r="DI650" s="189" t="e">
        <f t="shared" si="230"/>
        <v>#DIV/0!</v>
      </c>
      <c r="DJ650" s="189" t="e">
        <f t="shared" si="231"/>
        <v>#DIV/0!</v>
      </c>
      <c r="DK650" s="189" t="e">
        <f t="shared" si="232"/>
        <v>#DIV/0!</v>
      </c>
      <c r="DL650" s="189" t="e">
        <f t="shared" si="233"/>
        <v>#DIV/0!</v>
      </c>
    </row>
    <row r="651" spans="1:116" s="60" customFormat="1" ht="15" hidden="1" customHeight="1" x14ac:dyDescent="0.25">
      <c r="A651" s="193">
        <v>40269.370833333334</v>
      </c>
      <c r="B651" s="190" t="s">
        <v>32</v>
      </c>
      <c r="C651" s="190" t="s">
        <v>210</v>
      </c>
      <c r="D651" s="194">
        <f>BQ651/BS651</f>
        <v>0.98832230027834045</v>
      </c>
      <c r="E651" s="195">
        <v>10915.861337</v>
      </c>
      <c r="F651" s="195">
        <v>35.648741999999999</v>
      </c>
      <c r="G651" s="195">
        <v>36.741616</v>
      </c>
      <c r="H651" s="195">
        <v>1.9154100000000001</v>
      </c>
      <c r="I651" s="195">
        <v>0.58867999999999998</v>
      </c>
      <c r="J651" s="195">
        <v>0</v>
      </c>
      <c r="K651" s="195">
        <v>12.475199999999999</v>
      </c>
      <c r="L651" s="195">
        <v>0</v>
      </c>
      <c r="M651" s="195">
        <v>3.9958900000000002</v>
      </c>
      <c r="N651" s="195">
        <v>0</v>
      </c>
      <c r="O651" s="195">
        <v>3.4619999999999998E-2</v>
      </c>
      <c r="P651" s="195">
        <v>2.2646600000000001</v>
      </c>
      <c r="Q651" s="195">
        <v>2.5690000000000001E-2</v>
      </c>
      <c r="R651" s="195">
        <v>0</v>
      </c>
      <c r="S651" s="195">
        <v>0</v>
      </c>
      <c r="T651" s="195">
        <v>0</v>
      </c>
      <c r="U651" s="195">
        <v>0.69872999999999996</v>
      </c>
      <c r="V651" s="195">
        <v>0.62273999999999996</v>
      </c>
      <c r="W651" s="195">
        <v>2.8185099999999998</v>
      </c>
      <c r="X651" s="195">
        <v>0.63985781895924632</v>
      </c>
      <c r="Y651" s="195">
        <v>0.2419387497116903</v>
      </c>
      <c r="Z651" s="195">
        <v>4.4424533825381904E-2</v>
      </c>
      <c r="AA651" s="195">
        <v>0</v>
      </c>
      <c r="AB651" s="196">
        <v>4153.24</v>
      </c>
      <c r="AC651" s="192">
        <f t="shared" si="234"/>
        <v>1961.6152615763374</v>
      </c>
      <c r="AD651" s="196">
        <v>4.1766100000000002</v>
      </c>
      <c r="AE651" s="195">
        <v>0.11817999999999999</v>
      </c>
      <c r="AF651" s="192">
        <f t="shared" si="235"/>
        <v>118180</v>
      </c>
      <c r="AG651" s="195">
        <v>540.654</v>
      </c>
      <c r="AH651" s="189">
        <f t="shared" si="226"/>
        <v>63.894489719999996</v>
      </c>
      <c r="AI651" s="195">
        <v>4.8418200000000002</v>
      </c>
      <c r="AJ651" s="195" t="s">
        <v>129</v>
      </c>
      <c r="AK651" s="195">
        <v>13.3385</v>
      </c>
      <c r="AL651" s="195" t="s">
        <v>129</v>
      </c>
      <c r="AM651" s="195">
        <v>18.418900000000001</v>
      </c>
      <c r="AN651" s="195" t="s">
        <v>129</v>
      </c>
      <c r="AO651" s="195">
        <v>0</v>
      </c>
      <c r="AP651" s="195" t="s">
        <v>129</v>
      </c>
      <c r="AQ651" s="195">
        <v>15.182</v>
      </c>
      <c r="AR651" s="195" t="s">
        <v>129</v>
      </c>
      <c r="AS651" s="195">
        <v>1.044E-2</v>
      </c>
      <c r="AT651" s="195" t="s">
        <v>129</v>
      </c>
      <c r="AU651" s="195">
        <v>0</v>
      </c>
      <c r="AV651" s="195" t="s">
        <v>129</v>
      </c>
      <c r="AW651" s="195">
        <v>1.7324299999999999</v>
      </c>
      <c r="AX651" s="195" t="s">
        <v>129</v>
      </c>
      <c r="AY651" s="195">
        <v>59.551000000000002</v>
      </c>
      <c r="AZ651" s="195" t="s">
        <v>129</v>
      </c>
      <c r="BA651" s="197" t="e">
        <f>(L651*28*0.45+M651*30*0.125+N651*26*0.55+O651*42*0.55+P651*44*0.275+(Q651+R651+S651)*56*0.65+T651*54*0.95+(U651+V651)*58*0.325+W651*72*0.425+#REF!*78*0.85+#REF!*92*0.9+(#REF!+#REF!)*106*0.95)/100/AK651/BB651</f>
        <v>#REF!</v>
      </c>
      <c r="BB651" s="197" t="e">
        <f>(K651*16+L651*28+M651*30+N651*26+O651*42+P651*44+(Q651+R651+S651)*56+T651*54+(U651+V651)*58+W651*72+#REF!*78+#REF!*92+(#REF!+#REF!)*106)/100/AK651</f>
        <v>#REF!</v>
      </c>
      <c r="BC651" s="195">
        <f t="shared" si="244"/>
        <v>23.524720000000002</v>
      </c>
      <c r="BD651" s="198">
        <f t="shared" si="245"/>
        <v>29.687833404687453</v>
      </c>
      <c r="BE651" s="204">
        <f t="shared" si="246"/>
        <v>783.17766242754556</v>
      </c>
      <c r="BF651" s="201">
        <v>40269.371041666665</v>
      </c>
      <c r="BG651" s="195"/>
      <c r="BH651" s="195"/>
      <c r="BI651" s="195">
        <v>1880.13</v>
      </c>
      <c r="BJ651" s="195">
        <v>2.2081599999999999</v>
      </c>
      <c r="BK651" s="195">
        <v>150.54958099999999</v>
      </c>
      <c r="BL651" s="195">
        <v>3.3391799999999998</v>
      </c>
      <c r="BM651" s="195">
        <v>5.6358800000000002</v>
      </c>
      <c r="BN651" s="195">
        <v>0.35865799999999998</v>
      </c>
      <c r="BO651" s="195">
        <v>7.3961819999999996</v>
      </c>
      <c r="BP651" s="195">
        <v>1.7332800000000002</v>
      </c>
      <c r="BQ651" s="195">
        <v>10915.861337</v>
      </c>
      <c r="BR651" s="195">
        <v>1880.13</v>
      </c>
      <c r="BS651" s="195">
        <v>11044.839658000001</v>
      </c>
      <c r="BT651" s="196">
        <f>SQRT(BI651^2+BJ651^2+BP651^2+(2*BM651)^2+(6.5*BN651)^2)</f>
        <v>1880.1673288715801</v>
      </c>
      <c r="BU651" s="202">
        <f>SQRT((BR651/BQ651)^2+(BT651/BS651)^2-(2*BR651*BT651/(BQ651*BS651)))*D651</f>
        <v>1.9845195856315135E-3</v>
      </c>
      <c r="BV651" s="195"/>
      <c r="BW651" s="195"/>
      <c r="BX651" s="195"/>
      <c r="BY651" s="195"/>
      <c r="BZ651" s="195"/>
      <c r="CA651" s="195"/>
      <c r="CB651" s="195"/>
      <c r="CC651" s="195"/>
      <c r="CD651" s="195"/>
      <c r="CE651" s="195"/>
      <c r="CF651" s="195"/>
      <c r="CG651" s="189">
        <f t="shared" si="247"/>
        <v>0</v>
      </c>
      <c r="CH651" s="195">
        <f t="shared" si="248"/>
        <v>0</v>
      </c>
      <c r="CI651" s="193">
        <v>40269.370833333334</v>
      </c>
      <c r="CJ651" s="195">
        <v>0.11098</v>
      </c>
      <c r="CK651" s="195" t="s">
        <v>129</v>
      </c>
      <c r="CL651" s="195">
        <v>4.5171599999999996</v>
      </c>
      <c r="CM651" s="195" t="s">
        <v>129</v>
      </c>
      <c r="CN651" s="195">
        <v>2.00414</v>
      </c>
      <c r="CO651" s="195" t="s">
        <v>129</v>
      </c>
      <c r="CP651" s="195">
        <v>2.163E-2</v>
      </c>
      <c r="CQ651" s="195" t="s">
        <v>129</v>
      </c>
      <c r="CR651" s="195">
        <v>0</v>
      </c>
      <c r="CS651" s="195" t="s">
        <v>129</v>
      </c>
      <c r="CT651" s="195">
        <v>99.572800000000001</v>
      </c>
      <c r="CU651" s="195" t="s">
        <v>129</v>
      </c>
      <c r="CV651" s="195">
        <v>2.5268600000000001</v>
      </c>
      <c r="CW651" s="195" t="s">
        <v>129</v>
      </c>
      <c r="CX651" s="195"/>
      <c r="CY651" s="195"/>
      <c r="CZ651" s="195"/>
      <c r="DA651" s="195"/>
      <c r="DB651" s="195"/>
      <c r="DC651" s="195"/>
      <c r="DD651" s="195"/>
      <c r="DE651" s="189">
        <f t="shared" si="227"/>
        <v>11044.839658000001</v>
      </c>
      <c r="DF651" s="189">
        <f t="shared" si="228"/>
        <v>5705550.4859679351</v>
      </c>
      <c r="DG651" s="189">
        <f t="shared" si="229"/>
        <v>14.77322833406712</v>
      </c>
      <c r="DH651" s="189">
        <f t="shared" si="236"/>
        <v>0.23121286982346562</v>
      </c>
      <c r="DI651" s="189">
        <f t="shared" si="230"/>
        <v>15.226127265041043</v>
      </c>
      <c r="DJ651" s="189">
        <f t="shared" si="231"/>
        <v>2.0411147311429438</v>
      </c>
      <c r="DK651" s="189">
        <f t="shared" si="232"/>
        <v>17.267241996183987</v>
      </c>
      <c r="DL651" s="189">
        <f t="shared" si="233"/>
        <v>0.27024618354185032</v>
      </c>
    </row>
    <row r="652" spans="1:116" s="60" customFormat="1" ht="15" hidden="1" customHeight="1" x14ac:dyDescent="0.25">
      <c r="A652" s="193">
        <v>40269.371527777781</v>
      </c>
      <c r="B652" s="190" t="s">
        <v>32</v>
      </c>
      <c r="C652" s="190" t="s">
        <v>210</v>
      </c>
      <c r="D652" s="194"/>
      <c r="E652" s="195"/>
      <c r="F652" s="195"/>
      <c r="G652" s="195"/>
      <c r="H652" s="195"/>
      <c r="I652" s="195">
        <v>0.58501999999999998</v>
      </c>
      <c r="J652" s="195">
        <v>0</v>
      </c>
      <c r="K652" s="195">
        <v>12.222</v>
      </c>
      <c r="L652" s="195">
        <v>0</v>
      </c>
      <c r="M652" s="195">
        <v>4.0304599999999997</v>
      </c>
      <c r="N652" s="195">
        <v>0</v>
      </c>
      <c r="O652" s="195">
        <v>3.5020000000000003E-2</v>
      </c>
      <c r="P652" s="195">
        <v>2.3416100000000002</v>
      </c>
      <c r="Q652" s="195">
        <v>2.1049999999999999E-2</v>
      </c>
      <c r="R652" s="195">
        <v>0</v>
      </c>
      <c r="S652" s="195">
        <v>0</v>
      </c>
      <c r="T652" s="195">
        <v>0</v>
      </c>
      <c r="U652" s="195">
        <v>0.70845999999999998</v>
      </c>
      <c r="V652" s="195">
        <v>0.63658000000000003</v>
      </c>
      <c r="W652" s="195">
        <v>2.7882799999999999</v>
      </c>
      <c r="X652" s="195">
        <v>0.63985781895924632</v>
      </c>
      <c r="Y652" s="195">
        <v>0.2419387497116903</v>
      </c>
      <c r="Z652" s="195">
        <v>4.4424533825381904E-2</v>
      </c>
      <c r="AA652" s="195">
        <v>0</v>
      </c>
      <c r="AB652" s="196">
        <v>4191.12</v>
      </c>
      <c r="AC652" s="192">
        <f t="shared" si="234"/>
        <v>1997.1325436916593</v>
      </c>
      <c r="AD652" s="196">
        <v>4.51166</v>
      </c>
      <c r="AE652" s="195">
        <v>0.12039</v>
      </c>
      <c r="AF652" s="192">
        <f t="shared" si="235"/>
        <v>120390</v>
      </c>
      <c r="AG652" s="195">
        <v>541.91999999999996</v>
      </c>
      <c r="AH652" s="189">
        <f t="shared" si="226"/>
        <v>65.241748799999996</v>
      </c>
      <c r="AI652" s="195">
        <v>4.9325099999999997</v>
      </c>
      <c r="AJ652" s="195" t="s">
        <v>129</v>
      </c>
      <c r="AK652" s="195">
        <v>13.2136</v>
      </c>
      <c r="AL652" s="195" t="s">
        <v>129</v>
      </c>
      <c r="AM652" s="195">
        <v>18.394500000000001</v>
      </c>
      <c r="AN652" s="195" t="s">
        <v>129</v>
      </c>
      <c r="AO652" s="195">
        <v>0</v>
      </c>
      <c r="AP652" s="195" t="s">
        <v>129</v>
      </c>
      <c r="AQ652" s="195">
        <v>14.706799999999999</v>
      </c>
      <c r="AR652" s="195" t="s">
        <v>129</v>
      </c>
      <c r="AS652" s="195">
        <v>1.044E-2</v>
      </c>
      <c r="AT652" s="195" t="s">
        <v>129</v>
      </c>
      <c r="AU652" s="195">
        <v>0</v>
      </c>
      <c r="AV652" s="195" t="s">
        <v>129</v>
      </c>
      <c r="AW652" s="195">
        <v>1.74457</v>
      </c>
      <c r="AX652" s="195" t="s">
        <v>129</v>
      </c>
      <c r="AY652" s="195">
        <v>60.170999999999999</v>
      </c>
      <c r="AZ652" s="195" t="s">
        <v>129</v>
      </c>
      <c r="BA652" s="197" t="e">
        <f>(L652*28*0.45+M652*30*0.125+N652*26*0.55+O652*42*0.55+P652*44*0.275+(Q652+R652+S652)*56*0.65+T652*54*0.95+(U652+V652)*58*0.325+W652*72*0.425+#REF!*78*0.85+#REF!*92*0.9+(#REF!+#REF!)*106*0.95)/100/AK652/BB652</f>
        <v>#REF!</v>
      </c>
      <c r="BB652" s="197" t="e">
        <f>(K652*16+L652*28+M652*30+N652*26+O652*42+P652*44+(Q652+R652+S652)*56+T652*54+(U652+V652)*58+W652*72+#REF!*78+#REF!*92+(#REF!+#REF!)*106)/100/AK652</f>
        <v>#REF!</v>
      </c>
      <c r="BC652" s="195">
        <f t="shared" si="244"/>
        <v>23.368479999999995</v>
      </c>
      <c r="BD652" s="198">
        <f t="shared" si="245"/>
        <v>29.845095311671173</v>
      </c>
      <c r="BE652" s="204">
        <f t="shared" si="246"/>
        <v>777.27430141015657</v>
      </c>
      <c r="BF652" s="195"/>
      <c r="BG652" s="195"/>
      <c r="BH652" s="195"/>
      <c r="BI652" s="195"/>
      <c r="BJ652" s="195"/>
      <c r="BK652" s="195"/>
      <c r="BL652" s="195"/>
      <c r="BM652" s="195"/>
      <c r="BN652" s="195"/>
      <c r="BO652" s="195"/>
      <c r="BP652" s="195"/>
      <c r="BQ652" s="195"/>
      <c r="BR652" s="195"/>
      <c r="BS652" s="195"/>
      <c r="BT652" s="195"/>
      <c r="BU652" s="195"/>
      <c r="BV652" s="195"/>
      <c r="BW652" s="195"/>
      <c r="BX652" s="195"/>
      <c r="BY652" s="195"/>
      <c r="BZ652" s="195"/>
      <c r="CA652" s="195"/>
      <c r="CB652" s="195"/>
      <c r="CC652" s="195"/>
      <c r="CD652" s="195"/>
      <c r="CE652" s="195"/>
      <c r="CF652" s="195"/>
      <c r="CG652" s="189">
        <f t="shared" si="247"/>
        <v>0</v>
      </c>
      <c r="CH652" s="195">
        <f t="shared" si="248"/>
        <v>0</v>
      </c>
      <c r="CI652" s="193">
        <v>40269.371527777781</v>
      </c>
      <c r="CJ652" s="195">
        <v>0.10974</v>
      </c>
      <c r="CK652" s="195" t="s">
        <v>129</v>
      </c>
      <c r="CL652" s="195">
        <v>4.1203900000000004</v>
      </c>
      <c r="CM652" s="195" t="s">
        <v>129</v>
      </c>
      <c r="CN652" s="195">
        <v>1.99976</v>
      </c>
      <c r="CO652" s="195" t="s">
        <v>129</v>
      </c>
      <c r="CP652" s="195">
        <v>2.7459999999999998E-2</v>
      </c>
      <c r="CQ652" s="195" t="s">
        <v>129</v>
      </c>
      <c r="CR652" s="195">
        <v>0</v>
      </c>
      <c r="CS652" s="195" t="s">
        <v>129</v>
      </c>
      <c r="CT652" s="195">
        <v>99.536100000000005</v>
      </c>
      <c r="CU652" s="195" t="s">
        <v>129</v>
      </c>
      <c r="CV652" s="195">
        <v>2.5268600000000001</v>
      </c>
      <c r="CW652" s="195" t="s">
        <v>129</v>
      </c>
      <c r="CX652" s="195"/>
      <c r="CY652" s="195"/>
      <c r="CZ652" s="195"/>
      <c r="DA652" s="195"/>
      <c r="DB652" s="195"/>
      <c r="DC652" s="195"/>
      <c r="DD652" s="195"/>
      <c r="DE652" s="189" t="e">
        <f t="shared" si="227"/>
        <v>#DIV/0!</v>
      </c>
      <c r="DF652" s="189" t="e">
        <f t="shared" si="228"/>
        <v>#DIV/0!</v>
      </c>
      <c r="DG652" s="189" t="e">
        <f t="shared" si="229"/>
        <v>#DIV/0!</v>
      </c>
      <c r="DH652" s="189" t="e">
        <f t="shared" si="236"/>
        <v>#DIV/0!</v>
      </c>
      <c r="DI652" s="189" t="e">
        <f t="shared" si="230"/>
        <v>#DIV/0!</v>
      </c>
      <c r="DJ652" s="189" t="e">
        <f t="shared" si="231"/>
        <v>#DIV/0!</v>
      </c>
      <c r="DK652" s="189" t="e">
        <f t="shared" si="232"/>
        <v>#DIV/0!</v>
      </c>
      <c r="DL652" s="189" t="e">
        <f t="shared" si="233"/>
        <v>#DIV/0!</v>
      </c>
    </row>
    <row r="653" spans="1:116" s="60" customFormat="1" ht="15" hidden="1" customHeight="1" x14ac:dyDescent="0.25">
      <c r="A653" s="193">
        <v>40269.37222222222</v>
      </c>
      <c r="B653" s="190" t="s">
        <v>32</v>
      </c>
      <c r="C653" s="190" t="s">
        <v>210</v>
      </c>
      <c r="D653" s="194">
        <f>BQ653/BS653</f>
        <v>0.98130932390027226</v>
      </c>
      <c r="E653" s="195">
        <v>6887.9629510000004</v>
      </c>
      <c r="F653" s="195">
        <v>34.373162999999998</v>
      </c>
      <c r="G653" s="195">
        <v>37.711582999999997</v>
      </c>
      <c r="H653" s="195">
        <v>2.0458310000000002</v>
      </c>
      <c r="I653" s="195">
        <v>0.58501999999999998</v>
      </c>
      <c r="J653" s="195">
        <v>0</v>
      </c>
      <c r="K653" s="195">
        <v>12.222</v>
      </c>
      <c r="L653" s="195">
        <v>0</v>
      </c>
      <c r="M653" s="195">
        <v>4.0304599999999997</v>
      </c>
      <c r="N653" s="195">
        <v>0</v>
      </c>
      <c r="O653" s="195">
        <v>3.5020000000000003E-2</v>
      </c>
      <c r="P653" s="195">
        <v>2.3416100000000002</v>
      </c>
      <c r="Q653" s="195">
        <v>2.1049999999999999E-2</v>
      </c>
      <c r="R653" s="195">
        <v>0</v>
      </c>
      <c r="S653" s="195">
        <v>0</v>
      </c>
      <c r="T653" s="195">
        <v>0</v>
      </c>
      <c r="U653" s="195">
        <v>0.70845999999999998</v>
      </c>
      <c r="V653" s="195">
        <v>0.63658000000000003</v>
      </c>
      <c r="W653" s="195">
        <v>2.7882799999999999</v>
      </c>
      <c r="X653" s="195">
        <v>0.63985781895924632</v>
      </c>
      <c r="Y653" s="195">
        <v>0.2419387497116903</v>
      </c>
      <c r="Z653" s="195">
        <v>4.4424533825381904E-2</v>
      </c>
      <c r="AA653" s="195">
        <v>0</v>
      </c>
      <c r="AB653" s="196">
        <v>4096.9399999999996</v>
      </c>
      <c r="AC653" s="192">
        <f t="shared" si="234"/>
        <v>1952.3426286823772</v>
      </c>
      <c r="AD653" s="196">
        <v>4.3753299999999999</v>
      </c>
      <c r="AE653" s="195">
        <v>0.11769</v>
      </c>
      <c r="AF653" s="192">
        <f t="shared" si="235"/>
        <v>117690</v>
      </c>
      <c r="AG653" s="195">
        <v>541.91999999999996</v>
      </c>
      <c r="AH653" s="189">
        <f t="shared" si="226"/>
        <v>63.778564799999998</v>
      </c>
      <c r="AI653" s="195">
        <v>4.8216700000000001</v>
      </c>
      <c r="AJ653" s="195" t="s">
        <v>129</v>
      </c>
      <c r="AK653" s="195">
        <v>13.2136</v>
      </c>
      <c r="AL653" s="195" t="s">
        <v>129</v>
      </c>
      <c r="AM653" s="195">
        <v>18.321200000000001</v>
      </c>
      <c r="AN653" s="195" t="s">
        <v>129</v>
      </c>
      <c r="AO653" s="195">
        <v>0</v>
      </c>
      <c r="AP653" s="195" t="s">
        <v>129</v>
      </c>
      <c r="AQ653" s="195">
        <v>14.706799999999999</v>
      </c>
      <c r="AR653" s="195" t="s">
        <v>129</v>
      </c>
      <c r="AS653" s="195">
        <v>1.044E-2</v>
      </c>
      <c r="AT653" s="195" t="s">
        <v>129</v>
      </c>
      <c r="AU653" s="195">
        <v>0</v>
      </c>
      <c r="AV653" s="195" t="s">
        <v>129</v>
      </c>
      <c r="AW653" s="195">
        <v>1.74457</v>
      </c>
      <c r="AX653" s="195" t="s">
        <v>129</v>
      </c>
      <c r="AY653" s="195">
        <v>60.170999999999999</v>
      </c>
      <c r="AZ653" s="195" t="s">
        <v>129</v>
      </c>
      <c r="BA653" s="197" t="e">
        <f>(L653*28*0.45+M653*30*0.125+N653*26*0.55+O653*42*0.55+P653*44*0.275+(Q653+R653+S653)*56*0.65+T653*54*0.95+(U653+V653)*58*0.325+W653*72*0.425+#REF!*78*0.85+#REF!*92*0.9+(#REF!+#REF!)*106*0.95)/100/AK653/BB653</f>
        <v>#REF!</v>
      </c>
      <c r="BB653" s="197" t="e">
        <f>(K653*16+L653*28+M653*30+N653*26+O653*42+P653*44+(Q653+R653+S653)*56+T653*54+(U653+V653)*58+W653*72+#REF!*78+#REF!*92+(#REF!+#REF!)*106)/100/AK653</f>
        <v>#REF!</v>
      </c>
      <c r="BC653" s="195">
        <f t="shared" si="244"/>
        <v>23.368479999999995</v>
      </c>
      <c r="BD653" s="198">
        <f t="shared" si="245"/>
        <v>28.288456049832465</v>
      </c>
      <c r="BE653" s="204">
        <f t="shared" si="246"/>
        <v>731.01603944977933</v>
      </c>
      <c r="BF653" s="201">
        <v>40269.372430555559</v>
      </c>
      <c r="BG653" s="195"/>
      <c r="BH653" s="195"/>
      <c r="BI653" s="195">
        <v>1729.69</v>
      </c>
      <c r="BJ653" s="195">
        <v>2.0363600000000002</v>
      </c>
      <c r="BK653" s="195">
        <v>95.658050000000003</v>
      </c>
      <c r="BL653" s="195">
        <v>3.4425699999999999</v>
      </c>
      <c r="BM653" s="195">
        <v>5.3506299999999998</v>
      </c>
      <c r="BN653" s="195">
        <v>0.34050399999999997</v>
      </c>
      <c r="BO653" s="195">
        <v>8.0985359999999993</v>
      </c>
      <c r="BP653" s="195">
        <v>1.6734200000000001</v>
      </c>
      <c r="BQ653" s="195">
        <v>6887.9629510000004</v>
      </c>
      <c r="BR653" s="195">
        <v>1729.69</v>
      </c>
      <c r="BS653" s="195">
        <v>7019.1557169999996</v>
      </c>
      <c r="BT653" s="196">
        <f>SQRT(BI653^2+BJ653^2+BP653^2+(2*BM653)^2+(6.5*BN653)^2)</f>
        <v>1729.7265271576273</v>
      </c>
      <c r="BU653" s="202">
        <f>SQRT((BR653/BQ653)^2+(BT653/BS653)^2-(2*BR653*BT653/(BQ653*BS653)))*D653</f>
        <v>4.6007286922515236E-3</v>
      </c>
      <c r="BV653" s="195"/>
      <c r="BW653" s="195"/>
      <c r="BX653" s="195"/>
      <c r="BY653" s="195"/>
      <c r="BZ653" s="195"/>
      <c r="CA653" s="195"/>
      <c r="CB653" s="195"/>
      <c r="CC653" s="195"/>
      <c r="CD653" s="195"/>
      <c r="CE653" s="195"/>
      <c r="CF653" s="195"/>
      <c r="CG653" s="189">
        <f t="shared" si="247"/>
        <v>0</v>
      </c>
      <c r="CH653" s="195">
        <f t="shared" si="248"/>
        <v>0</v>
      </c>
      <c r="CI653" s="193">
        <v>40269.37222222222</v>
      </c>
      <c r="CJ653" s="195">
        <v>9.1950000000000004E-2</v>
      </c>
      <c r="CK653" s="195" t="s">
        <v>129</v>
      </c>
      <c r="CL653" s="195">
        <v>6.6868400000000001</v>
      </c>
      <c r="CM653" s="195" t="s">
        <v>129</v>
      </c>
      <c r="CN653" s="195">
        <v>1.99901</v>
      </c>
      <c r="CO653" s="195" t="s">
        <v>129</v>
      </c>
      <c r="CP653" s="195">
        <v>2.7459999999999998E-2</v>
      </c>
      <c r="CQ653" s="195" t="s">
        <v>129</v>
      </c>
      <c r="CR653" s="195">
        <v>0</v>
      </c>
      <c r="CS653" s="195" t="s">
        <v>129</v>
      </c>
      <c r="CT653" s="195">
        <v>99.572800000000001</v>
      </c>
      <c r="CU653" s="195" t="s">
        <v>129</v>
      </c>
      <c r="CV653" s="195">
        <v>2.5268600000000001</v>
      </c>
      <c r="CW653" s="195" t="s">
        <v>129</v>
      </c>
      <c r="CX653" s="195"/>
      <c r="CY653" s="195"/>
      <c r="CZ653" s="195"/>
      <c r="DA653" s="195"/>
      <c r="DB653" s="195"/>
      <c r="DC653" s="195"/>
      <c r="DD653" s="195"/>
      <c r="DE653" s="189">
        <f t="shared" si="227"/>
        <v>7019.1557169999996</v>
      </c>
      <c r="DF653" s="189">
        <f t="shared" si="228"/>
        <v>8935406.119359836</v>
      </c>
      <c r="DG653" s="189">
        <f t="shared" si="229"/>
        <v>22.308349645485567</v>
      </c>
      <c r="DH653" s="189">
        <f t="shared" si="236"/>
        <v>0.34977816944362422</v>
      </c>
      <c r="DI653" s="189">
        <f t="shared" si="230"/>
        <v>24.475000431259403</v>
      </c>
      <c r="DJ653" s="189">
        <f t="shared" si="231"/>
        <v>3.4142252146134271</v>
      </c>
      <c r="DK653" s="189">
        <f t="shared" si="232"/>
        <v>27.88922564587283</v>
      </c>
      <c r="DL653" s="189">
        <f t="shared" si="233"/>
        <v>0.43728211403516609</v>
      </c>
    </row>
    <row r="654" spans="1:116" s="60" customFormat="1" ht="15" hidden="1" customHeight="1" x14ac:dyDescent="0.25">
      <c r="A654" s="193">
        <v>40269.372916666667</v>
      </c>
      <c r="B654" s="190" t="s">
        <v>32</v>
      </c>
      <c r="C654" s="190" t="s">
        <v>210</v>
      </c>
      <c r="D654" s="194"/>
      <c r="E654" s="195"/>
      <c r="F654" s="195"/>
      <c r="G654" s="195"/>
      <c r="H654" s="195"/>
      <c r="I654" s="195">
        <v>0.58501999999999998</v>
      </c>
      <c r="J654" s="195">
        <v>0</v>
      </c>
      <c r="K654" s="195">
        <v>12.222</v>
      </c>
      <c r="L654" s="195">
        <v>0</v>
      </c>
      <c r="M654" s="195">
        <v>4.0304599999999997</v>
      </c>
      <c r="N654" s="195">
        <v>0</v>
      </c>
      <c r="O654" s="195">
        <v>3.5020000000000003E-2</v>
      </c>
      <c r="P654" s="195">
        <v>2.3416100000000002</v>
      </c>
      <c r="Q654" s="195">
        <v>2.1049999999999999E-2</v>
      </c>
      <c r="R654" s="195">
        <v>0</v>
      </c>
      <c r="S654" s="195">
        <v>0</v>
      </c>
      <c r="T654" s="195">
        <v>0</v>
      </c>
      <c r="U654" s="195">
        <v>0.70845999999999998</v>
      </c>
      <c r="V654" s="195">
        <v>0.63658000000000003</v>
      </c>
      <c r="W654" s="195">
        <v>2.7882799999999999</v>
      </c>
      <c r="X654" s="195">
        <v>0.63985781895924632</v>
      </c>
      <c r="Y654" s="195">
        <v>0.2419387497116903</v>
      </c>
      <c r="Z654" s="195">
        <v>4.4424533825381904E-2</v>
      </c>
      <c r="AA654" s="195">
        <v>0</v>
      </c>
      <c r="AB654" s="196">
        <v>4208.24</v>
      </c>
      <c r="AC654" s="192">
        <f t="shared" si="234"/>
        <v>2005.2610838229737</v>
      </c>
      <c r="AD654" s="196">
        <v>4.4486800000000004</v>
      </c>
      <c r="AE654" s="195">
        <v>0.12088</v>
      </c>
      <c r="AF654" s="192">
        <f t="shared" si="235"/>
        <v>120880</v>
      </c>
      <c r="AG654" s="195">
        <v>541.91999999999996</v>
      </c>
      <c r="AH654" s="189">
        <f t="shared" si="226"/>
        <v>65.507289599999993</v>
      </c>
      <c r="AI654" s="195">
        <v>4.9526599999999998</v>
      </c>
      <c r="AJ654" s="195" t="s">
        <v>129</v>
      </c>
      <c r="AK654" s="200">
        <v>13.2136</v>
      </c>
      <c r="AL654" s="195" t="s">
        <v>129</v>
      </c>
      <c r="AM654" s="195">
        <v>18.4556</v>
      </c>
      <c r="AN654" s="195" t="s">
        <v>129</v>
      </c>
      <c r="AO654" s="195">
        <v>0</v>
      </c>
      <c r="AP654" s="195" t="s">
        <v>129</v>
      </c>
      <c r="AQ654" s="195">
        <v>14.706799999999999</v>
      </c>
      <c r="AR654" s="195" t="s">
        <v>129</v>
      </c>
      <c r="AS654" s="195">
        <v>1.044E-2</v>
      </c>
      <c r="AT654" s="195" t="s">
        <v>129</v>
      </c>
      <c r="AU654" s="195">
        <v>0</v>
      </c>
      <c r="AV654" s="195" t="s">
        <v>129</v>
      </c>
      <c r="AW654" s="195">
        <v>1.74457</v>
      </c>
      <c r="AX654" s="195" t="s">
        <v>129</v>
      </c>
      <c r="AY654" s="195">
        <v>60.170999999999999</v>
      </c>
      <c r="AZ654" s="195" t="s">
        <v>129</v>
      </c>
      <c r="BA654" s="197" t="e">
        <f>(L654*28*0.45+M654*30*0.125+N654*26*0.55+O654*42*0.55+P654*44*0.275+(Q654+R654+S654)*56*0.65+T654*54*0.95+(U654+V654)*58*0.325+W654*72*0.425+#REF!*78*0.85+#REF!*92*0.9+(#REF!+#REF!)*106*0.95)/100/AK654/BB654</f>
        <v>#REF!</v>
      </c>
      <c r="BB654" s="197" t="e">
        <f>(K654*16+L654*28+M654*30+N654*26+O654*42+P654*44+(Q654+R654+S654)*56+T654*54+(U654+V654)*58+W654*72+#REF!*78+#REF!*92+(#REF!+#REF!)*106)/100/AK654</f>
        <v>#REF!</v>
      </c>
      <c r="BC654" s="195">
        <f t="shared" si="244"/>
        <v>23.368479999999995</v>
      </c>
      <c r="BD654" s="198">
        <f t="shared" si="245"/>
        <v>28.674477959964918</v>
      </c>
      <c r="BE654" s="204">
        <f t="shared" si="246"/>
        <v>747.19737434034073</v>
      </c>
      <c r="BF654" s="195"/>
      <c r="BG654" s="195"/>
      <c r="BH654" s="195"/>
      <c r="BI654" s="195"/>
      <c r="BJ654" s="195"/>
      <c r="BK654" s="195"/>
      <c r="BL654" s="195"/>
      <c r="BM654" s="195"/>
      <c r="BN654" s="195"/>
      <c r="BO654" s="195"/>
      <c r="BP654" s="195"/>
      <c r="BQ654" s="195"/>
      <c r="BR654" s="195"/>
      <c r="BS654" s="195"/>
      <c r="BT654" s="195"/>
      <c r="BU654" s="195"/>
      <c r="BV654" s="195"/>
      <c r="BW654" s="195"/>
      <c r="BX654" s="195"/>
      <c r="BY654" s="195"/>
      <c r="BZ654" s="195"/>
      <c r="CA654" s="195"/>
      <c r="CB654" s="195"/>
      <c r="CC654" s="195"/>
      <c r="CD654" s="195"/>
      <c r="CE654" s="195"/>
      <c r="CF654" s="195"/>
      <c r="CG654" s="189">
        <f t="shared" si="247"/>
        <v>0</v>
      </c>
      <c r="CH654" s="195">
        <f t="shared" si="248"/>
        <v>0</v>
      </c>
      <c r="CI654" s="193">
        <v>40269.372916666667</v>
      </c>
      <c r="CJ654" s="195">
        <v>9.6369999999999997E-2</v>
      </c>
      <c r="CK654" s="195" t="s">
        <v>129</v>
      </c>
      <c r="CL654" s="195">
        <v>6.8822700000000001</v>
      </c>
      <c r="CM654" s="195" t="s">
        <v>129</v>
      </c>
      <c r="CN654" s="195">
        <v>2.0092099999999999</v>
      </c>
      <c r="CO654" s="195" t="s">
        <v>129</v>
      </c>
      <c r="CP654" s="195">
        <v>2.7449999999999999E-2</v>
      </c>
      <c r="CQ654" s="195" t="s">
        <v>129</v>
      </c>
      <c r="CR654" s="195">
        <v>0</v>
      </c>
      <c r="CS654" s="195" t="s">
        <v>129</v>
      </c>
      <c r="CT654" s="195">
        <v>99.572800000000001</v>
      </c>
      <c r="CU654" s="195" t="s">
        <v>129</v>
      </c>
      <c r="CV654" s="195">
        <v>2.50244</v>
      </c>
      <c r="CW654" s="195" t="s">
        <v>129</v>
      </c>
      <c r="CX654" s="195"/>
      <c r="CY654" s="195"/>
      <c r="CZ654" s="195"/>
      <c r="DA654" s="195"/>
      <c r="DB654" s="195"/>
      <c r="DC654" s="195"/>
      <c r="DD654" s="195"/>
      <c r="DE654" s="189" t="e">
        <f t="shared" si="227"/>
        <v>#DIV/0!</v>
      </c>
      <c r="DF654" s="189" t="e">
        <f t="shared" si="228"/>
        <v>#DIV/0!</v>
      </c>
      <c r="DG654" s="189" t="e">
        <f t="shared" si="229"/>
        <v>#DIV/0!</v>
      </c>
      <c r="DH654" s="189" t="e">
        <f t="shared" si="236"/>
        <v>#DIV/0!</v>
      </c>
      <c r="DI654" s="189" t="e">
        <f t="shared" si="230"/>
        <v>#DIV/0!</v>
      </c>
      <c r="DJ654" s="189" t="e">
        <f t="shared" si="231"/>
        <v>#DIV/0!</v>
      </c>
      <c r="DK654" s="189" t="e">
        <f t="shared" si="232"/>
        <v>#DIV/0!</v>
      </c>
      <c r="DL654" s="189" t="e">
        <f t="shared" si="233"/>
        <v>#DIV/0!</v>
      </c>
    </row>
    <row r="655" spans="1:116" s="60" customFormat="1" ht="15" hidden="1" customHeight="1" x14ac:dyDescent="0.25">
      <c r="A655" s="193">
        <v>40269.373611111114</v>
      </c>
      <c r="B655" s="190" t="s">
        <v>32</v>
      </c>
      <c r="C655" s="190" t="s">
        <v>210</v>
      </c>
      <c r="D655" s="194"/>
      <c r="E655" s="195"/>
      <c r="F655" s="195"/>
      <c r="G655" s="195"/>
      <c r="H655" s="195"/>
      <c r="I655" s="195">
        <v>0.58501999999999998</v>
      </c>
      <c r="J655" s="195">
        <v>0</v>
      </c>
      <c r="K655" s="195">
        <v>12.222</v>
      </c>
      <c r="L655" s="195">
        <v>0</v>
      </c>
      <c r="M655" s="195">
        <v>4.0304599999999997</v>
      </c>
      <c r="N655" s="195">
        <v>0</v>
      </c>
      <c r="O655" s="195">
        <v>3.5020000000000003E-2</v>
      </c>
      <c r="P655" s="195">
        <v>2.3416100000000002</v>
      </c>
      <c r="Q655" s="195">
        <v>2.1049999999999999E-2</v>
      </c>
      <c r="R655" s="195">
        <v>0</v>
      </c>
      <c r="S655" s="195">
        <v>0</v>
      </c>
      <c r="T655" s="195">
        <v>0</v>
      </c>
      <c r="U655" s="195">
        <v>0.70845999999999998</v>
      </c>
      <c r="V655" s="195">
        <v>0.63658000000000003</v>
      </c>
      <c r="W655" s="195">
        <v>2.7882799999999999</v>
      </c>
      <c r="X655" s="195">
        <v>0.63985781895924632</v>
      </c>
      <c r="Y655" s="195">
        <v>0.2419387497116903</v>
      </c>
      <c r="Z655" s="195">
        <v>4.4424533825381904E-2</v>
      </c>
      <c r="AA655" s="195">
        <v>0</v>
      </c>
      <c r="AB655" s="196">
        <v>4075.53</v>
      </c>
      <c r="AC655" s="192">
        <f t="shared" si="234"/>
        <v>1942.0575370876531</v>
      </c>
      <c r="AD655" s="196">
        <v>4.3755199999999999</v>
      </c>
      <c r="AE655" s="195">
        <v>0.11706999999999999</v>
      </c>
      <c r="AF655" s="192">
        <f t="shared" si="235"/>
        <v>117070</v>
      </c>
      <c r="AG655" s="195">
        <v>541.91999999999996</v>
      </c>
      <c r="AH655" s="189">
        <f t="shared" si="226"/>
        <v>63.442574399999998</v>
      </c>
      <c r="AI655" s="195">
        <v>4.7964700000000002</v>
      </c>
      <c r="AJ655" s="195" t="s">
        <v>129</v>
      </c>
      <c r="AK655" s="195">
        <v>13.2136</v>
      </c>
      <c r="AL655" s="195" t="s">
        <v>129</v>
      </c>
      <c r="AM655" s="195">
        <v>18.382300000000001</v>
      </c>
      <c r="AN655" s="195" t="s">
        <v>129</v>
      </c>
      <c r="AO655" s="195">
        <v>0</v>
      </c>
      <c r="AP655" s="195" t="s">
        <v>129</v>
      </c>
      <c r="AQ655" s="195">
        <v>14.706799999999999</v>
      </c>
      <c r="AR655" s="195" t="s">
        <v>129</v>
      </c>
      <c r="AS655" s="195">
        <v>1.044E-2</v>
      </c>
      <c r="AT655" s="195" t="s">
        <v>129</v>
      </c>
      <c r="AU655" s="195">
        <v>0</v>
      </c>
      <c r="AV655" s="195" t="s">
        <v>129</v>
      </c>
      <c r="AW655" s="195">
        <v>1.74457</v>
      </c>
      <c r="AX655" s="195" t="s">
        <v>129</v>
      </c>
      <c r="AY655" s="195">
        <v>60.170999999999999</v>
      </c>
      <c r="AZ655" s="195" t="s">
        <v>129</v>
      </c>
      <c r="BA655" s="197" t="e">
        <f>(L655*28*0.45+M655*30*0.125+N655*26*0.55+O655*42*0.55+P655*44*0.275+(Q655+R655+S655)*56*0.65+T655*54*0.95+(U655+V655)*58*0.325+W655*72*0.425+#REF!*78*0.85+#REF!*92*0.9+(#REF!+#REF!)*106*0.95)/100/AK655/BB655</f>
        <v>#REF!</v>
      </c>
      <c r="BB655" s="197" t="e">
        <f>(K655*16+L655*28+M655*30+N655*26+O655*42+P655*44+(Q655+R655+S655)*56+T655*54+(U655+V655)*58+W655*72+#REF!*78+#REF!*92+(#REF!+#REF!)*106)/100/AK655</f>
        <v>#REF!</v>
      </c>
      <c r="BC655" s="195">
        <f t="shared" si="244"/>
        <v>23.368479999999995</v>
      </c>
      <c r="BD655" s="198">
        <f t="shared" si="245"/>
        <v>29.639587557160365</v>
      </c>
      <c r="BE655" s="204">
        <f t="shared" si="246"/>
        <v>771.02527900337395</v>
      </c>
      <c r="BF655" s="195"/>
      <c r="BG655" s="195"/>
      <c r="BH655" s="195"/>
      <c r="BI655" s="195"/>
      <c r="BJ655" s="195"/>
      <c r="BK655" s="195"/>
      <c r="BL655" s="195"/>
      <c r="BM655" s="195"/>
      <c r="BN655" s="195"/>
      <c r="BO655" s="195"/>
      <c r="BP655" s="195"/>
      <c r="BQ655" s="195"/>
      <c r="BR655" s="195"/>
      <c r="BS655" s="195"/>
      <c r="BT655" s="195"/>
      <c r="BU655" s="195"/>
      <c r="BV655" s="195"/>
      <c r="BW655" s="195"/>
      <c r="BX655" s="195"/>
      <c r="BY655" s="195"/>
      <c r="BZ655" s="195"/>
      <c r="CA655" s="195"/>
      <c r="CB655" s="195"/>
      <c r="CC655" s="195"/>
      <c r="CD655" s="195"/>
      <c r="CE655" s="195"/>
      <c r="CF655" s="195"/>
      <c r="CG655" s="189">
        <f t="shared" si="247"/>
        <v>0</v>
      </c>
      <c r="CH655" s="195">
        <f t="shared" si="248"/>
        <v>0</v>
      </c>
      <c r="CI655" s="193">
        <v>40269.373611111114</v>
      </c>
      <c r="CJ655" s="195">
        <v>0.10375</v>
      </c>
      <c r="CK655" s="195" t="s">
        <v>129</v>
      </c>
      <c r="CL655" s="195">
        <v>8.1523199999999996</v>
      </c>
      <c r="CM655" s="195" t="s">
        <v>129</v>
      </c>
      <c r="CN655" s="195">
        <v>1.9982800000000001</v>
      </c>
      <c r="CO655" s="195" t="s">
        <v>129</v>
      </c>
      <c r="CP655" s="195">
        <v>2.7449999999999999E-2</v>
      </c>
      <c r="CQ655" s="195" t="s">
        <v>129</v>
      </c>
      <c r="CR655" s="195">
        <v>0</v>
      </c>
      <c r="CS655" s="195" t="s">
        <v>129</v>
      </c>
      <c r="CT655" s="195">
        <v>99.548299999999998</v>
      </c>
      <c r="CU655" s="195" t="s">
        <v>129</v>
      </c>
      <c r="CV655" s="195">
        <v>2.5268600000000001</v>
      </c>
      <c r="CW655" s="195" t="s">
        <v>129</v>
      </c>
      <c r="CX655" s="195"/>
      <c r="CY655" s="195"/>
      <c r="CZ655" s="195"/>
      <c r="DA655" s="195"/>
      <c r="DB655" s="195"/>
      <c r="DC655" s="195"/>
      <c r="DD655" s="195"/>
      <c r="DE655" s="189" t="e">
        <f t="shared" si="227"/>
        <v>#DIV/0!</v>
      </c>
      <c r="DF655" s="189" t="e">
        <f t="shared" si="228"/>
        <v>#DIV/0!</v>
      </c>
      <c r="DG655" s="189" t="e">
        <f t="shared" si="229"/>
        <v>#DIV/0!</v>
      </c>
      <c r="DH655" s="189" t="e">
        <f t="shared" si="236"/>
        <v>#DIV/0!</v>
      </c>
      <c r="DI655" s="189" t="e">
        <f t="shared" si="230"/>
        <v>#DIV/0!</v>
      </c>
      <c r="DJ655" s="189" t="e">
        <f t="shared" si="231"/>
        <v>#DIV/0!</v>
      </c>
      <c r="DK655" s="189" t="e">
        <f t="shared" si="232"/>
        <v>#DIV/0!</v>
      </c>
      <c r="DL655" s="189" t="e">
        <f t="shared" si="233"/>
        <v>#DIV/0!</v>
      </c>
    </row>
    <row r="656" spans="1:116" s="60" customFormat="1" ht="15" hidden="1" customHeight="1" x14ac:dyDescent="0.25">
      <c r="A656" s="193">
        <v>40269.374305555553</v>
      </c>
      <c r="B656" s="190" t="s">
        <v>32</v>
      </c>
      <c r="C656" s="190" t="s">
        <v>210</v>
      </c>
      <c r="D656" s="194"/>
      <c r="E656" s="195"/>
      <c r="F656" s="195"/>
      <c r="G656" s="195"/>
      <c r="H656" s="195"/>
      <c r="I656" s="195">
        <v>0.58501999999999998</v>
      </c>
      <c r="J656" s="195">
        <v>0</v>
      </c>
      <c r="K656" s="195">
        <v>12.222</v>
      </c>
      <c r="L656" s="195">
        <v>0</v>
      </c>
      <c r="M656" s="195">
        <v>4.0304599999999997</v>
      </c>
      <c r="N656" s="195">
        <v>0</v>
      </c>
      <c r="O656" s="195">
        <v>3.5020000000000003E-2</v>
      </c>
      <c r="P656" s="195">
        <v>2.3416100000000002</v>
      </c>
      <c r="Q656" s="195">
        <v>2.1049999999999999E-2</v>
      </c>
      <c r="R656" s="195">
        <v>0</v>
      </c>
      <c r="S656" s="195">
        <v>0</v>
      </c>
      <c r="T656" s="195">
        <v>0</v>
      </c>
      <c r="U656" s="195">
        <v>0.70845999999999998</v>
      </c>
      <c r="V656" s="195">
        <v>0.63658000000000003</v>
      </c>
      <c r="W656" s="195">
        <v>2.7882799999999999</v>
      </c>
      <c r="X656" s="195">
        <v>0.63985781895924632</v>
      </c>
      <c r="Y656" s="195">
        <v>0.2419387497116903</v>
      </c>
      <c r="Z656" s="195">
        <v>4.4424533825381904E-2</v>
      </c>
      <c r="AA656" s="195">
        <v>0</v>
      </c>
      <c r="AB656" s="196">
        <v>4049.84</v>
      </c>
      <c r="AC656" s="192">
        <f t="shared" si="234"/>
        <v>1929.7817826036276</v>
      </c>
      <c r="AD656" s="196">
        <v>4.5001300000000004</v>
      </c>
      <c r="AE656" s="195">
        <v>0.11633</v>
      </c>
      <c r="AF656" s="192">
        <f t="shared" si="235"/>
        <v>116330</v>
      </c>
      <c r="AG656" s="195">
        <v>541.91999999999996</v>
      </c>
      <c r="AH656" s="189">
        <f t="shared" si="226"/>
        <v>63.041553599999993</v>
      </c>
      <c r="AI656" s="195">
        <v>4.7662399999999998</v>
      </c>
      <c r="AJ656" s="195" t="s">
        <v>129</v>
      </c>
      <c r="AK656" s="195">
        <v>13.2136</v>
      </c>
      <c r="AL656" s="195" t="s">
        <v>129</v>
      </c>
      <c r="AM656" s="195">
        <v>18.333400000000001</v>
      </c>
      <c r="AN656" s="195" t="s">
        <v>129</v>
      </c>
      <c r="AO656" s="195">
        <v>0</v>
      </c>
      <c r="AP656" s="195" t="s">
        <v>129</v>
      </c>
      <c r="AQ656" s="195">
        <v>14.706799999999999</v>
      </c>
      <c r="AR656" s="195" t="s">
        <v>129</v>
      </c>
      <c r="AS656" s="195">
        <v>1.044E-2</v>
      </c>
      <c r="AT656" s="195" t="s">
        <v>129</v>
      </c>
      <c r="AU656" s="195">
        <v>0</v>
      </c>
      <c r="AV656" s="195" t="s">
        <v>129</v>
      </c>
      <c r="AW656" s="195">
        <v>1.74457</v>
      </c>
      <c r="AX656" s="195" t="s">
        <v>129</v>
      </c>
      <c r="AY656" s="195">
        <v>60.170999999999999</v>
      </c>
      <c r="AZ656" s="195" t="s">
        <v>129</v>
      </c>
      <c r="BA656" s="197" t="e">
        <f>(L656*28*0.45+M656*30*0.125+N656*26*0.55+O656*42*0.55+P656*44*0.275+(Q656+R656+S656)*56*0.65+T656*54*0.95+(U656+V656)*58*0.325+W656*72*0.425+#REF!*78*0.85+#REF!*92*0.9+(#REF!+#REF!)*106*0.95)/100/AK656/BB656</f>
        <v>#REF!</v>
      </c>
      <c r="BB656" s="197" t="e">
        <f>(K656*16+L656*28+M656*30+N656*26+O656*42+P656*44+(Q656+R656+S656)*56+T656*54+(U656+V656)*58+W656*72+#REF!*78+#REF!*92+(#REF!+#REF!)*106)/100/AK656</f>
        <v>#REF!</v>
      </c>
      <c r="BC656" s="195">
        <f t="shared" si="244"/>
        <v>23.368479999999995</v>
      </c>
      <c r="BD656" s="198">
        <f t="shared" si="245"/>
        <v>28.196928826968993</v>
      </c>
      <c r="BE656" s="204">
        <f t="shared" si="246"/>
        <v>728.98024483086772</v>
      </c>
      <c r="BF656" s="195"/>
      <c r="BG656" s="195"/>
      <c r="BH656" s="195"/>
      <c r="BI656" s="195"/>
      <c r="BJ656" s="195"/>
      <c r="BK656" s="195"/>
      <c r="BL656" s="195"/>
      <c r="BM656" s="195"/>
      <c r="BN656" s="195"/>
      <c r="BO656" s="195"/>
      <c r="BP656" s="195"/>
      <c r="BQ656" s="195"/>
      <c r="BR656" s="195"/>
      <c r="BS656" s="195"/>
      <c r="BT656" s="195"/>
      <c r="BU656" s="195"/>
      <c r="BV656" s="195"/>
      <c r="BW656" s="195"/>
      <c r="BX656" s="195"/>
      <c r="BY656" s="195"/>
      <c r="BZ656" s="195"/>
      <c r="CA656" s="195"/>
      <c r="CB656" s="195"/>
      <c r="CC656" s="195"/>
      <c r="CD656" s="195"/>
      <c r="CE656" s="195"/>
      <c r="CF656" s="195"/>
      <c r="CG656" s="189">
        <f t="shared" si="247"/>
        <v>0</v>
      </c>
      <c r="CH656" s="195">
        <f t="shared" si="248"/>
        <v>0</v>
      </c>
      <c r="CI656" s="193">
        <v>40269.374305555553</v>
      </c>
      <c r="CJ656" s="195">
        <v>8.9429999999999996E-2</v>
      </c>
      <c r="CK656" s="195" t="s">
        <v>129</v>
      </c>
      <c r="CL656" s="195">
        <v>8.1187900000000006</v>
      </c>
      <c r="CM656" s="195" t="s">
        <v>129</v>
      </c>
      <c r="CN656" s="195">
        <v>2.0048300000000001</v>
      </c>
      <c r="CO656" s="195" t="s">
        <v>129</v>
      </c>
      <c r="CP656" s="195">
        <v>2.7439999999999999E-2</v>
      </c>
      <c r="CQ656" s="195" t="s">
        <v>129</v>
      </c>
      <c r="CR656" s="195">
        <v>0</v>
      </c>
      <c r="CS656" s="195" t="s">
        <v>129</v>
      </c>
      <c r="CT656" s="195">
        <v>99.548299999999998</v>
      </c>
      <c r="CU656" s="195" t="s">
        <v>129</v>
      </c>
      <c r="CV656" s="195">
        <v>2.5146500000000001</v>
      </c>
      <c r="CW656" s="195" t="s">
        <v>129</v>
      </c>
      <c r="CX656" s="195"/>
      <c r="CY656" s="195"/>
      <c r="CZ656" s="195"/>
      <c r="DA656" s="195"/>
      <c r="DB656" s="195"/>
      <c r="DC656" s="195"/>
      <c r="DD656" s="195"/>
      <c r="DE656" s="189" t="e">
        <f t="shared" si="227"/>
        <v>#DIV/0!</v>
      </c>
      <c r="DF656" s="189" t="e">
        <f t="shared" si="228"/>
        <v>#DIV/0!</v>
      </c>
      <c r="DG656" s="189" t="e">
        <f t="shared" si="229"/>
        <v>#DIV/0!</v>
      </c>
      <c r="DH656" s="189" t="e">
        <f t="shared" si="236"/>
        <v>#DIV/0!</v>
      </c>
      <c r="DI656" s="189" t="e">
        <f t="shared" si="230"/>
        <v>#DIV/0!</v>
      </c>
      <c r="DJ656" s="189" t="e">
        <f t="shared" si="231"/>
        <v>#DIV/0!</v>
      </c>
      <c r="DK656" s="189" t="e">
        <f t="shared" si="232"/>
        <v>#DIV/0!</v>
      </c>
      <c r="DL656" s="189" t="e">
        <f t="shared" si="233"/>
        <v>#DIV/0!</v>
      </c>
    </row>
    <row r="657" spans="1:116" s="60" customFormat="1" ht="15" hidden="1" customHeight="1" x14ac:dyDescent="0.25">
      <c r="A657" s="193">
        <v>40269.375</v>
      </c>
      <c r="B657" s="190" t="s">
        <v>32</v>
      </c>
      <c r="C657" s="190" t="s">
        <v>210</v>
      </c>
      <c r="D657" s="194">
        <f>BQ657/BS657</f>
        <v>0.98171277724601469</v>
      </c>
      <c r="E657" s="195">
        <v>5740.3317800000004</v>
      </c>
      <c r="F657" s="195">
        <v>22.836652000000001</v>
      </c>
      <c r="G657" s="195">
        <v>34.922606999999999</v>
      </c>
      <c r="H657" s="195">
        <v>1.4333050000000001</v>
      </c>
      <c r="I657" s="195">
        <v>0.58501999999999998</v>
      </c>
      <c r="J657" s="195">
        <v>0</v>
      </c>
      <c r="K657" s="195">
        <v>12.222</v>
      </c>
      <c r="L657" s="195">
        <v>0</v>
      </c>
      <c r="M657" s="195">
        <v>4.0304599999999997</v>
      </c>
      <c r="N657" s="195">
        <v>0</v>
      </c>
      <c r="O657" s="195">
        <v>3.5020000000000003E-2</v>
      </c>
      <c r="P657" s="195">
        <v>2.3416100000000002</v>
      </c>
      <c r="Q657" s="195">
        <v>2.1049999999999999E-2</v>
      </c>
      <c r="R657" s="195">
        <v>0</v>
      </c>
      <c r="S657" s="195">
        <v>0</v>
      </c>
      <c r="T657" s="195">
        <v>0</v>
      </c>
      <c r="U657" s="195">
        <v>0.70845999999999998</v>
      </c>
      <c r="V657" s="195">
        <v>0.63658000000000003</v>
      </c>
      <c r="W657" s="195">
        <v>2.7882799999999999</v>
      </c>
      <c r="X657" s="195">
        <v>0.63985781895924632</v>
      </c>
      <c r="Y657" s="195">
        <v>0.2419387497116903</v>
      </c>
      <c r="Z657" s="195">
        <v>4.4424533825381904E-2</v>
      </c>
      <c r="AA657" s="195">
        <v>0</v>
      </c>
      <c r="AB657" s="196">
        <v>4075.53</v>
      </c>
      <c r="AC657" s="192">
        <f t="shared" si="234"/>
        <v>1942.0575370876531</v>
      </c>
      <c r="AD657" s="196">
        <v>4.55403</v>
      </c>
      <c r="AE657" s="195">
        <v>0.11706999999999999</v>
      </c>
      <c r="AF657" s="192">
        <f t="shared" si="235"/>
        <v>117070</v>
      </c>
      <c r="AG657" s="195">
        <v>541.91999999999996</v>
      </c>
      <c r="AH657" s="189">
        <f t="shared" si="226"/>
        <v>63.442574399999998</v>
      </c>
      <c r="AI657" s="195">
        <v>4.7964700000000002</v>
      </c>
      <c r="AJ657" s="195" t="s">
        <v>129</v>
      </c>
      <c r="AK657" s="195">
        <v>13.2136</v>
      </c>
      <c r="AL657" s="195" t="s">
        <v>129</v>
      </c>
      <c r="AM657" s="195">
        <v>18.394500000000001</v>
      </c>
      <c r="AN657" s="195" t="s">
        <v>129</v>
      </c>
      <c r="AO657" s="195">
        <v>3.4000000000000002E-4</v>
      </c>
      <c r="AP657" s="195" t="s">
        <v>129</v>
      </c>
      <c r="AQ657" s="195">
        <v>14.706799999999999</v>
      </c>
      <c r="AR657" s="195" t="s">
        <v>129</v>
      </c>
      <c r="AS657" s="195">
        <v>1.044E-2</v>
      </c>
      <c r="AT657" s="195" t="s">
        <v>129</v>
      </c>
      <c r="AU657" s="195">
        <v>0</v>
      </c>
      <c r="AV657" s="195" t="s">
        <v>129</v>
      </c>
      <c r="AW657" s="195">
        <v>1.74457</v>
      </c>
      <c r="AX657" s="195" t="s">
        <v>129</v>
      </c>
      <c r="AY657" s="195">
        <v>60.170999999999999</v>
      </c>
      <c r="AZ657" s="195" t="s">
        <v>129</v>
      </c>
      <c r="BA657" s="197" t="e">
        <f>(L657*28*0.45+M657*30*0.125+N657*26*0.55+O657*42*0.55+P657*44*0.275+(Q657+R657+S657)*56*0.65+T657*54*0.95+(U657+V657)*58*0.325+W657*72*0.425+#REF!*78*0.85+#REF!*92*0.9+(#REF!+#REF!)*106*0.95)/100/AK657/BB657</f>
        <v>#REF!</v>
      </c>
      <c r="BB657" s="197" t="e">
        <f>(K657*16+L657*28+M657*30+N657*26+O657*42+P657*44+(Q657+R657+S657)*56+T657*54+(U657+V657)*58+W657*72+#REF!*78+#REF!*92+(#REF!+#REF!)*106)/100/AK657</f>
        <v>#REF!</v>
      </c>
      <c r="BC657" s="195">
        <f t="shared" si="244"/>
        <v>23.368479999999995</v>
      </c>
      <c r="BD657" s="198">
        <f t="shared" si="245"/>
        <v>28.244308496289744</v>
      </c>
      <c r="BE657" s="204">
        <f t="shared" si="246"/>
        <v>732.75552815987544</v>
      </c>
      <c r="BF657" s="201">
        <v>40269.375219907408</v>
      </c>
      <c r="BG657" s="195"/>
      <c r="BH657" s="195"/>
      <c r="BI657" s="195">
        <v>1334.98</v>
      </c>
      <c r="BJ657" s="195">
        <v>1.4528300000000001</v>
      </c>
      <c r="BK657" s="195">
        <v>86.848771999999997</v>
      </c>
      <c r="BL657" s="195">
        <v>3.6363300000000001</v>
      </c>
      <c r="BM657" s="195">
        <v>5.0113799999999999</v>
      </c>
      <c r="BN657" s="195">
        <v>0.31891599999999998</v>
      </c>
      <c r="BO657" s="195">
        <v>4.9318340000000003</v>
      </c>
      <c r="BP657" s="195">
        <v>1.5440100000000001</v>
      </c>
      <c r="BQ657" s="195">
        <v>5740.3317800000004</v>
      </c>
      <c r="BR657" s="195">
        <v>1334.98</v>
      </c>
      <c r="BS657" s="195">
        <v>5847.2619619999996</v>
      </c>
      <c r="BT657" s="196">
        <f>SQRT(BI657^2+BJ657^2+BP657^2+(2*BM657)^2+(6.5*BN657)^2)</f>
        <v>1335.0209166669235</v>
      </c>
      <c r="BU657" s="202">
        <f>SQRT((BR657/BQ657)^2+(BT657/BS657)^2-(2*BR657*BT657/(BQ657*BS657)))*D657</f>
        <v>4.1682600122572404E-3</v>
      </c>
      <c r="BV657" s="195"/>
      <c r="BW657" s="195"/>
      <c r="BX657" s="195"/>
      <c r="BY657" s="195"/>
      <c r="BZ657" s="195"/>
      <c r="CA657" s="195"/>
      <c r="CB657" s="195"/>
      <c r="CC657" s="195"/>
      <c r="CD657" s="195"/>
      <c r="CE657" s="195"/>
      <c r="CF657" s="195"/>
      <c r="CG657" s="189">
        <f t="shared" si="247"/>
        <v>0</v>
      </c>
      <c r="CH657" s="195">
        <f t="shared" si="248"/>
        <v>0</v>
      </c>
      <c r="CI657" s="193">
        <v>40269.375</v>
      </c>
      <c r="CJ657" s="195">
        <v>9.1980000000000006E-2</v>
      </c>
      <c r="CK657" s="195" t="s">
        <v>129</v>
      </c>
      <c r="CL657" s="195">
        <v>6.8698899999999998</v>
      </c>
      <c r="CM657" s="195" t="s">
        <v>129</v>
      </c>
      <c r="CN657" s="195">
        <v>2.00407</v>
      </c>
      <c r="CO657" s="195" t="s">
        <v>129</v>
      </c>
      <c r="CP657" s="195">
        <v>2.743E-2</v>
      </c>
      <c r="CQ657" s="195" t="s">
        <v>129</v>
      </c>
      <c r="CR657" s="195">
        <v>0</v>
      </c>
      <c r="CS657" s="195" t="s">
        <v>129</v>
      </c>
      <c r="CT657" s="195">
        <v>99.572800000000001</v>
      </c>
      <c r="CU657" s="195" t="s">
        <v>129</v>
      </c>
      <c r="CV657" s="195">
        <v>2.5146500000000001</v>
      </c>
      <c r="CW657" s="195" t="s">
        <v>129</v>
      </c>
      <c r="CX657" s="195"/>
      <c r="CY657" s="195"/>
      <c r="CZ657" s="195"/>
      <c r="DA657" s="195"/>
      <c r="DB657" s="195"/>
      <c r="DC657" s="195"/>
      <c r="DD657" s="195"/>
      <c r="DE657" s="189">
        <f t="shared" si="227"/>
        <v>5847.2619619999996</v>
      </c>
      <c r="DF657" s="189">
        <f t="shared" si="228"/>
        <v>10669711.530694177</v>
      </c>
      <c r="DG657" s="189">
        <f t="shared" si="229"/>
        <v>17.697778720290032</v>
      </c>
      <c r="DH657" s="189">
        <f t="shared" si="236"/>
        <v>0.27895744912094916</v>
      </c>
      <c r="DI657" s="189">
        <f t="shared" si="230"/>
        <v>27.064062237391528</v>
      </c>
      <c r="DJ657" s="189">
        <f t="shared" si="231"/>
        <v>2.856270982506139</v>
      </c>
      <c r="DK657" s="189">
        <f t="shared" si="232"/>
        <v>29.920333219897667</v>
      </c>
      <c r="DL657" s="189">
        <f t="shared" si="233"/>
        <v>0.47161284835720141</v>
      </c>
    </row>
    <row r="658" spans="1:116" s="60" customFormat="1" ht="15" hidden="1" customHeight="1" x14ac:dyDescent="0.25">
      <c r="A658" s="193">
        <v>40269.375694444447</v>
      </c>
      <c r="B658" s="190" t="s">
        <v>32</v>
      </c>
      <c r="C658" s="190" t="s">
        <v>210</v>
      </c>
      <c r="D658" s="194"/>
      <c r="E658" s="195"/>
      <c r="F658" s="195"/>
      <c r="G658" s="195"/>
      <c r="H658" s="195"/>
      <c r="I658" s="195">
        <v>0.58501999999999998</v>
      </c>
      <c r="J658" s="195">
        <v>0</v>
      </c>
      <c r="K658" s="195">
        <v>12.222</v>
      </c>
      <c r="L658" s="195">
        <v>0</v>
      </c>
      <c r="M658" s="195">
        <v>4.0304599999999997</v>
      </c>
      <c r="N658" s="195">
        <v>0</v>
      </c>
      <c r="O658" s="195">
        <v>3.5020000000000003E-2</v>
      </c>
      <c r="P658" s="195">
        <v>2.3416100000000002</v>
      </c>
      <c r="Q658" s="195">
        <v>2.1049999999999999E-2</v>
      </c>
      <c r="R658" s="195">
        <v>0</v>
      </c>
      <c r="S658" s="195">
        <v>0</v>
      </c>
      <c r="T658" s="195">
        <v>0</v>
      </c>
      <c r="U658" s="195">
        <v>0.70845999999999998</v>
      </c>
      <c r="V658" s="195">
        <v>0.63658000000000003</v>
      </c>
      <c r="W658" s="195">
        <v>2.7882799999999999</v>
      </c>
      <c r="X658" s="195">
        <v>0.63985781895924632</v>
      </c>
      <c r="Y658" s="195">
        <v>0.2419387497116903</v>
      </c>
      <c r="Z658" s="195">
        <v>4.4424533825381904E-2</v>
      </c>
      <c r="AA658" s="195">
        <v>0</v>
      </c>
      <c r="AB658" s="196">
        <v>4199.68</v>
      </c>
      <c r="AC658" s="192">
        <f t="shared" si="234"/>
        <v>2001.279758044371</v>
      </c>
      <c r="AD658" s="196">
        <v>4.5133999999999999</v>
      </c>
      <c r="AE658" s="195">
        <v>0.12064</v>
      </c>
      <c r="AF658" s="192">
        <f t="shared" si="235"/>
        <v>120640</v>
      </c>
      <c r="AG658" s="195">
        <v>541.91999999999996</v>
      </c>
      <c r="AH658" s="189">
        <f t="shared" si="226"/>
        <v>65.377228799999997</v>
      </c>
      <c r="AI658" s="195">
        <v>4.9425800000000004</v>
      </c>
      <c r="AJ658" s="195" t="s">
        <v>129</v>
      </c>
      <c r="AK658" s="195">
        <v>13.2136</v>
      </c>
      <c r="AL658" s="195" t="s">
        <v>129</v>
      </c>
      <c r="AM658" s="195">
        <v>18.370100000000001</v>
      </c>
      <c r="AN658" s="195" t="s">
        <v>129</v>
      </c>
      <c r="AO658" s="195">
        <v>0</v>
      </c>
      <c r="AP658" s="195" t="s">
        <v>129</v>
      </c>
      <c r="AQ658" s="195">
        <v>14.706799999999999</v>
      </c>
      <c r="AR658" s="195" t="s">
        <v>129</v>
      </c>
      <c r="AS658" s="195">
        <v>1.044E-2</v>
      </c>
      <c r="AT658" s="195" t="s">
        <v>129</v>
      </c>
      <c r="AU658" s="195">
        <v>0</v>
      </c>
      <c r="AV658" s="195" t="s">
        <v>129</v>
      </c>
      <c r="AW658" s="195">
        <v>1.74457</v>
      </c>
      <c r="AX658" s="195" t="s">
        <v>129</v>
      </c>
      <c r="AY658" s="195">
        <v>60.170999999999999</v>
      </c>
      <c r="AZ658" s="195" t="s">
        <v>129</v>
      </c>
      <c r="BA658" s="197" t="e">
        <f>(L658*28*0.45+M658*30*0.125+N658*26*0.55+O658*42*0.55+P658*44*0.275+(Q658+R658+S658)*56*0.65+T658*54*0.95+(U658+V658)*58*0.325+W658*72*0.425+#REF!*78*0.85+#REF!*92*0.9+(#REF!+#REF!)*106*0.95)/100/AK658/BB658</f>
        <v>#REF!</v>
      </c>
      <c r="BB658" s="197" t="e">
        <f>(K658*16+L658*28+M658*30+N658*26+O658*42+P658*44+(Q658+R658+S658)*56+T658*54+(U658+V658)*58+W658*72+#REF!*78+#REF!*92+(#REF!+#REF!)*106)/100/AK658</f>
        <v>#REF!</v>
      </c>
      <c r="BC658" s="195">
        <f t="shared" si="244"/>
        <v>23.368479999999995</v>
      </c>
      <c r="BD658" s="198">
        <f t="shared" si="245"/>
        <v>29.446362443218511</v>
      </c>
      <c r="BE658" s="204">
        <f t="shared" si="246"/>
        <v>765.13011073622283</v>
      </c>
      <c r="BF658" s="195"/>
      <c r="BG658" s="195"/>
      <c r="BH658" s="195"/>
      <c r="BI658" s="195"/>
      <c r="BJ658" s="195"/>
      <c r="BK658" s="195"/>
      <c r="BL658" s="195"/>
      <c r="BM658" s="195"/>
      <c r="BN658" s="195"/>
      <c r="BO658" s="195"/>
      <c r="BP658" s="195"/>
      <c r="BQ658" s="195"/>
      <c r="BR658" s="195"/>
      <c r="BS658" s="195"/>
      <c r="BT658" s="195"/>
      <c r="BU658" s="195"/>
      <c r="BV658" s="195"/>
      <c r="BW658" s="195"/>
      <c r="BX658" s="195"/>
      <c r="BY658" s="195"/>
      <c r="BZ658" s="195"/>
      <c r="CA658" s="195"/>
      <c r="CB658" s="195"/>
      <c r="CC658" s="195"/>
      <c r="CD658" s="195"/>
      <c r="CE658" s="195"/>
      <c r="CF658" s="195"/>
      <c r="CG658" s="189">
        <f t="shared" si="247"/>
        <v>0</v>
      </c>
      <c r="CH658" s="195">
        <f t="shared" si="248"/>
        <v>0</v>
      </c>
      <c r="CI658" s="193">
        <v>40269.375694444447</v>
      </c>
      <c r="CJ658" s="195">
        <v>0.10235</v>
      </c>
      <c r="CK658" s="195" t="s">
        <v>129</v>
      </c>
      <c r="CL658" s="195">
        <v>7.24397</v>
      </c>
      <c r="CM658" s="195" t="s">
        <v>129</v>
      </c>
      <c r="CN658" s="195">
        <v>2.0033400000000001</v>
      </c>
      <c r="CO658" s="195" t="s">
        <v>129</v>
      </c>
      <c r="CP658" s="195">
        <v>2.1569999999999999E-2</v>
      </c>
      <c r="CQ658" s="195" t="s">
        <v>129</v>
      </c>
      <c r="CR658" s="195">
        <v>0</v>
      </c>
      <c r="CS658" s="195" t="s">
        <v>129</v>
      </c>
      <c r="CT658" s="195">
        <v>99.560500000000005</v>
      </c>
      <c r="CU658" s="195" t="s">
        <v>129</v>
      </c>
      <c r="CV658" s="195">
        <v>2.5390600000000001</v>
      </c>
      <c r="CW658" s="195" t="s">
        <v>129</v>
      </c>
      <c r="CX658" s="195"/>
      <c r="CY658" s="195"/>
      <c r="CZ658" s="195"/>
      <c r="DA658" s="195"/>
      <c r="DB658" s="195"/>
      <c r="DC658" s="195"/>
      <c r="DD658" s="195"/>
      <c r="DE658" s="189" t="e">
        <f t="shared" si="227"/>
        <v>#DIV/0!</v>
      </c>
      <c r="DF658" s="189" t="e">
        <f t="shared" si="228"/>
        <v>#DIV/0!</v>
      </c>
      <c r="DG658" s="189" t="e">
        <f t="shared" si="229"/>
        <v>#DIV/0!</v>
      </c>
      <c r="DH658" s="189" t="e">
        <f t="shared" si="236"/>
        <v>#DIV/0!</v>
      </c>
      <c r="DI658" s="189" t="e">
        <f t="shared" si="230"/>
        <v>#DIV/0!</v>
      </c>
      <c r="DJ658" s="189" t="e">
        <f t="shared" si="231"/>
        <v>#DIV/0!</v>
      </c>
      <c r="DK658" s="189" t="e">
        <f t="shared" si="232"/>
        <v>#DIV/0!</v>
      </c>
      <c r="DL658" s="189" t="e">
        <f t="shared" si="233"/>
        <v>#DIV/0!</v>
      </c>
    </row>
    <row r="659" spans="1:116" s="60" customFormat="1" ht="15" hidden="1" customHeight="1" x14ac:dyDescent="0.25">
      <c r="A659" s="193">
        <v>40269.376388888886</v>
      </c>
      <c r="B659" s="190" t="s">
        <v>32</v>
      </c>
      <c r="C659" s="190" t="s">
        <v>210</v>
      </c>
      <c r="D659" s="194">
        <f>BQ659/BS659</f>
        <v>0.98673268850166551</v>
      </c>
      <c r="E659" s="195">
        <v>11500.550321999999</v>
      </c>
      <c r="F659" s="195">
        <v>37.821542000000001</v>
      </c>
      <c r="G659" s="195">
        <v>49.034517000000001</v>
      </c>
      <c r="H659" s="195">
        <v>1.8626049999999998</v>
      </c>
      <c r="I659" s="195">
        <v>0.60680999999999996</v>
      </c>
      <c r="J659" s="195">
        <v>0</v>
      </c>
      <c r="K659" s="195">
        <v>11.9825</v>
      </c>
      <c r="L659" s="195">
        <v>0</v>
      </c>
      <c r="M659" s="195">
        <v>4.04094</v>
      </c>
      <c r="N659" s="195">
        <v>0</v>
      </c>
      <c r="O659" s="195">
        <v>3.594E-2</v>
      </c>
      <c r="P659" s="195">
        <v>2.4240499999999998</v>
      </c>
      <c r="Q659" s="195">
        <v>2.1180000000000001E-2</v>
      </c>
      <c r="R659" s="195">
        <v>0</v>
      </c>
      <c r="S659" s="195">
        <v>0</v>
      </c>
      <c r="T659" s="195">
        <v>0</v>
      </c>
      <c r="U659" s="195">
        <v>0.73463000000000001</v>
      </c>
      <c r="V659" s="195">
        <v>0.66088000000000002</v>
      </c>
      <c r="W659" s="195">
        <v>2.9657200000000001</v>
      </c>
      <c r="X659" s="195">
        <v>0.63985781895924632</v>
      </c>
      <c r="Y659" s="195">
        <v>0.2419387497116903</v>
      </c>
      <c r="Z659" s="195">
        <v>4.4424533825381904E-2</v>
      </c>
      <c r="AA659" s="195">
        <v>0</v>
      </c>
      <c r="AB659" s="196">
        <v>4219.4399999999996</v>
      </c>
      <c r="AC659" s="192">
        <f t="shared" si="234"/>
        <v>2050.4700739789905</v>
      </c>
      <c r="AD659" s="196">
        <v>4.3700599999999996</v>
      </c>
      <c r="AE659" s="195">
        <v>0.12101000000000001</v>
      </c>
      <c r="AF659" s="192">
        <f t="shared" si="235"/>
        <v>121010</v>
      </c>
      <c r="AG659" s="195">
        <v>551.46900000000005</v>
      </c>
      <c r="AH659" s="189">
        <f t="shared" si="226"/>
        <v>66.733263690000001</v>
      </c>
      <c r="AI659" s="195">
        <v>4.9577</v>
      </c>
      <c r="AJ659" s="195" t="s">
        <v>129</v>
      </c>
      <c r="AK659" s="195">
        <v>13.2233</v>
      </c>
      <c r="AL659" s="195" t="s">
        <v>129</v>
      </c>
      <c r="AM659" s="195">
        <v>18.394500000000001</v>
      </c>
      <c r="AN659" s="195" t="s">
        <v>129</v>
      </c>
      <c r="AO659" s="195">
        <v>0</v>
      </c>
      <c r="AP659" s="195" t="s">
        <v>129</v>
      </c>
      <c r="AQ659" s="195">
        <v>14.0345</v>
      </c>
      <c r="AR659" s="195" t="s">
        <v>129</v>
      </c>
      <c r="AS659" s="195">
        <v>1.0410000000000001E-2</v>
      </c>
      <c r="AT659" s="195" t="s">
        <v>129</v>
      </c>
      <c r="AU659" s="195">
        <v>0</v>
      </c>
      <c r="AV659" s="195" t="s">
        <v>129</v>
      </c>
      <c r="AW659" s="195">
        <v>1.8012600000000001</v>
      </c>
      <c r="AX659" s="195" t="s">
        <v>129</v>
      </c>
      <c r="AY659" s="195">
        <v>60.682699999999997</v>
      </c>
      <c r="AZ659" s="195" t="s">
        <v>129</v>
      </c>
      <c r="BA659" s="197" t="e">
        <f>(L659*28*0.45+M659*30*0.125+N659*26*0.55+O659*42*0.55+P659*44*0.275+(Q659+R659+S659)*56*0.65+T659*54*0.95+(U659+V659)*58*0.325+W659*72*0.425+#REF!*78*0.85+#REF!*92*0.9+(#REF!+#REF!)*106*0.95)/100/AK659/BB659</f>
        <v>#REF!</v>
      </c>
      <c r="BB659" s="197" t="e">
        <f>(K659*16+L659*28+M659*30+N659*26+O659*42+P659*44+(Q659+R659+S659)*56+T659*54+(U659+V659)*58+W659*72+#REF!*78+#REF!*92+(#REF!+#REF!)*106)/100/AK659</f>
        <v>#REF!</v>
      </c>
      <c r="BC659" s="195">
        <f t="shared" si="244"/>
        <v>23.472650000000002</v>
      </c>
      <c r="BD659" s="198">
        <f t="shared" si="245"/>
        <v>29.801873680399723</v>
      </c>
      <c r="BE659" s="204">
        <f t="shared" si="246"/>
        <v>762.42214291893765</v>
      </c>
      <c r="BF659" s="201">
        <v>40269.376608796294</v>
      </c>
      <c r="BG659" s="195"/>
      <c r="BH659" s="195"/>
      <c r="BI659" s="195">
        <v>2154.0500000000002</v>
      </c>
      <c r="BJ659" s="195">
        <v>2.53776</v>
      </c>
      <c r="BK659" s="195">
        <v>146.99753100000001</v>
      </c>
      <c r="BL659" s="195">
        <v>3.7837300000000003</v>
      </c>
      <c r="BM659" s="195">
        <v>7.0934400000000002</v>
      </c>
      <c r="BN659" s="195">
        <v>0.45141399999999998</v>
      </c>
      <c r="BO659" s="195">
        <v>6.63544</v>
      </c>
      <c r="BP659" s="195">
        <v>2.1072700000000002</v>
      </c>
      <c r="BQ659" s="195">
        <v>11500.550321999999</v>
      </c>
      <c r="BR659" s="195">
        <v>2154.0500000000002</v>
      </c>
      <c r="BS659" s="195">
        <v>11655.183268999999</v>
      </c>
      <c r="BT659" s="196">
        <f>SQRT(BI659^2+BJ659^2+BP659^2+(2*BM659)^2+(6.5*BN659)^2)</f>
        <v>2154.1012418996534</v>
      </c>
      <c r="BU659" s="202">
        <f>SQRT((BR659/BQ659)^2+(BT659/BS659)^2-(2*BR659*BT659/(BQ659*BS659)))*D659</f>
        <v>2.4476569451666753E-3</v>
      </c>
      <c r="BV659" s="195"/>
      <c r="BW659" s="195"/>
      <c r="BX659" s="195"/>
      <c r="BY659" s="195"/>
      <c r="BZ659" s="195"/>
      <c r="CA659" s="195"/>
      <c r="CB659" s="195"/>
      <c r="CC659" s="195"/>
      <c r="CD659" s="195"/>
      <c r="CE659" s="195"/>
      <c r="CF659" s="195"/>
      <c r="CG659" s="189">
        <f t="shared" si="247"/>
        <v>0</v>
      </c>
      <c r="CH659" s="195">
        <f t="shared" si="248"/>
        <v>0</v>
      </c>
      <c r="CI659" s="193">
        <v>40269.376388888886</v>
      </c>
      <c r="CJ659" s="195">
        <v>0.1021</v>
      </c>
      <c r="CK659" s="195" t="s">
        <v>129</v>
      </c>
      <c r="CL659" s="195">
        <v>7.3839300000000003</v>
      </c>
      <c r="CM659" s="195" t="s">
        <v>129</v>
      </c>
      <c r="CN659" s="195">
        <v>1.9923599999999999</v>
      </c>
      <c r="CO659" s="195" t="s">
        <v>129</v>
      </c>
      <c r="CP659" s="195">
        <v>2.742E-2</v>
      </c>
      <c r="CQ659" s="195" t="s">
        <v>129</v>
      </c>
      <c r="CR659" s="195">
        <v>0</v>
      </c>
      <c r="CS659" s="195" t="s">
        <v>129</v>
      </c>
      <c r="CT659" s="195">
        <v>99.560500000000005</v>
      </c>
      <c r="CU659" s="195" t="s">
        <v>129</v>
      </c>
      <c r="CV659" s="195">
        <v>2.5390600000000001</v>
      </c>
      <c r="CW659" s="195" t="s">
        <v>129</v>
      </c>
      <c r="CX659" s="195"/>
      <c r="CY659" s="195"/>
      <c r="CZ659" s="195"/>
      <c r="DA659" s="195"/>
      <c r="DB659" s="195"/>
      <c r="DC659" s="195"/>
      <c r="DD659" s="195"/>
      <c r="DE659" s="189">
        <f t="shared" si="227"/>
        <v>11655.183268999999</v>
      </c>
      <c r="DF659" s="189">
        <f t="shared" si="228"/>
        <v>5651678.7086288994</v>
      </c>
      <c r="DG659" s="189">
        <f t="shared" si="229"/>
        <v>15.525669785135104</v>
      </c>
      <c r="DH659" s="189">
        <f t="shared" si="236"/>
        <v>0.23265263718042356</v>
      </c>
      <c r="DI659" s="189">
        <f t="shared" si="230"/>
        <v>20.128574319248902</v>
      </c>
      <c r="DJ659" s="189">
        <f t="shared" si="231"/>
        <v>1.9661033502416929</v>
      </c>
      <c r="DK659" s="189">
        <f t="shared" si="232"/>
        <v>22.094677669490594</v>
      </c>
      <c r="DL659" s="189">
        <f t="shared" si="233"/>
        <v>0.33108942149342963</v>
      </c>
    </row>
    <row r="660" spans="1:116" s="60" customFormat="1" ht="15" hidden="1" customHeight="1" x14ac:dyDescent="0.25">
      <c r="A660" s="193">
        <v>40269.377083333333</v>
      </c>
      <c r="B660" s="190" t="s">
        <v>32</v>
      </c>
      <c r="C660" s="190" t="s">
        <v>210</v>
      </c>
      <c r="D660" s="194"/>
      <c r="E660" s="195"/>
      <c r="F660" s="195"/>
      <c r="G660" s="195"/>
      <c r="H660" s="195"/>
      <c r="I660" s="195">
        <v>0.60680999999999996</v>
      </c>
      <c r="J660" s="195">
        <v>0</v>
      </c>
      <c r="K660" s="195">
        <v>11.9825</v>
      </c>
      <c r="L660" s="195">
        <v>0</v>
      </c>
      <c r="M660" s="195">
        <v>4.04094</v>
      </c>
      <c r="N660" s="195">
        <v>0</v>
      </c>
      <c r="O660" s="195">
        <v>3.594E-2</v>
      </c>
      <c r="P660" s="195">
        <v>2.4240499999999998</v>
      </c>
      <c r="Q660" s="195">
        <v>2.1180000000000001E-2</v>
      </c>
      <c r="R660" s="195">
        <v>0</v>
      </c>
      <c r="S660" s="195">
        <v>0</v>
      </c>
      <c r="T660" s="195">
        <v>0</v>
      </c>
      <c r="U660" s="195">
        <v>0.73463000000000001</v>
      </c>
      <c r="V660" s="195">
        <v>0.66088000000000002</v>
      </c>
      <c r="W660" s="195">
        <v>2.9657200000000001</v>
      </c>
      <c r="X660" s="195">
        <v>0.63985781895924632</v>
      </c>
      <c r="Y660" s="195">
        <v>0.2419387497116903</v>
      </c>
      <c r="Z660" s="195">
        <v>4.4424533825381904E-2</v>
      </c>
      <c r="AA660" s="195">
        <v>0</v>
      </c>
      <c r="AB660" s="196">
        <v>4313.78</v>
      </c>
      <c r="AC660" s="192">
        <f t="shared" si="234"/>
        <v>2096.2205838520863</v>
      </c>
      <c r="AD660" s="196">
        <v>4.3681599999999996</v>
      </c>
      <c r="AE660" s="195">
        <v>0.12371</v>
      </c>
      <c r="AF660" s="192">
        <f t="shared" si="235"/>
        <v>123710</v>
      </c>
      <c r="AG660" s="195">
        <v>551.46900000000005</v>
      </c>
      <c r="AH660" s="189">
        <f t="shared" si="226"/>
        <v>68.222229990000017</v>
      </c>
      <c r="AI660" s="195">
        <v>5.0685399999999996</v>
      </c>
      <c r="AJ660" s="195" t="s">
        <v>129</v>
      </c>
      <c r="AK660" s="195">
        <v>13.2233</v>
      </c>
      <c r="AL660" s="195" t="s">
        <v>129</v>
      </c>
      <c r="AM660" s="195">
        <v>18.321200000000001</v>
      </c>
      <c r="AN660" s="195" t="s">
        <v>129</v>
      </c>
      <c r="AO660" s="195">
        <v>0</v>
      </c>
      <c r="AP660" s="195" t="s">
        <v>129</v>
      </c>
      <c r="AQ660" s="195">
        <v>14.0345</v>
      </c>
      <c r="AR660" s="195" t="s">
        <v>129</v>
      </c>
      <c r="AS660" s="195">
        <v>1.0410000000000001E-2</v>
      </c>
      <c r="AT660" s="195" t="s">
        <v>129</v>
      </c>
      <c r="AU660" s="195">
        <v>0</v>
      </c>
      <c r="AV660" s="195" t="s">
        <v>129</v>
      </c>
      <c r="AW660" s="195">
        <v>1.8012600000000001</v>
      </c>
      <c r="AX660" s="195" t="s">
        <v>129</v>
      </c>
      <c r="AY660" s="195">
        <v>60.682699999999997</v>
      </c>
      <c r="AZ660" s="195" t="s">
        <v>129</v>
      </c>
      <c r="BA660" s="197" t="e">
        <f>(L660*28*0.45+M660*30*0.125+N660*26*0.55+O660*42*0.55+P660*44*0.275+(Q660+R660+S660)*56*0.65+T660*54*0.95+(U660+V660)*58*0.325+W660*72*0.425+#REF!*78*0.85+#REF!*92*0.9+(#REF!+#REF!)*106*0.95)/100/AK660/BB660</f>
        <v>#REF!</v>
      </c>
      <c r="BB660" s="197" t="e">
        <f>(K660*16+L660*28+M660*30+N660*26+O660*42+P660*44+(Q660+R660+S660)*56+T660*54+(U660+V660)*58+W660*72+#REF!*78+#REF!*92+(#REF!+#REF!)*106)/100/AK660</f>
        <v>#REF!</v>
      </c>
      <c r="BC660" s="195">
        <f t="shared" si="244"/>
        <v>23.472650000000002</v>
      </c>
      <c r="BD660" s="198">
        <f t="shared" si="245"/>
        <v>31.108130928579978</v>
      </c>
      <c r="BE660" s="204">
        <f t="shared" si="246"/>
        <v>795.05163941517424</v>
      </c>
      <c r="BF660" s="195"/>
      <c r="BG660" s="195"/>
      <c r="BH660" s="195"/>
      <c r="BI660" s="195"/>
      <c r="BJ660" s="195"/>
      <c r="BK660" s="195"/>
      <c r="BL660" s="195"/>
      <c r="BM660" s="195"/>
      <c r="BN660" s="195"/>
      <c r="BO660" s="195"/>
      <c r="BP660" s="195"/>
      <c r="BQ660" s="195"/>
      <c r="BR660" s="195"/>
      <c r="BS660" s="195"/>
      <c r="BT660" s="195"/>
      <c r="BU660" s="195"/>
      <c r="BV660" s="195"/>
      <c r="BW660" s="195"/>
      <c r="BX660" s="195"/>
      <c r="BY660" s="195"/>
      <c r="BZ660" s="195"/>
      <c r="CA660" s="195"/>
      <c r="CB660" s="195"/>
      <c r="CC660" s="195"/>
      <c r="CD660" s="195"/>
      <c r="CE660" s="195"/>
      <c r="CF660" s="195"/>
      <c r="CG660" s="189">
        <f t="shared" si="247"/>
        <v>0</v>
      </c>
      <c r="CH660" s="195">
        <f t="shared" si="248"/>
        <v>0</v>
      </c>
      <c r="CI660" s="193">
        <v>40269.377083333333</v>
      </c>
      <c r="CJ660" s="195">
        <v>0.11179</v>
      </c>
      <c r="CK660" s="195" t="s">
        <v>129</v>
      </c>
      <c r="CL660" s="195">
        <v>7.3743400000000001</v>
      </c>
      <c r="CM660" s="195" t="s">
        <v>129</v>
      </c>
      <c r="CN660" s="195">
        <v>2.0076999999999998</v>
      </c>
      <c r="CO660" s="195" t="s">
        <v>129</v>
      </c>
      <c r="CP660" s="195">
        <v>2.741E-2</v>
      </c>
      <c r="CQ660" s="195" t="s">
        <v>129</v>
      </c>
      <c r="CR660" s="195">
        <v>0</v>
      </c>
      <c r="CS660" s="195" t="s">
        <v>129</v>
      </c>
      <c r="CT660" s="195">
        <v>99.548299999999998</v>
      </c>
      <c r="CU660" s="195" t="s">
        <v>129</v>
      </c>
      <c r="CV660" s="195">
        <v>2.5390600000000001</v>
      </c>
      <c r="CW660" s="195" t="s">
        <v>129</v>
      </c>
      <c r="CX660" s="195"/>
      <c r="CY660" s="195"/>
      <c r="CZ660" s="195"/>
      <c r="DA660" s="195"/>
      <c r="DB660" s="195"/>
      <c r="DC660" s="195"/>
      <c r="DD660" s="195"/>
      <c r="DE660" s="189" t="e">
        <f t="shared" si="227"/>
        <v>#DIV/0!</v>
      </c>
      <c r="DF660" s="189" t="e">
        <f t="shared" si="228"/>
        <v>#DIV/0!</v>
      </c>
      <c r="DG660" s="189" t="e">
        <f t="shared" si="229"/>
        <v>#DIV/0!</v>
      </c>
      <c r="DH660" s="189" t="e">
        <f t="shared" si="236"/>
        <v>#DIV/0!</v>
      </c>
      <c r="DI660" s="189" t="e">
        <f t="shared" si="230"/>
        <v>#DIV/0!</v>
      </c>
      <c r="DJ660" s="189" t="e">
        <f t="shared" si="231"/>
        <v>#DIV/0!</v>
      </c>
      <c r="DK660" s="189" t="e">
        <f t="shared" si="232"/>
        <v>#DIV/0!</v>
      </c>
      <c r="DL660" s="189" t="e">
        <f t="shared" si="233"/>
        <v>#DIV/0!</v>
      </c>
    </row>
    <row r="661" spans="1:116" s="60" customFormat="1" ht="15" hidden="1" customHeight="1" x14ac:dyDescent="0.25">
      <c r="A661" s="193">
        <v>40269.37777777778</v>
      </c>
      <c r="B661" s="190" t="s">
        <v>32</v>
      </c>
      <c r="C661" s="190" t="s">
        <v>210</v>
      </c>
      <c r="D661" s="194">
        <f>BQ661/BS661</f>
        <v>0.98858628519127667</v>
      </c>
      <c r="E661" s="195">
        <v>12648.35583</v>
      </c>
      <c r="F661" s="195">
        <v>32.390076000000001</v>
      </c>
      <c r="G661" s="195">
        <v>48.498142000000001</v>
      </c>
      <c r="H661" s="195">
        <v>1.531061</v>
      </c>
      <c r="I661" s="195">
        <v>0.60680999999999996</v>
      </c>
      <c r="J661" s="195">
        <v>0</v>
      </c>
      <c r="K661" s="195">
        <v>11.9825</v>
      </c>
      <c r="L661" s="195">
        <v>0</v>
      </c>
      <c r="M661" s="195">
        <v>4.04094</v>
      </c>
      <c r="N661" s="195">
        <v>0</v>
      </c>
      <c r="O661" s="195">
        <v>3.594E-2</v>
      </c>
      <c r="P661" s="195">
        <v>2.4240499999999998</v>
      </c>
      <c r="Q661" s="195">
        <v>2.1180000000000001E-2</v>
      </c>
      <c r="R661" s="195">
        <v>0</v>
      </c>
      <c r="S661" s="195">
        <v>0</v>
      </c>
      <c r="T661" s="195">
        <v>0</v>
      </c>
      <c r="U661" s="195">
        <v>0.73463000000000001</v>
      </c>
      <c r="V661" s="195">
        <v>0.66088000000000002</v>
      </c>
      <c r="W661" s="195">
        <v>2.9657200000000001</v>
      </c>
      <c r="X661" s="195">
        <v>0.63985781895924632</v>
      </c>
      <c r="Y661" s="195">
        <v>0.2419387497116903</v>
      </c>
      <c r="Z661" s="195">
        <v>4.4424533825381904E-2</v>
      </c>
      <c r="AA661" s="195">
        <v>0</v>
      </c>
      <c r="AB661" s="196">
        <v>4219.4399999999996</v>
      </c>
      <c r="AC661" s="192">
        <f t="shared" si="234"/>
        <v>2050.4700739789905</v>
      </c>
      <c r="AD661" s="196">
        <v>4.2768899999999999</v>
      </c>
      <c r="AE661" s="195">
        <v>0.12101000000000001</v>
      </c>
      <c r="AF661" s="192">
        <f t="shared" si="235"/>
        <v>121010</v>
      </c>
      <c r="AG661" s="195">
        <v>551.46900000000005</v>
      </c>
      <c r="AH661" s="189">
        <f t="shared" si="226"/>
        <v>66.733263690000001</v>
      </c>
      <c r="AI661" s="195">
        <v>4.9577</v>
      </c>
      <c r="AJ661" s="195" t="s">
        <v>129</v>
      </c>
      <c r="AK661" s="195">
        <v>13.2233</v>
      </c>
      <c r="AL661" s="195" t="s">
        <v>129</v>
      </c>
      <c r="AM661" s="195">
        <v>18.370100000000001</v>
      </c>
      <c r="AN661" s="195" t="s">
        <v>129</v>
      </c>
      <c r="AO661" s="195">
        <v>3.4000000000000002E-4</v>
      </c>
      <c r="AP661" s="195" t="s">
        <v>129</v>
      </c>
      <c r="AQ661" s="195">
        <v>14.0345</v>
      </c>
      <c r="AR661" s="195" t="s">
        <v>129</v>
      </c>
      <c r="AS661" s="195">
        <v>1.0410000000000001E-2</v>
      </c>
      <c r="AT661" s="195" t="s">
        <v>129</v>
      </c>
      <c r="AU661" s="195">
        <v>0</v>
      </c>
      <c r="AV661" s="195" t="s">
        <v>129</v>
      </c>
      <c r="AW661" s="195">
        <v>1.8012600000000001</v>
      </c>
      <c r="AX661" s="195" t="s">
        <v>129</v>
      </c>
      <c r="AY661" s="195">
        <v>60.682699999999997</v>
      </c>
      <c r="AZ661" s="195" t="s">
        <v>129</v>
      </c>
      <c r="BA661" s="197" t="e">
        <f>(L661*28*0.45+M661*30*0.125+N661*26*0.55+O661*42*0.55+P661*44*0.275+(Q661+R661+S661)*56*0.65+T661*54*0.95+(U661+V661)*58*0.325+W661*72*0.425+#REF!*78*0.85+#REF!*92*0.9+(#REF!+#REF!)*106*0.95)/100/AK661/BB661</f>
        <v>#REF!</v>
      </c>
      <c r="BB661" s="197" t="e">
        <f>(K661*16+L661*28+M661*30+N661*26+O661*42+P661*44+(Q661+R661+S661)*56+T661*54+(U661+V661)*58+W661*72+#REF!*78+#REF!*92+(#REF!+#REF!)*106)/100/AK661</f>
        <v>#REF!</v>
      </c>
      <c r="BC661" s="195">
        <f t="shared" si="244"/>
        <v>23.472650000000002</v>
      </c>
      <c r="BD661" s="198">
        <f t="shared" si="245"/>
        <v>29.208957998645083</v>
      </c>
      <c r="BE661" s="204">
        <f t="shared" si="246"/>
        <v>745.20695994463188</v>
      </c>
      <c r="BF661" s="201">
        <v>40269.377997685187</v>
      </c>
      <c r="BG661" s="195"/>
      <c r="BH661" s="195"/>
      <c r="BI661" s="195">
        <v>2073.41</v>
      </c>
      <c r="BJ661" s="195">
        <v>2.1733700000000002</v>
      </c>
      <c r="BK661" s="195">
        <v>144.56936400000001</v>
      </c>
      <c r="BL661" s="195">
        <v>3.8510200000000001</v>
      </c>
      <c r="BM661" s="195">
        <v>7.1639699999999999</v>
      </c>
      <c r="BN661" s="195">
        <v>0.455903</v>
      </c>
      <c r="BO661" s="195">
        <v>6.6932299999999998</v>
      </c>
      <c r="BP661" s="195">
        <v>2.13287</v>
      </c>
      <c r="BQ661" s="195">
        <v>12648.35583</v>
      </c>
      <c r="BR661" s="195">
        <v>2073.41</v>
      </c>
      <c r="BS661" s="195">
        <v>12794.387317999999</v>
      </c>
      <c r="BT661" s="196">
        <f>SQRT(BI661^2+BJ661^2+BP661^2+(2*BM661)^2+(6.5*BN661)^2)</f>
        <v>2073.4638584250829</v>
      </c>
      <c r="BU661" s="202">
        <f>SQRT((BR661/BQ661)^2+(BT661/BS661)^2-(2*BR661*BT661/(BQ661*BS661)))*D661</f>
        <v>1.84550194818269E-3</v>
      </c>
      <c r="BV661" s="195"/>
      <c r="BW661" s="195"/>
      <c r="BX661" s="195"/>
      <c r="BY661" s="195"/>
      <c r="BZ661" s="195"/>
      <c r="CA661" s="195"/>
      <c r="CB661" s="195"/>
      <c r="CC661" s="195"/>
      <c r="CD661" s="195"/>
      <c r="CE661" s="195"/>
      <c r="CF661" s="195"/>
      <c r="CG661" s="189">
        <f t="shared" si="247"/>
        <v>0</v>
      </c>
      <c r="CH661" s="195">
        <f t="shared" si="248"/>
        <v>0</v>
      </c>
      <c r="CI661" s="193">
        <v>40269.37777777778</v>
      </c>
      <c r="CJ661" s="195">
        <v>9.6979999999999997E-2</v>
      </c>
      <c r="CK661" s="195" t="s">
        <v>129</v>
      </c>
      <c r="CL661" s="195">
        <v>6.4013499999999999</v>
      </c>
      <c r="CM661" s="195" t="s">
        <v>129</v>
      </c>
      <c r="CN661" s="195">
        <v>1.9982</v>
      </c>
      <c r="CO661" s="195" t="s">
        <v>129</v>
      </c>
      <c r="CP661" s="195">
        <v>3.2210000000000003E-2</v>
      </c>
      <c r="CQ661" s="195" t="s">
        <v>129</v>
      </c>
      <c r="CR661" s="195">
        <v>0</v>
      </c>
      <c r="CS661" s="195" t="s">
        <v>129</v>
      </c>
      <c r="CT661" s="195">
        <v>99.560500000000005</v>
      </c>
      <c r="CU661" s="195" t="s">
        <v>129</v>
      </c>
      <c r="CV661" s="195">
        <v>2.5390600000000001</v>
      </c>
      <c r="CW661" s="195" t="s">
        <v>129</v>
      </c>
      <c r="CX661" s="195"/>
      <c r="CY661" s="195"/>
      <c r="CZ661" s="195"/>
      <c r="DA661" s="195"/>
      <c r="DB661" s="195"/>
      <c r="DC661" s="195"/>
      <c r="DD661" s="195"/>
      <c r="DE661" s="189">
        <f t="shared" si="227"/>
        <v>12794.387317999999</v>
      </c>
      <c r="DF661" s="189">
        <f t="shared" si="228"/>
        <v>5148456.8576334137</v>
      </c>
      <c r="DG661" s="189">
        <f t="shared" si="229"/>
        <v>12.112190529808272</v>
      </c>
      <c r="DH661" s="189">
        <f t="shared" si="236"/>
        <v>0.1815015460067074</v>
      </c>
      <c r="DI661" s="189">
        <f t="shared" si="230"/>
        <v>18.135762825801855</v>
      </c>
      <c r="DJ661" s="189">
        <f t="shared" si="231"/>
        <v>1.472236856947251</v>
      </c>
      <c r="DK661" s="189">
        <f t="shared" si="232"/>
        <v>19.607999682749107</v>
      </c>
      <c r="DL661" s="189">
        <f t="shared" si="233"/>
        <v>0.29382647571135312</v>
      </c>
    </row>
    <row r="662" spans="1:116" s="60" customFormat="1" ht="15" hidden="1" customHeight="1" x14ac:dyDescent="0.25">
      <c r="A662" s="193">
        <v>40269.378472222219</v>
      </c>
      <c r="B662" s="190" t="s">
        <v>32</v>
      </c>
      <c r="C662" s="190" t="s">
        <v>210</v>
      </c>
      <c r="D662" s="194"/>
      <c r="E662" s="195"/>
      <c r="F662" s="195"/>
      <c r="G662" s="195"/>
      <c r="H662" s="195"/>
      <c r="I662" s="195">
        <v>0.60680999999999996</v>
      </c>
      <c r="J662" s="195">
        <v>0</v>
      </c>
      <c r="K662" s="195">
        <v>11.9825</v>
      </c>
      <c r="L662" s="195">
        <v>0</v>
      </c>
      <c r="M662" s="195">
        <v>4.04094</v>
      </c>
      <c r="N662" s="195">
        <v>0</v>
      </c>
      <c r="O662" s="195">
        <v>3.594E-2</v>
      </c>
      <c r="P662" s="195">
        <v>2.4240499999999998</v>
      </c>
      <c r="Q662" s="195">
        <v>2.1180000000000001E-2</v>
      </c>
      <c r="R662" s="195">
        <v>0</v>
      </c>
      <c r="S662" s="195">
        <v>0</v>
      </c>
      <c r="T662" s="195">
        <v>0</v>
      </c>
      <c r="U662" s="195">
        <v>0.73463000000000001</v>
      </c>
      <c r="V662" s="195">
        <v>0.66088000000000002</v>
      </c>
      <c r="W662" s="195">
        <v>2.9657200000000001</v>
      </c>
      <c r="X662" s="195">
        <v>0.63985781895924632</v>
      </c>
      <c r="Y662" s="195">
        <v>0.2419387497116903</v>
      </c>
      <c r="Z662" s="195">
        <v>4.4424533825381904E-2</v>
      </c>
      <c r="AA662" s="195">
        <v>0</v>
      </c>
      <c r="AB662" s="196">
        <v>4215.1499999999996</v>
      </c>
      <c r="AC662" s="192">
        <f t="shared" si="234"/>
        <v>2048.2672716517673</v>
      </c>
      <c r="AD662" s="196">
        <v>4.35947</v>
      </c>
      <c r="AE662" s="195">
        <v>0.12088</v>
      </c>
      <c r="AF662" s="192">
        <f t="shared" si="235"/>
        <v>120880</v>
      </c>
      <c r="AG662" s="195">
        <v>551.46900000000005</v>
      </c>
      <c r="AH662" s="189">
        <f t="shared" si="226"/>
        <v>66.661572720000009</v>
      </c>
      <c r="AI662" s="195">
        <v>4.9526599999999998</v>
      </c>
      <c r="AJ662" s="195" t="s">
        <v>129</v>
      </c>
      <c r="AK662" s="195">
        <v>13.2233</v>
      </c>
      <c r="AL662" s="195" t="s">
        <v>129</v>
      </c>
      <c r="AM662" s="195">
        <v>18.308900000000001</v>
      </c>
      <c r="AN662" s="195" t="s">
        <v>129</v>
      </c>
      <c r="AO662" s="195">
        <v>0</v>
      </c>
      <c r="AP662" s="195" t="s">
        <v>129</v>
      </c>
      <c r="AQ662" s="195">
        <v>14.0345</v>
      </c>
      <c r="AR662" s="195" t="s">
        <v>129</v>
      </c>
      <c r="AS662" s="195">
        <v>1.0410000000000001E-2</v>
      </c>
      <c r="AT662" s="195" t="s">
        <v>129</v>
      </c>
      <c r="AU662" s="195">
        <v>0</v>
      </c>
      <c r="AV662" s="195" t="s">
        <v>129</v>
      </c>
      <c r="AW662" s="195">
        <v>1.8012600000000001</v>
      </c>
      <c r="AX662" s="195" t="s">
        <v>129</v>
      </c>
      <c r="AY662" s="195">
        <v>60.682699999999997</v>
      </c>
      <c r="AZ662" s="195" t="s">
        <v>129</v>
      </c>
      <c r="BA662" s="197" t="e">
        <f>(L662*28*0.45+M662*30*0.125+N662*26*0.55+O662*42*0.55+P662*44*0.275+(Q662+R662+S662)*56*0.65+T662*54*0.95+(U662+V662)*58*0.325+W662*72*0.425+#REF!*78*0.85+#REF!*92*0.9+(#REF!+#REF!)*106*0.95)/100/AK662/BB662</f>
        <v>#REF!</v>
      </c>
      <c r="BB662" s="197" t="e">
        <f>(K662*16+L662*28+M662*30+N662*26+O662*42+P662*44+(Q662+R662+S662)*56+T662*54+(U662+V662)*58+W662*72+#REF!*78+#REF!*92+(#REF!+#REF!)*106)/100/AK662</f>
        <v>#REF!</v>
      </c>
      <c r="BC662" s="195">
        <f t="shared" si="244"/>
        <v>23.472650000000002</v>
      </c>
      <c r="BD662" s="198">
        <f t="shared" si="245"/>
        <v>28.366481731554188</v>
      </c>
      <c r="BE662" s="204">
        <f t="shared" si="246"/>
        <v>719.82597543040049</v>
      </c>
      <c r="BF662" s="195"/>
      <c r="BG662" s="195"/>
      <c r="BH662" s="195"/>
      <c r="BI662" s="195"/>
      <c r="BJ662" s="195"/>
      <c r="BK662" s="195"/>
      <c r="BL662" s="195"/>
      <c r="BM662" s="195"/>
      <c r="BN662" s="195"/>
      <c r="BO662" s="195"/>
      <c r="BP662" s="195"/>
      <c r="BQ662" s="195"/>
      <c r="BR662" s="195"/>
      <c r="BS662" s="195"/>
      <c r="BT662" s="195"/>
      <c r="BU662" s="195"/>
      <c r="BV662" s="195"/>
      <c r="BW662" s="195"/>
      <c r="BX662" s="195"/>
      <c r="BY662" s="195"/>
      <c r="BZ662" s="195"/>
      <c r="CA662" s="195"/>
      <c r="CB662" s="195"/>
      <c r="CC662" s="195"/>
      <c r="CD662" s="195"/>
      <c r="CE662" s="195"/>
      <c r="CF662" s="195"/>
      <c r="CG662" s="189">
        <f t="shared" si="247"/>
        <v>0</v>
      </c>
      <c r="CH662" s="195">
        <f t="shared" si="248"/>
        <v>0</v>
      </c>
      <c r="CI662" s="193">
        <v>40269.378472222219</v>
      </c>
      <c r="CJ662" s="195">
        <v>8.6449999999999999E-2</v>
      </c>
      <c r="CK662" s="195" t="s">
        <v>129</v>
      </c>
      <c r="CL662" s="195">
        <v>8.6026699999999998</v>
      </c>
      <c r="CM662" s="195" t="s">
        <v>129</v>
      </c>
      <c r="CN662" s="195">
        <v>1.9974499999999999</v>
      </c>
      <c r="CO662" s="195" t="s">
        <v>129</v>
      </c>
      <c r="CP662" s="195">
        <v>3.2210000000000003E-2</v>
      </c>
      <c r="CQ662" s="195" t="s">
        <v>129</v>
      </c>
      <c r="CR662" s="195">
        <v>0</v>
      </c>
      <c r="CS662" s="195" t="s">
        <v>129</v>
      </c>
      <c r="CT662" s="195">
        <v>99.536100000000005</v>
      </c>
      <c r="CU662" s="195" t="s">
        <v>129</v>
      </c>
      <c r="CV662" s="195">
        <v>2.5268600000000001</v>
      </c>
      <c r="CW662" s="195" t="s">
        <v>129</v>
      </c>
      <c r="CX662" s="195"/>
      <c r="CY662" s="195"/>
      <c r="CZ662" s="195"/>
      <c r="DA662" s="195"/>
      <c r="DB662" s="195"/>
      <c r="DC662" s="195"/>
      <c r="DD662" s="195"/>
      <c r="DE662" s="189" t="e">
        <f t="shared" si="227"/>
        <v>#DIV/0!</v>
      </c>
      <c r="DF662" s="189" t="e">
        <f t="shared" si="228"/>
        <v>#DIV/0!</v>
      </c>
      <c r="DG662" s="189" t="e">
        <f t="shared" si="229"/>
        <v>#DIV/0!</v>
      </c>
      <c r="DH662" s="189" t="e">
        <f t="shared" si="236"/>
        <v>#DIV/0!</v>
      </c>
      <c r="DI662" s="189" t="e">
        <f t="shared" si="230"/>
        <v>#DIV/0!</v>
      </c>
      <c r="DJ662" s="189" t="e">
        <f t="shared" si="231"/>
        <v>#DIV/0!</v>
      </c>
      <c r="DK662" s="189" t="e">
        <f t="shared" si="232"/>
        <v>#DIV/0!</v>
      </c>
      <c r="DL662" s="189" t="e">
        <f t="shared" si="233"/>
        <v>#DIV/0!</v>
      </c>
    </row>
    <row r="663" spans="1:116" s="60" customFormat="1" ht="15" hidden="1" customHeight="1" x14ac:dyDescent="0.25">
      <c r="A663" s="193">
        <v>40269.379166666666</v>
      </c>
      <c r="B663" s="190" t="s">
        <v>32</v>
      </c>
      <c r="C663" s="190" t="s">
        <v>210</v>
      </c>
      <c r="D663" s="194">
        <f>BQ663/BS663</f>
        <v>0.98725646092888564</v>
      </c>
      <c r="E663" s="195">
        <v>11407.728576</v>
      </c>
      <c r="F663" s="195">
        <v>37.335324</v>
      </c>
      <c r="G663" s="195">
        <v>44.634762000000002</v>
      </c>
      <c r="H663" s="195">
        <v>1.86795</v>
      </c>
      <c r="I663" s="195">
        <v>0.60680999999999996</v>
      </c>
      <c r="J663" s="195">
        <v>0</v>
      </c>
      <c r="K663" s="195">
        <v>11.9825</v>
      </c>
      <c r="L663" s="195">
        <v>0</v>
      </c>
      <c r="M663" s="195">
        <v>4.04094</v>
      </c>
      <c r="N663" s="195">
        <v>0</v>
      </c>
      <c r="O663" s="195">
        <v>3.594E-2</v>
      </c>
      <c r="P663" s="195">
        <v>2.4240499999999998</v>
      </c>
      <c r="Q663" s="195">
        <v>2.1180000000000001E-2</v>
      </c>
      <c r="R663" s="195">
        <v>0</v>
      </c>
      <c r="S663" s="195">
        <v>0</v>
      </c>
      <c r="T663" s="195">
        <v>0</v>
      </c>
      <c r="U663" s="195">
        <v>0.73463000000000001</v>
      </c>
      <c r="V663" s="195">
        <v>0.66088000000000002</v>
      </c>
      <c r="W663" s="195">
        <v>2.9657200000000001</v>
      </c>
      <c r="X663" s="195">
        <v>0.64541088568741911</v>
      </c>
      <c r="Y663" s="195">
        <v>0.25121921739438996</v>
      </c>
      <c r="Z663" s="195">
        <v>4.6021991377322005E-2</v>
      </c>
      <c r="AA663" s="195">
        <v>0</v>
      </c>
      <c r="AB663" s="196">
        <v>4129.3900000000003</v>
      </c>
      <c r="AC663" s="192">
        <f t="shared" si="234"/>
        <v>2010.8472372527374</v>
      </c>
      <c r="AD663" s="196">
        <v>4.3625400000000001</v>
      </c>
      <c r="AE663" s="195">
        <v>0.11842999999999999</v>
      </c>
      <c r="AF663" s="192">
        <f t="shared" si="235"/>
        <v>118430</v>
      </c>
      <c r="AG663" s="195">
        <v>551.46900000000005</v>
      </c>
      <c r="AH663" s="189">
        <f t="shared" si="226"/>
        <v>65.310473670000007</v>
      </c>
      <c r="AI663" s="195">
        <v>4.8518999999999997</v>
      </c>
      <c r="AJ663" s="195" t="s">
        <v>129</v>
      </c>
      <c r="AK663" s="195">
        <v>13.2233</v>
      </c>
      <c r="AL663" s="195" t="s">
        <v>129</v>
      </c>
      <c r="AM663" s="195">
        <v>18.345600000000001</v>
      </c>
      <c r="AN663" s="195" t="s">
        <v>129</v>
      </c>
      <c r="AO663" s="195">
        <v>0</v>
      </c>
      <c r="AP663" s="195" t="s">
        <v>129</v>
      </c>
      <c r="AQ663" s="195">
        <v>14.0345</v>
      </c>
      <c r="AR663" s="195" t="s">
        <v>129</v>
      </c>
      <c r="AS663" s="195">
        <v>1.0410000000000001E-2</v>
      </c>
      <c r="AT663" s="195" t="s">
        <v>129</v>
      </c>
      <c r="AU663" s="195">
        <v>0</v>
      </c>
      <c r="AV663" s="195" t="s">
        <v>129</v>
      </c>
      <c r="AW663" s="195">
        <v>1.8012600000000001</v>
      </c>
      <c r="AX663" s="195" t="s">
        <v>129</v>
      </c>
      <c r="AY663" s="195">
        <v>60.682699999999997</v>
      </c>
      <c r="AZ663" s="195" t="s">
        <v>129</v>
      </c>
      <c r="BA663" s="197" t="e">
        <f>(L663*28*0.45+M663*30*0.125+N663*26*0.55+O663*42*0.55+P663*44*0.275+(Q663+R663+S663)*56*0.65+T663*54*0.95+(U663+V663)*58*0.325+W663*72*0.425+#REF!*78*0.85+#REF!*92*0.9+(#REF!+#REF!)*106*0.95)/100/AK663/BB663</f>
        <v>#REF!</v>
      </c>
      <c r="BB663" s="197" t="e">
        <f>(K663*16+L663*28+M663*30+N663*26+O663*42+P663*44+(Q663+R663+S663)*56+T663*54+(U663+V663)*58+W663*72+#REF!*78+#REF!*92+(#REF!+#REF!)*106)/100/AK663</f>
        <v>#REF!</v>
      </c>
      <c r="BC663" s="195">
        <f t="shared" si="244"/>
        <v>23.472650000000002</v>
      </c>
      <c r="BD663" s="198">
        <f t="shared" si="245"/>
        <v>28.145450299080075</v>
      </c>
      <c r="BE663" s="204">
        <f t="shared" si="246"/>
        <v>715.28893935461554</v>
      </c>
      <c r="BF663" s="201">
        <v>40269.37939814815</v>
      </c>
      <c r="BG663" s="195"/>
      <c r="BH663" s="195"/>
      <c r="BI663" s="195">
        <v>2177.09</v>
      </c>
      <c r="BJ663" s="195">
        <v>2.4464000000000001</v>
      </c>
      <c r="BK663" s="195">
        <v>142.848186</v>
      </c>
      <c r="BL663" s="195">
        <v>3.8188300000000002</v>
      </c>
      <c r="BM663" s="195">
        <v>7.2862600000000004</v>
      </c>
      <c r="BN663" s="195">
        <v>0.46368499999999996</v>
      </c>
      <c r="BO663" s="195">
        <v>8.5048150000000007</v>
      </c>
      <c r="BP663" s="195">
        <v>2.1400999999999999</v>
      </c>
      <c r="BQ663" s="195">
        <v>11407.728576</v>
      </c>
      <c r="BR663" s="195">
        <v>2177.09</v>
      </c>
      <c r="BS663" s="195">
        <v>11554.979914</v>
      </c>
      <c r="BT663" s="196">
        <f>SQRT(BI663^2+BJ663^2+BP663^2+(2*BM663)^2+(6.5*BN663)^2)</f>
        <v>2177.1432831235047</v>
      </c>
      <c r="BU663" s="202">
        <f>SQRT((BR663/BQ663)^2+(BT663/BS663)^2-(2*BR663*BT663/(BQ663*BS663)))*D663</f>
        <v>2.3964755953261667E-3</v>
      </c>
      <c r="BV663" s="195"/>
      <c r="BW663" s="195"/>
      <c r="BX663" s="195"/>
      <c r="BY663" s="195"/>
      <c r="BZ663" s="195"/>
      <c r="CA663" s="195"/>
      <c r="CB663" s="195"/>
      <c r="CC663" s="195"/>
      <c r="CD663" s="195"/>
      <c r="CE663" s="195"/>
      <c r="CF663" s="195"/>
      <c r="CG663" s="189">
        <f t="shared" si="247"/>
        <v>0</v>
      </c>
      <c r="CH663" s="195">
        <f t="shared" si="248"/>
        <v>0</v>
      </c>
      <c r="CI663" s="193">
        <v>40269.379166666666</v>
      </c>
      <c r="CJ663" s="195">
        <v>8.7050000000000002E-2</v>
      </c>
      <c r="CK663" s="195" t="s">
        <v>129</v>
      </c>
      <c r="CL663" s="195">
        <v>6.2957099999999997</v>
      </c>
      <c r="CM663" s="195" t="s">
        <v>129</v>
      </c>
      <c r="CN663" s="195">
        <v>2.0003700000000002</v>
      </c>
      <c r="CO663" s="195" t="s">
        <v>129</v>
      </c>
      <c r="CP663" s="195">
        <v>2.7390000000000001E-2</v>
      </c>
      <c r="CQ663" s="195" t="s">
        <v>129</v>
      </c>
      <c r="CR663" s="195">
        <v>0</v>
      </c>
      <c r="CS663" s="195" t="s">
        <v>129</v>
      </c>
      <c r="CT663" s="195">
        <v>99.548299999999998</v>
      </c>
      <c r="CU663" s="195" t="s">
        <v>129</v>
      </c>
      <c r="CV663" s="195">
        <v>2.5268600000000001</v>
      </c>
      <c r="CW663" s="195" t="s">
        <v>129</v>
      </c>
      <c r="CX663" s="195"/>
      <c r="CY663" s="195"/>
      <c r="CZ663" s="195"/>
      <c r="DA663" s="195"/>
      <c r="DB663" s="195"/>
      <c r="DC663" s="195"/>
      <c r="DD663" s="195"/>
      <c r="DE663" s="189">
        <f t="shared" si="227"/>
        <v>11554.979914</v>
      </c>
      <c r="DF663" s="189">
        <f t="shared" si="228"/>
        <v>5590530.4879393829</v>
      </c>
      <c r="DG663" s="189">
        <f t="shared" si="229"/>
        <v>15.160258051296132</v>
      </c>
      <c r="DH663" s="189">
        <f t="shared" si="236"/>
        <v>0.23212598530363915</v>
      </c>
      <c r="DI663" s="189">
        <f t="shared" si="230"/>
        <v>18.124243678136732</v>
      </c>
      <c r="DJ663" s="189">
        <f t="shared" si="231"/>
        <v>1.9504120949316182</v>
      </c>
      <c r="DK663" s="189">
        <f t="shared" si="232"/>
        <v>20.074655773068351</v>
      </c>
      <c r="DL663" s="189">
        <f t="shared" si="233"/>
        <v>0.30737268687563551</v>
      </c>
    </row>
    <row r="664" spans="1:116" s="60" customFormat="1" ht="15" hidden="1" customHeight="1" x14ac:dyDescent="0.25">
      <c r="A664" s="193">
        <v>40269.379861111112</v>
      </c>
      <c r="B664" s="190" t="s">
        <v>32</v>
      </c>
      <c r="C664" s="190" t="s">
        <v>210</v>
      </c>
      <c r="D664" s="194"/>
      <c r="E664" s="195"/>
      <c r="F664" s="195"/>
      <c r="G664" s="195"/>
      <c r="H664" s="195"/>
      <c r="I664" s="195">
        <v>0.60680999999999996</v>
      </c>
      <c r="J664" s="195">
        <v>0</v>
      </c>
      <c r="K664" s="195">
        <v>11.9825</v>
      </c>
      <c r="L664" s="195">
        <v>0</v>
      </c>
      <c r="M664" s="195">
        <v>4.04094</v>
      </c>
      <c r="N664" s="195">
        <v>0</v>
      </c>
      <c r="O664" s="195">
        <v>3.594E-2</v>
      </c>
      <c r="P664" s="195">
        <v>2.4240499999999998</v>
      </c>
      <c r="Q664" s="195">
        <v>2.1180000000000001E-2</v>
      </c>
      <c r="R664" s="195">
        <v>0</v>
      </c>
      <c r="S664" s="195">
        <v>0</v>
      </c>
      <c r="T664" s="195">
        <v>0</v>
      </c>
      <c r="U664" s="195">
        <v>0.73463000000000001</v>
      </c>
      <c r="V664" s="195">
        <v>0.66088000000000002</v>
      </c>
      <c r="W664" s="195">
        <v>2.9657200000000001</v>
      </c>
      <c r="X664" s="195">
        <v>0.64541088568741911</v>
      </c>
      <c r="Y664" s="195">
        <v>0.25121921739438996</v>
      </c>
      <c r="Z664" s="195">
        <v>4.6021991377322005E-2</v>
      </c>
      <c r="AA664" s="195">
        <v>0</v>
      </c>
      <c r="AB664" s="196">
        <v>4082.22</v>
      </c>
      <c r="AC664" s="192">
        <f t="shared" si="234"/>
        <v>1987.755518577877</v>
      </c>
      <c r="AD664" s="196">
        <v>4.3853200000000001</v>
      </c>
      <c r="AE664" s="195">
        <v>0.11706999999999999</v>
      </c>
      <c r="AF664" s="192">
        <f t="shared" si="235"/>
        <v>117070</v>
      </c>
      <c r="AG664" s="195">
        <v>551.46900000000005</v>
      </c>
      <c r="AH664" s="189">
        <f t="shared" si="226"/>
        <v>64.560475830000001</v>
      </c>
      <c r="AI664" s="195">
        <v>4.7964700000000002</v>
      </c>
      <c r="AJ664" s="195" t="s">
        <v>129</v>
      </c>
      <c r="AK664" s="195">
        <v>13.2233</v>
      </c>
      <c r="AL664" s="195" t="s">
        <v>129</v>
      </c>
      <c r="AM664" s="195">
        <v>18.345600000000001</v>
      </c>
      <c r="AN664" s="195" t="s">
        <v>129</v>
      </c>
      <c r="AO664" s="195">
        <v>0</v>
      </c>
      <c r="AP664" s="195" t="s">
        <v>129</v>
      </c>
      <c r="AQ664" s="195">
        <v>14.0345</v>
      </c>
      <c r="AR664" s="195" t="s">
        <v>129</v>
      </c>
      <c r="AS664" s="195">
        <v>1.0410000000000001E-2</v>
      </c>
      <c r="AT664" s="195" t="s">
        <v>129</v>
      </c>
      <c r="AU664" s="195">
        <v>0</v>
      </c>
      <c r="AV664" s="195" t="s">
        <v>129</v>
      </c>
      <c r="AW664" s="195">
        <v>1.8012600000000001</v>
      </c>
      <c r="AX664" s="195" t="s">
        <v>129</v>
      </c>
      <c r="AY664" s="195">
        <v>60.682699999999997</v>
      </c>
      <c r="AZ664" s="195" t="s">
        <v>129</v>
      </c>
      <c r="BA664" s="197" t="e">
        <f>(L664*28*0.45+M664*30*0.125+N664*26*0.55+O664*42*0.55+P664*44*0.275+(Q664+R664+S664)*56*0.65+T664*54*0.95+(U664+V664)*58*0.325+W664*72*0.425+#REF!*78*0.85+#REF!*92*0.9+(#REF!+#REF!)*106*0.95)/100/AK664/BB664</f>
        <v>#REF!</v>
      </c>
      <c r="BB664" s="197" t="e">
        <f>(K664*16+L664*28+M664*30+N664*26+O664*42+P664*44+(Q664+R664+S664)*56+T664*54+(U664+V664)*58+W664*72+#REF!*78+#REF!*92+(#REF!+#REF!)*106)/100/AK664</f>
        <v>#REF!</v>
      </c>
      <c r="BC664" s="195">
        <f t="shared" si="244"/>
        <v>23.472650000000002</v>
      </c>
      <c r="BD664" s="198">
        <f t="shared" si="245"/>
        <v>28.198403672184</v>
      </c>
      <c r="BE664" s="204">
        <f t="shared" si="246"/>
        <v>716.72569426420978</v>
      </c>
      <c r="BF664" s="195"/>
      <c r="BG664" s="195"/>
      <c r="BH664" s="195"/>
      <c r="BI664" s="195"/>
      <c r="BJ664" s="195"/>
      <c r="BK664" s="195"/>
      <c r="BL664" s="195"/>
      <c r="BM664" s="195"/>
      <c r="BN664" s="195"/>
      <c r="BO664" s="195"/>
      <c r="BP664" s="195"/>
      <c r="BQ664" s="195"/>
      <c r="BR664" s="195"/>
      <c r="BS664" s="195"/>
      <c r="BT664" s="195"/>
      <c r="BU664" s="195"/>
      <c r="BV664" s="195"/>
      <c r="BW664" s="195"/>
      <c r="BX664" s="195"/>
      <c r="BY664" s="195"/>
      <c r="BZ664" s="195"/>
      <c r="CA664" s="195"/>
      <c r="CB664" s="195"/>
      <c r="CC664" s="195"/>
      <c r="CD664" s="195"/>
      <c r="CE664" s="195"/>
      <c r="CF664" s="195"/>
      <c r="CG664" s="189">
        <f t="shared" si="247"/>
        <v>0</v>
      </c>
      <c r="CH664" s="195">
        <f t="shared" si="248"/>
        <v>0</v>
      </c>
      <c r="CI664" s="193">
        <v>40269.379861111112</v>
      </c>
      <c r="CJ664" s="195">
        <v>8.6929999999999993E-2</v>
      </c>
      <c r="CK664" s="195" t="s">
        <v>129</v>
      </c>
      <c r="CL664" s="195">
        <v>6.5787800000000001</v>
      </c>
      <c r="CM664" s="195" t="s">
        <v>129</v>
      </c>
      <c r="CN664" s="195">
        <v>2.0047299999999999</v>
      </c>
      <c r="CO664" s="195" t="s">
        <v>129</v>
      </c>
      <c r="CP664" s="195">
        <v>2.7380000000000002E-2</v>
      </c>
      <c r="CQ664" s="195" t="s">
        <v>129</v>
      </c>
      <c r="CR664" s="195">
        <v>0</v>
      </c>
      <c r="CS664" s="195" t="s">
        <v>129</v>
      </c>
      <c r="CT664" s="195">
        <v>99.523899999999998</v>
      </c>
      <c r="CU664" s="195" t="s">
        <v>129</v>
      </c>
      <c r="CV664" s="195">
        <v>2.5390600000000001</v>
      </c>
      <c r="CW664" s="195" t="s">
        <v>129</v>
      </c>
      <c r="CX664" s="195"/>
      <c r="CY664" s="195"/>
      <c r="CZ664" s="195"/>
      <c r="DA664" s="195"/>
      <c r="DB664" s="195"/>
      <c r="DC664" s="195"/>
      <c r="DD664" s="195"/>
      <c r="DE664" s="189" t="e">
        <f t="shared" si="227"/>
        <v>#DIV/0!</v>
      </c>
      <c r="DF664" s="189" t="e">
        <f t="shared" si="228"/>
        <v>#DIV/0!</v>
      </c>
      <c r="DG664" s="189" t="e">
        <f t="shared" si="229"/>
        <v>#DIV/0!</v>
      </c>
      <c r="DH664" s="189" t="e">
        <f t="shared" si="236"/>
        <v>#DIV/0!</v>
      </c>
      <c r="DI664" s="189" t="e">
        <f t="shared" si="230"/>
        <v>#DIV/0!</v>
      </c>
      <c r="DJ664" s="189" t="e">
        <f t="shared" si="231"/>
        <v>#DIV/0!</v>
      </c>
      <c r="DK664" s="189" t="e">
        <f t="shared" si="232"/>
        <v>#DIV/0!</v>
      </c>
      <c r="DL664" s="189" t="e">
        <f t="shared" si="233"/>
        <v>#DIV/0!</v>
      </c>
    </row>
    <row r="665" spans="1:116" s="60" customFormat="1" ht="15" hidden="1" customHeight="1" x14ac:dyDescent="0.25">
      <c r="A665" s="193">
        <v>40269.380555555559</v>
      </c>
      <c r="B665" s="190" t="s">
        <v>32</v>
      </c>
      <c r="C665" s="190" t="s">
        <v>210</v>
      </c>
      <c r="D665" s="194"/>
      <c r="E665" s="195"/>
      <c r="F665" s="195"/>
      <c r="G665" s="195"/>
      <c r="H665" s="195"/>
      <c r="I665" s="195">
        <v>0.60680999999999996</v>
      </c>
      <c r="J665" s="195">
        <v>0</v>
      </c>
      <c r="K665" s="195">
        <v>11.9825</v>
      </c>
      <c r="L665" s="195">
        <v>0</v>
      </c>
      <c r="M665" s="195">
        <v>4.04094</v>
      </c>
      <c r="N665" s="195">
        <v>0</v>
      </c>
      <c r="O665" s="195">
        <v>3.594E-2</v>
      </c>
      <c r="P665" s="195">
        <v>2.4240499999999998</v>
      </c>
      <c r="Q665" s="195">
        <v>2.1180000000000001E-2</v>
      </c>
      <c r="R665" s="195">
        <v>0</v>
      </c>
      <c r="S665" s="195">
        <v>0</v>
      </c>
      <c r="T665" s="195">
        <v>0</v>
      </c>
      <c r="U665" s="195">
        <v>0.73463000000000001</v>
      </c>
      <c r="V665" s="195">
        <v>0.66088000000000002</v>
      </c>
      <c r="W665" s="195">
        <v>2.9657200000000001</v>
      </c>
      <c r="X665" s="195">
        <v>0.64541088568741911</v>
      </c>
      <c r="Y665" s="195">
        <v>0.25121921739438996</v>
      </c>
      <c r="Z665" s="195">
        <v>4.6021991377322005E-2</v>
      </c>
      <c r="AA665" s="195">
        <v>0</v>
      </c>
      <c r="AB665" s="196">
        <v>4090.8</v>
      </c>
      <c r="AC665" s="192">
        <f t="shared" si="234"/>
        <v>1992.0003198048732</v>
      </c>
      <c r="AD665" s="196">
        <v>4.49702</v>
      </c>
      <c r="AE665" s="195">
        <v>0.11731999999999999</v>
      </c>
      <c r="AF665" s="192">
        <f t="shared" si="235"/>
        <v>117320</v>
      </c>
      <c r="AG665" s="195">
        <v>551.46900000000005</v>
      </c>
      <c r="AH665" s="189">
        <f t="shared" si="226"/>
        <v>64.698343080000001</v>
      </c>
      <c r="AI665" s="195">
        <v>4.8065499999999997</v>
      </c>
      <c r="AJ665" s="195" t="s">
        <v>129</v>
      </c>
      <c r="AK665" s="195">
        <v>13.2233</v>
      </c>
      <c r="AL665" s="195" t="s">
        <v>129</v>
      </c>
      <c r="AM665" s="195">
        <v>18.260100000000001</v>
      </c>
      <c r="AN665" s="195" t="s">
        <v>129</v>
      </c>
      <c r="AO665" s="195">
        <v>0</v>
      </c>
      <c r="AP665" s="195" t="s">
        <v>129</v>
      </c>
      <c r="AQ665" s="195">
        <v>14.0345</v>
      </c>
      <c r="AR665" s="195" t="s">
        <v>129</v>
      </c>
      <c r="AS665" s="195">
        <v>1.0410000000000001E-2</v>
      </c>
      <c r="AT665" s="195" t="s">
        <v>129</v>
      </c>
      <c r="AU665" s="195">
        <v>0</v>
      </c>
      <c r="AV665" s="195" t="s">
        <v>129</v>
      </c>
      <c r="AW665" s="195">
        <v>1.8012600000000001</v>
      </c>
      <c r="AX665" s="195" t="s">
        <v>129</v>
      </c>
      <c r="AY665" s="195">
        <v>60.682699999999997</v>
      </c>
      <c r="AZ665" s="195" t="s">
        <v>129</v>
      </c>
      <c r="BA665" s="197" t="e">
        <f>(L665*28*0.45+M665*30*0.125+N665*26*0.55+O665*42*0.55+P665*44*0.275+(Q665+R665+S665)*56*0.65+T665*54*0.95+(U665+V665)*58*0.325+W665*72*0.425+#REF!*78*0.85+#REF!*92*0.9+(#REF!+#REF!)*106*0.95)/100/AK665/BB665</f>
        <v>#REF!</v>
      </c>
      <c r="BB665" s="197" t="e">
        <f>(K665*16+L665*28+M665*30+N665*26+O665*42+P665*44+(Q665+R665+S665)*56+T665*54+(U665+V665)*58+W665*72+#REF!*78+#REF!*92+(#REF!+#REF!)*106)/100/AK665</f>
        <v>#REF!</v>
      </c>
      <c r="BC665" s="195">
        <f t="shared" si="244"/>
        <v>23.472650000000002</v>
      </c>
      <c r="BD665" s="198">
        <f t="shared" si="245"/>
        <v>29.686428571084342</v>
      </c>
      <c r="BE665" s="204">
        <f t="shared" si="246"/>
        <v>753.64512933644778</v>
      </c>
      <c r="BF665" s="195"/>
      <c r="BG665" s="195"/>
      <c r="BH665" s="195"/>
      <c r="BI665" s="195"/>
      <c r="BJ665" s="195"/>
      <c r="BK665" s="195"/>
      <c r="BL665" s="195"/>
      <c r="BM665" s="195"/>
      <c r="BN665" s="195"/>
      <c r="BO665" s="195"/>
      <c r="BP665" s="195"/>
      <c r="BQ665" s="195"/>
      <c r="BR665" s="195"/>
      <c r="BS665" s="195"/>
      <c r="BT665" s="195"/>
      <c r="BU665" s="195"/>
      <c r="BV665" s="195"/>
      <c r="BW665" s="195"/>
      <c r="BX665" s="195"/>
      <c r="BY665" s="195"/>
      <c r="BZ665" s="195"/>
      <c r="CA665" s="195"/>
      <c r="CB665" s="195"/>
      <c r="CC665" s="195"/>
      <c r="CD665" s="195"/>
      <c r="CE665" s="195"/>
      <c r="CF665" s="195"/>
      <c r="CG665" s="189">
        <f t="shared" si="247"/>
        <v>0</v>
      </c>
      <c r="CH665" s="195">
        <f t="shared" si="248"/>
        <v>0</v>
      </c>
      <c r="CI665" s="193">
        <v>40269.380555555559</v>
      </c>
      <c r="CJ665" s="195">
        <v>9.7989999999999994E-2</v>
      </c>
      <c r="CK665" s="195" t="s">
        <v>129</v>
      </c>
      <c r="CL665" s="195">
        <v>8.4938300000000009</v>
      </c>
      <c r="CM665" s="195" t="s">
        <v>129</v>
      </c>
      <c r="CN665" s="195">
        <v>1.9937800000000001</v>
      </c>
      <c r="CO665" s="195" t="s">
        <v>129</v>
      </c>
      <c r="CP665" s="195">
        <v>2.1499999999999998E-2</v>
      </c>
      <c r="CQ665" s="195" t="s">
        <v>129</v>
      </c>
      <c r="CR665" s="195">
        <v>0</v>
      </c>
      <c r="CS665" s="195" t="s">
        <v>129</v>
      </c>
      <c r="CT665" s="195">
        <v>99.584999999999994</v>
      </c>
      <c r="CU665" s="195" t="s">
        <v>129</v>
      </c>
      <c r="CV665" s="195">
        <v>2.4902299999999999</v>
      </c>
      <c r="CW665" s="195" t="s">
        <v>129</v>
      </c>
      <c r="CX665" s="195"/>
      <c r="CY665" s="195"/>
      <c r="CZ665" s="195"/>
      <c r="DA665" s="195"/>
      <c r="DB665" s="195"/>
      <c r="DC665" s="195"/>
      <c r="DD665" s="195"/>
      <c r="DE665" s="189" t="e">
        <f t="shared" si="227"/>
        <v>#DIV/0!</v>
      </c>
      <c r="DF665" s="189" t="e">
        <f t="shared" si="228"/>
        <v>#DIV/0!</v>
      </c>
      <c r="DG665" s="189" t="e">
        <f t="shared" si="229"/>
        <v>#DIV/0!</v>
      </c>
      <c r="DH665" s="189" t="e">
        <f t="shared" si="236"/>
        <v>#DIV/0!</v>
      </c>
      <c r="DI665" s="189" t="e">
        <f t="shared" si="230"/>
        <v>#DIV/0!</v>
      </c>
      <c r="DJ665" s="189" t="e">
        <f t="shared" si="231"/>
        <v>#DIV/0!</v>
      </c>
      <c r="DK665" s="189" t="e">
        <f t="shared" si="232"/>
        <v>#DIV/0!</v>
      </c>
      <c r="DL665" s="189" t="e">
        <f t="shared" si="233"/>
        <v>#DIV/0!</v>
      </c>
    </row>
    <row r="666" spans="1:116" s="60" customFormat="1" ht="15" hidden="1" customHeight="1" x14ac:dyDescent="0.25">
      <c r="A666" s="193">
        <v>40269.381249999999</v>
      </c>
      <c r="B666" s="190" t="s">
        <v>32</v>
      </c>
      <c r="C666" s="190" t="s">
        <v>210</v>
      </c>
      <c r="D666" s="194"/>
      <c r="E666" s="195"/>
      <c r="F666" s="195"/>
      <c r="G666" s="195"/>
      <c r="H666" s="195"/>
      <c r="I666" s="195">
        <v>0.60680999999999996</v>
      </c>
      <c r="J666" s="195">
        <v>0</v>
      </c>
      <c r="K666" s="195">
        <v>11.9825</v>
      </c>
      <c r="L666" s="195">
        <v>0</v>
      </c>
      <c r="M666" s="195">
        <v>4.04094</v>
      </c>
      <c r="N666" s="195">
        <v>0</v>
      </c>
      <c r="O666" s="195">
        <v>3.594E-2</v>
      </c>
      <c r="P666" s="195">
        <v>2.4240499999999998</v>
      </c>
      <c r="Q666" s="195">
        <v>2.1180000000000001E-2</v>
      </c>
      <c r="R666" s="195">
        <v>0</v>
      </c>
      <c r="S666" s="195">
        <v>0</v>
      </c>
      <c r="T666" s="195">
        <v>0</v>
      </c>
      <c r="U666" s="195">
        <v>0.73463000000000001</v>
      </c>
      <c r="V666" s="195">
        <v>0.66088000000000002</v>
      </c>
      <c r="W666" s="195">
        <v>2.9657200000000001</v>
      </c>
      <c r="X666" s="195">
        <v>0.64541088568741911</v>
      </c>
      <c r="Y666" s="195">
        <v>0.25121921739438996</v>
      </c>
      <c r="Z666" s="195">
        <v>4.6021991377322005E-2</v>
      </c>
      <c r="AA666" s="195">
        <v>0</v>
      </c>
      <c r="AB666" s="196">
        <v>4077.93</v>
      </c>
      <c r="AC666" s="192">
        <f t="shared" si="234"/>
        <v>1985.718013988919</v>
      </c>
      <c r="AD666" s="196">
        <v>4.4918500000000003</v>
      </c>
      <c r="AE666" s="195">
        <v>0.11695</v>
      </c>
      <c r="AF666" s="192">
        <f t="shared" si="235"/>
        <v>116950</v>
      </c>
      <c r="AG666" s="195">
        <v>551.46900000000005</v>
      </c>
      <c r="AH666" s="189">
        <f t="shared" si="226"/>
        <v>64.494299550000008</v>
      </c>
      <c r="AI666" s="195">
        <v>4.7914399999999997</v>
      </c>
      <c r="AJ666" s="195" t="s">
        <v>129</v>
      </c>
      <c r="AK666" s="195">
        <v>13.2233</v>
      </c>
      <c r="AL666" s="195" t="s">
        <v>129</v>
      </c>
      <c r="AM666" s="195">
        <v>18.345600000000001</v>
      </c>
      <c r="AN666" s="195" t="s">
        <v>129</v>
      </c>
      <c r="AO666" s="195">
        <v>-3.4000000000000002E-4</v>
      </c>
      <c r="AP666" s="195" t="s">
        <v>129</v>
      </c>
      <c r="AQ666" s="195">
        <v>14.0345</v>
      </c>
      <c r="AR666" s="195" t="s">
        <v>129</v>
      </c>
      <c r="AS666" s="195">
        <v>1.0410000000000001E-2</v>
      </c>
      <c r="AT666" s="195" t="s">
        <v>129</v>
      </c>
      <c r="AU666" s="195">
        <v>0</v>
      </c>
      <c r="AV666" s="195" t="s">
        <v>129</v>
      </c>
      <c r="AW666" s="195">
        <v>1.8012600000000001</v>
      </c>
      <c r="AX666" s="195" t="s">
        <v>129</v>
      </c>
      <c r="AY666" s="195">
        <v>60.682699999999997</v>
      </c>
      <c r="AZ666" s="195" t="s">
        <v>129</v>
      </c>
      <c r="BA666" s="197" t="e">
        <f>(L666*28*0.45+M666*30*0.125+N666*26*0.55+O666*42*0.55+P666*44*0.275+(Q666+R666+S666)*56*0.65+T666*54*0.95+(U666+V666)*58*0.325+W666*72*0.425+#REF!*78*0.85+#REF!*92*0.9+(#REF!+#REF!)*106*0.95)/100/AK666/BB666</f>
        <v>#REF!</v>
      </c>
      <c r="BB666" s="197" t="e">
        <f>(K666*16+L666*28+M666*30+N666*26+O666*42+P666*44+(Q666+R666+S666)*56+T666*54+(U666+V666)*58+W666*72+#REF!*78+#REF!*92+(#REF!+#REF!)*106)/100/AK666</f>
        <v>#REF!</v>
      </c>
      <c r="BC666" s="195">
        <f t="shared" si="244"/>
        <v>23.472650000000002</v>
      </c>
      <c r="BD666" s="198">
        <f t="shared" si="245"/>
        <v>30.628642792998676</v>
      </c>
      <c r="BE666" s="204">
        <f t="shared" si="246"/>
        <v>782.97841508781039</v>
      </c>
      <c r="BF666" s="195"/>
      <c r="BG666" s="195"/>
      <c r="BH666" s="195"/>
      <c r="BI666" s="195"/>
      <c r="BJ666" s="195"/>
      <c r="BK666" s="195"/>
      <c r="BL666" s="195"/>
      <c r="BM666" s="195"/>
      <c r="BN666" s="195"/>
      <c r="BO666" s="195"/>
      <c r="BP666" s="195"/>
      <c r="BQ666" s="195"/>
      <c r="BR666" s="195"/>
      <c r="BS666" s="195"/>
      <c r="BT666" s="195"/>
      <c r="BU666" s="195"/>
      <c r="BV666" s="195"/>
      <c r="BW666" s="195"/>
      <c r="BX666" s="195"/>
      <c r="BY666" s="195"/>
      <c r="BZ666" s="195"/>
      <c r="CA666" s="195"/>
      <c r="CB666" s="195"/>
      <c r="CC666" s="195"/>
      <c r="CD666" s="195"/>
      <c r="CE666" s="195"/>
      <c r="CF666" s="195"/>
      <c r="CG666" s="189">
        <f t="shared" si="247"/>
        <v>0</v>
      </c>
      <c r="CH666" s="195">
        <f t="shared" si="248"/>
        <v>0</v>
      </c>
      <c r="CI666" s="193">
        <v>40269.381249999999</v>
      </c>
      <c r="CJ666" s="195">
        <v>0.10951</v>
      </c>
      <c r="CK666" s="195" t="s">
        <v>129</v>
      </c>
      <c r="CL666" s="195">
        <v>6.6635</v>
      </c>
      <c r="CM666" s="195" t="s">
        <v>129</v>
      </c>
      <c r="CN666" s="195">
        <v>1.9937499999999999</v>
      </c>
      <c r="CO666" s="195" t="s">
        <v>129</v>
      </c>
      <c r="CP666" s="195">
        <v>2.7349999999999999E-2</v>
      </c>
      <c r="CQ666" s="195" t="s">
        <v>129</v>
      </c>
      <c r="CR666" s="195">
        <v>0</v>
      </c>
      <c r="CS666" s="195" t="s">
        <v>129</v>
      </c>
      <c r="CT666" s="195">
        <v>99.584999999999994</v>
      </c>
      <c r="CU666" s="195" t="s">
        <v>129</v>
      </c>
      <c r="CV666" s="195">
        <v>2.47803</v>
      </c>
      <c r="CW666" s="195" t="s">
        <v>129</v>
      </c>
      <c r="CX666" s="195"/>
      <c r="CY666" s="195"/>
      <c r="CZ666" s="195"/>
      <c r="DA666" s="195"/>
      <c r="DB666" s="195"/>
      <c r="DC666" s="195"/>
      <c r="DD666" s="195"/>
      <c r="DE666" s="189" t="e">
        <f t="shared" si="227"/>
        <v>#DIV/0!</v>
      </c>
      <c r="DF666" s="189" t="e">
        <f t="shared" si="228"/>
        <v>#DIV/0!</v>
      </c>
      <c r="DG666" s="189" t="e">
        <f t="shared" si="229"/>
        <v>#DIV/0!</v>
      </c>
      <c r="DH666" s="189" t="e">
        <f t="shared" si="236"/>
        <v>#DIV/0!</v>
      </c>
      <c r="DI666" s="189" t="e">
        <f t="shared" si="230"/>
        <v>#DIV/0!</v>
      </c>
      <c r="DJ666" s="189" t="e">
        <f t="shared" si="231"/>
        <v>#DIV/0!</v>
      </c>
      <c r="DK666" s="189" t="e">
        <f t="shared" si="232"/>
        <v>#DIV/0!</v>
      </c>
      <c r="DL666" s="189" t="e">
        <f t="shared" si="233"/>
        <v>#DIV/0!</v>
      </c>
    </row>
    <row r="667" spans="1:116" s="60" customFormat="1" ht="15" hidden="1" customHeight="1" x14ac:dyDescent="0.25">
      <c r="A667" s="193">
        <v>40269.381944444445</v>
      </c>
      <c r="B667" s="190" t="s">
        <v>32</v>
      </c>
      <c r="C667" s="190" t="s">
        <v>210</v>
      </c>
      <c r="D667" s="194">
        <f>BQ667/BS667</f>
        <v>0.97930719109522102</v>
      </c>
      <c r="E667" s="195">
        <v>14419.816935999999</v>
      </c>
      <c r="F667" s="195">
        <v>60.534374</v>
      </c>
      <c r="G667" s="195">
        <v>84.278242000000006</v>
      </c>
      <c r="H667" s="195">
        <v>7.7811339999999998</v>
      </c>
      <c r="I667" s="195">
        <v>0.60824999999999996</v>
      </c>
      <c r="J667" s="195">
        <v>0</v>
      </c>
      <c r="K667" s="195">
        <v>11.8179</v>
      </c>
      <c r="L667" s="195">
        <v>0</v>
      </c>
      <c r="M667" s="195">
        <v>4.0888</v>
      </c>
      <c r="N667" s="195">
        <v>0</v>
      </c>
      <c r="O667" s="195">
        <v>3.483E-2</v>
      </c>
      <c r="P667" s="195">
        <v>2.5183499999999999</v>
      </c>
      <c r="Q667" s="195">
        <v>2.1260000000000001E-2</v>
      </c>
      <c r="R667" s="195">
        <v>0</v>
      </c>
      <c r="S667" s="195">
        <v>0</v>
      </c>
      <c r="T667" s="195">
        <v>0</v>
      </c>
      <c r="U667" s="195">
        <v>0.75505999999999995</v>
      </c>
      <c r="V667" s="195">
        <v>0.67408000000000001</v>
      </c>
      <c r="W667" s="195">
        <v>2.8921000000000001</v>
      </c>
      <c r="X667" s="195">
        <v>0.64541088568741911</v>
      </c>
      <c r="Y667" s="195">
        <v>0.25121921739438996</v>
      </c>
      <c r="Z667" s="195">
        <v>4.6021991377322005E-2</v>
      </c>
      <c r="AA667" s="195">
        <v>0</v>
      </c>
      <c r="AB667" s="196">
        <v>4208.63</v>
      </c>
      <c r="AC667" s="192">
        <f t="shared" si="234"/>
        <v>2072.5275411040079</v>
      </c>
      <c r="AD667" s="196">
        <v>4.4850500000000002</v>
      </c>
      <c r="AE667" s="195">
        <v>0.12211</v>
      </c>
      <c r="AF667" s="192">
        <f t="shared" si="235"/>
        <v>122110</v>
      </c>
      <c r="AG667" s="195">
        <v>552.97</v>
      </c>
      <c r="AH667" s="189">
        <f t="shared" si="226"/>
        <v>67.523166700000004</v>
      </c>
      <c r="AI667" s="195">
        <v>5.0030400000000004</v>
      </c>
      <c r="AJ667" s="195" t="s">
        <v>129</v>
      </c>
      <c r="AK667" s="195">
        <v>13.0738</v>
      </c>
      <c r="AL667" s="195" t="s">
        <v>129</v>
      </c>
      <c r="AM667" s="195">
        <v>18.394500000000001</v>
      </c>
      <c r="AN667" s="195" t="s">
        <v>129</v>
      </c>
      <c r="AO667" s="195">
        <v>3.4000000000000002E-4</v>
      </c>
      <c r="AP667" s="195" t="s">
        <v>129</v>
      </c>
      <c r="AQ667" s="195">
        <v>13.458399999999999</v>
      </c>
      <c r="AR667" s="195" t="s">
        <v>129</v>
      </c>
      <c r="AS667" s="195">
        <v>1.086E-2</v>
      </c>
      <c r="AT667" s="195" t="s">
        <v>129</v>
      </c>
      <c r="AU667" s="195">
        <v>0</v>
      </c>
      <c r="AV667" s="195" t="s">
        <v>129</v>
      </c>
      <c r="AW667" s="195">
        <v>1.8093699999999999</v>
      </c>
      <c r="AX667" s="195" t="s">
        <v>129</v>
      </c>
      <c r="AY667" s="195">
        <v>61.313699999999997</v>
      </c>
      <c r="AZ667" s="195" t="s">
        <v>129</v>
      </c>
      <c r="BA667" s="197" t="e">
        <f>(L667*28*0.45+M667*30*0.125+N667*26*0.55+O667*42*0.55+P667*44*0.275+(Q667+R667+S667)*56*0.65+T667*54*0.95+(U667+V667)*58*0.325+W667*72*0.425+#REF!*78*0.85+#REF!*92*0.9+(#REF!+#REF!)*106*0.95)/100/AK667/BB667</f>
        <v>#REF!</v>
      </c>
      <c r="BB667" s="197" t="e">
        <f>(K667*16+L667*28+M667*30+N667*26+O667*42+P667*44+(Q667+R667+S667)*56+T667*54+(U667+V667)*58+W667*72+#REF!*78+#REF!*92+(#REF!+#REF!)*106)/100/AK667</f>
        <v>#REF!</v>
      </c>
      <c r="BC667" s="195">
        <f t="shared" si="244"/>
        <v>23.410629999999998</v>
      </c>
      <c r="BD667" s="198">
        <f t="shared" si="245"/>
        <v>29.008116555264568</v>
      </c>
      <c r="BE667" s="204">
        <f t="shared" si="246"/>
        <v>730.25352539146979</v>
      </c>
      <c r="BF667" s="201">
        <v>40269.382175925923</v>
      </c>
      <c r="BG667" s="195"/>
      <c r="BH667" s="195"/>
      <c r="BI667" s="195">
        <v>3477.53</v>
      </c>
      <c r="BJ667" s="195">
        <v>4.0238500000000004</v>
      </c>
      <c r="BK667" s="195">
        <v>22.332525</v>
      </c>
      <c r="BL667" s="195">
        <v>1.79461</v>
      </c>
      <c r="BM667" s="195">
        <v>14.7096</v>
      </c>
      <c r="BN667" s="195">
        <v>0.93609100000000001</v>
      </c>
      <c r="BO667" s="195">
        <v>25.023211</v>
      </c>
      <c r="BP667" s="195">
        <v>4.8031699999999997</v>
      </c>
      <c r="BQ667" s="195">
        <v>14419.816935999999</v>
      </c>
      <c r="BR667" s="195">
        <v>3477.53</v>
      </c>
      <c r="BS667" s="195">
        <v>14724.508373999999</v>
      </c>
      <c r="BT667" s="196">
        <f>SQRT(BI667^2+BJ667^2+BP667^2+(2*BM667)^2+(6.5*BN667)^2)</f>
        <v>3477.6654057417936</v>
      </c>
      <c r="BU667" s="202">
        <f>SQRT((BR667/BQ667)^2+(BT667/BS667)^2-(2*BR667*BT667/(BQ667*BS667)))*D667</f>
        <v>4.8780752545072737E-3</v>
      </c>
      <c r="BV667" s="195"/>
      <c r="BW667" s="195"/>
      <c r="BX667" s="195"/>
      <c r="BY667" s="195"/>
      <c r="BZ667" s="195"/>
      <c r="CA667" s="195"/>
      <c r="CB667" s="195"/>
      <c r="CC667" s="195"/>
      <c r="CD667" s="195"/>
      <c r="CE667" s="195"/>
      <c r="CF667" s="195"/>
      <c r="CG667" s="189">
        <f t="shared" si="247"/>
        <v>0</v>
      </c>
      <c r="CH667" s="195">
        <f t="shared" si="248"/>
        <v>0</v>
      </c>
      <c r="CI667" s="193">
        <v>40269.381944444445</v>
      </c>
      <c r="CJ667" s="195">
        <v>9.2090000000000005E-2</v>
      </c>
      <c r="CK667" s="195" t="s">
        <v>129</v>
      </c>
      <c r="CL667" s="195">
        <v>6.6193</v>
      </c>
      <c r="CM667" s="195" t="s">
        <v>129</v>
      </c>
      <c r="CN667" s="195">
        <v>1.99447</v>
      </c>
      <c r="CO667" s="195" t="s">
        <v>129</v>
      </c>
      <c r="CP667" s="195">
        <v>2.1479999999999999E-2</v>
      </c>
      <c r="CQ667" s="195" t="s">
        <v>129</v>
      </c>
      <c r="CR667" s="195">
        <v>0</v>
      </c>
      <c r="CS667" s="195" t="s">
        <v>129</v>
      </c>
      <c r="CT667" s="195">
        <v>99.572800000000001</v>
      </c>
      <c r="CU667" s="195" t="s">
        <v>129</v>
      </c>
      <c r="CV667" s="195">
        <v>2.4902299999999999</v>
      </c>
      <c r="CW667" s="195" t="s">
        <v>129</v>
      </c>
      <c r="CX667" s="195"/>
      <c r="CY667" s="195"/>
      <c r="CZ667" s="195"/>
      <c r="DA667" s="195"/>
      <c r="DB667" s="195"/>
      <c r="DC667" s="195"/>
      <c r="DD667" s="195"/>
      <c r="DE667" s="189">
        <f t="shared" si="227"/>
        <v>14724.508373999999</v>
      </c>
      <c r="DF667" s="189">
        <f t="shared" si="228"/>
        <v>4521709.3546926631</v>
      </c>
      <c r="DG667" s="189">
        <f t="shared" si="229"/>
        <v>19.881005617368093</v>
      </c>
      <c r="DH667" s="189">
        <f t="shared" si="236"/>
        <v>0.29443236431279651</v>
      </c>
      <c r="DI667" s="189">
        <f t="shared" si="230"/>
        <v>27.679086970056186</v>
      </c>
      <c r="DJ667" s="189">
        <f t="shared" si="231"/>
        <v>6.5713356696498941</v>
      </c>
      <c r="DK667" s="189">
        <f t="shared" si="232"/>
        <v>34.25042263970608</v>
      </c>
      <c r="DL667" s="189">
        <f t="shared" si="233"/>
        <v>0.5072395788526618</v>
      </c>
    </row>
    <row r="668" spans="1:116" s="60" customFormat="1" ht="15" hidden="1" customHeight="1" x14ac:dyDescent="0.25">
      <c r="A668" s="193">
        <v>40269.382638888892</v>
      </c>
      <c r="B668" s="190" t="s">
        <v>32</v>
      </c>
      <c r="C668" s="190" t="s">
        <v>210</v>
      </c>
      <c r="D668" s="194"/>
      <c r="E668" s="195"/>
      <c r="F668" s="195"/>
      <c r="G668" s="195"/>
      <c r="H668" s="195"/>
      <c r="I668" s="195">
        <v>0.60824999999999996</v>
      </c>
      <c r="J668" s="195">
        <v>0</v>
      </c>
      <c r="K668" s="195">
        <v>11.8179</v>
      </c>
      <c r="L668" s="195">
        <v>0</v>
      </c>
      <c r="M668" s="195">
        <v>4.0888</v>
      </c>
      <c r="N668" s="195">
        <v>0</v>
      </c>
      <c r="O668" s="195">
        <v>3.483E-2</v>
      </c>
      <c r="P668" s="195">
        <v>2.5183499999999999</v>
      </c>
      <c r="Q668" s="195">
        <v>2.1260000000000001E-2</v>
      </c>
      <c r="R668" s="195">
        <v>0</v>
      </c>
      <c r="S668" s="195">
        <v>0</v>
      </c>
      <c r="T668" s="195">
        <v>0</v>
      </c>
      <c r="U668" s="195">
        <v>0.75505999999999995</v>
      </c>
      <c r="V668" s="195">
        <v>0.67408000000000001</v>
      </c>
      <c r="W668" s="195">
        <v>2.8921000000000001</v>
      </c>
      <c r="X668" s="195">
        <v>0.64541088568741911</v>
      </c>
      <c r="Y668" s="195">
        <v>0.25121921739438996</v>
      </c>
      <c r="Z668" s="195">
        <v>4.6021991377322005E-2</v>
      </c>
      <c r="AA668" s="195">
        <v>0</v>
      </c>
      <c r="AB668" s="196">
        <v>4081.48</v>
      </c>
      <c r="AC668" s="192">
        <f t="shared" si="234"/>
        <v>2010.0682719920371</v>
      </c>
      <c r="AD668" s="196">
        <v>4.41357</v>
      </c>
      <c r="AE668" s="195">
        <v>0.11842999999999999</v>
      </c>
      <c r="AF668" s="192">
        <f t="shared" si="235"/>
        <v>118430</v>
      </c>
      <c r="AG668" s="195">
        <v>552.97</v>
      </c>
      <c r="AH668" s="189">
        <f t="shared" si="226"/>
        <v>65.488237100000006</v>
      </c>
      <c r="AI668" s="195">
        <v>4.8518999999999997</v>
      </c>
      <c r="AJ668" s="195" t="s">
        <v>129</v>
      </c>
      <c r="AK668" s="195">
        <v>13.0738</v>
      </c>
      <c r="AL668" s="195" t="s">
        <v>129</v>
      </c>
      <c r="AM668" s="195">
        <v>18.345600000000001</v>
      </c>
      <c r="AN668" s="195" t="s">
        <v>129</v>
      </c>
      <c r="AO668" s="195">
        <v>0</v>
      </c>
      <c r="AP668" s="195" t="s">
        <v>129</v>
      </c>
      <c r="AQ668" s="195">
        <v>13.458399999999999</v>
      </c>
      <c r="AR668" s="195" t="s">
        <v>129</v>
      </c>
      <c r="AS668" s="195">
        <v>1.086E-2</v>
      </c>
      <c r="AT668" s="195" t="s">
        <v>129</v>
      </c>
      <c r="AU668" s="195">
        <v>0</v>
      </c>
      <c r="AV668" s="195" t="s">
        <v>129</v>
      </c>
      <c r="AW668" s="195">
        <v>1.8093699999999999</v>
      </c>
      <c r="AX668" s="195" t="s">
        <v>129</v>
      </c>
      <c r="AY668" s="195">
        <v>61.313699999999997</v>
      </c>
      <c r="AZ668" s="195" t="s">
        <v>129</v>
      </c>
      <c r="BA668" s="197" t="e">
        <f>(L668*28*0.45+M668*30*0.125+N668*26*0.55+O668*42*0.55+P668*44*0.275+(Q668+R668+S668)*56*0.65+T668*54*0.95+(U668+V668)*58*0.325+W668*72*0.425+#REF!*78*0.85+#REF!*92*0.9+(#REF!+#REF!)*106*0.95)/100/AK668/BB668</f>
        <v>#REF!</v>
      </c>
      <c r="BB668" s="197" t="e">
        <f>(K668*16+L668*28+M668*30+N668*26+O668*42+P668*44+(Q668+R668+S668)*56+T668*54+(U668+V668)*58+W668*72+#REF!*78+#REF!*92+(#REF!+#REF!)*106)/100/AK668</f>
        <v>#REF!</v>
      </c>
      <c r="BC668" s="195">
        <f t="shared" si="244"/>
        <v>23.410629999999998</v>
      </c>
      <c r="BD668" s="198">
        <f t="shared" si="245"/>
        <v>28.988147005095772</v>
      </c>
      <c r="BE668" s="204">
        <f t="shared" si="246"/>
        <v>727.75141448222166</v>
      </c>
      <c r="BF668" s="195"/>
      <c r="BG668" s="195"/>
      <c r="BH668" s="195"/>
      <c r="BI668" s="195"/>
      <c r="BJ668" s="195"/>
      <c r="BK668" s="195"/>
      <c r="BL668" s="195"/>
      <c r="BM668" s="195"/>
      <c r="BN668" s="195"/>
      <c r="BO668" s="195"/>
      <c r="BP668" s="195"/>
      <c r="BQ668" s="195"/>
      <c r="BR668" s="195"/>
      <c r="BS668" s="195"/>
      <c r="BT668" s="195"/>
      <c r="BU668" s="195"/>
      <c r="BV668" s="195"/>
      <c r="BW668" s="195"/>
      <c r="BX668" s="195"/>
      <c r="BY668" s="195"/>
      <c r="BZ668" s="195"/>
      <c r="CA668" s="195"/>
      <c r="CB668" s="195"/>
      <c r="CC668" s="195"/>
      <c r="CD668" s="195"/>
      <c r="CE668" s="195"/>
      <c r="CF668" s="195"/>
      <c r="CG668" s="189">
        <f t="shared" si="247"/>
        <v>0</v>
      </c>
      <c r="CH668" s="195">
        <f t="shared" si="248"/>
        <v>0</v>
      </c>
      <c r="CI668" s="193">
        <v>40269.382638888892</v>
      </c>
      <c r="CJ668" s="195">
        <v>9.0230000000000005E-2</v>
      </c>
      <c r="CK668" s="195" t="s">
        <v>129</v>
      </c>
      <c r="CL668" s="195">
        <v>7.28796</v>
      </c>
      <c r="CM668" s="195" t="s">
        <v>129</v>
      </c>
      <c r="CN668" s="195">
        <v>1.9995799999999999</v>
      </c>
      <c r="CO668" s="195" t="s">
        <v>129</v>
      </c>
      <c r="CP668" s="195">
        <v>2.7349999999999999E-2</v>
      </c>
      <c r="CQ668" s="195" t="s">
        <v>129</v>
      </c>
      <c r="CR668" s="195">
        <v>0</v>
      </c>
      <c r="CS668" s="195" t="s">
        <v>129</v>
      </c>
      <c r="CT668" s="195">
        <v>99.584999999999994</v>
      </c>
      <c r="CU668" s="195" t="s">
        <v>129</v>
      </c>
      <c r="CV668" s="195">
        <v>2.4536099999999998</v>
      </c>
      <c r="CW668" s="195" t="s">
        <v>129</v>
      </c>
      <c r="CX668" s="195"/>
      <c r="CY668" s="195"/>
      <c r="CZ668" s="195"/>
      <c r="DA668" s="195"/>
      <c r="DB668" s="195"/>
      <c r="DC668" s="195"/>
      <c r="DD668" s="195"/>
      <c r="DE668" s="189" t="e">
        <f t="shared" si="227"/>
        <v>#DIV/0!</v>
      </c>
      <c r="DF668" s="189" t="e">
        <f t="shared" si="228"/>
        <v>#DIV/0!</v>
      </c>
      <c r="DG668" s="189" t="e">
        <f t="shared" si="229"/>
        <v>#DIV/0!</v>
      </c>
      <c r="DH668" s="189" t="e">
        <f t="shared" si="236"/>
        <v>#DIV/0!</v>
      </c>
      <c r="DI668" s="189" t="e">
        <f t="shared" si="230"/>
        <v>#DIV/0!</v>
      </c>
      <c r="DJ668" s="189" t="e">
        <f t="shared" si="231"/>
        <v>#DIV/0!</v>
      </c>
      <c r="DK668" s="189" t="e">
        <f t="shared" si="232"/>
        <v>#DIV/0!</v>
      </c>
      <c r="DL668" s="189" t="e">
        <f t="shared" si="233"/>
        <v>#DIV/0!</v>
      </c>
    </row>
    <row r="669" spans="1:116" s="60" customFormat="1" ht="15" hidden="1" customHeight="1" x14ac:dyDescent="0.25">
      <c r="A669" s="193">
        <v>40269.383333333331</v>
      </c>
      <c r="B669" s="190" t="s">
        <v>32</v>
      </c>
      <c r="C669" s="190" t="s">
        <v>210</v>
      </c>
      <c r="D669" s="194">
        <v>0.98836970479651731</v>
      </c>
      <c r="E669" s="195">
        <v>60942.177167000002</v>
      </c>
      <c r="F669" s="195">
        <v>108.571253</v>
      </c>
      <c r="G669" s="195">
        <v>251.52473900000001</v>
      </c>
      <c r="H669" s="195">
        <v>10.838711999999999</v>
      </c>
      <c r="I669" s="195">
        <v>0.60824999999999996</v>
      </c>
      <c r="J669" s="195">
        <v>0</v>
      </c>
      <c r="K669" s="195">
        <v>11.8179</v>
      </c>
      <c r="L669" s="195">
        <v>0</v>
      </c>
      <c r="M669" s="195">
        <v>4.0888</v>
      </c>
      <c r="N669" s="195">
        <v>0</v>
      </c>
      <c r="O669" s="195">
        <v>3.483E-2</v>
      </c>
      <c r="P669" s="195">
        <v>2.5183499999999999</v>
      </c>
      <c r="Q669" s="195">
        <v>2.1260000000000001E-2</v>
      </c>
      <c r="R669" s="195">
        <v>0</v>
      </c>
      <c r="S669" s="195">
        <v>0</v>
      </c>
      <c r="T669" s="195">
        <v>0</v>
      </c>
      <c r="U669" s="195">
        <v>0.75505999999999995</v>
      </c>
      <c r="V669" s="195">
        <v>0.67408000000000001</v>
      </c>
      <c r="W669" s="195">
        <v>2.8921000000000001</v>
      </c>
      <c r="X669" s="195">
        <v>0.64541088568741911</v>
      </c>
      <c r="Y669" s="195">
        <v>0.25121921739438996</v>
      </c>
      <c r="Z669" s="195">
        <v>4.6021991377322005E-2</v>
      </c>
      <c r="AA669" s="195">
        <v>0</v>
      </c>
      <c r="AB669" s="196">
        <v>4034.86</v>
      </c>
      <c r="AC669" s="192">
        <f t="shared" si="234"/>
        <v>1986.98549862457</v>
      </c>
      <c r="AD669" s="196">
        <v>4.5058800000000003</v>
      </c>
      <c r="AE669" s="195">
        <v>0.11706999999999999</v>
      </c>
      <c r="AF669" s="192">
        <f t="shared" si="235"/>
        <v>117070</v>
      </c>
      <c r="AG669" s="195">
        <v>552.97</v>
      </c>
      <c r="AH669" s="189">
        <f t="shared" si="226"/>
        <v>64.736197900000008</v>
      </c>
      <c r="AI669" s="195">
        <v>4.7964700000000002</v>
      </c>
      <c r="AJ669" s="195" t="s">
        <v>129</v>
      </c>
      <c r="AK669" s="195">
        <v>13.0738</v>
      </c>
      <c r="AL669" s="195" t="s">
        <v>129</v>
      </c>
      <c r="AM669" s="195">
        <v>18.345600000000001</v>
      </c>
      <c r="AN669" s="195" t="s">
        <v>129</v>
      </c>
      <c r="AO669" s="195">
        <v>0</v>
      </c>
      <c r="AP669" s="195" t="s">
        <v>129</v>
      </c>
      <c r="AQ669" s="195">
        <v>13.458399999999999</v>
      </c>
      <c r="AR669" s="195" t="s">
        <v>129</v>
      </c>
      <c r="AS669" s="195">
        <v>1.086E-2</v>
      </c>
      <c r="AT669" s="195" t="s">
        <v>129</v>
      </c>
      <c r="AU669" s="195">
        <v>0</v>
      </c>
      <c r="AV669" s="195" t="s">
        <v>129</v>
      </c>
      <c r="AW669" s="195">
        <v>1.8093699999999999</v>
      </c>
      <c r="AX669" s="195" t="s">
        <v>129</v>
      </c>
      <c r="AY669" s="195">
        <v>61.313699999999997</v>
      </c>
      <c r="AZ669" s="195" t="s">
        <v>129</v>
      </c>
      <c r="BA669" s="197" t="e">
        <f>(L669*28*0.45+M669*30*0.125+N669*26*0.55+O669*42*0.55+P669*44*0.275+(Q669+R669+S669)*56*0.65+T669*54*0.95+(U669+V669)*58*0.325+W669*72*0.425+#REF!*78*0.85+#REF!*92*0.9+(#REF!+#REF!)*106*0.95)/100/AK669/BB669</f>
        <v>#REF!</v>
      </c>
      <c r="BB669" s="197" t="e">
        <f>(K669*16+L669*28+M669*30+N669*26+O669*42+P669*44+(Q669+R669+S669)*56+T669*54+(U669+V669)*58+W669*72+#REF!*78+#REF!*92+(#REF!+#REF!)*106)/100/AK669</f>
        <v>#REF!</v>
      </c>
      <c r="BC669" s="195">
        <f t="shared" si="244"/>
        <v>23.410629999999998</v>
      </c>
      <c r="BD669" s="198">
        <f t="shared" si="245"/>
        <v>31.209413663042906</v>
      </c>
      <c r="BE669" s="204">
        <f t="shared" si="246"/>
        <v>787.59837788736058</v>
      </c>
      <c r="BF669" s="201">
        <v>40269.383576388886</v>
      </c>
      <c r="BG669" s="195"/>
      <c r="BH669" s="195"/>
      <c r="BI669" s="195">
        <v>8840.81</v>
      </c>
      <c r="BJ669" s="195">
        <v>8.9211899999999993</v>
      </c>
      <c r="BK669" s="195">
        <v>356.17596700000001</v>
      </c>
      <c r="BL669" s="195">
        <v>14.0433</v>
      </c>
      <c r="BM669" s="195">
        <v>34.402099999999997</v>
      </c>
      <c r="BN669" s="195">
        <v>2.18927</v>
      </c>
      <c r="BO669" s="195">
        <v>35.043422</v>
      </c>
      <c r="BP669" s="195">
        <v>10.4528</v>
      </c>
      <c r="BQ669" s="195">
        <v>60942.177167000002</v>
      </c>
      <c r="BR669" s="195">
        <v>8840.81</v>
      </c>
      <c r="BS669" s="195">
        <v>61659.292946000001</v>
      </c>
      <c r="BT669" s="195">
        <v>8841.0998649972207</v>
      </c>
      <c r="BU669" s="202">
        <v>1.6629242966835539E-3</v>
      </c>
      <c r="BV669" s="195"/>
      <c r="BW669" s="195"/>
      <c r="BX669" s="195"/>
      <c r="BY669" s="195"/>
      <c r="BZ669" s="195"/>
      <c r="CA669" s="195"/>
      <c r="CB669" s="195"/>
      <c r="CC669" s="195"/>
      <c r="CD669" s="195"/>
      <c r="CE669" s="195"/>
      <c r="CF669" s="195"/>
      <c r="CG669" s="189">
        <f t="shared" si="247"/>
        <v>0</v>
      </c>
      <c r="CH669" s="195">
        <f t="shared" si="248"/>
        <v>0</v>
      </c>
      <c r="CI669" s="193">
        <v>40269.383333333331</v>
      </c>
      <c r="CJ669" s="195">
        <v>0.10928</v>
      </c>
      <c r="CK669" s="195" t="s">
        <v>129</v>
      </c>
      <c r="CL669" s="195">
        <v>7.6899899999999999</v>
      </c>
      <c r="CM669" s="195" t="s">
        <v>129</v>
      </c>
      <c r="CN669" s="195">
        <v>2.0039600000000002</v>
      </c>
      <c r="CO669" s="195" t="s">
        <v>129</v>
      </c>
      <c r="CP669" s="195">
        <v>2.734E-2</v>
      </c>
      <c r="CQ669" s="195" t="s">
        <v>129</v>
      </c>
      <c r="CR669" s="195">
        <v>0</v>
      </c>
      <c r="CS669" s="195" t="s">
        <v>129</v>
      </c>
      <c r="CT669" s="195">
        <v>99.621600000000001</v>
      </c>
      <c r="CU669" s="195" t="s">
        <v>129</v>
      </c>
      <c r="CV669" s="195">
        <v>2.4536099999999998</v>
      </c>
      <c r="CW669" s="195" t="s">
        <v>129</v>
      </c>
      <c r="CX669" s="195"/>
      <c r="CY669" s="195"/>
      <c r="CZ669" s="195"/>
      <c r="DA669" s="195"/>
      <c r="DB669" s="195"/>
      <c r="DC669" s="195"/>
      <c r="DD669" s="195"/>
      <c r="DE669" s="189">
        <f t="shared" si="227"/>
        <v>61659.292946000001</v>
      </c>
      <c r="DF669" s="189">
        <f t="shared" si="228"/>
        <v>1035235.8272939823</v>
      </c>
      <c r="DG669" s="189">
        <f t="shared" si="229"/>
        <v>8.1637142042915141</v>
      </c>
      <c r="DH669" s="189">
        <f t="shared" si="236"/>
        <v>0.12610740928749406</v>
      </c>
      <c r="DI669" s="189">
        <f t="shared" si="230"/>
        <v>18.912705046381074</v>
      </c>
      <c r="DJ669" s="189">
        <f t="shared" si="231"/>
        <v>2.0956805573455961</v>
      </c>
      <c r="DK669" s="189">
        <f t="shared" si="232"/>
        <v>21.008385603726669</v>
      </c>
      <c r="DL669" s="189">
        <f t="shared" si="233"/>
        <v>0.32452300699183734</v>
      </c>
    </row>
    <row r="670" spans="1:116" s="60" customFormat="1" ht="15" hidden="1" customHeight="1" x14ac:dyDescent="0.25">
      <c r="A670" s="193">
        <v>40269.384027777778</v>
      </c>
      <c r="B670" s="190" t="s">
        <v>32</v>
      </c>
      <c r="C670" s="190" t="s">
        <v>210</v>
      </c>
      <c r="D670" s="194"/>
      <c r="E670" s="195"/>
      <c r="F670" s="195"/>
      <c r="G670" s="195"/>
      <c r="H670" s="195"/>
      <c r="I670" s="195">
        <v>0.60824999999999996</v>
      </c>
      <c r="J670" s="195">
        <v>0</v>
      </c>
      <c r="K670" s="195">
        <v>11.8179</v>
      </c>
      <c r="L670" s="195">
        <v>0</v>
      </c>
      <c r="M670" s="195">
        <v>4.0888</v>
      </c>
      <c r="N670" s="195">
        <v>0</v>
      </c>
      <c r="O670" s="195">
        <v>3.483E-2</v>
      </c>
      <c r="P670" s="195">
        <v>2.5183499999999999</v>
      </c>
      <c r="Q670" s="195">
        <v>2.1260000000000001E-2</v>
      </c>
      <c r="R670" s="195">
        <v>0</v>
      </c>
      <c r="S670" s="195">
        <v>0</v>
      </c>
      <c r="T670" s="195">
        <v>0</v>
      </c>
      <c r="U670" s="195">
        <v>0.75505999999999995</v>
      </c>
      <c r="V670" s="195">
        <v>0.67408000000000001</v>
      </c>
      <c r="W670" s="195">
        <v>2.8921000000000001</v>
      </c>
      <c r="X670" s="195">
        <v>0.64541088568741911</v>
      </c>
      <c r="Y670" s="195">
        <v>0.25121921739438996</v>
      </c>
      <c r="Z670" s="195">
        <v>4.6021991377322005E-2</v>
      </c>
      <c r="AA670" s="195">
        <v>0</v>
      </c>
      <c r="AB670" s="196">
        <v>4039.1</v>
      </c>
      <c r="AC670" s="192">
        <f t="shared" si="234"/>
        <v>1989.1919401964601</v>
      </c>
      <c r="AD670" s="196">
        <v>4.5268699999999997</v>
      </c>
      <c r="AE670" s="195">
        <v>0.1172</v>
      </c>
      <c r="AF670" s="192">
        <f t="shared" si="235"/>
        <v>117200</v>
      </c>
      <c r="AG670" s="195">
        <v>552.97</v>
      </c>
      <c r="AH670" s="189">
        <f t="shared" ref="AH670:AH733" si="249">AF670*AG670/1000000</f>
        <v>64.808083999999994</v>
      </c>
      <c r="AI670" s="195">
        <v>4.8015100000000004</v>
      </c>
      <c r="AJ670" s="195" t="s">
        <v>129</v>
      </c>
      <c r="AK670" s="195">
        <v>13.0738</v>
      </c>
      <c r="AL670" s="195" t="s">
        <v>129</v>
      </c>
      <c r="AM670" s="195">
        <v>18.4312</v>
      </c>
      <c r="AN670" s="195" t="s">
        <v>129</v>
      </c>
      <c r="AO670" s="195">
        <v>0</v>
      </c>
      <c r="AP670" s="195" t="s">
        <v>129</v>
      </c>
      <c r="AQ670" s="195">
        <v>13.458399999999999</v>
      </c>
      <c r="AR670" s="195" t="s">
        <v>129</v>
      </c>
      <c r="AS670" s="195">
        <v>1.086E-2</v>
      </c>
      <c r="AT670" s="195" t="s">
        <v>129</v>
      </c>
      <c r="AU670" s="195">
        <v>0</v>
      </c>
      <c r="AV670" s="195" t="s">
        <v>129</v>
      </c>
      <c r="AW670" s="195">
        <v>1.8093699999999999</v>
      </c>
      <c r="AX670" s="195" t="s">
        <v>129</v>
      </c>
      <c r="AY670" s="195">
        <v>61.313699999999997</v>
      </c>
      <c r="AZ670" s="195" t="s">
        <v>129</v>
      </c>
      <c r="BA670" s="197" t="e">
        <f>(L670*28*0.45+M670*30*0.125+N670*26*0.55+O670*42*0.55+P670*44*0.275+(Q670+R670+S670)*56*0.65+T670*54*0.95+(U670+V670)*58*0.325+W670*72*0.425+#REF!*78*0.85+#REF!*92*0.9+(#REF!+#REF!)*106*0.95)/100/AK670/BB670</f>
        <v>#REF!</v>
      </c>
      <c r="BB670" s="197" t="e">
        <f>(K670*16+L670*28+M670*30+N670*26+O670*42+P670*44+(Q670+R670+S670)*56+T670*54+(U670+V670)*58+W670*72+#REF!*78+#REF!*92+(#REF!+#REF!)*106)/100/AK670</f>
        <v>#REF!</v>
      </c>
      <c r="BC670" s="195">
        <f t="shared" si="244"/>
        <v>23.410629999999998</v>
      </c>
      <c r="BD670" s="198">
        <f t="shared" si="245"/>
        <v>30.18441614929834</v>
      </c>
      <c r="BE670" s="204">
        <f t="shared" si="246"/>
        <v>763.50869884938152</v>
      </c>
      <c r="BF670" s="195"/>
      <c r="BG670" s="195"/>
      <c r="BH670" s="195"/>
      <c r="BI670" s="195"/>
      <c r="BJ670" s="195"/>
      <c r="BK670" s="195"/>
      <c r="BL670" s="195"/>
      <c r="BM670" s="195"/>
      <c r="BN670" s="195"/>
      <c r="BO670" s="195"/>
      <c r="BP670" s="195"/>
      <c r="BQ670" s="195"/>
      <c r="BR670" s="195"/>
      <c r="BS670" s="195"/>
      <c r="BT670" s="195"/>
      <c r="BU670" s="195"/>
      <c r="BV670" s="195"/>
      <c r="BW670" s="195"/>
      <c r="BX670" s="195"/>
      <c r="BY670" s="195"/>
      <c r="BZ670" s="195"/>
      <c r="CA670" s="195"/>
      <c r="CB670" s="195"/>
      <c r="CC670" s="195"/>
      <c r="CD670" s="195"/>
      <c r="CE670" s="195"/>
      <c r="CF670" s="195"/>
      <c r="CG670" s="189">
        <f t="shared" si="247"/>
        <v>0</v>
      </c>
      <c r="CH670" s="195">
        <f t="shared" si="248"/>
        <v>0</v>
      </c>
      <c r="CI670" s="193">
        <v>40269.384027777778</v>
      </c>
      <c r="CJ670" s="195">
        <v>0.10249</v>
      </c>
      <c r="CK670" s="195" t="s">
        <v>129</v>
      </c>
      <c r="CL670" s="195">
        <v>7.25563</v>
      </c>
      <c r="CM670" s="195" t="s">
        <v>129</v>
      </c>
      <c r="CN670" s="195">
        <v>1.9937199999999999</v>
      </c>
      <c r="CO670" s="195" t="s">
        <v>129</v>
      </c>
      <c r="CP670" s="195">
        <v>2.734E-2</v>
      </c>
      <c r="CQ670" s="195" t="s">
        <v>129</v>
      </c>
      <c r="CR670" s="195">
        <v>0</v>
      </c>
      <c r="CS670" s="195" t="s">
        <v>129</v>
      </c>
      <c r="CT670" s="195">
        <v>99.633799999999994</v>
      </c>
      <c r="CU670" s="195" t="s">
        <v>129</v>
      </c>
      <c r="CV670" s="195">
        <v>2.4414099999999999</v>
      </c>
      <c r="CW670" s="195" t="s">
        <v>129</v>
      </c>
      <c r="CX670" s="195"/>
      <c r="CY670" s="195"/>
      <c r="CZ670" s="195"/>
      <c r="DA670" s="195"/>
      <c r="DB670" s="195"/>
      <c r="DC670" s="195"/>
      <c r="DD670" s="195"/>
      <c r="DE670" s="189" t="e">
        <f t="shared" ref="DE670:DE733" si="250">E670/D670</f>
        <v>#DIV/0!</v>
      </c>
      <c r="DF670" s="189" t="e">
        <f t="shared" ref="DF670:DF733" si="251">AC670/(DE670/1000000)*385.5/12</f>
        <v>#DIV/0!</v>
      </c>
      <c r="DG670" s="189" t="e">
        <f t="shared" ref="DG670:DG733" si="252">F670/1000000*DF670*28/385.5</f>
        <v>#DIV/0!</v>
      </c>
      <c r="DH670" s="189" t="e">
        <f t="shared" si="236"/>
        <v>#DIV/0!</v>
      </c>
      <c r="DI670" s="189" t="e">
        <f t="shared" ref="DI670:DI733" si="253">G670/1000000*DF670*28/385.5</f>
        <v>#DIV/0!</v>
      </c>
      <c r="DJ670" s="189" t="e">
        <f t="shared" ref="DJ670:DJ733" si="254">H670/1000000*DF670*72/385.5</f>
        <v>#DIV/0!</v>
      </c>
      <c r="DK670" s="189" t="e">
        <f t="shared" ref="DK670:DK733" si="255">DI670+DJ670</f>
        <v>#DIV/0!</v>
      </c>
      <c r="DL670" s="189" t="e">
        <f t="shared" ref="DL670:DL733" si="256">DK670/AH670</f>
        <v>#DIV/0!</v>
      </c>
    </row>
    <row r="671" spans="1:116" s="60" customFormat="1" ht="15" hidden="1" customHeight="1" x14ac:dyDescent="0.25">
      <c r="A671" s="193">
        <v>40269.384722222225</v>
      </c>
      <c r="B671" s="190" t="s">
        <v>32</v>
      </c>
      <c r="C671" s="190" t="s">
        <v>210</v>
      </c>
      <c r="D671" s="194">
        <v>0.99032156011899986</v>
      </c>
      <c r="E671" s="195">
        <v>54360.731594999997</v>
      </c>
      <c r="F671" s="195">
        <v>96.803124999999994</v>
      </c>
      <c r="G671" s="195">
        <v>175.02161599999999</v>
      </c>
      <c r="H671" s="195">
        <v>8.3182279999999995</v>
      </c>
      <c r="I671" s="195">
        <v>0.60824999999999996</v>
      </c>
      <c r="J671" s="195">
        <v>0</v>
      </c>
      <c r="K671" s="195">
        <v>11.8179</v>
      </c>
      <c r="L671" s="195">
        <v>0</v>
      </c>
      <c r="M671" s="195">
        <v>4.0888</v>
      </c>
      <c r="N671" s="195">
        <v>0</v>
      </c>
      <c r="O671" s="195">
        <v>3.483E-2</v>
      </c>
      <c r="P671" s="195">
        <v>2.5183499999999999</v>
      </c>
      <c r="Q671" s="195">
        <v>2.1260000000000001E-2</v>
      </c>
      <c r="R671" s="195">
        <v>0</v>
      </c>
      <c r="S671" s="195">
        <v>0</v>
      </c>
      <c r="T671" s="195">
        <v>0</v>
      </c>
      <c r="U671" s="195">
        <v>0.75505999999999995</v>
      </c>
      <c r="V671" s="195">
        <v>0.67408000000000001</v>
      </c>
      <c r="W671" s="195">
        <v>2.8921000000000001</v>
      </c>
      <c r="X671" s="195">
        <v>0.64541088568741911</v>
      </c>
      <c r="Y671" s="195">
        <v>0.25121921739438996</v>
      </c>
      <c r="Z671" s="195">
        <v>4.6021991377322005E-2</v>
      </c>
      <c r="AA671" s="195">
        <v>0</v>
      </c>
      <c r="AB671" s="196">
        <v>4106.91</v>
      </c>
      <c r="AC671" s="192">
        <f t="shared" ref="AC671:AC734" si="257">AF671*(I671+J671+K671+2*(L671+M671+N671)+3*(O671+P671)+4*(Q671+R671+S671+T671+U671+V671)+5*(W671)+6*(X671)+7*(Y671)+8*(Z671+AA671))/100*12/385.5</f>
        <v>2022.458290049575</v>
      </c>
      <c r="AD671" s="196">
        <v>4.5662099999999999</v>
      </c>
      <c r="AE671" s="195">
        <v>0.11916</v>
      </c>
      <c r="AF671" s="192">
        <f t="shared" ref="AF671:AF734" si="258">AE671*1000000</f>
        <v>119160</v>
      </c>
      <c r="AG671" s="195">
        <v>552.97</v>
      </c>
      <c r="AH671" s="189">
        <f t="shared" si="249"/>
        <v>65.891905199999997</v>
      </c>
      <c r="AI671" s="195">
        <v>4.8821300000000001</v>
      </c>
      <c r="AJ671" s="195" t="s">
        <v>129</v>
      </c>
      <c r="AK671" s="195">
        <v>13.0738</v>
      </c>
      <c r="AL671" s="195" t="s">
        <v>129</v>
      </c>
      <c r="AM671" s="195">
        <v>18.394500000000001</v>
      </c>
      <c r="AN671" s="195" t="s">
        <v>129</v>
      </c>
      <c r="AO671" s="195">
        <v>3.4000000000000002E-4</v>
      </c>
      <c r="AP671" s="195" t="s">
        <v>129</v>
      </c>
      <c r="AQ671" s="195">
        <v>13.458399999999999</v>
      </c>
      <c r="AR671" s="195" t="s">
        <v>129</v>
      </c>
      <c r="AS671" s="195">
        <v>1.086E-2</v>
      </c>
      <c r="AT671" s="195" t="s">
        <v>129</v>
      </c>
      <c r="AU671" s="195">
        <v>0</v>
      </c>
      <c r="AV671" s="195" t="s">
        <v>129</v>
      </c>
      <c r="AW671" s="195">
        <v>1.8093699999999999</v>
      </c>
      <c r="AX671" s="195" t="s">
        <v>129</v>
      </c>
      <c r="AY671" s="195">
        <v>61.313699999999997</v>
      </c>
      <c r="AZ671" s="195" t="s">
        <v>129</v>
      </c>
      <c r="BA671" s="197" t="e">
        <f>(L671*28*0.45+M671*30*0.125+N671*26*0.55+O671*42*0.55+P671*44*0.275+(Q671+R671+S671)*56*0.65+T671*54*0.95+(U671+V671)*58*0.325+W671*72*0.425+#REF!*78*0.85+#REF!*92*0.9+(#REF!+#REF!)*106*0.95)/100/AK671/BB671</f>
        <v>#REF!</v>
      </c>
      <c r="BB671" s="197" t="e">
        <f>(K671*16+L671*28+M671*30+N671*26+O671*42+P671*44+(Q671+R671+S671)*56+T671*54+(U671+V671)*58+W671*72+#REF!*78+#REF!*92+(#REF!+#REF!)*106)/100/AK671</f>
        <v>#REF!</v>
      </c>
      <c r="BC671" s="195">
        <f t="shared" si="244"/>
        <v>23.410629999999998</v>
      </c>
      <c r="BD671" s="198">
        <f t="shared" si="245"/>
        <v>29.135975248215129</v>
      </c>
      <c r="BE671" s="204">
        <f t="shared" si="246"/>
        <v>733.69403062548668</v>
      </c>
      <c r="BF671" s="201">
        <v>40269.384965277779</v>
      </c>
      <c r="BG671" s="195"/>
      <c r="BH671" s="195"/>
      <c r="BI671" s="195">
        <v>7067.74</v>
      </c>
      <c r="BJ671" s="195">
        <v>7.3631700000000002</v>
      </c>
      <c r="BK671" s="195">
        <v>365.82551100000001</v>
      </c>
      <c r="BL671" s="195">
        <v>9.9640599999999999</v>
      </c>
      <c r="BM671" s="195">
        <v>24.895099999999999</v>
      </c>
      <c r="BN671" s="195">
        <v>1.5842700000000001</v>
      </c>
      <c r="BO671" s="195">
        <v>30.354085999999999</v>
      </c>
      <c r="BP671" s="195">
        <v>7.5511699999999999</v>
      </c>
      <c r="BQ671" s="195">
        <v>54360.731594999997</v>
      </c>
      <c r="BR671" s="195">
        <v>7067.74</v>
      </c>
      <c r="BS671" s="195">
        <v>54892.000522000002</v>
      </c>
      <c r="BT671" s="195">
        <v>7067.9307475253954</v>
      </c>
      <c r="BU671" s="202">
        <v>1.2427274402228284E-3</v>
      </c>
      <c r="BV671" s="195"/>
      <c r="BW671" s="195"/>
      <c r="BX671" s="195"/>
      <c r="BY671" s="195"/>
      <c r="BZ671" s="195"/>
      <c r="CA671" s="195"/>
      <c r="CB671" s="195"/>
      <c r="CC671" s="195"/>
      <c r="CD671" s="195"/>
      <c r="CE671" s="195"/>
      <c r="CF671" s="195"/>
      <c r="CG671" s="189">
        <f t="shared" si="247"/>
        <v>0</v>
      </c>
      <c r="CH671" s="195">
        <f t="shared" si="248"/>
        <v>0</v>
      </c>
      <c r="CI671" s="193">
        <v>40269.384722222225</v>
      </c>
      <c r="CJ671" s="195">
        <v>9.1859999999999997E-2</v>
      </c>
      <c r="CK671" s="195" t="s">
        <v>129</v>
      </c>
      <c r="CL671" s="195">
        <v>8.0919799999999995</v>
      </c>
      <c r="CM671" s="195" t="s">
        <v>129</v>
      </c>
      <c r="CN671" s="195">
        <v>1.99298</v>
      </c>
      <c r="CO671" s="195" t="s">
        <v>129</v>
      </c>
      <c r="CP671" s="195">
        <v>3.2149999999999998E-2</v>
      </c>
      <c r="CQ671" s="195" t="s">
        <v>129</v>
      </c>
      <c r="CR671" s="195">
        <v>0</v>
      </c>
      <c r="CS671" s="195" t="s">
        <v>129</v>
      </c>
      <c r="CT671" s="195">
        <v>99.572800000000001</v>
      </c>
      <c r="CU671" s="195" t="s">
        <v>129</v>
      </c>
      <c r="CV671" s="195">
        <v>2.5268600000000001</v>
      </c>
      <c r="CW671" s="195" t="s">
        <v>129</v>
      </c>
      <c r="CX671" s="195"/>
      <c r="CY671" s="195"/>
      <c r="CZ671" s="195"/>
      <c r="DA671" s="195"/>
      <c r="DB671" s="195"/>
      <c r="DC671" s="195"/>
      <c r="DD671" s="195"/>
      <c r="DE671" s="189">
        <f t="shared" si="250"/>
        <v>54892.000522000002</v>
      </c>
      <c r="DF671" s="189">
        <f t="shared" si="251"/>
        <v>1183623.6965312073</v>
      </c>
      <c r="DG671" s="189">
        <f t="shared" si="252"/>
        <v>8.3221718136229068</v>
      </c>
      <c r="DH671" s="189">
        <f t="shared" ref="DH671:DH734" si="259">DG671/AH671</f>
        <v>0.1263003670688051</v>
      </c>
      <c r="DI671" s="189">
        <f t="shared" si="253"/>
        <v>15.046621268166001</v>
      </c>
      <c r="DJ671" s="189">
        <f t="shared" si="254"/>
        <v>1.8388765959127265</v>
      </c>
      <c r="DK671" s="189">
        <f t="shared" si="255"/>
        <v>16.885497864078729</v>
      </c>
      <c r="DL671" s="189">
        <f t="shared" si="256"/>
        <v>0.25626058030689225</v>
      </c>
    </row>
    <row r="672" spans="1:116" s="60" customFormat="1" ht="15" hidden="1" customHeight="1" x14ac:dyDescent="0.25">
      <c r="A672" s="193">
        <v>40269.385416666664</v>
      </c>
      <c r="B672" s="190" t="s">
        <v>32</v>
      </c>
      <c r="C672" s="190" t="s">
        <v>210</v>
      </c>
      <c r="D672" s="194"/>
      <c r="E672" s="195"/>
      <c r="F672" s="195"/>
      <c r="G672" s="195"/>
      <c r="H672" s="195"/>
      <c r="I672" s="195">
        <v>0.60824999999999996</v>
      </c>
      <c r="J672" s="195">
        <v>0</v>
      </c>
      <c r="K672" s="195">
        <v>11.8179</v>
      </c>
      <c r="L672" s="195">
        <v>0</v>
      </c>
      <c r="M672" s="195">
        <v>4.0888</v>
      </c>
      <c r="N672" s="195">
        <v>0</v>
      </c>
      <c r="O672" s="195">
        <v>3.483E-2</v>
      </c>
      <c r="P672" s="195">
        <v>2.5183499999999999</v>
      </c>
      <c r="Q672" s="195">
        <v>2.1260000000000001E-2</v>
      </c>
      <c r="R672" s="195">
        <v>0</v>
      </c>
      <c r="S672" s="195">
        <v>0</v>
      </c>
      <c r="T672" s="195">
        <v>0</v>
      </c>
      <c r="U672" s="195">
        <v>0.75505999999999995</v>
      </c>
      <c r="V672" s="195">
        <v>0.67408000000000001</v>
      </c>
      <c r="W672" s="195">
        <v>2.8921000000000001</v>
      </c>
      <c r="X672" s="195">
        <v>0.64541088568741911</v>
      </c>
      <c r="Y672" s="195">
        <v>0.25121921739438996</v>
      </c>
      <c r="Z672" s="195">
        <v>4.6021991377322005E-2</v>
      </c>
      <c r="AA672" s="195">
        <v>0</v>
      </c>
      <c r="AB672" s="196">
        <v>4166.25</v>
      </c>
      <c r="AC672" s="192">
        <f t="shared" si="257"/>
        <v>2051.6512093084307</v>
      </c>
      <c r="AD672" s="196">
        <v>4.3989099999999999</v>
      </c>
      <c r="AE672" s="195">
        <v>0.12088</v>
      </c>
      <c r="AF672" s="192">
        <f t="shared" si="258"/>
        <v>120880</v>
      </c>
      <c r="AG672" s="195">
        <v>552.97</v>
      </c>
      <c r="AH672" s="189">
        <f t="shared" si="249"/>
        <v>66.843013600000006</v>
      </c>
      <c r="AI672" s="195">
        <v>4.9526599999999998</v>
      </c>
      <c r="AJ672" s="195" t="s">
        <v>129</v>
      </c>
      <c r="AK672" s="195">
        <v>13.0738</v>
      </c>
      <c r="AL672" s="195" t="s">
        <v>129</v>
      </c>
      <c r="AM672" s="195">
        <v>18.418900000000001</v>
      </c>
      <c r="AN672" s="195" t="s">
        <v>129</v>
      </c>
      <c r="AO672" s="195">
        <v>3.4000000000000002E-4</v>
      </c>
      <c r="AP672" s="195" t="s">
        <v>129</v>
      </c>
      <c r="AQ672" s="195">
        <v>13.458399999999999</v>
      </c>
      <c r="AR672" s="195" t="s">
        <v>129</v>
      </c>
      <c r="AS672" s="195">
        <v>1.086E-2</v>
      </c>
      <c r="AT672" s="195" t="s">
        <v>129</v>
      </c>
      <c r="AU672" s="195">
        <v>0</v>
      </c>
      <c r="AV672" s="195" t="s">
        <v>129</v>
      </c>
      <c r="AW672" s="195">
        <v>1.8093699999999999</v>
      </c>
      <c r="AX672" s="195" t="s">
        <v>129</v>
      </c>
      <c r="AY672" s="195">
        <v>61.313699999999997</v>
      </c>
      <c r="AZ672" s="195" t="s">
        <v>129</v>
      </c>
      <c r="BA672" s="197" t="e">
        <f>(L672*28*0.45+M672*30*0.125+N672*26*0.55+O672*42*0.55+P672*44*0.275+(Q672+R672+S672)*56*0.65+T672*54*0.95+(U672+V672)*58*0.325+W672*72*0.425+#REF!*78*0.85+#REF!*92*0.9+(#REF!+#REF!)*106*0.95)/100/AK672/BB672</f>
        <v>#REF!</v>
      </c>
      <c r="BB672" s="197" t="e">
        <f>(K672*16+L672*28+M672*30+N672*26+O672*42+P672*44+(Q672+R672+S672)*56+T672*54+(U672+V672)*58+W672*72+#REF!*78+#REF!*92+(#REF!+#REF!)*106)/100/AK672</f>
        <v>#REF!</v>
      </c>
      <c r="BC672" s="195">
        <f t="shared" si="244"/>
        <v>23.410629999999998</v>
      </c>
      <c r="BD672" s="198">
        <f t="shared" si="245"/>
        <v>30.72227089342358</v>
      </c>
      <c r="BE672" s="204">
        <f t="shared" si="246"/>
        <v>777.56176139804472</v>
      </c>
      <c r="BF672" s="195"/>
      <c r="BG672" s="195"/>
      <c r="BH672" s="195"/>
      <c r="BI672" s="195"/>
      <c r="BJ672" s="195"/>
      <c r="BK672" s="195"/>
      <c r="BL672" s="195"/>
      <c r="BM672" s="195"/>
      <c r="BN672" s="195"/>
      <c r="BO672" s="195"/>
      <c r="BP672" s="195"/>
      <c r="BQ672" s="195"/>
      <c r="BR672" s="195"/>
      <c r="BS672" s="195"/>
      <c r="BT672" s="195"/>
      <c r="BU672" s="195"/>
      <c r="BV672" s="195"/>
      <c r="BW672" s="195"/>
      <c r="BX672" s="195"/>
      <c r="BY672" s="195"/>
      <c r="BZ672" s="195"/>
      <c r="CA672" s="195"/>
      <c r="CB672" s="195"/>
      <c r="CC672" s="195"/>
      <c r="CD672" s="195"/>
      <c r="CE672" s="195"/>
      <c r="CF672" s="195"/>
      <c r="CG672" s="189">
        <f t="shared" si="247"/>
        <v>0</v>
      </c>
      <c r="CH672" s="195">
        <f t="shared" si="248"/>
        <v>0</v>
      </c>
      <c r="CI672" s="193">
        <v>40269.385416666664</v>
      </c>
      <c r="CJ672" s="195">
        <v>0.1061</v>
      </c>
      <c r="CK672" s="195" t="s">
        <v>129</v>
      </c>
      <c r="CL672" s="195">
        <v>8.2360399999999991</v>
      </c>
      <c r="CM672" s="195" t="s">
        <v>129</v>
      </c>
      <c r="CN672" s="195">
        <v>1.9944299999999999</v>
      </c>
      <c r="CO672" s="195" t="s">
        <v>129</v>
      </c>
      <c r="CP672" s="195">
        <v>2.733E-2</v>
      </c>
      <c r="CQ672" s="195" t="s">
        <v>129</v>
      </c>
      <c r="CR672" s="195">
        <v>0</v>
      </c>
      <c r="CS672" s="195" t="s">
        <v>129</v>
      </c>
      <c r="CT672" s="195">
        <v>99.548299999999998</v>
      </c>
      <c r="CU672" s="195" t="s">
        <v>129</v>
      </c>
      <c r="CV672" s="195">
        <v>2.5512700000000001</v>
      </c>
      <c r="CW672" s="195" t="s">
        <v>129</v>
      </c>
      <c r="CX672" s="195"/>
      <c r="CY672" s="195"/>
      <c r="CZ672" s="195"/>
      <c r="DA672" s="195"/>
      <c r="DB672" s="195"/>
      <c r="DC672" s="195"/>
      <c r="DD672" s="195"/>
      <c r="DE672" s="189" t="e">
        <f t="shared" si="250"/>
        <v>#DIV/0!</v>
      </c>
      <c r="DF672" s="189" t="e">
        <f t="shared" si="251"/>
        <v>#DIV/0!</v>
      </c>
      <c r="DG672" s="189" t="e">
        <f t="shared" si="252"/>
        <v>#DIV/0!</v>
      </c>
      <c r="DH672" s="189" t="e">
        <f t="shared" si="259"/>
        <v>#DIV/0!</v>
      </c>
      <c r="DI672" s="189" t="e">
        <f t="shared" si="253"/>
        <v>#DIV/0!</v>
      </c>
      <c r="DJ672" s="189" t="e">
        <f t="shared" si="254"/>
        <v>#DIV/0!</v>
      </c>
      <c r="DK672" s="189" t="e">
        <f t="shared" si="255"/>
        <v>#DIV/0!</v>
      </c>
      <c r="DL672" s="189" t="e">
        <f t="shared" si="256"/>
        <v>#DIV/0!</v>
      </c>
    </row>
    <row r="673" spans="1:116" s="60" customFormat="1" ht="15" hidden="1" customHeight="1" x14ac:dyDescent="0.25">
      <c r="A673" s="193">
        <v>40269.386111111111</v>
      </c>
      <c r="B673" s="190" t="s">
        <v>32</v>
      </c>
      <c r="C673" s="190" t="s">
        <v>210</v>
      </c>
      <c r="D673" s="194">
        <v>0.99186131074457906</v>
      </c>
      <c r="E673" s="195">
        <v>19445.599446</v>
      </c>
      <c r="F673" s="195">
        <v>38.272364000000003</v>
      </c>
      <c r="G673" s="195">
        <v>50.311169</v>
      </c>
      <c r="H673" s="195">
        <v>2.0270440000000001</v>
      </c>
      <c r="I673" s="195">
        <v>0.60824999999999996</v>
      </c>
      <c r="J673" s="195">
        <v>0</v>
      </c>
      <c r="K673" s="195">
        <v>11.8179</v>
      </c>
      <c r="L673" s="195">
        <v>0</v>
      </c>
      <c r="M673" s="195">
        <v>4.0888</v>
      </c>
      <c r="N673" s="195">
        <v>0</v>
      </c>
      <c r="O673" s="195">
        <v>3.483E-2</v>
      </c>
      <c r="P673" s="195">
        <v>2.5183499999999999</v>
      </c>
      <c r="Q673" s="195">
        <v>2.1260000000000001E-2</v>
      </c>
      <c r="R673" s="195">
        <v>0</v>
      </c>
      <c r="S673" s="195">
        <v>0</v>
      </c>
      <c r="T673" s="195">
        <v>0</v>
      </c>
      <c r="U673" s="195">
        <v>0.75505999999999995</v>
      </c>
      <c r="V673" s="195">
        <v>0.67408000000000001</v>
      </c>
      <c r="W673" s="195">
        <v>2.8921000000000001</v>
      </c>
      <c r="X673" s="195">
        <v>0.64541088568741911</v>
      </c>
      <c r="Y673" s="195">
        <v>0.25121921739438996</v>
      </c>
      <c r="Z673" s="195">
        <v>4.6021991377322005E-2</v>
      </c>
      <c r="AA673" s="195">
        <v>0</v>
      </c>
      <c r="AB673" s="196">
        <v>4208.63</v>
      </c>
      <c r="AC673" s="192">
        <f t="shared" si="257"/>
        <v>2072.5275411040079</v>
      </c>
      <c r="AD673" s="196">
        <v>4.4311499999999997</v>
      </c>
      <c r="AE673" s="195">
        <v>0.12211</v>
      </c>
      <c r="AF673" s="192">
        <f t="shared" si="258"/>
        <v>122110</v>
      </c>
      <c r="AG673" s="195">
        <v>552.97</v>
      </c>
      <c r="AH673" s="189">
        <f t="shared" si="249"/>
        <v>67.523166700000004</v>
      </c>
      <c r="AI673" s="195">
        <v>5.0030400000000004</v>
      </c>
      <c r="AJ673" s="195" t="s">
        <v>129</v>
      </c>
      <c r="AK673" s="195">
        <v>13.0738</v>
      </c>
      <c r="AL673" s="195" t="s">
        <v>129</v>
      </c>
      <c r="AM673" s="195">
        <v>18.418900000000001</v>
      </c>
      <c r="AN673" s="195" t="s">
        <v>129</v>
      </c>
      <c r="AO673" s="195">
        <v>3.4000000000000002E-4</v>
      </c>
      <c r="AP673" s="195" t="s">
        <v>129</v>
      </c>
      <c r="AQ673" s="195">
        <v>13.458399999999999</v>
      </c>
      <c r="AR673" s="195" t="s">
        <v>129</v>
      </c>
      <c r="AS673" s="195">
        <v>1.086E-2</v>
      </c>
      <c r="AT673" s="195" t="s">
        <v>129</v>
      </c>
      <c r="AU673" s="195">
        <v>0</v>
      </c>
      <c r="AV673" s="195" t="s">
        <v>129</v>
      </c>
      <c r="AW673" s="195">
        <v>1.8093699999999999</v>
      </c>
      <c r="AX673" s="195" t="s">
        <v>129</v>
      </c>
      <c r="AY673" s="195">
        <v>61.313699999999997</v>
      </c>
      <c r="AZ673" s="195" t="s">
        <v>129</v>
      </c>
      <c r="BA673" s="197" t="e">
        <f>(L673*28*0.45+M673*30*0.125+N673*26*0.55+O673*42*0.55+P673*44*0.275+(Q673+R673+S673)*56*0.65+T673*54*0.95+(U673+V673)*58*0.325+W673*72*0.425+#REF!*78*0.85+#REF!*92*0.9+(#REF!+#REF!)*106*0.95)/100/AK673/BB673</f>
        <v>#REF!</v>
      </c>
      <c r="BB673" s="197" t="e">
        <f>(K673*16+L673*28+M673*30+N673*26+O673*42+P673*44+(Q673+R673+S673)*56+T673*54+(U673+V673)*58+W673*72+#REF!*78+#REF!*92+(#REF!+#REF!)*106)/100/AK673</f>
        <v>#REF!</v>
      </c>
      <c r="BC673" s="195">
        <f t="shared" si="244"/>
        <v>23.410629999999998</v>
      </c>
      <c r="BD673" s="198">
        <f t="shared" si="245"/>
        <v>30.109498126742988</v>
      </c>
      <c r="BE673" s="204">
        <f t="shared" si="246"/>
        <v>760.96595726273904</v>
      </c>
      <c r="BF673" s="201">
        <v>40269.386354166665</v>
      </c>
      <c r="BG673" s="195"/>
      <c r="BH673" s="195"/>
      <c r="BI673" s="195">
        <v>2396.31</v>
      </c>
      <c r="BJ673" s="195">
        <v>2.70425</v>
      </c>
      <c r="BK673" s="195">
        <v>191.989915</v>
      </c>
      <c r="BL673" s="195">
        <v>3.7465799999999998</v>
      </c>
      <c r="BM673" s="195">
        <v>7.4702099999999998</v>
      </c>
      <c r="BN673" s="195">
        <v>0.47539099999999995</v>
      </c>
      <c r="BO673" s="195">
        <v>7.4898160000000003</v>
      </c>
      <c r="BP673" s="195">
        <v>2.27746</v>
      </c>
      <c r="BQ673" s="195">
        <v>19445.599446</v>
      </c>
      <c r="BR673" s="195">
        <v>2396.31</v>
      </c>
      <c r="BS673" s="195">
        <v>19605.159748999999</v>
      </c>
      <c r="BT673" s="195">
        <v>2396.3611748645822</v>
      </c>
      <c r="BU673" s="202">
        <v>9.92191052278572E-4</v>
      </c>
      <c r="BV673" s="195"/>
      <c r="BW673" s="195"/>
      <c r="BX673" s="195"/>
      <c r="BY673" s="195"/>
      <c r="BZ673" s="195"/>
      <c r="CA673" s="195"/>
      <c r="CB673" s="195"/>
      <c r="CC673" s="195"/>
      <c r="CD673" s="195"/>
      <c r="CE673" s="195"/>
      <c r="CF673" s="195"/>
      <c r="CG673" s="189">
        <f t="shared" si="247"/>
        <v>0</v>
      </c>
      <c r="CH673" s="195">
        <f t="shared" si="248"/>
        <v>0</v>
      </c>
      <c r="CI673" s="193">
        <v>40269.386111111111</v>
      </c>
      <c r="CJ673" s="195">
        <v>0.10306</v>
      </c>
      <c r="CK673" s="195" t="s">
        <v>129</v>
      </c>
      <c r="CL673" s="195">
        <v>6.1623000000000001</v>
      </c>
      <c r="CM673" s="195" t="s">
        <v>129</v>
      </c>
      <c r="CN673" s="195">
        <v>1.98929</v>
      </c>
      <c r="CO673" s="195" t="s">
        <v>129</v>
      </c>
      <c r="CP673" s="195">
        <v>2.1430000000000001E-2</v>
      </c>
      <c r="CQ673" s="195" t="s">
        <v>129</v>
      </c>
      <c r="CR673" s="195">
        <v>0</v>
      </c>
      <c r="CS673" s="195" t="s">
        <v>129</v>
      </c>
      <c r="CT673" s="195">
        <v>99.548299999999998</v>
      </c>
      <c r="CU673" s="195" t="s">
        <v>129</v>
      </c>
      <c r="CV673" s="195">
        <v>2.5634800000000002</v>
      </c>
      <c r="CW673" s="195" t="s">
        <v>129</v>
      </c>
      <c r="CX673" s="195"/>
      <c r="CY673" s="195"/>
      <c r="CZ673" s="195"/>
      <c r="DA673" s="195"/>
      <c r="DB673" s="195"/>
      <c r="DC673" s="195"/>
      <c r="DD673" s="195"/>
      <c r="DE673" s="189">
        <f t="shared" si="250"/>
        <v>19605.159748999999</v>
      </c>
      <c r="DF673" s="189">
        <f t="shared" si="251"/>
        <v>3396042.0680256025</v>
      </c>
      <c r="DG673" s="189">
        <f t="shared" si="252"/>
        <v>9.4404348358756991</v>
      </c>
      <c r="DH673" s="189">
        <f t="shared" si="259"/>
        <v>0.13981030951671433</v>
      </c>
      <c r="DI673" s="189">
        <f t="shared" si="253"/>
        <v>12.409981062607724</v>
      </c>
      <c r="DJ673" s="189">
        <f t="shared" si="254"/>
        <v>1.285713935764462</v>
      </c>
      <c r="DK673" s="189">
        <f t="shared" si="255"/>
        <v>13.695694998372186</v>
      </c>
      <c r="DL673" s="189">
        <f t="shared" si="256"/>
        <v>0.20282957194855888</v>
      </c>
    </row>
    <row r="674" spans="1:116" s="188" customFormat="1" x14ac:dyDescent="0.25">
      <c r="A674" s="190" t="s">
        <v>574</v>
      </c>
      <c r="B674" s="190" t="s">
        <v>32</v>
      </c>
      <c r="C674" s="190" t="s">
        <v>210</v>
      </c>
      <c r="D674" s="191">
        <f t="shared" ref="D674:AB674" si="260">AVERAGE(D645:D673)</f>
        <v>0.9862795328806333</v>
      </c>
      <c r="E674" s="192">
        <f t="shared" si="260"/>
        <v>17619.693313769232</v>
      </c>
      <c r="F674" s="192">
        <f t="shared" si="260"/>
        <v>44.688534076923084</v>
      </c>
      <c r="G674" s="192">
        <f t="shared" si="260"/>
        <v>69.187576769230759</v>
      </c>
      <c r="H674" s="192">
        <f t="shared" si="260"/>
        <v>3.3824555384615378</v>
      </c>
      <c r="I674" s="192">
        <f t="shared" si="260"/>
        <v>0.59752172413793081</v>
      </c>
      <c r="J674" s="192">
        <f t="shared" si="260"/>
        <v>0</v>
      </c>
      <c r="K674" s="192">
        <f t="shared" si="260"/>
        <v>12.119506896551725</v>
      </c>
      <c r="L674" s="192">
        <f t="shared" si="260"/>
        <v>0</v>
      </c>
      <c r="M674" s="192">
        <f t="shared" si="260"/>
        <v>4.0390886206896575</v>
      </c>
      <c r="N674" s="192">
        <f t="shared" si="260"/>
        <v>0</v>
      </c>
      <c r="O674" s="192">
        <f t="shared" si="260"/>
        <v>3.5131379310344817E-2</v>
      </c>
      <c r="P674" s="192">
        <f t="shared" si="260"/>
        <v>2.3884393103448271</v>
      </c>
      <c r="Q674" s="192">
        <f t="shared" si="260"/>
        <v>2.225655172413794E-2</v>
      </c>
      <c r="R674" s="192">
        <f t="shared" si="260"/>
        <v>0</v>
      </c>
      <c r="S674" s="192">
        <f t="shared" si="260"/>
        <v>0</v>
      </c>
      <c r="T674" s="192">
        <f t="shared" si="260"/>
        <v>0</v>
      </c>
      <c r="U674" s="192">
        <f t="shared" si="260"/>
        <v>0.72457896551724121</v>
      </c>
      <c r="V674" s="192">
        <f t="shared" si="260"/>
        <v>0.64899448275862082</v>
      </c>
      <c r="W674" s="192">
        <f t="shared" si="260"/>
        <v>2.8695858620689645</v>
      </c>
      <c r="X674" s="192">
        <f t="shared" si="260"/>
        <v>0.64166250006882708</v>
      </c>
      <c r="Y674" s="192">
        <f t="shared" si="260"/>
        <v>0.24470347920224031</v>
      </c>
      <c r="Z674" s="192">
        <f t="shared" si="260"/>
        <v>4.4757665367412131E-2</v>
      </c>
      <c r="AA674" s="192">
        <f t="shared" si="260"/>
        <v>0</v>
      </c>
      <c r="AB674" s="192">
        <f t="shared" si="260"/>
        <v>4157.8775862068969</v>
      </c>
      <c r="AC674" s="192">
        <f t="shared" si="257"/>
        <v>2003.9226035957495</v>
      </c>
      <c r="AD674" s="192">
        <f>AVERAGE(AD645:AD673)</f>
        <v>4.4201548275862077</v>
      </c>
      <c r="AE674" s="192">
        <f>AVERAGE(AE645:AE673)</f>
        <v>0.11939586206896555</v>
      </c>
      <c r="AF674" s="192">
        <f t="shared" si="258"/>
        <v>119395.86206896555</v>
      </c>
      <c r="AG674" s="192">
        <f>AVERAGE(AG645:AG673)</f>
        <v>546.91586206896545</v>
      </c>
      <c r="AH674" s="189">
        <f t="shared" si="249"/>
        <v>65.299490830915587</v>
      </c>
      <c r="AI674" s="192">
        <f>AVERAGE(AI645:AI673)</f>
        <v>4.8916803448275852</v>
      </c>
      <c r="AJ674" s="192"/>
      <c r="AK674" s="192">
        <f>AVERAGE(AK645:AK673)</f>
        <v>13.212679310344825</v>
      </c>
      <c r="AL674" s="192"/>
      <c r="AM674" s="192">
        <f>AVERAGE(AM645:AM673)</f>
        <v>18.374693103448273</v>
      </c>
      <c r="AN674" s="192"/>
      <c r="AO674" s="192">
        <f>AVERAGE(AO645:AO673)</f>
        <v>5.8620689655172418E-5</v>
      </c>
      <c r="AP674" s="192"/>
      <c r="AQ674" s="192">
        <f>AVERAGE(AQ645:AQ673)</f>
        <v>14.334703448275853</v>
      </c>
      <c r="AR674" s="192"/>
      <c r="AS674" s="192">
        <f>AVERAGE(AS645:AS673)</f>
        <v>1.0533103448275861E-2</v>
      </c>
      <c r="AT674" s="192"/>
      <c r="AU674" s="192">
        <f>AVERAGE(AU645:AU673)</f>
        <v>0</v>
      </c>
      <c r="AV674" s="192"/>
      <c r="AW674" s="192">
        <f>AVERAGE(AW645:AW673)</f>
        <v>1.7729196551724138</v>
      </c>
      <c r="AX674" s="192"/>
      <c r="AY674" s="192">
        <f>AVERAGE(AY645:AY673)</f>
        <v>60.438327586206896</v>
      </c>
      <c r="AZ674" s="192"/>
      <c r="BA674" s="192" t="e">
        <f>AVERAGE(BA645:BA673)</f>
        <v>#REF!</v>
      </c>
      <c r="BB674" s="192" t="e">
        <f>AVERAGE(BB645:BB673)</f>
        <v>#REF!</v>
      </c>
      <c r="BC674" s="192">
        <f>AVERAGE(BC645:BC673)</f>
        <v>23.445103793103435</v>
      </c>
      <c r="BD674" s="192">
        <f>AVERAGE(BD645:BD673)</f>
        <v>29.244885607925038</v>
      </c>
      <c r="BE674" s="192">
        <f>AVERAGE(BE645:BE673)</f>
        <v>752.31974696534428</v>
      </c>
      <c r="BF674" s="189"/>
      <c r="BG674" s="192"/>
      <c r="BH674" s="192"/>
      <c r="BI674" s="192"/>
      <c r="BJ674" s="192"/>
      <c r="BK674" s="192">
        <f>AVERAGE(BK645:BK673)</f>
        <v>139.59618423076924</v>
      </c>
      <c r="BL674" s="192"/>
      <c r="BM674" s="192"/>
      <c r="BN674" s="192"/>
      <c r="BO674" s="192">
        <f>AVERAGE(BO645:BO673)</f>
        <v>12.229229769230768</v>
      </c>
      <c r="BP674" s="192"/>
      <c r="BQ674" s="192">
        <f>AVERAGE(BQ645:BQ673)</f>
        <v>17619.693313769232</v>
      </c>
      <c r="BR674" s="192"/>
      <c r="BS674" s="192">
        <f>AVERAGE(BS645:BS673)</f>
        <v>17836.972191923072</v>
      </c>
      <c r="BT674" s="192"/>
      <c r="BU674" s="192"/>
      <c r="BV674" s="192"/>
      <c r="BW674" s="192"/>
      <c r="BX674" s="192"/>
      <c r="BY674" s="192"/>
      <c r="BZ674" s="192"/>
      <c r="CA674" s="203"/>
      <c r="CB674" s="189"/>
      <c r="CC674" s="189"/>
      <c r="CD674" s="189"/>
      <c r="CE674" s="189"/>
      <c r="CF674" s="189"/>
      <c r="CG674" s="189"/>
      <c r="CH674" s="195"/>
      <c r="CI674" s="189"/>
      <c r="CJ674" s="189"/>
      <c r="CK674" s="189"/>
      <c r="CL674" s="189"/>
      <c r="CM674" s="189"/>
      <c r="CN674" s="189"/>
      <c r="CO674" s="189"/>
      <c r="CP674" s="189"/>
      <c r="CQ674" s="189"/>
      <c r="CR674" s="189"/>
      <c r="CS674" s="189"/>
      <c r="CT674" s="189"/>
      <c r="CU674" s="189"/>
      <c r="CV674" s="189"/>
      <c r="CW674" s="189"/>
      <c r="CX674" s="189"/>
      <c r="CY674" s="189"/>
      <c r="CZ674" s="189"/>
      <c r="DA674" s="189"/>
      <c r="DB674" s="189"/>
      <c r="DC674" s="189"/>
      <c r="DD674" s="189"/>
      <c r="DE674" s="189">
        <f t="shared" si="250"/>
        <v>17864.806808174631</v>
      </c>
      <c r="DF674" s="189">
        <f t="shared" si="251"/>
        <v>3603510.2048266251</v>
      </c>
      <c r="DG674" s="189">
        <f t="shared" si="252"/>
        <v>11.696488924456997</v>
      </c>
      <c r="DH674" s="189">
        <f t="shared" si="259"/>
        <v>0.17912067576060448</v>
      </c>
      <c r="DI674" s="189">
        <f t="shared" si="253"/>
        <v>18.108710480373958</v>
      </c>
      <c r="DJ674" s="189">
        <f t="shared" si="254"/>
        <v>2.2764911533482004</v>
      </c>
      <c r="DK674" s="189">
        <f t="shared" si="255"/>
        <v>20.385201633722158</v>
      </c>
      <c r="DL674" s="189">
        <f t="shared" si="256"/>
        <v>0.31218010086031062</v>
      </c>
    </row>
    <row r="675" spans="1:116" s="60" customFormat="1" ht="15" hidden="1" customHeight="1" x14ac:dyDescent="0.25">
      <c r="A675" s="193">
        <v>40269.386805555558</v>
      </c>
      <c r="B675" s="190" t="s">
        <v>32</v>
      </c>
      <c r="C675" s="190" t="s">
        <v>211</v>
      </c>
      <c r="D675" s="194"/>
      <c r="E675" s="195"/>
      <c r="F675" s="195"/>
      <c r="G675" s="195"/>
      <c r="H675" s="195"/>
      <c r="I675" s="195">
        <v>0.60824999999999996</v>
      </c>
      <c r="J675" s="195">
        <v>0</v>
      </c>
      <c r="K675" s="195">
        <v>11.8179</v>
      </c>
      <c r="L675" s="195">
        <v>0</v>
      </c>
      <c r="M675" s="195">
        <v>4.0888</v>
      </c>
      <c r="N675" s="195">
        <v>0</v>
      </c>
      <c r="O675" s="195">
        <v>3.483E-2</v>
      </c>
      <c r="P675" s="195">
        <v>2.5183499999999999</v>
      </c>
      <c r="Q675" s="195">
        <v>2.1260000000000001E-2</v>
      </c>
      <c r="R675" s="195">
        <v>0</v>
      </c>
      <c r="S675" s="195">
        <v>0</v>
      </c>
      <c r="T675" s="195">
        <v>0</v>
      </c>
      <c r="U675" s="195">
        <v>0.75505999999999995</v>
      </c>
      <c r="V675" s="195">
        <v>0.67408000000000001</v>
      </c>
      <c r="W675" s="195">
        <v>2.8921000000000001</v>
      </c>
      <c r="X675" s="195">
        <v>0.64541088568741911</v>
      </c>
      <c r="Y675" s="195">
        <v>0.25121921739438996</v>
      </c>
      <c r="Z675" s="195">
        <v>4.6021991377322005E-2</v>
      </c>
      <c r="AA675" s="195">
        <v>0</v>
      </c>
      <c r="AB675" s="196">
        <v>4085.33</v>
      </c>
      <c r="AC675" s="192">
        <f t="shared" si="257"/>
        <v>2016.1784178834253</v>
      </c>
      <c r="AD675" s="196">
        <v>4.3112599999999999</v>
      </c>
      <c r="AE675" s="195">
        <v>0.11879000000000001</v>
      </c>
      <c r="AF675" s="192">
        <f t="shared" si="258"/>
        <v>118790</v>
      </c>
      <c r="AG675" s="195">
        <v>552.97</v>
      </c>
      <c r="AH675" s="189">
        <f t="shared" si="249"/>
        <v>65.687306300000003</v>
      </c>
      <c r="AI675" s="195">
        <v>4.8670099999999996</v>
      </c>
      <c r="AJ675" s="195" t="s">
        <v>129</v>
      </c>
      <c r="AK675" s="195">
        <v>13.0738</v>
      </c>
      <c r="AL675" s="195" t="s">
        <v>129</v>
      </c>
      <c r="AM675" s="195">
        <v>18.321200000000001</v>
      </c>
      <c r="AN675" s="195" t="s">
        <v>129</v>
      </c>
      <c r="AO675" s="195">
        <v>0</v>
      </c>
      <c r="AP675" s="195" t="s">
        <v>129</v>
      </c>
      <c r="AQ675" s="195">
        <v>13.458399999999999</v>
      </c>
      <c r="AR675" s="195" t="s">
        <v>129</v>
      </c>
      <c r="AS675" s="195">
        <v>1.086E-2</v>
      </c>
      <c r="AT675" s="195" t="s">
        <v>129</v>
      </c>
      <c r="AU675" s="195">
        <v>0</v>
      </c>
      <c r="AV675" s="195" t="s">
        <v>129</v>
      </c>
      <c r="AW675" s="195">
        <v>1.8093699999999999</v>
      </c>
      <c r="AX675" s="195" t="s">
        <v>129</v>
      </c>
      <c r="AY675" s="195">
        <v>61.313699999999997</v>
      </c>
      <c r="AZ675" s="195" t="s">
        <v>129</v>
      </c>
      <c r="BA675" s="197" t="e">
        <f>(L675*28*0.45+M675*30*0.125+N675*26*0.55+O675*42*0.55+P675*44*0.275+(Q675+R675+S675)*56*0.65+T675*54*0.95+(U675+V675)*58*0.325+W675*72*0.425+#REF!*78*0.85+#REF!*92*0.9+(#REF!+#REF!)*106*0.95)/100/AK675/BB675</f>
        <v>#REF!</v>
      </c>
      <c r="BB675" s="197" t="e">
        <f>(K675*16+L675*28+M675*30+N675*26+O675*42+P675*44+(Q675+R675+S675)*56+T675*54+(U675+V675)*58+W675*72+#REF!*78+#REF!*92+(#REF!+#REF!)*106)/100/AK675</f>
        <v>#REF!</v>
      </c>
      <c r="BC675" s="195">
        <f t="shared" ref="BC675:BC704" si="261">SUM(I675:W675)</f>
        <v>23.410629999999998</v>
      </c>
      <c r="BD675" s="198">
        <f t="shared" ref="BD675:BD704" si="262">(BE675/AK675*386*AG675+150*1000)/(BE675/AK675*386+AM675*1000/18*386+150)</f>
        <v>29.365880121328679</v>
      </c>
      <c r="BE675" s="204">
        <f t="shared" ref="BE675:BE704" si="263">IF(CT675&gt;99,CH675+CN675*1000000/24/385.3*2+(CJ675*1000000+CL675*1000)/24/385.3*28,AB675)</f>
        <v>736.89880179946363</v>
      </c>
      <c r="BF675" s="195"/>
      <c r="BG675" s="195"/>
      <c r="BH675" s="195"/>
      <c r="BI675" s="195"/>
      <c r="BJ675" s="195"/>
      <c r="BK675" s="195"/>
      <c r="BL675" s="195"/>
      <c r="BM675" s="195"/>
      <c r="BN675" s="195"/>
      <c r="BO675" s="195"/>
      <c r="BP675" s="195"/>
      <c r="BQ675" s="195"/>
      <c r="BR675" s="195"/>
      <c r="BS675" s="195"/>
      <c r="BT675" s="195"/>
      <c r="BU675" s="195"/>
      <c r="BV675" s="195"/>
      <c r="BW675" s="195"/>
      <c r="BX675" s="195"/>
      <c r="BY675" s="195"/>
      <c r="BZ675" s="195"/>
      <c r="CA675" s="195"/>
      <c r="CB675" s="195"/>
      <c r="CC675" s="195"/>
      <c r="CD675" s="195"/>
      <c r="CE675" s="195"/>
      <c r="CF675" s="195"/>
      <c r="CG675" s="189">
        <f t="shared" ref="CG675:CG704" si="264">CH675/AK675*385.3</f>
        <v>0</v>
      </c>
      <c r="CH675" s="195">
        <f t="shared" ref="CH675:CH704" si="265">$CF$279+$CF$280*(A675-$A$279)</f>
        <v>0</v>
      </c>
      <c r="CI675" s="193">
        <v>40269.386805555558</v>
      </c>
      <c r="CJ675" s="195">
        <v>9.1920000000000002E-2</v>
      </c>
      <c r="CK675" s="195" t="s">
        <v>129</v>
      </c>
      <c r="CL675" s="195">
        <v>8.0489499999999996</v>
      </c>
      <c r="CM675" s="195" t="s">
        <v>129</v>
      </c>
      <c r="CN675" s="195">
        <v>2.0075599999999998</v>
      </c>
      <c r="CO675" s="195" t="s">
        <v>129</v>
      </c>
      <c r="CP675" s="195">
        <v>2.7310000000000001E-2</v>
      </c>
      <c r="CQ675" s="195" t="s">
        <v>129</v>
      </c>
      <c r="CR675" s="195">
        <v>0</v>
      </c>
      <c r="CS675" s="195" t="s">
        <v>129</v>
      </c>
      <c r="CT675" s="195">
        <v>99.536100000000005</v>
      </c>
      <c r="CU675" s="195" t="s">
        <v>129</v>
      </c>
      <c r="CV675" s="195">
        <v>2.5634800000000002</v>
      </c>
      <c r="CW675" s="195" t="s">
        <v>129</v>
      </c>
      <c r="CX675" s="195"/>
      <c r="CY675" s="195"/>
      <c r="CZ675" s="195"/>
      <c r="DA675" s="195"/>
      <c r="DB675" s="195"/>
      <c r="DC675" s="195"/>
      <c r="DD675" s="195"/>
      <c r="DE675" s="189" t="e">
        <f t="shared" si="250"/>
        <v>#DIV/0!</v>
      </c>
      <c r="DF675" s="189" t="e">
        <f t="shared" si="251"/>
        <v>#DIV/0!</v>
      </c>
      <c r="DG675" s="189" t="e">
        <f t="shared" si="252"/>
        <v>#DIV/0!</v>
      </c>
      <c r="DH675" s="189" t="e">
        <f t="shared" si="259"/>
        <v>#DIV/0!</v>
      </c>
      <c r="DI675" s="189" t="e">
        <f t="shared" si="253"/>
        <v>#DIV/0!</v>
      </c>
      <c r="DJ675" s="189" t="e">
        <f t="shared" si="254"/>
        <v>#DIV/0!</v>
      </c>
      <c r="DK675" s="189" t="e">
        <f t="shared" si="255"/>
        <v>#DIV/0!</v>
      </c>
      <c r="DL675" s="189" t="e">
        <f t="shared" si="256"/>
        <v>#DIV/0!</v>
      </c>
    </row>
    <row r="676" spans="1:116" s="60" customFormat="1" ht="15" hidden="1" customHeight="1" x14ac:dyDescent="0.25">
      <c r="A676" s="193">
        <v>40269.387499999997</v>
      </c>
      <c r="B676" s="190" t="s">
        <v>32</v>
      </c>
      <c r="C676" s="190" t="s">
        <v>211</v>
      </c>
      <c r="D676" s="194">
        <v>0.98856971448582864</v>
      </c>
      <c r="E676" s="195">
        <v>6033.4246229999999</v>
      </c>
      <c r="F676" s="195">
        <v>20.276475000000001</v>
      </c>
      <c r="G676" s="195">
        <v>19.582457000000002</v>
      </c>
      <c r="H676" s="195">
        <v>1.0345299999999999</v>
      </c>
      <c r="I676" s="195">
        <v>0.60097</v>
      </c>
      <c r="J676" s="195">
        <v>0</v>
      </c>
      <c r="K676" s="195">
        <v>11.651</v>
      </c>
      <c r="L676" s="195">
        <v>0</v>
      </c>
      <c r="M676" s="195">
        <v>4.1157000000000004</v>
      </c>
      <c r="N676" s="195">
        <v>0</v>
      </c>
      <c r="O676" s="195">
        <v>3.7330000000000002E-2</v>
      </c>
      <c r="P676" s="195">
        <v>2.5738099999999999</v>
      </c>
      <c r="Q676" s="195">
        <v>2.887E-2</v>
      </c>
      <c r="R676" s="195">
        <v>0</v>
      </c>
      <c r="S676" s="195">
        <v>0</v>
      </c>
      <c r="T676" s="195">
        <v>0</v>
      </c>
      <c r="U676" s="195">
        <v>0.75370000000000004</v>
      </c>
      <c r="V676" s="195">
        <v>0.68510000000000004</v>
      </c>
      <c r="W676" s="195">
        <v>2.9386800000000002</v>
      </c>
      <c r="X676" s="195">
        <v>0.64541088568741911</v>
      </c>
      <c r="Y676" s="195">
        <v>0.25121921739438996</v>
      </c>
      <c r="Z676" s="195">
        <v>4.6021991377322005E-2</v>
      </c>
      <c r="AA676" s="195">
        <v>0</v>
      </c>
      <c r="AB676" s="196">
        <v>4284.1000000000004</v>
      </c>
      <c r="AC676" s="192">
        <f t="shared" si="257"/>
        <v>2128.0645295511936</v>
      </c>
      <c r="AD676" s="196">
        <v>4.4685600000000001</v>
      </c>
      <c r="AE676" s="195">
        <v>0.12457</v>
      </c>
      <c r="AF676" s="192">
        <f t="shared" si="258"/>
        <v>124570</v>
      </c>
      <c r="AG676" s="195">
        <v>556.20000000000005</v>
      </c>
      <c r="AH676" s="189">
        <f t="shared" si="249"/>
        <v>69.285833999999994</v>
      </c>
      <c r="AI676" s="195">
        <v>5.1038100000000002</v>
      </c>
      <c r="AJ676" s="195" t="s">
        <v>129</v>
      </c>
      <c r="AK676" s="195">
        <v>13.047800000000001</v>
      </c>
      <c r="AL676" s="195" t="s">
        <v>129</v>
      </c>
      <c r="AM676" s="195">
        <v>18.321200000000001</v>
      </c>
      <c r="AN676" s="195" t="s">
        <v>129</v>
      </c>
      <c r="AO676" s="195">
        <v>0</v>
      </c>
      <c r="AP676" s="195" t="s">
        <v>129</v>
      </c>
      <c r="AQ676" s="195">
        <v>13.0511</v>
      </c>
      <c r="AR676" s="195" t="s">
        <v>129</v>
      </c>
      <c r="AS676" s="195">
        <v>1.09E-2</v>
      </c>
      <c r="AT676" s="195" t="s">
        <v>129</v>
      </c>
      <c r="AU676" s="195">
        <v>0.16682</v>
      </c>
      <c r="AV676" s="195" t="s">
        <v>129</v>
      </c>
      <c r="AW676" s="195">
        <v>1.8262</v>
      </c>
      <c r="AX676" s="195" t="s">
        <v>129</v>
      </c>
      <c r="AY676" s="195">
        <v>61.570399999999999</v>
      </c>
      <c r="AZ676" s="195" t="s">
        <v>129</v>
      </c>
      <c r="BA676" s="197" t="e">
        <f>(L676*28*0.45+M676*30*0.125+N676*26*0.55+O676*42*0.55+P676*44*0.275+(Q676+R676+S676)*56*0.65+T676*54*0.95+(U676+V676)*58*0.325+W676*72*0.425+#REF!*78*0.85+#REF!*92*0.9+(#REF!+#REF!)*106*0.95)/100/AK676/BB676</f>
        <v>#REF!</v>
      </c>
      <c r="BB676" s="197" t="e">
        <f>(K676*16+L676*28+M676*30+N676*26+O676*42+P676*44+(Q676+R676+S676)*56+T676*54+(U676+V676)*58+W676*72+#REF!*78+#REF!*92+(#REF!+#REF!)*106)/100/AK676</f>
        <v>#REF!</v>
      </c>
      <c r="BC676" s="195">
        <f t="shared" si="261"/>
        <v>23.385160000000003</v>
      </c>
      <c r="BD676" s="198">
        <f t="shared" si="262"/>
        <v>30.411514557052168</v>
      </c>
      <c r="BE676" s="204">
        <f t="shared" si="263"/>
        <v>758.79924301410142</v>
      </c>
      <c r="BF676" s="201">
        <v>40269.387754629628</v>
      </c>
      <c r="BG676" s="195"/>
      <c r="BH676" s="195"/>
      <c r="BI676" s="195">
        <v>954.08900000000006</v>
      </c>
      <c r="BJ676" s="195">
        <v>1.1954800000000001</v>
      </c>
      <c r="BK676" s="195">
        <v>76.651758999999998</v>
      </c>
      <c r="BL676" s="195">
        <v>2.2170299999999998</v>
      </c>
      <c r="BM676" s="195">
        <v>2.7549800000000002</v>
      </c>
      <c r="BN676" s="195">
        <v>0.17532200000000001</v>
      </c>
      <c r="BO676" s="195">
        <v>3.595323</v>
      </c>
      <c r="BP676" s="195">
        <v>0.90717300000000001</v>
      </c>
      <c r="BQ676" s="195">
        <v>6033.4246229999999</v>
      </c>
      <c r="BR676" s="195">
        <v>954.08900000000006</v>
      </c>
      <c r="BS676" s="195">
        <v>6103.1857790000004</v>
      </c>
      <c r="BT676" s="195">
        <v>954.10677095788901</v>
      </c>
      <c r="BU676" s="202">
        <v>1.783976801530724E-3</v>
      </c>
      <c r="BV676" s="195"/>
      <c r="BW676" s="195"/>
      <c r="BX676" s="195"/>
      <c r="BY676" s="195"/>
      <c r="BZ676" s="195"/>
      <c r="CA676" s="195"/>
      <c r="CB676" s="195"/>
      <c r="CC676" s="195"/>
      <c r="CD676" s="195"/>
      <c r="CE676" s="195"/>
      <c r="CF676" s="195"/>
      <c r="CG676" s="189">
        <f t="shared" si="264"/>
        <v>0</v>
      </c>
      <c r="CH676" s="195">
        <f t="shared" si="265"/>
        <v>0</v>
      </c>
      <c r="CI676" s="193">
        <v>40269.387499999997</v>
      </c>
      <c r="CJ676" s="195">
        <v>9.9449999999999997E-2</v>
      </c>
      <c r="CK676" s="195" t="s">
        <v>129</v>
      </c>
      <c r="CL676" s="195">
        <v>8.4288699999999999</v>
      </c>
      <c r="CM676" s="195" t="s">
        <v>129</v>
      </c>
      <c r="CN676" s="195">
        <v>1.9980800000000001</v>
      </c>
      <c r="CO676" s="195" t="s">
        <v>129</v>
      </c>
      <c r="CP676" s="195">
        <v>2.1420000000000002E-2</v>
      </c>
      <c r="CQ676" s="195" t="s">
        <v>129</v>
      </c>
      <c r="CR676" s="195">
        <v>0</v>
      </c>
      <c r="CS676" s="195" t="s">
        <v>129</v>
      </c>
      <c r="CT676" s="195">
        <v>99.536100000000005</v>
      </c>
      <c r="CU676" s="195" t="s">
        <v>129</v>
      </c>
      <c r="CV676" s="195">
        <v>2.5390600000000001</v>
      </c>
      <c r="CW676" s="195" t="s">
        <v>129</v>
      </c>
      <c r="CX676" s="195"/>
      <c r="CY676" s="195"/>
      <c r="CZ676" s="195"/>
      <c r="DA676" s="195"/>
      <c r="DB676" s="195"/>
      <c r="DC676" s="195"/>
      <c r="DD676" s="195"/>
      <c r="DE676" s="189">
        <f t="shared" si="250"/>
        <v>6103.1857790000004</v>
      </c>
      <c r="DF676" s="189">
        <f t="shared" si="251"/>
        <v>11201375.066618644</v>
      </c>
      <c r="DG676" s="189">
        <f t="shared" si="252"/>
        <v>16.49671398731428</v>
      </c>
      <c r="DH676" s="189">
        <f t="shared" si="259"/>
        <v>0.23809649151822695</v>
      </c>
      <c r="DI676" s="189">
        <f t="shared" si="253"/>
        <v>15.932068680472341</v>
      </c>
      <c r="DJ676" s="189">
        <f t="shared" si="254"/>
        <v>2.164325331860355</v>
      </c>
      <c r="DK676" s="189">
        <f t="shared" si="255"/>
        <v>18.096394012332695</v>
      </c>
      <c r="DL676" s="189">
        <f t="shared" si="256"/>
        <v>0.26118461693529871</v>
      </c>
    </row>
    <row r="677" spans="1:116" s="60" customFormat="1" ht="15" hidden="1" customHeight="1" x14ac:dyDescent="0.25">
      <c r="A677" s="193">
        <v>40269.388194444444</v>
      </c>
      <c r="B677" s="190" t="s">
        <v>32</v>
      </c>
      <c r="C677" s="190" t="s">
        <v>211</v>
      </c>
      <c r="D677" s="194"/>
      <c r="E677" s="195"/>
      <c r="F677" s="195"/>
      <c r="G677" s="195"/>
      <c r="H677" s="195"/>
      <c r="I677" s="195">
        <v>0.60097</v>
      </c>
      <c r="J677" s="195">
        <v>0</v>
      </c>
      <c r="K677" s="195">
        <v>11.651</v>
      </c>
      <c r="L677" s="195">
        <v>0</v>
      </c>
      <c r="M677" s="195">
        <v>4.1157000000000004</v>
      </c>
      <c r="N677" s="195">
        <v>0</v>
      </c>
      <c r="O677" s="195">
        <v>3.7330000000000002E-2</v>
      </c>
      <c r="P677" s="195">
        <v>2.5738099999999999</v>
      </c>
      <c r="Q677" s="195">
        <v>2.887E-2</v>
      </c>
      <c r="R677" s="195">
        <v>0</v>
      </c>
      <c r="S677" s="195">
        <v>0</v>
      </c>
      <c r="T677" s="195">
        <v>0</v>
      </c>
      <c r="U677" s="195">
        <v>0.75370000000000004</v>
      </c>
      <c r="V677" s="195">
        <v>0.68510000000000004</v>
      </c>
      <c r="W677" s="195">
        <v>2.9386800000000002</v>
      </c>
      <c r="X677" s="195">
        <v>0.64541088568741911</v>
      </c>
      <c r="Y677" s="195">
        <v>0.25121921739438996</v>
      </c>
      <c r="Z677" s="195">
        <v>4.6021991377322005E-2</v>
      </c>
      <c r="AA677" s="195">
        <v>0</v>
      </c>
      <c r="AB677" s="196">
        <v>4377.1400000000003</v>
      </c>
      <c r="AC677" s="192">
        <f t="shared" si="257"/>
        <v>2174.360225746776</v>
      </c>
      <c r="AD677" s="196">
        <v>4.2864899999999997</v>
      </c>
      <c r="AE677" s="195">
        <v>0.12728</v>
      </c>
      <c r="AF677" s="192">
        <f t="shared" si="258"/>
        <v>127280</v>
      </c>
      <c r="AG677" s="195">
        <v>556.20000000000005</v>
      </c>
      <c r="AH677" s="189">
        <f t="shared" si="249"/>
        <v>70.793136000000004</v>
      </c>
      <c r="AI677" s="195">
        <v>5.2146499999999998</v>
      </c>
      <c r="AJ677" s="195" t="s">
        <v>129</v>
      </c>
      <c r="AK677" s="195">
        <v>13.047800000000001</v>
      </c>
      <c r="AL677" s="195" t="s">
        <v>129</v>
      </c>
      <c r="AM677" s="195">
        <v>18.308900000000001</v>
      </c>
      <c r="AN677" s="195" t="s">
        <v>129</v>
      </c>
      <c r="AO677" s="195">
        <v>3.4000000000000002E-4</v>
      </c>
      <c r="AP677" s="195" t="s">
        <v>129</v>
      </c>
      <c r="AQ677" s="195">
        <v>13.0511</v>
      </c>
      <c r="AR677" s="195" t="s">
        <v>129</v>
      </c>
      <c r="AS677" s="195">
        <v>1.09E-2</v>
      </c>
      <c r="AT677" s="195" t="s">
        <v>129</v>
      </c>
      <c r="AU677" s="195">
        <v>0.16682</v>
      </c>
      <c r="AV677" s="195" t="s">
        <v>129</v>
      </c>
      <c r="AW677" s="195">
        <v>1.8262</v>
      </c>
      <c r="AX677" s="195" t="s">
        <v>129</v>
      </c>
      <c r="AY677" s="195">
        <v>61.570399999999999</v>
      </c>
      <c r="AZ677" s="195" t="s">
        <v>129</v>
      </c>
      <c r="BA677" s="197" t="e">
        <f>(L677*28*0.45+M677*30*0.125+N677*26*0.55+O677*42*0.55+P677*44*0.275+(Q677+R677+S677)*56*0.65+T677*54*0.95+(U677+V677)*58*0.325+W677*72*0.425+#REF!*78*0.85+#REF!*92*0.9+(#REF!+#REF!)*106*0.95)/100/AK677/BB677</f>
        <v>#REF!</v>
      </c>
      <c r="BB677" s="197" t="e">
        <f>(K677*16+L677*28+M677*30+N677*26+O677*42+P677*44+(Q677+R677+S677)*56+T677*54+(U677+V677)*58+W677*72+#REF!*78+#REF!*92+(#REF!+#REF!)*106)/100/AK677</f>
        <v>#REF!</v>
      </c>
      <c r="BC677" s="195">
        <f t="shared" si="261"/>
        <v>23.385160000000003</v>
      </c>
      <c r="BD677" s="198">
        <f t="shared" si="262"/>
        <v>29.256185947687317</v>
      </c>
      <c r="BE677" s="204">
        <f t="shared" si="263"/>
        <v>727.5115407907258</v>
      </c>
      <c r="BF677" s="195"/>
      <c r="BG677" s="195"/>
      <c r="BH677" s="195"/>
      <c r="BI677" s="195"/>
      <c r="BJ677" s="195"/>
      <c r="BK677" s="195"/>
      <c r="BL677" s="195"/>
      <c r="BM677" s="195"/>
      <c r="BN677" s="195"/>
      <c r="BO677" s="195"/>
      <c r="BP677" s="195"/>
      <c r="BQ677" s="195"/>
      <c r="BR677" s="195"/>
      <c r="BS677" s="195"/>
      <c r="BT677" s="195"/>
      <c r="BU677" s="195"/>
      <c r="BV677" s="195"/>
      <c r="BW677" s="195"/>
      <c r="BX677" s="195"/>
      <c r="BY677" s="195"/>
      <c r="BZ677" s="195"/>
      <c r="CA677" s="195"/>
      <c r="CB677" s="195"/>
      <c r="CC677" s="195"/>
      <c r="CD677" s="195"/>
      <c r="CE677" s="195"/>
      <c r="CF677" s="195"/>
      <c r="CG677" s="189">
        <f t="shared" si="264"/>
        <v>0</v>
      </c>
      <c r="CH677" s="195">
        <f t="shared" si="265"/>
        <v>0</v>
      </c>
      <c r="CI677" s="193">
        <v>40269.388194444444</v>
      </c>
      <c r="CJ677" s="195">
        <v>8.8209999999999997E-2</v>
      </c>
      <c r="CK677" s="195" t="s">
        <v>129</v>
      </c>
      <c r="CL677" s="195">
        <v>8.3487399999999994</v>
      </c>
      <c r="CM677" s="195" t="s">
        <v>129</v>
      </c>
      <c r="CN677" s="195">
        <v>2.0118999999999998</v>
      </c>
      <c r="CO677" s="195" t="s">
        <v>129</v>
      </c>
      <c r="CP677" s="195">
        <v>3.2129999999999999E-2</v>
      </c>
      <c r="CQ677" s="195" t="s">
        <v>129</v>
      </c>
      <c r="CR677" s="195">
        <v>0</v>
      </c>
      <c r="CS677" s="195" t="s">
        <v>129</v>
      </c>
      <c r="CT677" s="195">
        <v>99.560500000000005</v>
      </c>
      <c r="CU677" s="195" t="s">
        <v>129</v>
      </c>
      <c r="CV677" s="195">
        <v>2.5390600000000001</v>
      </c>
      <c r="CW677" s="195" t="s">
        <v>129</v>
      </c>
      <c r="CX677" s="195"/>
      <c r="CY677" s="195"/>
      <c r="CZ677" s="195"/>
      <c r="DA677" s="195"/>
      <c r="DB677" s="195"/>
      <c r="DC677" s="195"/>
      <c r="DD677" s="195"/>
      <c r="DE677" s="189" t="e">
        <f t="shared" si="250"/>
        <v>#DIV/0!</v>
      </c>
      <c r="DF677" s="189" t="e">
        <f t="shared" si="251"/>
        <v>#DIV/0!</v>
      </c>
      <c r="DG677" s="189" t="e">
        <f t="shared" si="252"/>
        <v>#DIV/0!</v>
      </c>
      <c r="DH677" s="189" t="e">
        <f t="shared" si="259"/>
        <v>#DIV/0!</v>
      </c>
      <c r="DI677" s="189" t="e">
        <f t="shared" si="253"/>
        <v>#DIV/0!</v>
      </c>
      <c r="DJ677" s="189" t="e">
        <f t="shared" si="254"/>
        <v>#DIV/0!</v>
      </c>
      <c r="DK677" s="189" t="e">
        <f t="shared" si="255"/>
        <v>#DIV/0!</v>
      </c>
      <c r="DL677" s="189" t="e">
        <f t="shared" si="256"/>
        <v>#DIV/0!</v>
      </c>
    </row>
    <row r="678" spans="1:116" s="60" customFormat="1" ht="15" hidden="1" customHeight="1" x14ac:dyDescent="0.25">
      <c r="A678" s="193">
        <v>40269.388888888891</v>
      </c>
      <c r="B678" s="190" t="s">
        <v>32</v>
      </c>
      <c r="C678" s="190" t="s">
        <v>211</v>
      </c>
      <c r="D678" s="194">
        <v>0.98960314962550644</v>
      </c>
      <c r="E678" s="195">
        <v>7440.01703</v>
      </c>
      <c r="F678" s="195">
        <v>22.925785999999999</v>
      </c>
      <c r="G678" s="195">
        <v>22.929645000000001</v>
      </c>
      <c r="H678" s="195">
        <v>0.864367</v>
      </c>
      <c r="I678" s="195">
        <v>0.60097</v>
      </c>
      <c r="J678" s="195">
        <v>0</v>
      </c>
      <c r="K678" s="195">
        <v>11.651</v>
      </c>
      <c r="L678" s="195">
        <v>0</v>
      </c>
      <c r="M678" s="195">
        <v>4.1157000000000004</v>
      </c>
      <c r="N678" s="195">
        <v>0</v>
      </c>
      <c r="O678" s="195">
        <v>3.7330000000000002E-2</v>
      </c>
      <c r="P678" s="195">
        <v>2.5738099999999999</v>
      </c>
      <c r="Q678" s="195">
        <v>2.887E-2</v>
      </c>
      <c r="R678" s="195">
        <v>0</v>
      </c>
      <c r="S678" s="195">
        <v>0</v>
      </c>
      <c r="T678" s="195">
        <v>0</v>
      </c>
      <c r="U678" s="195">
        <v>0.75370000000000004</v>
      </c>
      <c r="V678" s="195">
        <v>0.68510000000000004</v>
      </c>
      <c r="W678" s="195">
        <v>2.9386800000000002</v>
      </c>
      <c r="X678" s="195">
        <v>0.64541088568741911</v>
      </c>
      <c r="Y678" s="195">
        <v>0.25121921739438996</v>
      </c>
      <c r="Z678" s="195">
        <v>4.6021991377322005E-2</v>
      </c>
      <c r="AA678" s="195">
        <v>0</v>
      </c>
      <c r="AB678" s="196">
        <v>4161.46</v>
      </c>
      <c r="AC678" s="192">
        <f t="shared" si="257"/>
        <v>2067.2480430359633</v>
      </c>
      <c r="AD678" s="196">
        <v>4.1309500000000003</v>
      </c>
      <c r="AE678" s="195">
        <v>0.12101000000000001</v>
      </c>
      <c r="AF678" s="192">
        <f t="shared" si="258"/>
        <v>121010</v>
      </c>
      <c r="AG678" s="195">
        <v>556.20000000000005</v>
      </c>
      <c r="AH678" s="189">
        <f t="shared" si="249"/>
        <v>67.305762000000001</v>
      </c>
      <c r="AI678" s="195">
        <v>4.9577</v>
      </c>
      <c r="AJ678" s="195" t="s">
        <v>129</v>
      </c>
      <c r="AK678" s="195">
        <v>13.047800000000001</v>
      </c>
      <c r="AL678" s="195" t="s">
        <v>129</v>
      </c>
      <c r="AM678" s="195">
        <v>18.418900000000001</v>
      </c>
      <c r="AN678" s="195" t="s">
        <v>129</v>
      </c>
      <c r="AO678" s="195">
        <v>3.4000000000000002E-4</v>
      </c>
      <c r="AP678" s="195" t="s">
        <v>129</v>
      </c>
      <c r="AQ678" s="195">
        <v>13.0511</v>
      </c>
      <c r="AR678" s="195" t="s">
        <v>129</v>
      </c>
      <c r="AS678" s="195">
        <v>1.09E-2</v>
      </c>
      <c r="AT678" s="195" t="s">
        <v>129</v>
      </c>
      <c r="AU678" s="195">
        <v>0.16682</v>
      </c>
      <c r="AV678" s="195" t="s">
        <v>129</v>
      </c>
      <c r="AW678" s="195">
        <v>1.8262</v>
      </c>
      <c r="AX678" s="195" t="s">
        <v>129</v>
      </c>
      <c r="AY678" s="195">
        <v>61.570399999999999</v>
      </c>
      <c r="AZ678" s="195" t="s">
        <v>129</v>
      </c>
      <c r="BA678" s="197" t="e">
        <f>(L678*28*0.45+M678*30*0.125+N678*26*0.55+O678*42*0.55+P678*44*0.275+(Q678+R678+S678)*56*0.65+T678*54*0.95+(U678+V678)*58*0.325+W678*72*0.425+#REF!*78*0.85+#REF!*92*0.9+(#REF!+#REF!)*106*0.95)/100/AK678/BB678</f>
        <v>#REF!</v>
      </c>
      <c r="BB678" s="197" t="e">
        <f>(K678*16+L678*28+M678*30+N678*26+O678*42+P678*44+(Q678+R678+S678)*56+T678*54+(U678+V678)*58+W678*72+#REF!*78+#REF!*92+(#REF!+#REF!)*106)/100/AK678</f>
        <v>#REF!</v>
      </c>
      <c r="BC678" s="195">
        <f t="shared" si="261"/>
        <v>23.385160000000003</v>
      </c>
      <c r="BD678" s="198">
        <f t="shared" si="262"/>
        <v>30.873786425869099</v>
      </c>
      <c r="BE678" s="204">
        <f t="shared" si="263"/>
        <v>775.3201704299679</v>
      </c>
      <c r="BF678" s="201">
        <v>40269.389143518521</v>
      </c>
      <c r="BG678" s="195"/>
      <c r="BH678" s="195"/>
      <c r="BI678" s="195">
        <v>1104.8800000000001</v>
      </c>
      <c r="BJ678" s="195">
        <v>1.3632</v>
      </c>
      <c r="BK678" s="195">
        <v>94.334594999999993</v>
      </c>
      <c r="BL678" s="195">
        <v>2.26891</v>
      </c>
      <c r="BM678" s="195">
        <v>3.0446399999999998</v>
      </c>
      <c r="BN678" s="195">
        <v>0.19375599999999998</v>
      </c>
      <c r="BO678" s="195">
        <v>3.7619540000000002</v>
      </c>
      <c r="BP678" s="195">
        <v>0.96829699999999996</v>
      </c>
      <c r="BQ678" s="195">
        <v>7440.01703</v>
      </c>
      <c r="BR678" s="195">
        <v>1104.8800000000001</v>
      </c>
      <c r="BS678" s="195">
        <v>7518.1824479999996</v>
      </c>
      <c r="BT678" s="195">
        <v>1104.8987626782202</v>
      </c>
      <c r="BU678" s="202">
        <v>1.5254623728053764E-3</v>
      </c>
      <c r="BV678" s="195"/>
      <c r="BW678" s="195"/>
      <c r="BX678" s="195"/>
      <c r="BY678" s="195"/>
      <c r="BZ678" s="195"/>
      <c r="CA678" s="195"/>
      <c r="CB678" s="195"/>
      <c r="CC678" s="195"/>
      <c r="CD678" s="195"/>
      <c r="CE678" s="195"/>
      <c r="CF678" s="195"/>
      <c r="CG678" s="189">
        <f t="shared" si="264"/>
        <v>0</v>
      </c>
      <c r="CH678" s="195">
        <f t="shared" si="265"/>
        <v>0</v>
      </c>
      <c r="CI678" s="193">
        <v>40269.388888888891</v>
      </c>
      <c r="CJ678" s="195">
        <v>0.10525</v>
      </c>
      <c r="CK678" s="195" t="s">
        <v>129</v>
      </c>
      <c r="CL678" s="195">
        <v>8.13931</v>
      </c>
      <c r="CM678" s="195" t="s">
        <v>129</v>
      </c>
      <c r="CN678" s="195">
        <v>1.99732</v>
      </c>
      <c r="CO678" s="195" t="s">
        <v>129</v>
      </c>
      <c r="CP678" s="195">
        <v>3.2120000000000003E-2</v>
      </c>
      <c r="CQ678" s="195" t="s">
        <v>129</v>
      </c>
      <c r="CR678" s="195">
        <v>0</v>
      </c>
      <c r="CS678" s="195" t="s">
        <v>129</v>
      </c>
      <c r="CT678" s="195">
        <v>99.584999999999994</v>
      </c>
      <c r="CU678" s="195" t="s">
        <v>129</v>
      </c>
      <c r="CV678" s="195">
        <v>2.50244</v>
      </c>
      <c r="CW678" s="195" t="s">
        <v>129</v>
      </c>
      <c r="CX678" s="195"/>
      <c r="CY678" s="195"/>
      <c r="CZ678" s="195"/>
      <c r="DA678" s="195"/>
      <c r="DB678" s="195"/>
      <c r="DC678" s="195"/>
      <c r="DD678" s="195"/>
      <c r="DE678" s="189">
        <f t="shared" si="250"/>
        <v>7518.1824479999996</v>
      </c>
      <c r="DF678" s="189">
        <f t="shared" si="251"/>
        <v>8833297.654301662</v>
      </c>
      <c r="DG678" s="189">
        <f t="shared" si="252"/>
        <v>14.708918722466958</v>
      </c>
      <c r="DH678" s="189">
        <f t="shared" si="259"/>
        <v>0.21853877417607956</v>
      </c>
      <c r="DI678" s="189">
        <f t="shared" si="253"/>
        <v>14.711394612163827</v>
      </c>
      <c r="DJ678" s="189">
        <f t="shared" si="254"/>
        <v>1.4260316252555512</v>
      </c>
      <c r="DK678" s="189">
        <f t="shared" si="255"/>
        <v>16.13742623741938</v>
      </c>
      <c r="DL678" s="189">
        <f t="shared" si="256"/>
        <v>0.23976292308256431</v>
      </c>
    </row>
    <row r="679" spans="1:116" s="60" customFormat="1" ht="15" hidden="1" customHeight="1" x14ac:dyDescent="0.25">
      <c r="A679" s="193">
        <v>40269.38958333333</v>
      </c>
      <c r="B679" s="190" t="s">
        <v>32</v>
      </c>
      <c r="C679" s="190" t="s">
        <v>211</v>
      </c>
      <c r="D679" s="194"/>
      <c r="E679" s="195"/>
      <c r="F679" s="195"/>
      <c r="G679" s="195"/>
      <c r="H679" s="195"/>
      <c r="I679" s="195">
        <v>0.60097</v>
      </c>
      <c r="J679" s="195">
        <v>0</v>
      </c>
      <c r="K679" s="195">
        <v>11.651</v>
      </c>
      <c r="L679" s="195">
        <v>0</v>
      </c>
      <c r="M679" s="195">
        <v>4.1157000000000004</v>
      </c>
      <c r="N679" s="195">
        <v>0</v>
      </c>
      <c r="O679" s="195">
        <v>3.7330000000000002E-2</v>
      </c>
      <c r="P679" s="195">
        <v>2.5738099999999999</v>
      </c>
      <c r="Q679" s="195">
        <v>2.887E-2</v>
      </c>
      <c r="R679" s="195">
        <v>0</v>
      </c>
      <c r="S679" s="195">
        <v>0</v>
      </c>
      <c r="T679" s="195">
        <v>0</v>
      </c>
      <c r="U679" s="195">
        <v>0.75370000000000004</v>
      </c>
      <c r="V679" s="195">
        <v>0.68510000000000004</v>
      </c>
      <c r="W679" s="195">
        <v>2.9386800000000002</v>
      </c>
      <c r="X679" s="195">
        <v>0.64541088568741911</v>
      </c>
      <c r="Y679" s="195">
        <v>0.25121921739438996</v>
      </c>
      <c r="Z679" s="195">
        <v>4.6021991377322005E-2</v>
      </c>
      <c r="AA679" s="195">
        <v>0</v>
      </c>
      <c r="AB679" s="196">
        <v>4157.2299999999996</v>
      </c>
      <c r="AC679" s="192">
        <f t="shared" si="257"/>
        <v>2065.0272162811934</v>
      </c>
      <c r="AD679" s="196">
        <v>4.4129500000000004</v>
      </c>
      <c r="AE679" s="195">
        <v>0.12088</v>
      </c>
      <c r="AF679" s="192">
        <f t="shared" si="258"/>
        <v>120880</v>
      </c>
      <c r="AG679" s="195">
        <v>556.20000000000005</v>
      </c>
      <c r="AH679" s="189">
        <f t="shared" si="249"/>
        <v>67.233456000000004</v>
      </c>
      <c r="AI679" s="195">
        <v>4.9526599999999998</v>
      </c>
      <c r="AJ679" s="195" t="s">
        <v>129</v>
      </c>
      <c r="AK679" s="195">
        <v>13.047800000000001</v>
      </c>
      <c r="AL679" s="195" t="s">
        <v>129</v>
      </c>
      <c r="AM679" s="195">
        <v>18.370100000000001</v>
      </c>
      <c r="AN679" s="195" t="s">
        <v>129</v>
      </c>
      <c r="AO679" s="195">
        <v>3.4000000000000002E-4</v>
      </c>
      <c r="AP679" s="195" t="s">
        <v>129</v>
      </c>
      <c r="AQ679" s="195">
        <v>13.0511</v>
      </c>
      <c r="AR679" s="195" t="s">
        <v>129</v>
      </c>
      <c r="AS679" s="195">
        <v>1.09E-2</v>
      </c>
      <c r="AT679" s="195" t="s">
        <v>129</v>
      </c>
      <c r="AU679" s="195">
        <v>0.16682</v>
      </c>
      <c r="AV679" s="195" t="s">
        <v>129</v>
      </c>
      <c r="AW679" s="195">
        <v>1.8262</v>
      </c>
      <c r="AX679" s="195" t="s">
        <v>129</v>
      </c>
      <c r="AY679" s="195">
        <v>61.570399999999999</v>
      </c>
      <c r="AZ679" s="195" t="s">
        <v>129</v>
      </c>
      <c r="BA679" s="197" t="e">
        <f>(L679*28*0.45+M679*30*0.125+N679*26*0.55+O679*42*0.55+P679*44*0.275+(Q679+R679+S679)*56*0.65+T679*54*0.95+(U679+V679)*58*0.325+W679*72*0.425+#REF!*78*0.85+#REF!*92*0.9+(#REF!+#REF!)*106*0.95)/100/AK679/BB679</f>
        <v>#REF!</v>
      </c>
      <c r="BB679" s="197" t="e">
        <f>(K679*16+L679*28+M679*30+N679*26+O679*42+P679*44+(Q679+R679+S679)*56+T679*54+(U679+V679)*58+W679*72+#REF!*78+#REF!*92+(#REF!+#REF!)*106)/100/AK679</f>
        <v>#REF!</v>
      </c>
      <c r="BC679" s="195">
        <f t="shared" si="261"/>
        <v>23.385160000000003</v>
      </c>
      <c r="BD679" s="198">
        <f t="shared" si="262"/>
        <v>30.351194542482023</v>
      </c>
      <c r="BE679" s="204">
        <f t="shared" si="263"/>
        <v>759.23412059866769</v>
      </c>
      <c r="BF679" s="195"/>
      <c r="BG679" s="195"/>
      <c r="BH679" s="195"/>
      <c r="BI679" s="195"/>
      <c r="BJ679" s="195"/>
      <c r="BK679" s="195"/>
      <c r="BL679" s="195"/>
      <c r="BM679" s="195"/>
      <c r="BN679" s="195"/>
      <c r="BO679" s="195"/>
      <c r="BP679" s="195"/>
      <c r="BQ679" s="195"/>
      <c r="BR679" s="195"/>
      <c r="BS679" s="195"/>
      <c r="BT679" s="195"/>
      <c r="BU679" s="195"/>
      <c r="BV679" s="195"/>
      <c r="BW679" s="195"/>
      <c r="BX679" s="195"/>
      <c r="BY679" s="195"/>
      <c r="BZ679" s="195"/>
      <c r="CA679" s="195"/>
      <c r="CB679" s="195"/>
      <c r="CC679" s="195"/>
      <c r="CD679" s="195"/>
      <c r="CE679" s="195"/>
      <c r="CF679" s="195"/>
      <c r="CG679" s="189">
        <f t="shared" si="264"/>
        <v>0</v>
      </c>
      <c r="CH679" s="195">
        <f t="shared" si="265"/>
        <v>0</v>
      </c>
      <c r="CI679" s="193">
        <v>40269.38958333333</v>
      </c>
      <c r="CJ679" s="195">
        <v>0.10024</v>
      </c>
      <c r="CK679" s="195" t="s">
        <v>129</v>
      </c>
      <c r="CL679" s="195">
        <v>7.8889199999999997</v>
      </c>
      <c r="CM679" s="195" t="s">
        <v>129</v>
      </c>
      <c r="CN679" s="195">
        <v>1.9965900000000001</v>
      </c>
      <c r="CO679" s="195" t="s">
        <v>129</v>
      </c>
      <c r="CP679" s="195">
        <v>2.7289999999999998E-2</v>
      </c>
      <c r="CQ679" s="195" t="s">
        <v>129</v>
      </c>
      <c r="CR679" s="195">
        <v>0</v>
      </c>
      <c r="CS679" s="195" t="s">
        <v>129</v>
      </c>
      <c r="CT679" s="195">
        <v>99.548299999999998</v>
      </c>
      <c r="CU679" s="195" t="s">
        <v>129</v>
      </c>
      <c r="CV679" s="195">
        <v>2.5146500000000001</v>
      </c>
      <c r="CW679" s="195" t="s">
        <v>129</v>
      </c>
      <c r="CX679" s="195"/>
      <c r="CY679" s="195"/>
      <c r="CZ679" s="195"/>
      <c r="DA679" s="195"/>
      <c r="DB679" s="195"/>
      <c r="DC679" s="195"/>
      <c r="DD679" s="195"/>
      <c r="DE679" s="189" t="e">
        <f t="shared" si="250"/>
        <v>#DIV/0!</v>
      </c>
      <c r="DF679" s="189" t="e">
        <f t="shared" si="251"/>
        <v>#DIV/0!</v>
      </c>
      <c r="DG679" s="189" t="e">
        <f t="shared" si="252"/>
        <v>#DIV/0!</v>
      </c>
      <c r="DH679" s="189" t="e">
        <f t="shared" si="259"/>
        <v>#DIV/0!</v>
      </c>
      <c r="DI679" s="189" t="e">
        <f t="shared" si="253"/>
        <v>#DIV/0!</v>
      </c>
      <c r="DJ679" s="189" t="e">
        <f t="shared" si="254"/>
        <v>#DIV/0!</v>
      </c>
      <c r="DK679" s="189" t="e">
        <f t="shared" si="255"/>
        <v>#DIV/0!</v>
      </c>
      <c r="DL679" s="189" t="e">
        <f t="shared" si="256"/>
        <v>#DIV/0!</v>
      </c>
    </row>
    <row r="680" spans="1:116" s="60" customFormat="1" ht="15" hidden="1" customHeight="1" x14ac:dyDescent="0.25">
      <c r="A680" s="193">
        <v>40269.390277777777</v>
      </c>
      <c r="B680" s="190" t="s">
        <v>32</v>
      </c>
      <c r="C680" s="190" t="s">
        <v>211</v>
      </c>
      <c r="D680" s="194">
        <v>0.98881744111887127</v>
      </c>
      <c r="E680" s="195">
        <v>6596.4141220000001</v>
      </c>
      <c r="F680" s="195">
        <v>19.640440000000002</v>
      </c>
      <c r="G680" s="195">
        <v>20.906708999999999</v>
      </c>
      <c r="H680" s="195">
        <v>1.290557</v>
      </c>
      <c r="I680" s="195">
        <v>0.60097</v>
      </c>
      <c r="J680" s="195">
        <v>0</v>
      </c>
      <c r="K680" s="195">
        <v>11.651</v>
      </c>
      <c r="L680" s="195">
        <v>0</v>
      </c>
      <c r="M680" s="195">
        <v>4.1157000000000004</v>
      </c>
      <c r="N680" s="195">
        <v>0</v>
      </c>
      <c r="O680" s="195">
        <v>3.7330000000000002E-2</v>
      </c>
      <c r="P680" s="195">
        <v>2.5738099999999999</v>
      </c>
      <c r="Q680" s="195">
        <v>2.887E-2</v>
      </c>
      <c r="R680" s="195">
        <v>0</v>
      </c>
      <c r="S680" s="195">
        <v>0</v>
      </c>
      <c r="T680" s="195">
        <v>0</v>
      </c>
      <c r="U680" s="195">
        <v>0.75370000000000004</v>
      </c>
      <c r="V680" s="195">
        <v>0.68510000000000004</v>
      </c>
      <c r="W680" s="195">
        <v>2.9386800000000002</v>
      </c>
      <c r="X680" s="195">
        <v>0.64541088568741911</v>
      </c>
      <c r="Y680" s="195">
        <v>0.25121921739438996</v>
      </c>
      <c r="Z680" s="195">
        <v>4.6021991377322005E-2</v>
      </c>
      <c r="AA680" s="195">
        <v>0</v>
      </c>
      <c r="AB680" s="196">
        <v>4026.12</v>
      </c>
      <c r="AC680" s="192">
        <f t="shared" si="257"/>
        <v>1999.9399090837137</v>
      </c>
      <c r="AD680" s="196">
        <v>4.40259</v>
      </c>
      <c r="AE680" s="195">
        <v>0.11706999999999999</v>
      </c>
      <c r="AF680" s="192">
        <f t="shared" si="258"/>
        <v>117070</v>
      </c>
      <c r="AG680" s="195">
        <v>556.20000000000005</v>
      </c>
      <c r="AH680" s="189">
        <f t="shared" si="249"/>
        <v>65.114334000000014</v>
      </c>
      <c r="AI680" s="195">
        <v>4.7964700000000002</v>
      </c>
      <c r="AJ680" s="195" t="s">
        <v>129</v>
      </c>
      <c r="AK680" s="195">
        <v>13.047800000000001</v>
      </c>
      <c r="AL680" s="195" t="s">
        <v>129</v>
      </c>
      <c r="AM680" s="195">
        <v>18.357800000000001</v>
      </c>
      <c r="AN680" s="195" t="s">
        <v>129</v>
      </c>
      <c r="AO680" s="195">
        <v>3.4000000000000002E-4</v>
      </c>
      <c r="AP680" s="195" t="s">
        <v>129</v>
      </c>
      <c r="AQ680" s="195">
        <v>13.0511</v>
      </c>
      <c r="AR680" s="195" t="s">
        <v>129</v>
      </c>
      <c r="AS680" s="195">
        <v>1.09E-2</v>
      </c>
      <c r="AT680" s="195" t="s">
        <v>129</v>
      </c>
      <c r="AU680" s="195">
        <v>0.16682</v>
      </c>
      <c r="AV680" s="195" t="s">
        <v>129</v>
      </c>
      <c r="AW680" s="195">
        <v>1.8262</v>
      </c>
      <c r="AX680" s="195" t="s">
        <v>129</v>
      </c>
      <c r="AY680" s="195">
        <v>61.570399999999999</v>
      </c>
      <c r="AZ680" s="195" t="s">
        <v>129</v>
      </c>
      <c r="BA680" s="197" t="e">
        <f>(L680*28*0.45+M680*30*0.125+N680*26*0.55+O680*42*0.55+P680*44*0.275+(Q680+R680+S680)*56*0.65+T680*54*0.95+(U680+V680)*58*0.325+W680*72*0.425+#REF!*78*0.85+#REF!*92*0.9+(#REF!+#REF!)*106*0.95)/100/AK680/BB680</f>
        <v>#REF!</v>
      </c>
      <c r="BB680" s="197" t="e">
        <f>(K680*16+L680*28+M680*30+N680*26+O680*42+P680*44+(Q680+R680+S680)*56+T680*54+(U680+V680)*58+W680*72+#REF!*78+#REF!*92+(#REF!+#REF!)*106)/100/AK680</f>
        <v>#REF!</v>
      </c>
      <c r="BC680" s="195">
        <f t="shared" si="261"/>
        <v>23.385160000000003</v>
      </c>
      <c r="BD680" s="198">
        <f t="shared" si="262"/>
        <v>30.076990477500857</v>
      </c>
      <c r="BE680" s="204">
        <f t="shared" si="263"/>
        <v>751.38602387749802</v>
      </c>
      <c r="BF680" s="201">
        <v>40269.390532407408</v>
      </c>
      <c r="BG680" s="195"/>
      <c r="BH680" s="195"/>
      <c r="BI680" s="195">
        <v>958.90899999999999</v>
      </c>
      <c r="BJ680" s="195">
        <v>1.17841</v>
      </c>
      <c r="BK680" s="195">
        <v>83.984627000000003</v>
      </c>
      <c r="BL680" s="195">
        <v>2.29521</v>
      </c>
      <c r="BM680" s="195">
        <v>2.9104999999999999</v>
      </c>
      <c r="BN680" s="195">
        <v>0.18521899999999999</v>
      </c>
      <c r="BO680" s="195">
        <v>4.7565200000000001</v>
      </c>
      <c r="BP680" s="195">
        <v>0.97341599999999995</v>
      </c>
      <c r="BQ680" s="195">
        <v>6596.4141220000001</v>
      </c>
      <c r="BR680" s="195">
        <v>958.90899999999999</v>
      </c>
      <c r="BS680" s="195">
        <v>6671.0131190000002</v>
      </c>
      <c r="BT680" s="195">
        <v>958.92864173651162</v>
      </c>
      <c r="BU680" s="202">
        <v>1.6044990575730818E-3</v>
      </c>
      <c r="BV680" s="195"/>
      <c r="BW680" s="195"/>
      <c r="BX680" s="195"/>
      <c r="BY680" s="195"/>
      <c r="BZ680" s="195"/>
      <c r="CA680" s="195"/>
      <c r="CB680" s="195"/>
      <c r="CC680" s="195"/>
      <c r="CD680" s="195"/>
      <c r="CE680" s="195"/>
      <c r="CF680" s="195"/>
      <c r="CG680" s="189">
        <f t="shared" si="264"/>
        <v>0</v>
      </c>
      <c r="CH680" s="195">
        <f t="shared" si="265"/>
        <v>0</v>
      </c>
      <c r="CI680" s="193">
        <v>40269.390277777777</v>
      </c>
      <c r="CJ680" s="195">
        <v>9.7540000000000002E-2</v>
      </c>
      <c r="CK680" s="195" t="s">
        <v>129</v>
      </c>
      <c r="CL680" s="195">
        <v>7.6320300000000003</v>
      </c>
      <c r="CM680" s="195" t="s">
        <v>129</v>
      </c>
      <c r="CN680" s="195">
        <v>2.0017</v>
      </c>
      <c r="CO680" s="195" t="s">
        <v>129</v>
      </c>
      <c r="CP680" s="195">
        <v>2.7289999999999998E-2</v>
      </c>
      <c r="CQ680" s="195" t="s">
        <v>129</v>
      </c>
      <c r="CR680" s="195">
        <v>0</v>
      </c>
      <c r="CS680" s="195" t="s">
        <v>129</v>
      </c>
      <c r="CT680" s="195">
        <v>99.560500000000005</v>
      </c>
      <c r="CU680" s="195" t="s">
        <v>129</v>
      </c>
      <c r="CV680" s="195">
        <v>2.5390600000000001</v>
      </c>
      <c r="CW680" s="195" t="s">
        <v>129</v>
      </c>
      <c r="CX680" s="195"/>
      <c r="CY680" s="195"/>
      <c r="CZ680" s="195"/>
      <c r="DA680" s="195"/>
      <c r="DB680" s="195"/>
      <c r="DC680" s="195"/>
      <c r="DD680" s="195"/>
      <c r="DE680" s="189">
        <f t="shared" si="250"/>
        <v>6671.0131190000002</v>
      </c>
      <c r="DF680" s="189">
        <f t="shared" si="251"/>
        <v>9630931.3792723045</v>
      </c>
      <c r="DG680" s="189">
        <f t="shared" si="252"/>
        <v>13.738937580192006</v>
      </c>
      <c r="DH680" s="189">
        <f t="shared" si="259"/>
        <v>0.21099712975935533</v>
      </c>
      <c r="DI680" s="189">
        <f t="shared" si="253"/>
        <v>14.624721745451652</v>
      </c>
      <c r="DJ680" s="189">
        <f t="shared" si="254"/>
        <v>2.321419313563803</v>
      </c>
      <c r="DK680" s="189">
        <f t="shared" si="255"/>
        <v>16.946141059015453</v>
      </c>
      <c r="DL680" s="189">
        <f t="shared" si="256"/>
        <v>0.26025208303620906</v>
      </c>
    </row>
    <row r="681" spans="1:116" s="60" customFormat="1" ht="15" hidden="1" customHeight="1" x14ac:dyDescent="0.25">
      <c r="A681" s="193">
        <v>40269.390972222223</v>
      </c>
      <c r="B681" s="190" t="s">
        <v>32</v>
      </c>
      <c r="C681" s="190" t="s">
        <v>211</v>
      </c>
      <c r="D681" s="194"/>
      <c r="E681" s="195"/>
      <c r="F681" s="195"/>
      <c r="G681" s="195"/>
      <c r="H681" s="195"/>
      <c r="I681" s="195">
        <v>0.60097</v>
      </c>
      <c r="J681" s="195">
        <v>0</v>
      </c>
      <c r="K681" s="195">
        <v>11.651</v>
      </c>
      <c r="L681" s="195">
        <v>0</v>
      </c>
      <c r="M681" s="195">
        <v>4.1157000000000004</v>
      </c>
      <c r="N681" s="195">
        <v>0</v>
      </c>
      <c r="O681" s="195">
        <v>3.7330000000000002E-2</v>
      </c>
      <c r="P681" s="195">
        <v>2.5738099999999999</v>
      </c>
      <c r="Q681" s="195">
        <v>2.887E-2</v>
      </c>
      <c r="R681" s="195">
        <v>0</v>
      </c>
      <c r="S681" s="195">
        <v>0</v>
      </c>
      <c r="T681" s="195">
        <v>0</v>
      </c>
      <c r="U681" s="195">
        <v>0.75370000000000004</v>
      </c>
      <c r="V681" s="195">
        <v>0.68510000000000004</v>
      </c>
      <c r="W681" s="195">
        <v>2.9386800000000002</v>
      </c>
      <c r="X681" s="195">
        <v>0.66625390326987566</v>
      </c>
      <c r="Y681" s="195">
        <v>0.31561197061902313</v>
      </c>
      <c r="Z681" s="195"/>
      <c r="AA681" s="195">
        <v>0</v>
      </c>
      <c r="AB681" s="196">
        <v>4038.81</v>
      </c>
      <c r="AC681" s="192">
        <f t="shared" si="257"/>
        <v>2013.8511477063259</v>
      </c>
      <c r="AD681" s="196">
        <v>4.5675100000000004</v>
      </c>
      <c r="AE681" s="195">
        <v>0.11744</v>
      </c>
      <c r="AF681" s="192">
        <f t="shared" si="258"/>
        <v>117440</v>
      </c>
      <c r="AG681" s="195">
        <v>556.20000000000005</v>
      </c>
      <c r="AH681" s="189">
        <f t="shared" si="249"/>
        <v>65.320128000000011</v>
      </c>
      <c r="AI681" s="195">
        <v>4.8115899999999998</v>
      </c>
      <c r="AJ681" s="195" t="s">
        <v>129</v>
      </c>
      <c r="AK681" s="195">
        <v>13.047800000000001</v>
      </c>
      <c r="AL681" s="195" t="s">
        <v>129</v>
      </c>
      <c r="AM681" s="195">
        <v>18.406700000000001</v>
      </c>
      <c r="AN681" s="195" t="s">
        <v>129</v>
      </c>
      <c r="AO681" s="195">
        <v>3.4000000000000002E-4</v>
      </c>
      <c r="AP681" s="195" t="s">
        <v>129</v>
      </c>
      <c r="AQ681" s="195">
        <v>13.0511</v>
      </c>
      <c r="AR681" s="195" t="s">
        <v>129</v>
      </c>
      <c r="AS681" s="195">
        <v>1.09E-2</v>
      </c>
      <c r="AT681" s="195" t="s">
        <v>129</v>
      </c>
      <c r="AU681" s="195">
        <v>0.16682</v>
      </c>
      <c r="AV681" s="195" t="s">
        <v>129</v>
      </c>
      <c r="AW681" s="195">
        <v>1.8262</v>
      </c>
      <c r="AX681" s="195" t="s">
        <v>129</v>
      </c>
      <c r="AY681" s="195">
        <v>61.570399999999999</v>
      </c>
      <c r="AZ681" s="195" t="s">
        <v>129</v>
      </c>
      <c r="BA681" s="197" t="e">
        <f>(L681*28*0.45+M681*30*0.125+N681*26*0.55+O681*42*0.55+P681*44*0.275+(Q681+R681+S681)*56*0.65+T681*54*0.95+(U681+V681)*58*0.325+W681*72*0.425+#REF!*78*0.85+#REF!*92*0.9+(#REF!+#REF!)*106*0.95)/100/AK681/BB681</f>
        <v>#REF!</v>
      </c>
      <c r="BB681" s="197" t="e">
        <f>(K681*16+L681*28+M681*30+N681*26+O681*42+P681*44+(Q681+R681+S681)*56+T681*54+(U681+V681)*58+W681*72+#REF!*78+#REF!*92+(#REF!+#REF!)*106)/100/AK681</f>
        <v>#REF!</v>
      </c>
      <c r="BC681" s="195">
        <f t="shared" si="261"/>
        <v>23.385160000000003</v>
      </c>
      <c r="BD681" s="198">
        <f t="shared" si="262"/>
        <v>30.635309354967745</v>
      </c>
      <c r="BE681" s="204">
        <f t="shared" si="263"/>
        <v>768.39230037200446</v>
      </c>
      <c r="BF681" s="195"/>
      <c r="BG681" s="195"/>
      <c r="BH681" s="195"/>
      <c r="BI681" s="195"/>
      <c r="BJ681" s="195"/>
      <c r="BK681" s="195"/>
      <c r="BL681" s="195"/>
      <c r="BM681" s="195"/>
      <c r="BN681" s="195"/>
      <c r="BO681" s="195"/>
      <c r="BP681" s="195"/>
      <c r="BQ681" s="195"/>
      <c r="BR681" s="195"/>
      <c r="BS681" s="195"/>
      <c r="BT681" s="195"/>
      <c r="BU681" s="195"/>
      <c r="BV681" s="195"/>
      <c r="BW681" s="195"/>
      <c r="BX681" s="195"/>
      <c r="BY681" s="195"/>
      <c r="BZ681" s="195"/>
      <c r="CA681" s="195"/>
      <c r="CB681" s="195"/>
      <c r="CC681" s="195"/>
      <c r="CD681" s="195"/>
      <c r="CE681" s="195"/>
      <c r="CF681" s="195"/>
      <c r="CG681" s="189">
        <f t="shared" si="264"/>
        <v>0</v>
      </c>
      <c r="CH681" s="195">
        <f t="shared" si="265"/>
        <v>0</v>
      </c>
      <c r="CI681" s="193">
        <v>40269.390972222223</v>
      </c>
      <c r="CJ681" s="195">
        <v>0.10316</v>
      </c>
      <c r="CK681" s="195" t="s">
        <v>129</v>
      </c>
      <c r="CL681" s="195">
        <v>7.9427599999999998</v>
      </c>
      <c r="CM681" s="195" t="s">
        <v>129</v>
      </c>
      <c r="CN681" s="195">
        <v>1.9973000000000001</v>
      </c>
      <c r="CO681" s="195" t="s">
        <v>129</v>
      </c>
      <c r="CP681" s="195">
        <v>2.7279999999999999E-2</v>
      </c>
      <c r="CQ681" s="195" t="s">
        <v>129</v>
      </c>
      <c r="CR681" s="195">
        <v>0</v>
      </c>
      <c r="CS681" s="195" t="s">
        <v>129</v>
      </c>
      <c r="CT681" s="195">
        <v>99.548299999999998</v>
      </c>
      <c r="CU681" s="195" t="s">
        <v>129</v>
      </c>
      <c r="CV681" s="195">
        <v>2.5268600000000001</v>
      </c>
      <c r="CW681" s="195" t="s">
        <v>129</v>
      </c>
      <c r="CX681" s="195"/>
      <c r="CY681" s="195"/>
      <c r="CZ681" s="195"/>
      <c r="DA681" s="195"/>
      <c r="DB681" s="195"/>
      <c r="DC681" s="195"/>
      <c r="DD681" s="195"/>
      <c r="DE681" s="189" t="e">
        <f t="shared" si="250"/>
        <v>#DIV/0!</v>
      </c>
      <c r="DF681" s="189" t="e">
        <f t="shared" si="251"/>
        <v>#DIV/0!</v>
      </c>
      <c r="DG681" s="189" t="e">
        <f t="shared" si="252"/>
        <v>#DIV/0!</v>
      </c>
      <c r="DH681" s="189" t="e">
        <f t="shared" si="259"/>
        <v>#DIV/0!</v>
      </c>
      <c r="DI681" s="189" t="e">
        <f t="shared" si="253"/>
        <v>#DIV/0!</v>
      </c>
      <c r="DJ681" s="189" t="e">
        <f t="shared" si="254"/>
        <v>#DIV/0!</v>
      </c>
      <c r="DK681" s="189" t="e">
        <f t="shared" si="255"/>
        <v>#DIV/0!</v>
      </c>
      <c r="DL681" s="189" t="e">
        <f t="shared" si="256"/>
        <v>#DIV/0!</v>
      </c>
    </row>
    <row r="682" spans="1:116" s="60" customFormat="1" ht="15" hidden="1" customHeight="1" x14ac:dyDescent="0.25">
      <c r="A682" s="193">
        <v>40269.39166666667</v>
      </c>
      <c r="B682" s="190" t="s">
        <v>32</v>
      </c>
      <c r="C682" s="190" t="s">
        <v>211</v>
      </c>
      <c r="D682" s="194">
        <v>0.9865220542539459</v>
      </c>
      <c r="E682" s="195">
        <v>7515.2745269999996</v>
      </c>
      <c r="F682" s="195">
        <v>28.052544999999999</v>
      </c>
      <c r="G682" s="195">
        <v>27.379217000000001</v>
      </c>
      <c r="H682" s="195">
        <v>1.9760789999999999</v>
      </c>
      <c r="I682" s="195">
        <v>0.60097</v>
      </c>
      <c r="J682" s="195">
        <v>0</v>
      </c>
      <c r="K682" s="195">
        <v>11.651</v>
      </c>
      <c r="L682" s="195">
        <v>0</v>
      </c>
      <c r="M682" s="195">
        <v>4.1157000000000004</v>
      </c>
      <c r="N682" s="195">
        <v>0</v>
      </c>
      <c r="O682" s="195">
        <v>3.7330000000000002E-2</v>
      </c>
      <c r="P682" s="195">
        <v>2.5738099999999999</v>
      </c>
      <c r="Q682" s="195">
        <v>2.887E-2</v>
      </c>
      <c r="R682" s="195">
        <v>0</v>
      </c>
      <c r="S682" s="195">
        <v>0</v>
      </c>
      <c r="T682" s="195">
        <v>0</v>
      </c>
      <c r="U682" s="195">
        <v>0.75370000000000004</v>
      </c>
      <c r="V682" s="195">
        <v>0.68510000000000004</v>
      </c>
      <c r="W682" s="195">
        <v>2.9386800000000002</v>
      </c>
      <c r="X682" s="195">
        <v>0.66625390326987566</v>
      </c>
      <c r="Y682" s="195">
        <v>0.31561197061902313</v>
      </c>
      <c r="Z682" s="195"/>
      <c r="AA682" s="195">
        <v>0</v>
      </c>
      <c r="AB682" s="196">
        <v>4267.18</v>
      </c>
      <c r="AC682" s="192">
        <f t="shared" si="257"/>
        <v>2127.7133038777329</v>
      </c>
      <c r="AD682" s="196">
        <v>4.5587400000000002</v>
      </c>
      <c r="AE682" s="195">
        <v>0.12408</v>
      </c>
      <c r="AF682" s="192">
        <f t="shared" si="258"/>
        <v>124080</v>
      </c>
      <c r="AG682" s="195">
        <v>556.20000000000005</v>
      </c>
      <c r="AH682" s="189">
        <f t="shared" si="249"/>
        <v>69.013295999999997</v>
      </c>
      <c r="AI682" s="195">
        <v>5.0836600000000001</v>
      </c>
      <c r="AJ682" s="195" t="s">
        <v>129</v>
      </c>
      <c r="AK682" s="195">
        <v>13.047800000000001</v>
      </c>
      <c r="AL682" s="195" t="s">
        <v>129</v>
      </c>
      <c r="AM682" s="195">
        <v>18.382300000000001</v>
      </c>
      <c r="AN682" s="195" t="s">
        <v>129</v>
      </c>
      <c r="AO682" s="195">
        <v>0</v>
      </c>
      <c r="AP682" s="195" t="s">
        <v>129</v>
      </c>
      <c r="AQ682" s="195">
        <v>13.0511</v>
      </c>
      <c r="AR682" s="195" t="s">
        <v>129</v>
      </c>
      <c r="AS682" s="195">
        <v>1.09E-2</v>
      </c>
      <c r="AT682" s="195" t="s">
        <v>129</v>
      </c>
      <c r="AU682" s="195">
        <v>0.16682</v>
      </c>
      <c r="AV682" s="195" t="s">
        <v>129</v>
      </c>
      <c r="AW682" s="195">
        <v>1.8262</v>
      </c>
      <c r="AX682" s="195" t="s">
        <v>129</v>
      </c>
      <c r="AY682" s="195">
        <v>61.570399999999999</v>
      </c>
      <c r="AZ682" s="195" t="s">
        <v>129</v>
      </c>
      <c r="BA682" s="197" t="e">
        <f>(L682*28*0.45+M682*30*0.125+N682*26*0.55+O682*42*0.55+P682*44*0.275+(Q682+R682+S682)*56*0.65+T682*54*0.95+(U682+V682)*58*0.325+W682*72*0.425+#REF!*78*0.85+#REF!*92*0.9+(#REF!+#REF!)*106*0.95)/100/AK682/BB682</f>
        <v>#REF!</v>
      </c>
      <c r="BB682" s="197" t="e">
        <f>(K682*16+L682*28+M682*30+N682*26+O682*42+P682*44+(Q682+R682+S682)*56+T682*54+(U682+V682)*58+W682*72+#REF!*78+#REF!*92+(#REF!+#REF!)*106)/100/AK682</f>
        <v>#REF!</v>
      </c>
      <c r="BC682" s="195">
        <f t="shared" si="261"/>
        <v>23.385160000000003</v>
      </c>
      <c r="BD682" s="198">
        <f t="shared" si="262"/>
        <v>29.925609882375422</v>
      </c>
      <c r="BE682" s="204">
        <f t="shared" si="263"/>
        <v>748.35054502984678</v>
      </c>
      <c r="BF682" s="201">
        <v>40269.391932870371</v>
      </c>
      <c r="BG682" s="195"/>
      <c r="BH682" s="195"/>
      <c r="BI682" s="195">
        <v>1320.38</v>
      </c>
      <c r="BJ682" s="195">
        <v>1.64049</v>
      </c>
      <c r="BK682" s="195">
        <v>82.900570999999999</v>
      </c>
      <c r="BL682" s="195">
        <v>2.1858900000000001</v>
      </c>
      <c r="BM682" s="195">
        <v>3.4714499999999999</v>
      </c>
      <c r="BN682" s="195">
        <v>0.220917</v>
      </c>
      <c r="BO682" s="195">
        <v>7.0188050000000004</v>
      </c>
      <c r="BP682" s="195">
        <v>1.1393200000000001</v>
      </c>
      <c r="BQ682" s="195">
        <v>7515.2745269999996</v>
      </c>
      <c r="BR682" s="195">
        <v>1320.38</v>
      </c>
      <c r="BS682" s="195">
        <v>7617.9488279999996</v>
      </c>
      <c r="BT682" s="195">
        <v>1320.4005451000353</v>
      </c>
      <c r="BU682" s="202">
        <v>2.3334026272981718E-3</v>
      </c>
      <c r="BV682" s="195"/>
      <c r="BW682" s="195"/>
      <c r="BX682" s="195"/>
      <c r="BY682" s="195"/>
      <c r="BZ682" s="195"/>
      <c r="CA682" s="195"/>
      <c r="CB682" s="195"/>
      <c r="CC682" s="195"/>
      <c r="CD682" s="195"/>
      <c r="CE682" s="195"/>
      <c r="CF682" s="195"/>
      <c r="CG682" s="189">
        <f t="shared" si="264"/>
        <v>0</v>
      </c>
      <c r="CH682" s="195">
        <f t="shared" si="265"/>
        <v>0</v>
      </c>
      <c r="CI682" s="193">
        <v>40269.39166666667</v>
      </c>
      <c r="CJ682" s="195">
        <v>9.6600000000000005E-2</v>
      </c>
      <c r="CK682" s="195" t="s">
        <v>129</v>
      </c>
      <c r="CL682" s="195">
        <v>7.6759700000000004</v>
      </c>
      <c r="CM682" s="195" t="s">
        <v>129</v>
      </c>
      <c r="CN682" s="195">
        <v>2.00021</v>
      </c>
      <c r="CO682" s="195" t="s">
        <v>129</v>
      </c>
      <c r="CP682" s="195">
        <v>2.726E-2</v>
      </c>
      <c r="CQ682" s="195" t="s">
        <v>129</v>
      </c>
      <c r="CR682" s="195">
        <v>0</v>
      </c>
      <c r="CS682" s="195" t="s">
        <v>129</v>
      </c>
      <c r="CT682" s="195">
        <v>99.548299999999998</v>
      </c>
      <c r="CU682" s="195" t="s">
        <v>129</v>
      </c>
      <c r="CV682" s="195">
        <v>2.5268600000000001</v>
      </c>
      <c r="CW682" s="195" t="s">
        <v>129</v>
      </c>
      <c r="CX682" s="195"/>
      <c r="CY682" s="195"/>
      <c r="CZ682" s="195"/>
      <c r="DA682" s="195"/>
      <c r="DB682" s="195"/>
      <c r="DC682" s="195"/>
      <c r="DD682" s="195"/>
      <c r="DE682" s="189">
        <f t="shared" si="250"/>
        <v>7617.9488279999996</v>
      </c>
      <c r="DF682" s="189">
        <f t="shared" si="251"/>
        <v>8972597.6677395683</v>
      </c>
      <c r="DG682" s="189">
        <f t="shared" si="252"/>
        <v>18.282017109085498</v>
      </c>
      <c r="DH682" s="189">
        <f t="shared" si="259"/>
        <v>0.26490572351573383</v>
      </c>
      <c r="DI682" s="189">
        <f t="shared" si="253"/>
        <v>17.843205086289483</v>
      </c>
      <c r="DJ682" s="189">
        <f t="shared" si="254"/>
        <v>3.311544621323419</v>
      </c>
      <c r="DK682" s="189">
        <f t="shared" si="255"/>
        <v>21.154749707612901</v>
      </c>
      <c r="DL682" s="189">
        <f t="shared" si="256"/>
        <v>0.3065315081837694</v>
      </c>
    </row>
    <row r="683" spans="1:116" s="60" customFormat="1" ht="15" hidden="1" customHeight="1" x14ac:dyDescent="0.25">
      <c r="A683" s="193">
        <v>40269.392361111109</v>
      </c>
      <c r="B683" s="190" t="s">
        <v>32</v>
      </c>
      <c r="C683" s="190" t="s">
        <v>211</v>
      </c>
      <c r="D683" s="194"/>
      <c r="E683" s="195"/>
      <c r="F683" s="195"/>
      <c r="G683" s="195"/>
      <c r="H683" s="195"/>
      <c r="I683" s="195">
        <v>0.60762000000000005</v>
      </c>
      <c r="J683" s="195">
        <v>0</v>
      </c>
      <c r="K683" s="195">
        <v>11.6028</v>
      </c>
      <c r="L683" s="195">
        <v>0</v>
      </c>
      <c r="M683" s="195">
        <v>4.1557000000000004</v>
      </c>
      <c r="N683" s="195">
        <v>0</v>
      </c>
      <c r="O683" s="195">
        <v>3.5720000000000002E-2</v>
      </c>
      <c r="P683" s="195">
        <v>2.6184500000000002</v>
      </c>
      <c r="Q683" s="195">
        <v>2.9839999999999998E-2</v>
      </c>
      <c r="R683" s="195">
        <v>0</v>
      </c>
      <c r="S683" s="195">
        <v>0</v>
      </c>
      <c r="T683" s="195">
        <v>0</v>
      </c>
      <c r="U683" s="195">
        <v>0.73506000000000005</v>
      </c>
      <c r="V683" s="195">
        <v>0.68245</v>
      </c>
      <c r="W683" s="195">
        <v>2.9570500000000002</v>
      </c>
      <c r="X683" s="195">
        <v>0.66625390326987566</v>
      </c>
      <c r="Y683" s="195">
        <v>0.31561197061902313</v>
      </c>
      <c r="Z683" s="195"/>
      <c r="AA683" s="195">
        <v>0</v>
      </c>
      <c r="AB683" s="196">
        <v>4144.29</v>
      </c>
      <c r="AC683" s="192">
        <f t="shared" si="257"/>
        <v>2077.477498507983</v>
      </c>
      <c r="AD683" s="196">
        <v>4.3263999999999996</v>
      </c>
      <c r="AE683" s="195">
        <v>0.12076000000000001</v>
      </c>
      <c r="AF683" s="192">
        <f t="shared" si="258"/>
        <v>120760</v>
      </c>
      <c r="AG683" s="195">
        <v>558.149</v>
      </c>
      <c r="AH683" s="189">
        <f t="shared" si="249"/>
        <v>67.402073239999993</v>
      </c>
      <c r="AI683" s="195">
        <v>4.9476199999999997</v>
      </c>
      <c r="AJ683" s="195" t="s">
        <v>129</v>
      </c>
      <c r="AK683" s="195">
        <v>13.0144</v>
      </c>
      <c r="AL683" s="195" t="s">
        <v>129</v>
      </c>
      <c r="AM683" s="195">
        <v>18.296700000000001</v>
      </c>
      <c r="AN683" s="195" t="s">
        <v>129</v>
      </c>
      <c r="AO683" s="195">
        <v>3.4000000000000002E-4</v>
      </c>
      <c r="AP683" s="195" t="s">
        <v>129</v>
      </c>
      <c r="AQ683" s="195">
        <v>12.9191</v>
      </c>
      <c r="AR683" s="195" t="s">
        <v>129</v>
      </c>
      <c r="AS683" s="195">
        <v>1.0319999999999999E-2</v>
      </c>
      <c r="AT683" s="195" t="s">
        <v>129</v>
      </c>
      <c r="AU683" s="195">
        <v>0</v>
      </c>
      <c r="AV683" s="195" t="s">
        <v>129</v>
      </c>
      <c r="AW683" s="195">
        <v>1.82968</v>
      </c>
      <c r="AX683" s="195" t="s">
        <v>129</v>
      </c>
      <c r="AY683" s="195">
        <v>61.8215</v>
      </c>
      <c r="AZ683" s="195" t="s">
        <v>129</v>
      </c>
      <c r="BA683" s="197" t="e">
        <f>(L683*28*0.45+M683*30*0.125+N683*26*0.55+O683*42*0.55+P683*44*0.275+(Q683+R683+S683)*56*0.65+T683*54*0.95+(U683+V683)*58*0.325+W683*72*0.425+#REF!*78*0.85+#REF!*92*0.9+(#REF!+#REF!)*106*0.95)/100/AK683/BB683</f>
        <v>#REF!</v>
      </c>
      <c r="BB683" s="197" t="e">
        <f>(K683*16+L683*28+M683*30+N683*26+O683*42+P683*44+(Q683+R683+S683)*56+T683*54+(U683+V683)*58+W683*72+#REF!*78+#REF!*92+(#REF!+#REF!)*106)/100/AK683</f>
        <v>#REF!</v>
      </c>
      <c r="BC683" s="195">
        <f t="shared" si="261"/>
        <v>23.424690000000002</v>
      </c>
      <c r="BD683" s="198">
        <f t="shared" si="262"/>
        <v>30.065170998623312</v>
      </c>
      <c r="BE683" s="204">
        <f t="shared" si="263"/>
        <v>743.86751449087296</v>
      </c>
      <c r="BF683" s="195"/>
      <c r="BG683" s="195"/>
      <c r="BH683" s="195"/>
      <c r="BI683" s="195"/>
      <c r="BJ683" s="195"/>
      <c r="BK683" s="195"/>
      <c r="BL683" s="195"/>
      <c r="BM683" s="195"/>
      <c r="BN683" s="195"/>
      <c r="BO683" s="195"/>
      <c r="BP683" s="195"/>
      <c r="BQ683" s="195"/>
      <c r="BR683" s="195"/>
      <c r="BS683" s="195"/>
      <c r="BT683" s="195"/>
      <c r="BU683" s="195"/>
      <c r="BV683" s="195"/>
      <c r="BW683" s="195"/>
      <c r="BX683" s="195"/>
      <c r="BY683" s="195"/>
      <c r="BZ683" s="195"/>
      <c r="CA683" s="195"/>
      <c r="CB683" s="195"/>
      <c r="CC683" s="195"/>
      <c r="CD683" s="195"/>
      <c r="CE683" s="195"/>
      <c r="CF683" s="195"/>
      <c r="CG683" s="189">
        <f t="shared" si="264"/>
        <v>0</v>
      </c>
      <c r="CH683" s="195">
        <f t="shared" si="265"/>
        <v>0</v>
      </c>
      <c r="CI683" s="193">
        <v>40269.392361111109</v>
      </c>
      <c r="CJ683" s="195">
        <v>9.3179999999999999E-2</v>
      </c>
      <c r="CK683" s="195" t="s">
        <v>129</v>
      </c>
      <c r="CL683" s="195">
        <v>8.4725599999999996</v>
      </c>
      <c r="CM683" s="195" t="s">
        <v>129</v>
      </c>
      <c r="CN683" s="195">
        <v>2.0162100000000001</v>
      </c>
      <c r="CO683" s="195" t="s">
        <v>129</v>
      </c>
      <c r="CP683" s="195">
        <v>2.726E-2</v>
      </c>
      <c r="CQ683" s="195" t="s">
        <v>129</v>
      </c>
      <c r="CR683" s="195">
        <v>0</v>
      </c>
      <c r="CS683" s="195" t="s">
        <v>129</v>
      </c>
      <c r="CT683" s="195">
        <v>99.572800000000001</v>
      </c>
      <c r="CU683" s="195" t="s">
        <v>129</v>
      </c>
      <c r="CV683" s="195">
        <v>2.5268600000000001</v>
      </c>
      <c r="CW683" s="195" t="s">
        <v>129</v>
      </c>
      <c r="CX683" s="195"/>
      <c r="CY683" s="195"/>
      <c r="CZ683" s="195"/>
      <c r="DA683" s="195"/>
      <c r="DB683" s="195"/>
      <c r="DC683" s="195"/>
      <c r="DD683" s="195"/>
      <c r="DE683" s="189" t="e">
        <f t="shared" si="250"/>
        <v>#DIV/0!</v>
      </c>
      <c r="DF683" s="189" t="e">
        <f t="shared" si="251"/>
        <v>#DIV/0!</v>
      </c>
      <c r="DG683" s="189" t="e">
        <f t="shared" si="252"/>
        <v>#DIV/0!</v>
      </c>
      <c r="DH683" s="189" t="e">
        <f t="shared" si="259"/>
        <v>#DIV/0!</v>
      </c>
      <c r="DI683" s="189" t="e">
        <f t="shared" si="253"/>
        <v>#DIV/0!</v>
      </c>
      <c r="DJ683" s="189" t="e">
        <f t="shared" si="254"/>
        <v>#DIV/0!</v>
      </c>
      <c r="DK683" s="189" t="e">
        <f t="shared" si="255"/>
        <v>#DIV/0!</v>
      </c>
      <c r="DL683" s="189" t="e">
        <f t="shared" si="256"/>
        <v>#DIV/0!</v>
      </c>
    </row>
    <row r="684" spans="1:116" s="60" customFormat="1" ht="15" hidden="1" customHeight="1" x14ac:dyDescent="0.25">
      <c r="A684" s="193">
        <v>40269.393055555556</v>
      </c>
      <c r="B684" s="190" t="s">
        <v>32</v>
      </c>
      <c r="C684" s="190" t="s">
        <v>211</v>
      </c>
      <c r="D684" s="194">
        <v>0.99016597177211052</v>
      </c>
      <c r="E684" s="195">
        <v>6023.8817310000004</v>
      </c>
      <c r="F684" s="195">
        <v>18.466474999999999</v>
      </c>
      <c r="G684" s="195">
        <v>17.040686000000001</v>
      </c>
      <c r="H684" s="195">
        <v>0.74860899999999997</v>
      </c>
      <c r="I684" s="195">
        <v>0.60762000000000005</v>
      </c>
      <c r="J684" s="195">
        <v>0</v>
      </c>
      <c r="K684" s="195">
        <v>11.6028</v>
      </c>
      <c r="L684" s="195">
        <v>0</v>
      </c>
      <c r="M684" s="195">
        <v>4.1557000000000004</v>
      </c>
      <c r="N684" s="195">
        <v>0</v>
      </c>
      <c r="O684" s="195">
        <v>3.5720000000000002E-2</v>
      </c>
      <c r="P684" s="195">
        <v>2.6184500000000002</v>
      </c>
      <c r="Q684" s="195">
        <v>2.9839999999999998E-2</v>
      </c>
      <c r="R684" s="195">
        <v>0</v>
      </c>
      <c r="S684" s="195">
        <v>0</v>
      </c>
      <c r="T684" s="195">
        <v>0</v>
      </c>
      <c r="U684" s="195">
        <v>0.73506000000000005</v>
      </c>
      <c r="V684" s="195">
        <v>0.68245</v>
      </c>
      <c r="W684" s="195">
        <v>2.9570500000000002</v>
      </c>
      <c r="X684" s="195">
        <v>0.66625390326987566</v>
      </c>
      <c r="Y684" s="195">
        <v>0.31561197061902313</v>
      </c>
      <c r="Z684" s="195"/>
      <c r="AA684" s="195">
        <v>0</v>
      </c>
      <c r="AB684" s="196">
        <v>4017.68</v>
      </c>
      <c r="AC684" s="192">
        <f t="shared" si="257"/>
        <v>2013.9971079026957</v>
      </c>
      <c r="AD684" s="196">
        <v>4.4059499999999998</v>
      </c>
      <c r="AE684" s="195">
        <v>0.11706999999999999</v>
      </c>
      <c r="AF684" s="192">
        <f t="shared" si="258"/>
        <v>117070</v>
      </c>
      <c r="AG684" s="195">
        <v>558.149</v>
      </c>
      <c r="AH684" s="189">
        <f t="shared" si="249"/>
        <v>65.342503429999994</v>
      </c>
      <c r="AI684" s="195">
        <v>4.7964700000000002</v>
      </c>
      <c r="AJ684" s="195" t="s">
        <v>129</v>
      </c>
      <c r="AK684" s="195">
        <v>13.0144</v>
      </c>
      <c r="AL684" s="195" t="s">
        <v>129</v>
      </c>
      <c r="AM684" s="195">
        <v>18.4678</v>
      </c>
      <c r="AN684" s="195" t="s">
        <v>129</v>
      </c>
      <c r="AO684" s="195">
        <v>-3.4000000000000002E-4</v>
      </c>
      <c r="AP684" s="195" t="s">
        <v>129</v>
      </c>
      <c r="AQ684" s="195">
        <v>12.9191</v>
      </c>
      <c r="AR684" s="195" t="s">
        <v>129</v>
      </c>
      <c r="AS684" s="195">
        <v>1.0319999999999999E-2</v>
      </c>
      <c r="AT684" s="195" t="s">
        <v>129</v>
      </c>
      <c r="AU684" s="195">
        <v>0</v>
      </c>
      <c r="AV684" s="195" t="s">
        <v>129</v>
      </c>
      <c r="AW684" s="195">
        <v>1.82968</v>
      </c>
      <c r="AX684" s="195" t="s">
        <v>129</v>
      </c>
      <c r="AY684" s="195">
        <v>61.8215</v>
      </c>
      <c r="AZ684" s="195" t="s">
        <v>129</v>
      </c>
      <c r="BA684" s="197" t="e">
        <f>(L684*28*0.45+M684*30*0.125+N684*26*0.55+O684*42*0.55+P684*44*0.275+(Q684+R684+S684)*56*0.65+T684*54*0.95+(U684+V684)*58*0.325+W684*72*0.425+#REF!*78*0.85+#REF!*92*0.9+(#REF!+#REF!)*106*0.95)/100/AK684/BB684</f>
        <v>#REF!</v>
      </c>
      <c r="BB684" s="197" t="e">
        <f>(K684*16+L684*28+M684*30+N684*26+O684*42+P684*44+(Q684+R684+S684)*56+T684*54+(U684+V684)*58+W684*72+#REF!*78+#REF!*92+(#REF!+#REF!)*106)/100/AK684</f>
        <v>#REF!</v>
      </c>
      <c r="BC684" s="195">
        <f t="shared" si="261"/>
        <v>23.424690000000002</v>
      </c>
      <c r="BD684" s="198">
        <f t="shared" si="262"/>
        <v>31.140291070786144</v>
      </c>
      <c r="BE684" s="204">
        <f t="shared" si="263"/>
        <v>779.69272860974138</v>
      </c>
      <c r="BF684" s="201">
        <v>40269.393321759257</v>
      </c>
      <c r="BG684" s="195"/>
      <c r="BH684" s="195"/>
      <c r="BI684" s="195">
        <v>915.14400000000001</v>
      </c>
      <c r="BJ684" s="195">
        <v>1.1329100000000001</v>
      </c>
      <c r="BK684" s="195">
        <v>72.970607000000001</v>
      </c>
      <c r="BL684" s="195">
        <v>2.0688900000000001</v>
      </c>
      <c r="BM684" s="195">
        <v>2.6275900000000001</v>
      </c>
      <c r="BN684" s="195">
        <v>0.167215</v>
      </c>
      <c r="BO684" s="195">
        <v>2.4135629999999999</v>
      </c>
      <c r="BP684" s="195">
        <v>0.84161299999999994</v>
      </c>
      <c r="BQ684" s="195">
        <v>6023.8817310000004</v>
      </c>
      <c r="BR684" s="195">
        <v>915.14400000000001</v>
      </c>
      <c r="BS684" s="195">
        <v>6083.7090980000003</v>
      </c>
      <c r="BT684" s="195">
        <v>915.16082236758677</v>
      </c>
      <c r="BU684" s="202">
        <v>1.4765490670157718E-3</v>
      </c>
      <c r="BV684" s="195"/>
      <c r="BW684" s="195"/>
      <c r="BX684" s="195"/>
      <c r="BY684" s="195"/>
      <c r="BZ684" s="195"/>
      <c r="CA684" s="195"/>
      <c r="CB684" s="195"/>
      <c r="CC684" s="195"/>
      <c r="CD684" s="195"/>
      <c r="CE684" s="195"/>
      <c r="CF684" s="195"/>
      <c r="CG684" s="189">
        <f t="shared" si="264"/>
        <v>0</v>
      </c>
      <c r="CH684" s="195">
        <f t="shared" si="265"/>
        <v>0</v>
      </c>
      <c r="CI684" s="193">
        <v>40269.393055555556</v>
      </c>
      <c r="CJ684" s="195">
        <v>0.10732999999999999</v>
      </c>
      <c r="CK684" s="195" t="s">
        <v>129</v>
      </c>
      <c r="CL684" s="195">
        <v>7.24695</v>
      </c>
      <c r="CM684" s="195" t="s">
        <v>129</v>
      </c>
      <c r="CN684" s="195">
        <v>2.0009100000000002</v>
      </c>
      <c r="CO684" s="195" t="s">
        <v>129</v>
      </c>
      <c r="CP684" s="195">
        <v>2.724E-2</v>
      </c>
      <c r="CQ684" s="195" t="s">
        <v>129</v>
      </c>
      <c r="CR684" s="195">
        <v>0</v>
      </c>
      <c r="CS684" s="195" t="s">
        <v>129</v>
      </c>
      <c r="CT684" s="195">
        <v>99.572800000000001</v>
      </c>
      <c r="CU684" s="195" t="s">
        <v>129</v>
      </c>
      <c r="CV684" s="195">
        <v>2.50244</v>
      </c>
      <c r="CW684" s="195" t="s">
        <v>129</v>
      </c>
      <c r="CX684" s="195"/>
      <c r="CY684" s="195"/>
      <c r="CZ684" s="195"/>
      <c r="DA684" s="195"/>
      <c r="DB684" s="195"/>
      <c r="DC684" s="195"/>
      <c r="DD684" s="195"/>
      <c r="DE684" s="189">
        <f t="shared" si="250"/>
        <v>6083.7090980000003</v>
      </c>
      <c r="DF684" s="189">
        <f t="shared" si="251"/>
        <v>10634903.156800168</v>
      </c>
      <c r="DG684" s="189">
        <f t="shared" si="252"/>
        <v>14.26432386933644</v>
      </c>
      <c r="DH684" s="189">
        <f t="shared" si="259"/>
        <v>0.21830084738974687</v>
      </c>
      <c r="DI684" s="189">
        <f t="shared" si="253"/>
        <v>13.162981243559873</v>
      </c>
      <c r="DJ684" s="189">
        <f t="shared" si="254"/>
        <v>1.4869511378631626</v>
      </c>
      <c r="DK684" s="189">
        <f t="shared" si="255"/>
        <v>14.649932381423035</v>
      </c>
      <c r="DL684" s="189">
        <f t="shared" si="256"/>
        <v>0.22420219018876725</v>
      </c>
    </row>
    <row r="685" spans="1:116" s="60" customFormat="1" ht="15" hidden="1" customHeight="1" x14ac:dyDescent="0.25">
      <c r="A685" s="193">
        <v>40269.393750000003</v>
      </c>
      <c r="B685" s="190" t="s">
        <v>32</v>
      </c>
      <c r="C685" s="190" t="s">
        <v>211</v>
      </c>
      <c r="D685" s="194"/>
      <c r="E685" s="195"/>
      <c r="F685" s="195"/>
      <c r="G685" s="195"/>
      <c r="H685" s="195"/>
      <c r="I685" s="195">
        <v>0.60762000000000005</v>
      </c>
      <c r="J685" s="195">
        <v>0</v>
      </c>
      <c r="K685" s="195">
        <v>11.6028</v>
      </c>
      <c r="L685" s="195">
        <v>0</v>
      </c>
      <c r="M685" s="195">
        <v>4.1557000000000004</v>
      </c>
      <c r="N685" s="195">
        <v>0</v>
      </c>
      <c r="O685" s="195">
        <v>3.5720000000000002E-2</v>
      </c>
      <c r="P685" s="195">
        <v>2.6184500000000002</v>
      </c>
      <c r="Q685" s="195">
        <v>2.9839999999999998E-2</v>
      </c>
      <c r="R685" s="195">
        <v>0</v>
      </c>
      <c r="S685" s="195">
        <v>0</v>
      </c>
      <c r="T685" s="195">
        <v>0</v>
      </c>
      <c r="U685" s="195">
        <v>0.73506000000000005</v>
      </c>
      <c r="V685" s="195">
        <v>0.68245</v>
      </c>
      <c r="W685" s="195">
        <v>2.9570500000000002</v>
      </c>
      <c r="X685" s="195">
        <v>0.66625390326987566</v>
      </c>
      <c r="Y685" s="195">
        <v>0.31561197061902313</v>
      </c>
      <c r="Z685" s="195"/>
      <c r="AA685" s="195">
        <v>0</v>
      </c>
      <c r="AB685" s="196">
        <v>4017.68</v>
      </c>
      <c r="AC685" s="192">
        <f t="shared" si="257"/>
        <v>2013.9971079026957</v>
      </c>
      <c r="AD685" s="196">
        <v>4.5753500000000003</v>
      </c>
      <c r="AE685" s="195">
        <v>0.11706999999999999</v>
      </c>
      <c r="AF685" s="192">
        <f t="shared" si="258"/>
        <v>117070</v>
      </c>
      <c r="AG685" s="195">
        <v>558.149</v>
      </c>
      <c r="AH685" s="189">
        <f t="shared" si="249"/>
        <v>65.342503429999994</v>
      </c>
      <c r="AI685" s="195">
        <v>4.7964700000000002</v>
      </c>
      <c r="AJ685" s="195" t="s">
        <v>129</v>
      </c>
      <c r="AK685" s="195">
        <v>13.0144</v>
      </c>
      <c r="AL685" s="195" t="s">
        <v>129</v>
      </c>
      <c r="AM685" s="195">
        <v>18.345600000000001</v>
      </c>
      <c r="AN685" s="195" t="s">
        <v>129</v>
      </c>
      <c r="AO685" s="195">
        <v>3.4000000000000002E-4</v>
      </c>
      <c r="AP685" s="195" t="s">
        <v>129</v>
      </c>
      <c r="AQ685" s="195">
        <v>12.9191</v>
      </c>
      <c r="AR685" s="195" t="s">
        <v>129</v>
      </c>
      <c r="AS685" s="195">
        <v>1.0319999999999999E-2</v>
      </c>
      <c r="AT685" s="195" t="s">
        <v>129</v>
      </c>
      <c r="AU685" s="195">
        <v>0</v>
      </c>
      <c r="AV685" s="195" t="s">
        <v>129</v>
      </c>
      <c r="AW685" s="195">
        <v>1.82968</v>
      </c>
      <c r="AX685" s="195" t="s">
        <v>129</v>
      </c>
      <c r="AY685" s="195">
        <v>61.8215</v>
      </c>
      <c r="AZ685" s="195" t="s">
        <v>129</v>
      </c>
      <c r="BA685" s="197" t="e">
        <f>(L685*28*0.45+M685*30*0.125+N685*26*0.55+O685*42*0.55+P685*44*0.275+(Q685+R685+S685)*56*0.65+T685*54*0.95+(U685+V685)*58*0.325+W685*72*0.425+#REF!*78*0.85+#REF!*92*0.9+(#REF!+#REF!)*106*0.95)/100/AK685/BB685</f>
        <v>#REF!</v>
      </c>
      <c r="BB685" s="197" t="e">
        <f>(K685*16+L685*28+M685*30+N685*26+O685*42+P685*44+(Q685+R685+S685)*56+T685*54+(U685+V685)*58+W685*72+#REF!*78+#REF!*92+(#REF!+#REF!)*106)/100/AK685</f>
        <v>#REF!</v>
      </c>
      <c r="BC685" s="195">
        <f t="shared" si="261"/>
        <v>23.424690000000002</v>
      </c>
      <c r="BD685" s="198">
        <f t="shared" si="262"/>
        <v>30.801653514193291</v>
      </c>
      <c r="BE685" s="204">
        <f t="shared" si="263"/>
        <v>765.45377195259096</v>
      </c>
      <c r="BF685" s="195"/>
      <c r="BG685" s="195"/>
      <c r="BH685" s="195"/>
      <c r="BI685" s="195"/>
      <c r="BJ685" s="195"/>
      <c r="BK685" s="195"/>
      <c r="BL685" s="195"/>
      <c r="BM685" s="195"/>
      <c r="BN685" s="195"/>
      <c r="BO685" s="195"/>
      <c r="BP685" s="195"/>
      <c r="BQ685" s="195"/>
      <c r="BR685" s="195"/>
      <c r="BS685" s="195"/>
      <c r="BT685" s="195"/>
      <c r="BU685" s="195"/>
      <c r="BV685" s="195"/>
      <c r="BW685" s="195"/>
      <c r="BX685" s="195"/>
      <c r="BY685" s="195"/>
      <c r="BZ685" s="195"/>
      <c r="CA685" s="195"/>
      <c r="CB685" s="195"/>
      <c r="CC685" s="195"/>
      <c r="CD685" s="195"/>
      <c r="CE685" s="195"/>
      <c r="CF685" s="195"/>
      <c r="CG685" s="189">
        <f t="shared" si="264"/>
        <v>0</v>
      </c>
      <c r="CH685" s="195">
        <f t="shared" si="265"/>
        <v>0</v>
      </c>
      <c r="CI685" s="193">
        <v>40269.393750000003</v>
      </c>
      <c r="CJ685" s="195">
        <v>0.10083</v>
      </c>
      <c r="CK685" s="195" t="s">
        <v>129</v>
      </c>
      <c r="CL685" s="195">
        <v>8.3172899999999998</v>
      </c>
      <c r="CM685" s="195" t="s">
        <v>129</v>
      </c>
      <c r="CN685" s="195">
        <v>2.0110899999999998</v>
      </c>
      <c r="CO685" s="195" t="s">
        <v>129</v>
      </c>
      <c r="CP685" s="195">
        <v>2.7230000000000001E-2</v>
      </c>
      <c r="CQ685" s="195" t="s">
        <v>129</v>
      </c>
      <c r="CR685" s="195">
        <v>0</v>
      </c>
      <c r="CS685" s="195" t="s">
        <v>129</v>
      </c>
      <c r="CT685" s="195">
        <v>99.560500000000005</v>
      </c>
      <c r="CU685" s="195" t="s">
        <v>129</v>
      </c>
      <c r="CV685" s="195">
        <v>2.5268600000000001</v>
      </c>
      <c r="CW685" s="195" t="s">
        <v>129</v>
      </c>
      <c r="CX685" s="195"/>
      <c r="CY685" s="195"/>
      <c r="CZ685" s="195"/>
      <c r="DA685" s="195"/>
      <c r="DB685" s="195"/>
      <c r="DC685" s="195"/>
      <c r="DD685" s="195"/>
      <c r="DE685" s="189" t="e">
        <f t="shared" si="250"/>
        <v>#DIV/0!</v>
      </c>
      <c r="DF685" s="189" t="e">
        <f t="shared" si="251"/>
        <v>#DIV/0!</v>
      </c>
      <c r="DG685" s="189" t="e">
        <f t="shared" si="252"/>
        <v>#DIV/0!</v>
      </c>
      <c r="DH685" s="189" t="e">
        <f t="shared" si="259"/>
        <v>#DIV/0!</v>
      </c>
      <c r="DI685" s="189" t="e">
        <f t="shared" si="253"/>
        <v>#DIV/0!</v>
      </c>
      <c r="DJ685" s="189" t="e">
        <f t="shared" si="254"/>
        <v>#DIV/0!</v>
      </c>
      <c r="DK685" s="189" t="e">
        <f t="shared" si="255"/>
        <v>#DIV/0!</v>
      </c>
      <c r="DL685" s="189" t="e">
        <f t="shared" si="256"/>
        <v>#DIV/0!</v>
      </c>
    </row>
    <row r="686" spans="1:116" s="60" customFormat="1" ht="15" hidden="1" customHeight="1" x14ac:dyDescent="0.25">
      <c r="A686" s="193">
        <v>40269.394444444442</v>
      </c>
      <c r="B686" s="190" t="s">
        <v>32</v>
      </c>
      <c r="C686" s="190" t="s">
        <v>211</v>
      </c>
      <c r="D686" s="194">
        <v>0.98741969423069065</v>
      </c>
      <c r="E686" s="195">
        <v>9335.9033689999997</v>
      </c>
      <c r="F686" s="195">
        <v>30.345258999999999</v>
      </c>
      <c r="G686" s="195">
        <v>29.733516000000002</v>
      </c>
      <c r="H686" s="195">
        <v>3.0317660000000002</v>
      </c>
      <c r="I686" s="195">
        <v>0.60762000000000005</v>
      </c>
      <c r="J686" s="195">
        <v>0</v>
      </c>
      <c r="K686" s="195">
        <v>11.6028</v>
      </c>
      <c r="L686" s="195">
        <v>0</v>
      </c>
      <c r="M686" s="195">
        <v>4.1557000000000004</v>
      </c>
      <c r="N686" s="195">
        <v>0</v>
      </c>
      <c r="O686" s="195">
        <v>3.5720000000000002E-2</v>
      </c>
      <c r="P686" s="195">
        <v>2.6184500000000002</v>
      </c>
      <c r="Q686" s="195">
        <v>2.9839999999999998E-2</v>
      </c>
      <c r="R686" s="195">
        <v>0</v>
      </c>
      <c r="S686" s="195">
        <v>0</v>
      </c>
      <c r="T686" s="195">
        <v>0</v>
      </c>
      <c r="U686" s="195">
        <v>0.73506000000000005</v>
      </c>
      <c r="V686" s="195">
        <v>0.68245</v>
      </c>
      <c r="W686" s="195">
        <v>2.9570500000000002</v>
      </c>
      <c r="X686" s="195">
        <v>0.66625390326987566</v>
      </c>
      <c r="Y686" s="195">
        <v>0.31561197061902313</v>
      </c>
      <c r="Z686" s="195"/>
      <c r="AA686" s="195">
        <v>0</v>
      </c>
      <c r="AB686" s="196">
        <v>4118.97</v>
      </c>
      <c r="AC686" s="192">
        <f t="shared" si="257"/>
        <v>2064.7470136711504</v>
      </c>
      <c r="AD686" s="196">
        <v>4.5844699999999996</v>
      </c>
      <c r="AE686" s="195">
        <v>0.12002</v>
      </c>
      <c r="AF686" s="192">
        <f t="shared" si="258"/>
        <v>120020</v>
      </c>
      <c r="AG686" s="195">
        <v>558.149</v>
      </c>
      <c r="AH686" s="189">
        <f t="shared" si="249"/>
        <v>66.989042979999994</v>
      </c>
      <c r="AI686" s="195">
        <v>4.9173900000000001</v>
      </c>
      <c r="AJ686" s="195" t="s">
        <v>129</v>
      </c>
      <c r="AK686" s="195">
        <v>13.0144</v>
      </c>
      <c r="AL686" s="195" t="s">
        <v>129</v>
      </c>
      <c r="AM686" s="195">
        <v>18.5167</v>
      </c>
      <c r="AN686" s="195" t="s">
        <v>129</v>
      </c>
      <c r="AO686" s="195">
        <v>3.4000000000000002E-4</v>
      </c>
      <c r="AP686" s="195" t="s">
        <v>129</v>
      </c>
      <c r="AQ686" s="195">
        <v>12.9191</v>
      </c>
      <c r="AR686" s="195" t="s">
        <v>129</v>
      </c>
      <c r="AS686" s="195">
        <v>1.0319999999999999E-2</v>
      </c>
      <c r="AT686" s="195" t="s">
        <v>129</v>
      </c>
      <c r="AU686" s="195">
        <v>0</v>
      </c>
      <c r="AV686" s="195" t="s">
        <v>129</v>
      </c>
      <c r="AW686" s="195">
        <v>1.82968</v>
      </c>
      <c r="AX686" s="195" t="s">
        <v>129</v>
      </c>
      <c r="AY686" s="195">
        <v>61.8215</v>
      </c>
      <c r="AZ686" s="195" t="s">
        <v>129</v>
      </c>
      <c r="BA686" s="197" t="e">
        <f>(L686*28*0.45+M686*30*0.125+N686*26*0.55+O686*42*0.55+P686*44*0.275+(Q686+R686+S686)*56*0.65+T686*54*0.95+(U686+V686)*58*0.325+W686*72*0.425+#REF!*78*0.85+#REF!*92*0.9+(#REF!+#REF!)*106*0.95)/100/AK686/BB686</f>
        <v>#REF!</v>
      </c>
      <c r="BB686" s="197" t="e">
        <f>(K686*16+L686*28+M686*30+N686*26+O686*42+P686*44+(Q686+R686+S686)*56+T686*54+(U686+V686)*58+W686*72+#REF!*78+#REF!*92+(#REF!+#REF!)*106)/100/AK686</f>
        <v>#REF!</v>
      </c>
      <c r="BC686" s="195">
        <f t="shared" si="261"/>
        <v>23.424690000000002</v>
      </c>
      <c r="BD686" s="198">
        <f t="shared" si="262"/>
        <v>31.111373239993878</v>
      </c>
      <c r="BE686" s="204">
        <f t="shared" si="263"/>
        <v>781.00410502638647</v>
      </c>
      <c r="BF686" s="201">
        <v>40269.39471064815</v>
      </c>
      <c r="BG686" s="195"/>
      <c r="BH686" s="195"/>
      <c r="BI686" s="195">
        <v>1403.66</v>
      </c>
      <c r="BJ686" s="195">
        <v>1.7817400000000001</v>
      </c>
      <c r="BK686" s="195">
        <v>96.376664000000005</v>
      </c>
      <c r="BL686" s="195">
        <v>2.0887899999999999</v>
      </c>
      <c r="BM686" s="195">
        <v>3.3045800000000001</v>
      </c>
      <c r="BN686" s="195">
        <v>0.21029799999999998</v>
      </c>
      <c r="BO686" s="195">
        <v>9.4261079999999993</v>
      </c>
      <c r="BP686" s="195">
        <v>1.2222500000000001</v>
      </c>
      <c r="BQ686" s="195">
        <v>9335.9033689999997</v>
      </c>
      <c r="BR686" s="195">
        <v>1403.66</v>
      </c>
      <c r="BS686" s="195">
        <v>9454.8482509999994</v>
      </c>
      <c r="BT686" s="195">
        <v>1403.6778881228977</v>
      </c>
      <c r="BU686" s="195">
        <v>1.8657950337206877E-3</v>
      </c>
      <c r="BV686" s="195"/>
      <c r="BW686" s="195"/>
      <c r="BX686" s="195"/>
      <c r="BY686" s="195"/>
      <c r="BZ686" s="195"/>
      <c r="CA686" s="195"/>
      <c r="CB686" s="195"/>
      <c r="CC686" s="195"/>
      <c r="CD686" s="195"/>
      <c r="CE686" s="195"/>
      <c r="CF686" s="195"/>
      <c r="CG686" s="189">
        <f t="shared" si="264"/>
        <v>0</v>
      </c>
      <c r="CH686" s="195">
        <f t="shared" si="265"/>
        <v>0</v>
      </c>
      <c r="CI686" s="193">
        <v>40269.394444444442</v>
      </c>
      <c r="CJ686" s="195">
        <v>0.1071</v>
      </c>
      <c r="CK686" s="195" t="s">
        <v>129</v>
      </c>
      <c r="CL686" s="195">
        <v>7.9114699999999996</v>
      </c>
      <c r="CM686" s="195" t="s">
        <v>129</v>
      </c>
      <c r="CN686" s="195">
        <v>2.0008900000000001</v>
      </c>
      <c r="CO686" s="195" t="s">
        <v>129</v>
      </c>
      <c r="CP686" s="195">
        <v>2.1319999999999999E-2</v>
      </c>
      <c r="CQ686" s="195" t="s">
        <v>129</v>
      </c>
      <c r="CR686" s="195">
        <v>0</v>
      </c>
      <c r="CS686" s="195" t="s">
        <v>129</v>
      </c>
      <c r="CT686" s="195">
        <v>99.560500000000005</v>
      </c>
      <c r="CU686" s="195" t="s">
        <v>129</v>
      </c>
      <c r="CV686" s="195">
        <v>2.5268600000000001</v>
      </c>
      <c r="CW686" s="195" t="s">
        <v>129</v>
      </c>
      <c r="CX686" s="195"/>
      <c r="CY686" s="195"/>
      <c r="CZ686" s="195"/>
      <c r="DA686" s="195"/>
      <c r="DB686" s="195"/>
      <c r="DC686" s="195"/>
      <c r="DD686" s="195"/>
      <c r="DE686" s="189">
        <f t="shared" si="250"/>
        <v>9454.8482509999994</v>
      </c>
      <c r="DF686" s="189">
        <f t="shared" si="251"/>
        <v>7015448.1651432393</v>
      </c>
      <c r="DG686" s="189">
        <f t="shared" si="252"/>
        <v>15.462507299677556</v>
      </c>
      <c r="DH686" s="189">
        <f t="shared" si="259"/>
        <v>0.23082143902688662</v>
      </c>
      <c r="DI686" s="189">
        <f t="shared" si="253"/>
        <v>15.150792029657072</v>
      </c>
      <c r="DJ686" s="189">
        <f t="shared" si="254"/>
        <v>3.9724570686711891</v>
      </c>
      <c r="DK686" s="189">
        <f t="shared" si="255"/>
        <v>19.123249098328262</v>
      </c>
      <c r="DL686" s="189">
        <f t="shared" si="256"/>
        <v>0.28546831313947313</v>
      </c>
    </row>
    <row r="687" spans="1:116" s="60" customFormat="1" ht="15" hidden="1" customHeight="1" x14ac:dyDescent="0.25">
      <c r="A687" s="193">
        <v>40269.395138888889</v>
      </c>
      <c r="B687" s="190" t="s">
        <v>32</v>
      </c>
      <c r="C687" s="190" t="s">
        <v>211</v>
      </c>
      <c r="D687" s="194"/>
      <c r="E687" s="195"/>
      <c r="F687" s="195"/>
      <c r="G687" s="195"/>
      <c r="H687" s="195"/>
      <c r="I687" s="195">
        <v>0.60762000000000005</v>
      </c>
      <c r="J687" s="195">
        <v>0</v>
      </c>
      <c r="K687" s="195">
        <v>11.6028</v>
      </c>
      <c r="L687" s="195">
        <v>0</v>
      </c>
      <c r="M687" s="195">
        <v>4.1557000000000004</v>
      </c>
      <c r="N687" s="195">
        <v>0</v>
      </c>
      <c r="O687" s="195">
        <v>3.5720000000000002E-2</v>
      </c>
      <c r="P687" s="195">
        <v>2.6184500000000002</v>
      </c>
      <c r="Q687" s="195">
        <v>2.9839999999999998E-2</v>
      </c>
      <c r="R687" s="195">
        <v>0</v>
      </c>
      <c r="S687" s="195">
        <v>0</v>
      </c>
      <c r="T687" s="195">
        <v>0</v>
      </c>
      <c r="U687" s="195">
        <v>0.73506000000000005</v>
      </c>
      <c r="V687" s="195">
        <v>0.68245</v>
      </c>
      <c r="W687" s="195">
        <v>2.9570500000000002</v>
      </c>
      <c r="X687" s="195">
        <v>0.66625390326987566</v>
      </c>
      <c r="Y687" s="195">
        <v>0.31561197061902313</v>
      </c>
      <c r="Z687" s="195"/>
      <c r="AA687" s="195">
        <v>0</v>
      </c>
      <c r="AB687" s="196">
        <v>4148.51</v>
      </c>
      <c r="AC687" s="192">
        <f t="shared" si="257"/>
        <v>2079.5419014544964</v>
      </c>
      <c r="AD687" s="196">
        <v>4.516</v>
      </c>
      <c r="AE687" s="195">
        <v>0.12088</v>
      </c>
      <c r="AF687" s="192">
        <f t="shared" si="258"/>
        <v>120880</v>
      </c>
      <c r="AG687" s="195">
        <v>558.149</v>
      </c>
      <c r="AH687" s="189">
        <f t="shared" si="249"/>
        <v>67.469051120000003</v>
      </c>
      <c r="AI687" s="195">
        <v>4.9526599999999998</v>
      </c>
      <c r="AJ687" s="195" t="s">
        <v>129</v>
      </c>
      <c r="AK687" s="195">
        <v>13.0144</v>
      </c>
      <c r="AL687" s="195" t="s">
        <v>129</v>
      </c>
      <c r="AM687" s="195">
        <v>18.4556</v>
      </c>
      <c r="AN687" s="195" t="s">
        <v>129</v>
      </c>
      <c r="AO687" s="195">
        <v>0</v>
      </c>
      <c r="AP687" s="195" t="s">
        <v>129</v>
      </c>
      <c r="AQ687" s="195">
        <v>12.9191</v>
      </c>
      <c r="AR687" s="195" t="s">
        <v>129</v>
      </c>
      <c r="AS687" s="195">
        <v>1.0319999999999999E-2</v>
      </c>
      <c r="AT687" s="195" t="s">
        <v>129</v>
      </c>
      <c r="AU687" s="195">
        <v>0</v>
      </c>
      <c r="AV687" s="195" t="s">
        <v>129</v>
      </c>
      <c r="AW687" s="195">
        <v>1.82968</v>
      </c>
      <c r="AX687" s="195" t="s">
        <v>129</v>
      </c>
      <c r="AY687" s="195">
        <v>61.8215</v>
      </c>
      <c r="AZ687" s="195" t="s">
        <v>129</v>
      </c>
      <c r="BA687" s="197" t="e">
        <f>(L687*28*0.45+M687*30*0.125+N687*26*0.55+O687*42*0.55+P687*44*0.275+(Q687+R687+S687)*56*0.65+T687*54*0.95+(U687+V687)*58*0.325+W687*72*0.425+#REF!*78*0.85+#REF!*92*0.9+(#REF!+#REF!)*106*0.95)/100/AK687/BB687</f>
        <v>#REF!</v>
      </c>
      <c r="BB687" s="197" t="e">
        <f>(K687*16+L687*28+M687*30+N687*26+O687*42+P687*44+(Q687+R687+S687)*56+T687*54+(U687+V687)*58+W687*72+#REF!*78+#REF!*92+(#REF!+#REF!)*106)/100/AK687</f>
        <v>#REF!</v>
      </c>
      <c r="BC687" s="195">
        <f t="shared" si="261"/>
        <v>23.424690000000002</v>
      </c>
      <c r="BD687" s="198">
        <f t="shared" si="262"/>
        <v>30.114808408638414</v>
      </c>
      <c r="BE687" s="204">
        <f t="shared" si="263"/>
        <v>751.73378752487235</v>
      </c>
      <c r="BF687" s="201"/>
      <c r="BG687" s="195"/>
      <c r="BH687" s="195"/>
      <c r="BI687" s="195"/>
      <c r="BJ687" s="195"/>
      <c r="BK687" s="195"/>
      <c r="BL687" s="195"/>
      <c r="BM687" s="195"/>
      <c r="BN687" s="195"/>
      <c r="BO687" s="195"/>
      <c r="BP687" s="195"/>
      <c r="BQ687" s="195"/>
      <c r="BR687" s="195"/>
      <c r="BS687" s="195"/>
      <c r="BT687" s="195"/>
      <c r="BU687" s="195"/>
      <c r="BV687" s="195"/>
      <c r="BW687" s="195"/>
      <c r="BX687" s="195"/>
      <c r="BY687" s="195"/>
      <c r="BZ687" s="195"/>
      <c r="CA687" s="195"/>
      <c r="CB687" s="195"/>
      <c r="CC687" s="195"/>
      <c r="CD687" s="195"/>
      <c r="CE687" s="195"/>
      <c r="CF687" s="195"/>
      <c r="CG687" s="189">
        <f t="shared" si="264"/>
        <v>0</v>
      </c>
      <c r="CH687" s="195">
        <f t="shared" si="265"/>
        <v>0</v>
      </c>
      <c r="CI687" s="193">
        <v>40269.395138888889</v>
      </c>
      <c r="CJ687" s="195">
        <v>9.776E-2</v>
      </c>
      <c r="CK687" s="195" t="s">
        <v>129</v>
      </c>
      <c r="CL687" s="195">
        <v>7.8983100000000004</v>
      </c>
      <c r="CM687" s="195" t="s">
        <v>129</v>
      </c>
      <c r="CN687" s="195">
        <v>1.9964999999999999</v>
      </c>
      <c r="CO687" s="195" t="s">
        <v>129</v>
      </c>
      <c r="CP687" s="195">
        <v>2.7220000000000001E-2</v>
      </c>
      <c r="CQ687" s="195" t="s">
        <v>129</v>
      </c>
      <c r="CR687" s="195">
        <v>0</v>
      </c>
      <c r="CS687" s="195" t="s">
        <v>129</v>
      </c>
      <c r="CT687" s="195">
        <v>99.560500000000005</v>
      </c>
      <c r="CU687" s="195" t="s">
        <v>129</v>
      </c>
      <c r="CV687" s="195">
        <v>2.47803</v>
      </c>
      <c r="CW687" s="195" t="s">
        <v>129</v>
      </c>
      <c r="CX687" s="195"/>
      <c r="CY687" s="195"/>
      <c r="CZ687" s="195"/>
      <c r="DA687" s="195"/>
      <c r="DB687" s="195"/>
      <c r="DC687" s="195"/>
      <c r="DD687" s="195"/>
      <c r="DE687" s="189" t="e">
        <f t="shared" si="250"/>
        <v>#DIV/0!</v>
      </c>
      <c r="DF687" s="189" t="e">
        <f t="shared" si="251"/>
        <v>#DIV/0!</v>
      </c>
      <c r="DG687" s="189" t="e">
        <f t="shared" si="252"/>
        <v>#DIV/0!</v>
      </c>
      <c r="DH687" s="189" t="e">
        <f t="shared" si="259"/>
        <v>#DIV/0!</v>
      </c>
      <c r="DI687" s="189" t="e">
        <f t="shared" si="253"/>
        <v>#DIV/0!</v>
      </c>
      <c r="DJ687" s="189" t="e">
        <f t="shared" si="254"/>
        <v>#DIV/0!</v>
      </c>
      <c r="DK687" s="189" t="e">
        <f t="shared" si="255"/>
        <v>#DIV/0!</v>
      </c>
      <c r="DL687" s="189" t="e">
        <f t="shared" si="256"/>
        <v>#DIV/0!</v>
      </c>
    </row>
    <row r="688" spans="1:116" s="60" customFormat="1" ht="15" hidden="1" customHeight="1" x14ac:dyDescent="0.25">
      <c r="A688" s="193">
        <v>40269.395833333336</v>
      </c>
      <c r="B688" s="190" t="s">
        <v>32</v>
      </c>
      <c r="C688" s="190" t="s">
        <v>211</v>
      </c>
      <c r="D688" s="194">
        <v>0.98508003309031511</v>
      </c>
      <c r="E688" s="195">
        <v>16061.876747</v>
      </c>
      <c r="F688" s="195">
        <v>70.034029000000004</v>
      </c>
      <c r="G688" s="195">
        <v>52.901966000000002</v>
      </c>
      <c r="H688" s="195">
        <v>6.5447430000000004</v>
      </c>
      <c r="I688" s="195">
        <v>0.60762000000000005</v>
      </c>
      <c r="J688" s="195">
        <v>0</v>
      </c>
      <c r="K688" s="195">
        <v>11.6028</v>
      </c>
      <c r="L688" s="195">
        <v>0</v>
      </c>
      <c r="M688" s="195">
        <v>4.1557000000000004</v>
      </c>
      <c r="N688" s="195">
        <v>0</v>
      </c>
      <c r="O688" s="195">
        <v>3.5720000000000002E-2</v>
      </c>
      <c r="P688" s="195">
        <v>2.6184500000000002</v>
      </c>
      <c r="Q688" s="195">
        <v>2.9839999999999998E-2</v>
      </c>
      <c r="R688" s="195">
        <v>0</v>
      </c>
      <c r="S688" s="195">
        <v>0</v>
      </c>
      <c r="T688" s="195">
        <v>0</v>
      </c>
      <c r="U688" s="195">
        <v>0.73506000000000005</v>
      </c>
      <c r="V688" s="195">
        <v>0.68245</v>
      </c>
      <c r="W688" s="195">
        <v>2.9570500000000002</v>
      </c>
      <c r="X688" s="195">
        <v>0.66625390326987566</v>
      </c>
      <c r="Y688" s="195">
        <v>0.31561197061902313</v>
      </c>
      <c r="Z688" s="195"/>
      <c r="AA688" s="195">
        <v>0</v>
      </c>
      <c r="AB688" s="196">
        <v>4207.59</v>
      </c>
      <c r="AC688" s="192">
        <f t="shared" si="257"/>
        <v>2109.3037106000647</v>
      </c>
      <c r="AD688" s="196">
        <v>4.4398999999999997</v>
      </c>
      <c r="AE688" s="195">
        <v>0.12261</v>
      </c>
      <c r="AF688" s="192">
        <f t="shared" si="258"/>
        <v>122610</v>
      </c>
      <c r="AG688" s="195">
        <v>558.149</v>
      </c>
      <c r="AH688" s="189">
        <f t="shared" si="249"/>
        <v>68.434648890000005</v>
      </c>
      <c r="AI688" s="195">
        <v>5.0232000000000001</v>
      </c>
      <c r="AJ688" s="195" t="s">
        <v>129</v>
      </c>
      <c r="AK688" s="195">
        <v>13.0144</v>
      </c>
      <c r="AL688" s="195" t="s">
        <v>129</v>
      </c>
      <c r="AM688" s="195">
        <v>18.4923</v>
      </c>
      <c r="AN688" s="195" t="s">
        <v>129</v>
      </c>
      <c r="AO688" s="195">
        <v>6.8000000000000005E-4</v>
      </c>
      <c r="AP688" s="195" t="s">
        <v>129</v>
      </c>
      <c r="AQ688" s="195">
        <v>12.9191</v>
      </c>
      <c r="AR688" s="195" t="s">
        <v>129</v>
      </c>
      <c r="AS688" s="195">
        <v>1.0319999999999999E-2</v>
      </c>
      <c r="AT688" s="195" t="s">
        <v>129</v>
      </c>
      <c r="AU688" s="195">
        <v>0</v>
      </c>
      <c r="AV688" s="195" t="s">
        <v>129</v>
      </c>
      <c r="AW688" s="195">
        <v>1.82968</v>
      </c>
      <c r="AX688" s="195" t="s">
        <v>129</v>
      </c>
      <c r="AY688" s="195">
        <v>61.8215</v>
      </c>
      <c r="AZ688" s="195" t="s">
        <v>129</v>
      </c>
      <c r="BA688" s="197" t="e">
        <f>(L688*28*0.45+M688*30*0.125+N688*26*0.55+O688*42*0.55+P688*44*0.275+(Q688+R688+S688)*56*0.65+T688*54*0.95+(U688+V688)*58*0.325+W688*72*0.425+#REF!*78*0.85+#REF!*92*0.9+(#REF!+#REF!)*106*0.95)/100/AK688/BB688</f>
        <v>#REF!</v>
      </c>
      <c r="BB688" s="197" t="e">
        <f>(K688*16+L688*28+M688*30+N688*26+O688*42+P688*44+(Q688+R688+S688)*56+T688*54+(U688+V688)*58+W688*72+#REF!*78+#REF!*92+(#REF!+#REF!)*106)/100/AK688</f>
        <v>#REF!</v>
      </c>
      <c r="BC688" s="195">
        <f t="shared" si="261"/>
        <v>23.424690000000002</v>
      </c>
      <c r="BD688" s="198">
        <f t="shared" si="262"/>
        <v>30.879554975443639</v>
      </c>
      <c r="BE688" s="204">
        <f t="shared" si="263"/>
        <v>773.73918159010293</v>
      </c>
      <c r="BF688" s="201">
        <v>40269.396099537036</v>
      </c>
      <c r="BG688" s="195"/>
      <c r="BH688" s="195"/>
      <c r="BI688" s="195">
        <v>3014.51</v>
      </c>
      <c r="BJ688" s="195">
        <v>3.9350900000000002</v>
      </c>
      <c r="BK688" s="195">
        <v>172.800557</v>
      </c>
      <c r="BL688" s="195">
        <v>2.6208400000000003</v>
      </c>
      <c r="BM688" s="195">
        <v>6.8751499999999997</v>
      </c>
      <c r="BN688" s="195">
        <v>0.43752000000000002</v>
      </c>
      <c r="BO688" s="195">
        <v>24.893495000000001</v>
      </c>
      <c r="BP688" s="195">
        <v>2.3644799999999999</v>
      </c>
      <c r="BQ688" s="195">
        <v>16061.876747</v>
      </c>
      <c r="BR688" s="195">
        <v>3014.51</v>
      </c>
      <c r="BS688" s="195">
        <v>16305.149031000001</v>
      </c>
      <c r="BT688" s="195">
        <v>3014.5461970589408</v>
      </c>
      <c r="BU688" s="195">
        <v>2.7562294808490084E-3</v>
      </c>
      <c r="BV688" s="195"/>
      <c r="BW688" s="195"/>
      <c r="BX688" s="195"/>
      <c r="BY688" s="195"/>
      <c r="BZ688" s="195"/>
      <c r="CA688" s="195"/>
      <c r="CB688" s="195"/>
      <c r="CC688" s="195"/>
      <c r="CD688" s="195"/>
      <c r="CE688" s="195"/>
      <c r="CF688" s="195"/>
      <c r="CG688" s="189">
        <f t="shared" si="264"/>
        <v>0</v>
      </c>
      <c r="CH688" s="195">
        <f t="shared" si="265"/>
        <v>0</v>
      </c>
      <c r="CI688" s="193">
        <v>40269.395833333336</v>
      </c>
      <c r="CJ688" s="195">
        <v>0.10453999999999999</v>
      </c>
      <c r="CK688" s="195" t="s">
        <v>129</v>
      </c>
      <c r="CL688" s="195">
        <v>7.9693199999999997</v>
      </c>
      <c r="CM688" s="195" t="s">
        <v>129</v>
      </c>
      <c r="CN688" s="195">
        <v>2.0023300000000002</v>
      </c>
      <c r="CO688" s="195" t="s">
        <v>129</v>
      </c>
      <c r="CP688" s="195">
        <v>2.7199999999999998E-2</v>
      </c>
      <c r="CQ688" s="195" t="s">
        <v>129</v>
      </c>
      <c r="CR688" s="195">
        <v>0</v>
      </c>
      <c r="CS688" s="195" t="s">
        <v>129</v>
      </c>
      <c r="CT688" s="195">
        <v>99.572800000000001</v>
      </c>
      <c r="CU688" s="195" t="s">
        <v>129</v>
      </c>
      <c r="CV688" s="195">
        <v>2.5146500000000001</v>
      </c>
      <c r="CW688" s="195" t="s">
        <v>129</v>
      </c>
      <c r="CX688" s="195"/>
      <c r="CY688" s="195"/>
      <c r="CZ688" s="195"/>
      <c r="DA688" s="195"/>
      <c r="DB688" s="195"/>
      <c r="DC688" s="195"/>
      <c r="DD688" s="195"/>
      <c r="DE688" s="189">
        <f t="shared" si="250"/>
        <v>16305.149031000001</v>
      </c>
      <c r="DF688" s="189">
        <f t="shared" si="251"/>
        <v>4155827.191410298</v>
      </c>
      <c r="DG688" s="189">
        <f t="shared" si="252"/>
        <v>21.139769175569615</v>
      </c>
      <c r="DH688" s="189">
        <f t="shared" si="259"/>
        <v>0.30890447336917159</v>
      </c>
      <c r="DI688" s="189">
        <f t="shared" si="253"/>
        <v>15.968456565219629</v>
      </c>
      <c r="DJ688" s="189">
        <f t="shared" si="254"/>
        <v>5.0799354247829811</v>
      </c>
      <c r="DK688" s="189">
        <f t="shared" si="255"/>
        <v>21.04839199000261</v>
      </c>
      <c r="DL688" s="189">
        <f t="shared" si="256"/>
        <v>0.30756922599011538</v>
      </c>
    </row>
    <row r="689" spans="1:116" s="60" customFormat="1" ht="15" hidden="1" customHeight="1" x14ac:dyDescent="0.25">
      <c r="A689" s="193">
        <v>40269.396527777775</v>
      </c>
      <c r="B689" s="190" t="s">
        <v>32</v>
      </c>
      <c r="C689" s="190" t="s">
        <v>211</v>
      </c>
      <c r="D689" s="194"/>
      <c r="E689" s="195"/>
      <c r="F689" s="195"/>
      <c r="G689" s="195"/>
      <c r="H689" s="195"/>
      <c r="I689" s="195">
        <v>0.60762000000000005</v>
      </c>
      <c r="J689" s="195">
        <v>0</v>
      </c>
      <c r="K689" s="195">
        <v>11.6028</v>
      </c>
      <c r="L689" s="195">
        <v>0</v>
      </c>
      <c r="M689" s="195">
        <v>4.1557000000000004</v>
      </c>
      <c r="N689" s="195">
        <v>0</v>
      </c>
      <c r="O689" s="195">
        <v>3.5720000000000002E-2</v>
      </c>
      <c r="P689" s="195">
        <v>2.6184500000000002</v>
      </c>
      <c r="Q689" s="195">
        <v>2.9839999999999998E-2</v>
      </c>
      <c r="R689" s="195">
        <v>0</v>
      </c>
      <c r="S689" s="195">
        <v>0</v>
      </c>
      <c r="T689" s="195">
        <v>0</v>
      </c>
      <c r="U689" s="195">
        <v>0.73506000000000005</v>
      </c>
      <c r="V689" s="195">
        <v>0.68245</v>
      </c>
      <c r="W689" s="195">
        <v>2.9570500000000002</v>
      </c>
      <c r="X689" s="195">
        <v>0.66625390326987566</v>
      </c>
      <c r="Y689" s="195">
        <v>0.31561197061902313</v>
      </c>
      <c r="Z689" s="195"/>
      <c r="AA689" s="195">
        <v>0</v>
      </c>
      <c r="AB689" s="196">
        <v>4237.13</v>
      </c>
      <c r="AC689" s="192">
        <f t="shared" si="257"/>
        <v>2124.0985983834098</v>
      </c>
      <c r="AD689" s="196">
        <v>4.3384099999999997</v>
      </c>
      <c r="AE689" s="195">
        <v>0.12347</v>
      </c>
      <c r="AF689" s="192">
        <f t="shared" si="258"/>
        <v>123470</v>
      </c>
      <c r="AG689" s="195">
        <v>558.149</v>
      </c>
      <c r="AH689" s="189">
        <f t="shared" si="249"/>
        <v>68.914657030000001</v>
      </c>
      <c r="AI689" s="195">
        <v>5.0584699999999998</v>
      </c>
      <c r="AJ689" s="195" t="s">
        <v>129</v>
      </c>
      <c r="AK689" s="195">
        <v>13.0144</v>
      </c>
      <c r="AL689" s="195" t="s">
        <v>129</v>
      </c>
      <c r="AM689" s="195">
        <v>18.4556</v>
      </c>
      <c r="AN689" s="195" t="s">
        <v>129</v>
      </c>
      <c r="AO689" s="195">
        <v>3.4000000000000002E-4</v>
      </c>
      <c r="AP689" s="195" t="s">
        <v>129</v>
      </c>
      <c r="AQ689" s="195">
        <v>12.9191</v>
      </c>
      <c r="AR689" s="195" t="s">
        <v>129</v>
      </c>
      <c r="AS689" s="195">
        <v>1.0319999999999999E-2</v>
      </c>
      <c r="AT689" s="195" t="s">
        <v>129</v>
      </c>
      <c r="AU689" s="195">
        <v>0</v>
      </c>
      <c r="AV689" s="195" t="s">
        <v>129</v>
      </c>
      <c r="AW689" s="195">
        <v>1.82968</v>
      </c>
      <c r="AX689" s="195" t="s">
        <v>129</v>
      </c>
      <c r="AY689" s="195">
        <v>61.8215</v>
      </c>
      <c r="AZ689" s="195" t="s">
        <v>129</v>
      </c>
      <c r="BA689" s="197" t="e">
        <f>(L689*28*0.45+M689*30*0.125+N689*26*0.55+O689*42*0.55+P689*44*0.275+(Q689+R689+S689)*56*0.65+T689*54*0.95+(U689+V689)*58*0.325+W689*72*0.425+#REF!*78*0.85+#REF!*92*0.9+(#REF!+#REF!)*106*0.95)/100/AK689/BB689</f>
        <v>#REF!</v>
      </c>
      <c r="BB689" s="197" t="e">
        <f>(K689*16+L689*28+M689*30+N689*26+O689*42+P689*44+(Q689+R689+S689)*56+T689*54+(U689+V689)*58+W689*72+#REF!*78+#REF!*92+(#REF!+#REF!)*106)/100/AK689</f>
        <v>#REF!</v>
      </c>
      <c r="BC689" s="195">
        <f t="shared" si="261"/>
        <v>23.424690000000002</v>
      </c>
      <c r="BD689" s="198">
        <f t="shared" si="262"/>
        <v>30.35602227171103</v>
      </c>
      <c r="BE689" s="204">
        <f t="shared" si="263"/>
        <v>758.17809499091618</v>
      </c>
      <c r="BF689" s="201"/>
      <c r="BG689" s="195"/>
      <c r="BH689" s="195"/>
      <c r="BI689" s="195"/>
      <c r="BJ689" s="195"/>
      <c r="BK689" s="195"/>
      <c r="BL689" s="195"/>
      <c r="BM689" s="195"/>
      <c r="BN689" s="195"/>
      <c r="BO689" s="195"/>
      <c r="BP689" s="195"/>
      <c r="BQ689" s="195"/>
      <c r="BR689" s="195"/>
      <c r="BS689" s="195"/>
      <c r="BT689" s="195"/>
      <c r="BU689" s="195"/>
      <c r="BV689" s="195"/>
      <c r="BW689" s="195"/>
      <c r="BX689" s="195"/>
      <c r="BY689" s="195"/>
      <c r="BZ689" s="195"/>
      <c r="CA689" s="195"/>
      <c r="CB689" s="195"/>
      <c r="CC689" s="195"/>
      <c r="CD689" s="195"/>
      <c r="CE689" s="195"/>
      <c r="CF689" s="195"/>
      <c r="CG689" s="189">
        <f t="shared" si="264"/>
        <v>0</v>
      </c>
      <c r="CH689" s="195">
        <f t="shared" si="265"/>
        <v>0</v>
      </c>
      <c r="CI689" s="193">
        <v>40269.396527777775</v>
      </c>
      <c r="CJ689" s="195">
        <v>9.9510000000000001E-2</v>
      </c>
      <c r="CK689" s="195" t="s">
        <v>129</v>
      </c>
      <c r="CL689" s="195">
        <v>7.7051600000000002</v>
      </c>
      <c r="CM689" s="195" t="s">
        <v>129</v>
      </c>
      <c r="CN689" s="195">
        <v>2.0045000000000002</v>
      </c>
      <c r="CO689" s="195" t="s">
        <v>129</v>
      </c>
      <c r="CP689" s="195">
        <v>2.7199999999999998E-2</v>
      </c>
      <c r="CQ689" s="195" t="s">
        <v>129</v>
      </c>
      <c r="CR689" s="195">
        <v>0</v>
      </c>
      <c r="CS689" s="195" t="s">
        <v>129</v>
      </c>
      <c r="CT689" s="195">
        <v>99.548299999999998</v>
      </c>
      <c r="CU689" s="195" t="s">
        <v>129</v>
      </c>
      <c r="CV689" s="195">
        <v>2.50244</v>
      </c>
      <c r="CW689" s="195" t="s">
        <v>129</v>
      </c>
      <c r="CX689" s="195"/>
      <c r="CY689" s="195"/>
      <c r="CZ689" s="195"/>
      <c r="DA689" s="195"/>
      <c r="DB689" s="195"/>
      <c r="DC689" s="195"/>
      <c r="DD689" s="195"/>
      <c r="DE689" s="189" t="e">
        <f t="shared" si="250"/>
        <v>#DIV/0!</v>
      </c>
      <c r="DF689" s="189" t="e">
        <f t="shared" si="251"/>
        <v>#DIV/0!</v>
      </c>
      <c r="DG689" s="189" t="e">
        <f t="shared" si="252"/>
        <v>#DIV/0!</v>
      </c>
      <c r="DH689" s="189" t="e">
        <f t="shared" si="259"/>
        <v>#DIV/0!</v>
      </c>
      <c r="DI689" s="189" t="e">
        <f t="shared" si="253"/>
        <v>#DIV/0!</v>
      </c>
      <c r="DJ689" s="189" t="e">
        <f t="shared" si="254"/>
        <v>#DIV/0!</v>
      </c>
      <c r="DK689" s="189" t="e">
        <f t="shared" si="255"/>
        <v>#DIV/0!</v>
      </c>
      <c r="DL689" s="189" t="e">
        <f t="shared" si="256"/>
        <v>#DIV/0!</v>
      </c>
    </row>
    <row r="690" spans="1:116" s="60" customFormat="1" ht="15" hidden="1" customHeight="1" x14ac:dyDescent="0.25">
      <c r="A690" s="193">
        <v>40269.397222222222</v>
      </c>
      <c r="B690" s="190" t="s">
        <v>32</v>
      </c>
      <c r="C690" s="190" t="s">
        <v>211</v>
      </c>
      <c r="D690" s="194">
        <v>0.98784312362572857</v>
      </c>
      <c r="E690" s="195">
        <v>12292.558972000001</v>
      </c>
      <c r="F690" s="195">
        <v>37.563454999999998</v>
      </c>
      <c r="G690" s="195">
        <v>34.822679999999998</v>
      </c>
      <c r="H690" s="195">
        <v>4.6165060000000002</v>
      </c>
      <c r="I690" s="195">
        <v>0.60762000000000005</v>
      </c>
      <c r="J690" s="195">
        <v>0</v>
      </c>
      <c r="K690" s="195">
        <v>11.6028</v>
      </c>
      <c r="L690" s="195">
        <v>0</v>
      </c>
      <c r="M690" s="195">
        <v>4.1557000000000004</v>
      </c>
      <c r="N690" s="195">
        <v>0</v>
      </c>
      <c r="O690" s="195">
        <v>3.5720000000000002E-2</v>
      </c>
      <c r="P690" s="195">
        <v>2.6184500000000002</v>
      </c>
      <c r="Q690" s="195">
        <v>2.9839999999999998E-2</v>
      </c>
      <c r="R690" s="195">
        <v>0</v>
      </c>
      <c r="S690" s="195">
        <v>0</v>
      </c>
      <c r="T690" s="195">
        <v>0</v>
      </c>
      <c r="U690" s="195">
        <v>0.73506000000000005</v>
      </c>
      <c r="V690" s="195">
        <v>0.68245</v>
      </c>
      <c r="W690" s="195">
        <v>2.9570500000000002</v>
      </c>
      <c r="X690" s="195">
        <v>0.66625390326987566</v>
      </c>
      <c r="Y690" s="195">
        <v>0.31561197061902313</v>
      </c>
      <c r="Z690" s="195"/>
      <c r="AA690" s="195">
        <v>0</v>
      </c>
      <c r="AB690" s="196">
        <v>4186.49</v>
      </c>
      <c r="AC690" s="192">
        <f t="shared" si="257"/>
        <v>2098.6376287097446</v>
      </c>
      <c r="AD690" s="196">
        <v>4.37026</v>
      </c>
      <c r="AE690" s="195">
        <v>0.12199</v>
      </c>
      <c r="AF690" s="192">
        <f t="shared" si="258"/>
        <v>121990</v>
      </c>
      <c r="AG690" s="195">
        <v>558.149</v>
      </c>
      <c r="AH690" s="189">
        <f t="shared" si="249"/>
        <v>68.088596510000002</v>
      </c>
      <c r="AI690" s="195">
        <v>4.9980000000000002</v>
      </c>
      <c r="AJ690" s="195" t="s">
        <v>129</v>
      </c>
      <c r="AK690" s="195">
        <v>13.0144</v>
      </c>
      <c r="AL690" s="195" t="s">
        <v>129</v>
      </c>
      <c r="AM690" s="195">
        <v>18.357800000000001</v>
      </c>
      <c r="AN690" s="195" t="s">
        <v>129</v>
      </c>
      <c r="AO690" s="195">
        <v>3.4000000000000002E-4</v>
      </c>
      <c r="AP690" s="195" t="s">
        <v>129</v>
      </c>
      <c r="AQ690" s="195">
        <v>12.9191</v>
      </c>
      <c r="AR690" s="195" t="s">
        <v>129</v>
      </c>
      <c r="AS690" s="195">
        <v>1.0319999999999999E-2</v>
      </c>
      <c r="AT690" s="195" t="s">
        <v>129</v>
      </c>
      <c r="AU690" s="195">
        <v>0</v>
      </c>
      <c r="AV690" s="195" t="s">
        <v>129</v>
      </c>
      <c r="AW690" s="195">
        <v>1.82968</v>
      </c>
      <c r="AX690" s="195" t="s">
        <v>129</v>
      </c>
      <c r="AY690" s="195">
        <v>61.8215</v>
      </c>
      <c r="AZ690" s="195" t="s">
        <v>129</v>
      </c>
      <c r="BA690" s="197" t="e">
        <f>(L690*28*0.45+M690*30*0.125+N690*26*0.55+O690*42*0.55+P690*44*0.275+(Q690+R690+S690)*56*0.65+T690*54*0.95+(U690+V690)*58*0.325+W690*72*0.425+#REF!*78*0.85+#REF!*92*0.9+(#REF!+#REF!)*106*0.95)/100/AK690/BB690</f>
        <v>#REF!</v>
      </c>
      <c r="BB690" s="197" t="e">
        <f>(K690*16+L690*28+M690*30+N690*26+O690*42+P690*44+(Q690+R690+S690)*56+T690*54+(U690+V690)*58+W690*72+#REF!*78+#REF!*92+(#REF!+#REF!)*106)/100/AK690</f>
        <v>#REF!</v>
      </c>
      <c r="BC690" s="195">
        <f t="shared" si="261"/>
        <v>23.424690000000002</v>
      </c>
      <c r="BD690" s="198">
        <f t="shared" si="262"/>
        <v>188.84707186060035</v>
      </c>
      <c r="BE690" s="204">
        <f t="shared" si="263"/>
        <v>6776.2528332900765</v>
      </c>
      <c r="BF690" s="201">
        <v>40269.397499999999</v>
      </c>
      <c r="BG690" s="195"/>
      <c r="BH690" s="195"/>
      <c r="BI690" s="195">
        <v>1754.21</v>
      </c>
      <c r="BJ690" s="195">
        <v>2.1866400000000001</v>
      </c>
      <c r="BK690" s="195">
        <v>136.14122599999999</v>
      </c>
      <c r="BL690" s="195">
        <v>2.6327199999999999</v>
      </c>
      <c r="BM690" s="195">
        <v>4.7605900000000005</v>
      </c>
      <c r="BN690" s="195">
        <v>0.30295499999999997</v>
      </c>
      <c r="BO690" s="195">
        <v>14.062085</v>
      </c>
      <c r="BP690" s="195">
        <v>1.7133</v>
      </c>
      <c r="BQ690" s="195">
        <v>12292.558972000001</v>
      </c>
      <c r="BR690" s="195">
        <v>1754.21</v>
      </c>
      <c r="BS690" s="195">
        <v>12443.837162</v>
      </c>
      <c r="BT690" s="195">
        <v>1754.2391432008778</v>
      </c>
      <c r="BU690" s="195">
        <v>1.7114435777877764E-3</v>
      </c>
      <c r="BV690" s="195"/>
      <c r="BW690" s="195"/>
      <c r="BX690" s="195"/>
      <c r="BY690" s="195"/>
      <c r="BZ690" s="195"/>
      <c r="CA690" s="195"/>
      <c r="CB690" s="195"/>
      <c r="CC690" s="195"/>
      <c r="CD690" s="195"/>
      <c r="CE690" s="195"/>
      <c r="CF690" s="195"/>
      <c r="CG690" s="189">
        <f t="shared" si="264"/>
        <v>0</v>
      </c>
      <c r="CH690" s="195">
        <f t="shared" si="265"/>
        <v>0</v>
      </c>
      <c r="CI690" s="193">
        <v>40269.397222222222</v>
      </c>
      <c r="CJ690" s="195">
        <v>2.08657</v>
      </c>
      <c r="CK690" s="195" t="s">
        <v>129</v>
      </c>
      <c r="CL690" s="195">
        <v>9.0458999999999996</v>
      </c>
      <c r="CM690" s="195" t="s">
        <v>129</v>
      </c>
      <c r="CN690" s="195">
        <v>1.9920599999999999</v>
      </c>
      <c r="CO690" s="195" t="s">
        <v>129</v>
      </c>
      <c r="CP690" s="195">
        <v>2.7199999999999998E-2</v>
      </c>
      <c r="CQ690" s="195" t="s">
        <v>129</v>
      </c>
      <c r="CR690" s="195">
        <v>0</v>
      </c>
      <c r="CS690" s="195" t="s">
        <v>129</v>
      </c>
      <c r="CT690" s="195">
        <v>99.633799999999994</v>
      </c>
      <c r="CU690" s="195" t="s">
        <v>129</v>
      </c>
      <c r="CV690" s="195">
        <v>2.4658199999999999</v>
      </c>
      <c r="CW690" s="195" t="s">
        <v>129</v>
      </c>
      <c r="CX690" s="195"/>
      <c r="CY690" s="195"/>
      <c r="CZ690" s="195"/>
      <c r="DA690" s="195"/>
      <c r="DB690" s="195"/>
      <c r="DC690" s="195"/>
      <c r="DD690" s="195"/>
      <c r="DE690" s="189">
        <f t="shared" si="250"/>
        <v>12443.837162</v>
      </c>
      <c r="DF690" s="189">
        <f t="shared" si="251"/>
        <v>5417841.212851814</v>
      </c>
      <c r="DG690" s="189">
        <f t="shared" si="252"/>
        <v>14.781736364957007</v>
      </c>
      <c r="DH690" s="189">
        <f t="shared" si="259"/>
        <v>0.21709562426927173</v>
      </c>
      <c r="DI690" s="189">
        <f t="shared" si="253"/>
        <v>13.703203693091096</v>
      </c>
      <c r="DJ690" s="189">
        <f t="shared" si="254"/>
        <v>4.6714079002977762</v>
      </c>
      <c r="DK690" s="189">
        <f t="shared" si="255"/>
        <v>18.37461159338887</v>
      </c>
      <c r="DL690" s="189">
        <f t="shared" si="256"/>
        <v>0.26986327425166173</v>
      </c>
    </row>
    <row r="691" spans="1:116" s="60" customFormat="1" ht="15" hidden="1" customHeight="1" x14ac:dyDescent="0.25">
      <c r="A691" s="193">
        <v>40269.397916666669</v>
      </c>
      <c r="B691" s="190" t="s">
        <v>32</v>
      </c>
      <c r="C691" s="190" t="s">
        <v>211</v>
      </c>
      <c r="D691" s="194"/>
      <c r="E691" s="195"/>
      <c r="F691" s="195"/>
      <c r="G691" s="195"/>
      <c r="H691" s="195"/>
      <c r="I691" s="195">
        <v>0.60938000000000003</v>
      </c>
      <c r="J691" s="195">
        <v>0</v>
      </c>
      <c r="K691" s="195">
        <v>11.5143</v>
      </c>
      <c r="L691" s="195">
        <v>0</v>
      </c>
      <c r="M691" s="195">
        <v>4.2215499999999997</v>
      </c>
      <c r="N691" s="195">
        <v>0</v>
      </c>
      <c r="O691" s="195">
        <v>3.2460000000000003E-2</v>
      </c>
      <c r="P691" s="195">
        <v>2.7084999999999999</v>
      </c>
      <c r="Q691" s="195">
        <v>0</v>
      </c>
      <c r="R691" s="195">
        <v>0</v>
      </c>
      <c r="S691" s="195">
        <v>0</v>
      </c>
      <c r="T691" s="195">
        <v>0</v>
      </c>
      <c r="U691" s="195">
        <v>0.73075000000000001</v>
      </c>
      <c r="V691" s="195">
        <v>0.69188000000000005</v>
      </c>
      <c r="W691" s="195">
        <v>2.92537</v>
      </c>
      <c r="X691" s="195">
        <v>0.66625390326987566</v>
      </c>
      <c r="Y691" s="195">
        <v>0.31561197061902313</v>
      </c>
      <c r="Z691" s="195"/>
      <c r="AA691" s="195">
        <v>0</v>
      </c>
      <c r="AB691" s="196">
        <v>3415.02</v>
      </c>
      <c r="AC691" s="192">
        <f t="shared" si="257"/>
        <v>1725.619537924455</v>
      </c>
      <c r="AD691" s="196">
        <v>4.4747000000000003</v>
      </c>
      <c r="AE691" s="195">
        <v>0.10022</v>
      </c>
      <c r="AF691" s="192">
        <f t="shared" si="258"/>
        <v>100220</v>
      </c>
      <c r="AG691" s="195">
        <v>559.00800000000004</v>
      </c>
      <c r="AH691" s="189">
        <f t="shared" si="249"/>
        <v>56.023781760000006</v>
      </c>
      <c r="AI691" s="195">
        <v>4.1062200000000004</v>
      </c>
      <c r="AJ691" s="195" t="s">
        <v>129</v>
      </c>
      <c r="AK691" s="195">
        <v>12.9191</v>
      </c>
      <c r="AL691" s="195" t="s">
        <v>129</v>
      </c>
      <c r="AM691" s="195">
        <v>18.4312</v>
      </c>
      <c r="AN691" s="195" t="s">
        <v>129</v>
      </c>
      <c r="AO691" s="195">
        <v>3.4000000000000002E-4</v>
      </c>
      <c r="AP691" s="195" t="s">
        <v>129</v>
      </c>
      <c r="AQ691" s="195">
        <v>12.6343</v>
      </c>
      <c r="AR691" s="195" t="s">
        <v>129</v>
      </c>
      <c r="AS691" s="195">
        <v>1.03E-2</v>
      </c>
      <c r="AT691" s="195" t="s">
        <v>129</v>
      </c>
      <c r="AU691" s="195">
        <v>0</v>
      </c>
      <c r="AV691" s="195" t="s">
        <v>129</v>
      </c>
      <c r="AW691" s="195">
        <v>1.7388699999999999</v>
      </c>
      <c r="AX691" s="195" t="s">
        <v>129</v>
      </c>
      <c r="AY691" s="195">
        <v>62.183199999999999</v>
      </c>
      <c r="AZ691" s="195" t="s">
        <v>129</v>
      </c>
      <c r="BA691" s="197" t="e">
        <f>(L691*28*0.45+M691*30*0.125+N691*26*0.55+O691*42*0.55+P691*44*0.275+(Q691+R691+S691)*56*0.65+T691*54*0.95+(U691+V691)*58*0.325+W691*72*0.425+#REF!*78*0.85+#REF!*92*0.9+(#REF!+#REF!)*106*0.95)/100/AK691/BB691</f>
        <v>#REF!</v>
      </c>
      <c r="BB691" s="197" t="e">
        <f>(K691*16+L691*28+M691*30+N691*26+O691*42+P691*44+(Q691+R691+S691)*56+T691*54+(U691+V691)*58+W691*72+#REF!*78+#REF!*92+(#REF!+#REF!)*106)/100/AK691</f>
        <v>#REF!</v>
      </c>
      <c r="BC691" s="195">
        <f t="shared" si="261"/>
        <v>23.434190000000005</v>
      </c>
      <c r="BD691" s="198">
        <f t="shared" si="262"/>
        <v>229.05321285483154</v>
      </c>
      <c r="BE691" s="204">
        <f t="shared" si="263"/>
        <v>9171.4967990310579</v>
      </c>
      <c r="BF691" s="201"/>
      <c r="BG691" s="195"/>
      <c r="BH691" s="195"/>
      <c r="BI691" s="195"/>
      <c r="BJ691" s="195"/>
      <c r="BK691" s="195"/>
      <c r="BL691" s="195"/>
      <c r="BM691" s="195"/>
      <c r="BN691" s="195"/>
      <c r="BO691" s="195"/>
      <c r="BP691" s="195"/>
      <c r="BQ691" s="195"/>
      <c r="BR691" s="195"/>
      <c r="BS691" s="195"/>
      <c r="BT691" s="195"/>
      <c r="BU691" s="195"/>
      <c r="BV691" s="195"/>
      <c r="BW691" s="195"/>
      <c r="BX691" s="195"/>
      <c r="BY691" s="195"/>
      <c r="BZ691" s="195"/>
      <c r="CA691" s="195"/>
      <c r="CB691" s="195"/>
      <c r="CC691" s="195"/>
      <c r="CD691" s="195"/>
      <c r="CE691" s="195"/>
      <c r="CF691" s="195"/>
      <c r="CG691" s="189">
        <f t="shared" si="264"/>
        <v>0</v>
      </c>
      <c r="CH691" s="195">
        <f t="shared" si="265"/>
        <v>0</v>
      </c>
      <c r="CI691" s="193">
        <v>40269.397916666669</v>
      </c>
      <c r="CJ691" s="195">
        <v>2.9467300000000001</v>
      </c>
      <c r="CK691" s="195" t="s">
        <v>129</v>
      </c>
      <c r="CL691" s="195">
        <v>77.425899999999999</v>
      </c>
      <c r="CM691" s="195" t="s">
        <v>129</v>
      </c>
      <c r="CN691" s="195">
        <v>6.7150000000000001E-2</v>
      </c>
      <c r="CO691" s="195" t="s">
        <v>129</v>
      </c>
      <c r="CP691" s="195">
        <v>3.2030000000000003E-2</v>
      </c>
      <c r="CQ691" s="195" t="s">
        <v>129</v>
      </c>
      <c r="CR691" s="195">
        <v>0</v>
      </c>
      <c r="CS691" s="195" t="s">
        <v>129</v>
      </c>
      <c r="CT691" s="195">
        <v>99.609399999999994</v>
      </c>
      <c r="CU691" s="195" t="s">
        <v>129</v>
      </c>
      <c r="CV691" s="195">
        <v>2.47803</v>
      </c>
      <c r="CW691" s="195" t="s">
        <v>129</v>
      </c>
      <c r="CX691" s="195"/>
      <c r="CY691" s="195"/>
      <c r="CZ691" s="195"/>
      <c r="DA691" s="195"/>
      <c r="DB691" s="195"/>
      <c r="DC691" s="195"/>
      <c r="DD691" s="195"/>
      <c r="DE691" s="189" t="e">
        <f t="shared" si="250"/>
        <v>#DIV/0!</v>
      </c>
      <c r="DF691" s="189" t="e">
        <f t="shared" si="251"/>
        <v>#DIV/0!</v>
      </c>
      <c r="DG691" s="189" t="e">
        <f t="shared" si="252"/>
        <v>#DIV/0!</v>
      </c>
      <c r="DH691" s="189" t="e">
        <f t="shared" si="259"/>
        <v>#DIV/0!</v>
      </c>
      <c r="DI691" s="189" t="e">
        <f t="shared" si="253"/>
        <v>#DIV/0!</v>
      </c>
      <c r="DJ691" s="189" t="e">
        <f t="shared" si="254"/>
        <v>#DIV/0!</v>
      </c>
      <c r="DK691" s="189" t="e">
        <f t="shared" si="255"/>
        <v>#DIV/0!</v>
      </c>
      <c r="DL691" s="189" t="e">
        <f t="shared" si="256"/>
        <v>#DIV/0!</v>
      </c>
    </row>
    <row r="692" spans="1:116" s="60" customFormat="1" ht="15" hidden="1" customHeight="1" x14ac:dyDescent="0.25">
      <c r="A692" s="193">
        <v>40269.398611111108</v>
      </c>
      <c r="B692" s="190" t="s">
        <v>32</v>
      </c>
      <c r="C692" s="190" t="s">
        <v>211</v>
      </c>
      <c r="D692" s="194">
        <v>0.99288472383130055</v>
      </c>
      <c r="E692" s="195">
        <v>10760.715774</v>
      </c>
      <c r="F692" s="195">
        <v>8.5768839999999997</v>
      </c>
      <c r="G692" s="195">
        <v>32.388343999999996</v>
      </c>
      <c r="H692" s="195">
        <v>0.40324399999999999</v>
      </c>
      <c r="I692" s="195">
        <v>0.60938000000000003</v>
      </c>
      <c r="J692" s="195">
        <v>0</v>
      </c>
      <c r="K692" s="195">
        <v>11.5143</v>
      </c>
      <c r="L692" s="195">
        <v>0</v>
      </c>
      <c r="M692" s="195">
        <v>4.2215499999999997</v>
      </c>
      <c r="N692" s="195">
        <v>0</v>
      </c>
      <c r="O692" s="195">
        <v>3.2460000000000003E-2</v>
      </c>
      <c r="P692" s="195">
        <v>2.7084999999999999</v>
      </c>
      <c r="Q692" s="195">
        <v>0</v>
      </c>
      <c r="R692" s="195">
        <v>0</v>
      </c>
      <c r="S692" s="195">
        <v>0</v>
      </c>
      <c r="T692" s="195">
        <v>0</v>
      </c>
      <c r="U692" s="195">
        <v>0.73075000000000001</v>
      </c>
      <c r="V692" s="195">
        <v>0.69188000000000005</v>
      </c>
      <c r="W692" s="195">
        <v>2.92537</v>
      </c>
      <c r="X692" s="195">
        <v>0.66625390326987566</v>
      </c>
      <c r="Y692" s="195">
        <v>0.31561197061902313</v>
      </c>
      <c r="Z692" s="195"/>
      <c r="AA692" s="195">
        <v>0</v>
      </c>
      <c r="AB692" s="196">
        <v>2715.25</v>
      </c>
      <c r="AC692" s="192">
        <f t="shared" si="257"/>
        <v>1372.1275292077412</v>
      </c>
      <c r="AD692" s="196">
        <v>5.3223099999999999</v>
      </c>
      <c r="AE692" s="195">
        <v>7.9689999999999997E-2</v>
      </c>
      <c r="AF692" s="192">
        <f t="shared" si="258"/>
        <v>79690</v>
      </c>
      <c r="AG692" s="195">
        <v>559.00800000000004</v>
      </c>
      <c r="AH692" s="189">
        <f t="shared" si="249"/>
        <v>44.547347520000002</v>
      </c>
      <c r="AI692" s="195">
        <v>3.2648299999999999</v>
      </c>
      <c r="AJ692" s="195" t="s">
        <v>129</v>
      </c>
      <c r="AK692" s="195">
        <v>12.9191</v>
      </c>
      <c r="AL692" s="195" t="s">
        <v>129</v>
      </c>
      <c r="AM692" s="195">
        <v>18.394500000000001</v>
      </c>
      <c r="AN692" s="195" t="s">
        <v>129</v>
      </c>
      <c r="AO692" s="195">
        <v>3.4000000000000002E-4</v>
      </c>
      <c r="AP692" s="195" t="s">
        <v>129</v>
      </c>
      <c r="AQ692" s="195">
        <v>12.6343</v>
      </c>
      <c r="AR692" s="195" t="s">
        <v>129</v>
      </c>
      <c r="AS692" s="195">
        <v>1.03E-2</v>
      </c>
      <c r="AT692" s="195" t="s">
        <v>129</v>
      </c>
      <c r="AU692" s="195">
        <v>0</v>
      </c>
      <c r="AV692" s="195" t="s">
        <v>129</v>
      </c>
      <c r="AW692" s="195">
        <v>1.7388699999999999</v>
      </c>
      <c r="AX692" s="195" t="s">
        <v>129</v>
      </c>
      <c r="AY692" s="195">
        <v>62.183199999999999</v>
      </c>
      <c r="AZ692" s="195" t="s">
        <v>129</v>
      </c>
      <c r="BA692" s="197" t="e">
        <f>(L692*28*0.45+M692*30*0.125+N692*26*0.55+O692*42*0.55+P692*44*0.275+(Q692+R692+S692)*56*0.65+T692*54*0.95+(U692+V692)*58*0.325+W692*72*0.425+#REF!*78*0.85+#REF!*92*0.9+(#REF!+#REF!)*106*0.95)/100/AK692/BB692</f>
        <v>#REF!</v>
      </c>
      <c r="BB692" s="197" t="e">
        <f>(K692*16+L692*28+M692*30+N692*26+O692*42+P692*44+(Q692+R692+S692)*56+T692*54+(U692+V692)*58+W692*72+#REF!*78+#REF!*92+(#REF!+#REF!)*106)/100/AK692</f>
        <v>#REF!</v>
      </c>
      <c r="BC692" s="195">
        <f t="shared" si="261"/>
        <v>23.434190000000005</v>
      </c>
      <c r="BD692" s="198">
        <f t="shared" si="262"/>
        <v>232.20992763099014</v>
      </c>
      <c r="BE692" s="204">
        <f t="shared" si="263"/>
        <v>9369.2028722207815</v>
      </c>
      <c r="BF692" s="201">
        <v>40269.398888888885</v>
      </c>
      <c r="BG692" s="195"/>
      <c r="BH692" s="195"/>
      <c r="BI692" s="195">
        <v>1141.78</v>
      </c>
      <c r="BJ692" s="195">
        <v>1.03267</v>
      </c>
      <c r="BK692" s="195">
        <v>97.424344000000005</v>
      </c>
      <c r="BL692" s="195">
        <v>2.7949700000000002</v>
      </c>
      <c r="BM692" s="195">
        <v>4.3807600000000004</v>
      </c>
      <c r="BN692" s="195">
        <v>0.27878399999999998</v>
      </c>
      <c r="BO692" s="195">
        <v>1.139494</v>
      </c>
      <c r="BP692" s="195">
        <v>1.29637</v>
      </c>
      <c r="BQ692" s="195">
        <v>10760.715774</v>
      </c>
      <c r="BR692" s="195">
        <v>1141.78</v>
      </c>
      <c r="BS692" s="195">
        <v>10837.829927000001</v>
      </c>
      <c r="BT692" s="195">
        <v>1141.816256368392</v>
      </c>
      <c r="BU692" s="195">
        <v>7.4628239085320562E-4</v>
      </c>
      <c r="BV692" s="195"/>
      <c r="BW692" s="195"/>
      <c r="BX692" s="195"/>
      <c r="BY692" s="195"/>
      <c r="BZ692" s="195"/>
      <c r="CA692" s="195"/>
      <c r="CB692" s="195"/>
      <c r="CC692" s="195"/>
      <c r="CD692" s="195"/>
      <c r="CE692" s="195"/>
      <c r="CF692" s="195"/>
      <c r="CG692" s="189">
        <f t="shared" si="264"/>
        <v>0</v>
      </c>
      <c r="CH692" s="195">
        <f t="shared" si="265"/>
        <v>0</v>
      </c>
      <c r="CI692" s="193">
        <v>40269.398611111108</v>
      </c>
      <c r="CJ692" s="195">
        <v>2.9956200000000002</v>
      </c>
      <c r="CK692" s="195" t="s">
        <v>129</v>
      </c>
      <c r="CL692" s="195">
        <v>95.817599999999999</v>
      </c>
      <c r="CM692" s="195" t="s">
        <v>129</v>
      </c>
      <c r="CN692" s="195">
        <v>3.9320000000000001E-2</v>
      </c>
      <c r="CO692" s="195" t="s">
        <v>129</v>
      </c>
      <c r="CP692" s="195">
        <v>2.1260000000000001E-2</v>
      </c>
      <c r="CQ692" s="195" t="s">
        <v>129</v>
      </c>
      <c r="CR692" s="195">
        <v>0</v>
      </c>
      <c r="CS692" s="195" t="s">
        <v>129</v>
      </c>
      <c r="CT692" s="195">
        <v>99.633799999999994</v>
      </c>
      <c r="CU692" s="195" t="s">
        <v>129</v>
      </c>
      <c r="CV692" s="195">
        <v>2.47803</v>
      </c>
      <c r="CW692" s="195" t="s">
        <v>129</v>
      </c>
      <c r="CX692" s="195"/>
      <c r="CY692" s="195"/>
      <c r="CZ692" s="195"/>
      <c r="DA692" s="195"/>
      <c r="DB692" s="195"/>
      <c r="DC692" s="195"/>
      <c r="DD692" s="195"/>
      <c r="DE692" s="189">
        <f t="shared" si="250"/>
        <v>10837.829927000001</v>
      </c>
      <c r="DF692" s="189">
        <f t="shared" si="251"/>
        <v>4067197.6929610553</v>
      </c>
      <c r="DG692" s="189">
        <f t="shared" si="252"/>
        <v>2.5337191151560274</v>
      </c>
      <c r="DH692" s="189">
        <f t="shared" si="259"/>
        <v>5.6876991700089155E-2</v>
      </c>
      <c r="DI692" s="189">
        <f t="shared" si="253"/>
        <v>9.5679230710184502</v>
      </c>
      <c r="DJ692" s="189">
        <f t="shared" si="254"/>
        <v>0.30631714860707632</v>
      </c>
      <c r="DK692" s="189">
        <f t="shared" si="255"/>
        <v>9.874240219625527</v>
      </c>
      <c r="DL692" s="189">
        <f t="shared" si="256"/>
        <v>0.22165719777574597</v>
      </c>
    </row>
    <row r="693" spans="1:116" s="60" customFormat="1" ht="15" hidden="1" customHeight="1" x14ac:dyDescent="0.25">
      <c r="A693" s="193">
        <v>40269.399305555555</v>
      </c>
      <c r="B693" s="190" t="s">
        <v>32</v>
      </c>
      <c r="C693" s="190" t="s">
        <v>211</v>
      </c>
      <c r="D693" s="194"/>
      <c r="E693" s="195"/>
      <c r="F693" s="195"/>
      <c r="G693" s="195"/>
      <c r="H693" s="195"/>
      <c r="I693" s="195">
        <v>0.60938000000000003</v>
      </c>
      <c r="J693" s="195">
        <v>0</v>
      </c>
      <c r="K693" s="195">
        <v>11.5143</v>
      </c>
      <c r="L693" s="195">
        <v>0</v>
      </c>
      <c r="M693" s="195">
        <v>4.2215499999999997</v>
      </c>
      <c r="N693" s="195">
        <v>0</v>
      </c>
      <c r="O693" s="195">
        <v>3.2460000000000003E-2</v>
      </c>
      <c r="P693" s="195">
        <v>2.7084999999999999</v>
      </c>
      <c r="Q693" s="195">
        <v>0</v>
      </c>
      <c r="R693" s="195">
        <v>0</v>
      </c>
      <c r="S693" s="195">
        <v>0</v>
      </c>
      <c r="T693" s="195">
        <v>0</v>
      </c>
      <c r="U693" s="195">
        <v>0.73075000000000001</v>
      </c>
      <c r="V693" s="195">
        <v>0.69188000000000005</v>
      </c>
      <c r="W693" s="195">
        <v>2.92537</v>
      </c>
      <c r="X693" s="195">
        <v>0.66625390326987566</v>
      </c>
      <c r="Y693" s="195">
        <v>0.31561197061902313</v>
      </c>
      <c r="Z693" s="195"/>
      <c r="AA693" s="195">
        <v>0</v>
      </c>
      <c r="AB693" s="196">
        <v>2417.75</v>
      </c>
      <c r="AC693" s="192">
        <f t="shared" si="257"/>
        <v>1221.8116385064791</v>
      </c>
      <c r="AD693" s="196">
        <v>6.7565</v>
      </c>
      <c r="AE693" s="195">
        <v>7.0959999999999995E-2</v>
      </c>
      <c r="AF693" s="192">
        <f t="shared" si="258"/>
        <v>70960</v>
      </c>
      <c r="AG693" s="195">
        <v>559.00800000000004</v>
      </c>
      <c r="AH693" s="189">
        <f t="shared" si="249"/>
        <v>39.667207679999997</v>
      </c>
      <c r="AI693" s="195">
        <v>2.9071099999999999</v>
      </c>
      <c r="AJ693" s="195" t="s">
        <v>129</v>
      </c>
      <c r="AK693" s="195">
        <v>12.9191</v>
      </c>
      <c r="AL693" s="195" t="s">
        <v>129</v>
      </c>
      <c r="AM693" s="195">
        <v>18.345600000000001</v>
      </c>
      <c r="AN693" s="195" t="s">
        <v>129</v>
      </c>
      <c r="AO693" s="195">
        <v>3.4000000000000002E-4</v>
      </c>
      <c r="AP693" s="195" t="s">
        <v>129</v>
      </c>
      <c r="AQ693" s="195">
        <v>12.6343</v>
      </c>
      <c r="AR693" s="195" t="s">
        <v>129</v>
      </c>
      <c r="AS693" s="195">
        <v>1.03E-2</v>
      </c>
      <c r="AT693" s="195" t="s">
        <v>129</v>
      </c>
      <c r="AU693" s="195">
        <v>0</v>
      </c>
      <c r="AV693" s="195" t="s">
        <v>129</v>
      </c>
      <c r="AW693" s="195">
        <v>1.7388699999999999</v>
      </c>
      <c r="AX693" s="195" t="s">
        <v>129</v>
      </c>
      <c r="AY693" s="195">
        <v>62.183199999999999</v>
      </c>
      <c r="AZ693" s="195" t="s">
        <v>129</v>
      </c>
      <c r="BA693" s="197" t="e">
        <f>(L693*28*0.45+M693*30*0.125+N693*26*0.55+O693*42*0.55+P693*44*0.275+(Q693+R693+S693)*56*0.65+T693*54*0.95+(U693+V693)*58*0.325+W693*72*0.425+#REF!*78*0.85+#REF!*92*0.9+(#REF!+#REF!)*106*0.95)/100/AK693/BB693</f>
        <v>#REF!</v>
      </c>
      <c r="BB693" s="197" t="e">
        <f>(K693*16+L693*28+M693*30+N693*26+O693*42+P693*44+(Q693+R693+S693)*56+T693*54+(U693+V693)*58+W693*72+#REF!*78+#REF!*92+(#REF!+#REF!)*106)/100/AK693</f>
        <v>#REF!</v>
      </c>
      <c r="BC693" s="195">
        <f t="shared" si="261"/>
        <v>23.434190000000005</v>
      </c>
      <c r="BD693" s="198">
        <f t="shared" si="262"/>
        <v>233.38602588584985</v>
      </c>
      <c r="BE693" s="204">
        <f t="shared" si="263"/>
        <v>9425.5904057444423</v>
      </c>
      <c r="BF693" s="201"/>
      <c r="BG693" s="195"/>
      <c r="BH693" s="195"/>
      <c r="BI693" s="195"/>
      <c r="BJ693" s="195"/>
      <c r="BK693" s="195"/>
      <c r="BL693" s="195"/>
      <c r="BM693" s="195"/>
      <c r="BN693" s="195"/>
      <c r="BO693" s="195"/>
      <c r="BP693" s="195"/>
      <c r="BQ693" s="195"/>
      <c r="BR693" s="195"/>
      <c r="BS693" s="195"/>
      <c r="BT693" s="195"/>
      <c r="BU693" s="195"/>
      <c r="BV693" s="195"/>
      <c r="BW693" s="195"/>
      <c r="BX693" s="195"/>
      <c r="BY693" s="195"/>
      <c r="BZ693" s="195"/>
      <c r="CA693" s="195"/>
      <c r="CB693" s="195"/>
      <c r="CC693" s="195"/>
      <c r="CD693" s="195"/>
      <c r="CE693" s="195"/>
      <c r="CF693" s="195"/>
      <c r="CG693" s="189">
        <f t="shared" si="264"/>
        <v>0</v>
      </c>
      <c r="CH693" s="195">
        <f t="shared" si="265"/>
        <v>0</v>
      </c>
      <c r="CI693" s="193">
        <v>40269.399305555555</v>
      </c>
      <c r="CJ693" s="195">
        <v>3.0085700000000002</v>
      </c>
      <c r="CK693" s="195" t="s">
        <v>129</v>
      </c>
      <c r="CL693" s="195">
        <v>99.515699999999995</v>
      </c>
      <c r="CM693" s="195" t="s">
        <v>129</v>
      </c>
      <c r="CN693" s="195">
        <v>6.6960000000000006E-2</v>
      </c>
      <c r="CO693" s="195" t="s">
        <v>129</v>
      </c>
      <c r="CP693" s="195">
        <v>2.7189999999999999E-2</v>
      </c>
      <c r="CQ693" s="195" t="s">
        <v>129</v>
      </c>
      <c r="CR693" s="195">
        <v>0</v>
      </c>
      <c r="CS693" s="195" t="s">
        <v>129</v>
      </c>
      <c r="CT693" s="195">
        <v>99.633799999999994</v>
      </c>
      <c r="CU693" s="195" t="s">
        <v>129</v>
      </c>
      <c r="CV693" s="195">
        <v>2.4536099999999998</v>
      </c>
      <c r="CW693" s="195" t="s">
        <v>129</v>
      </c>
      <c r="CX693" s="195"/>
      <c r="CY693" s="195"/>
      <c r="CZ693" s="195"/>
      <c r="DA693" s="195"/>
      <c r="DB693" s="195"/>
      <c r="DC693" s="195"/>
      <c r="DD693" s="195"/>
      <c r="DE693" s="189" t="e">
        <f t="shared" si="250"/>
        <v>#DIV/0!</v>
      </c>
      <c r="DF693" s="189" t="e">
        <f t="shared" si="251"/>
        <v>#DIV/0!</v>
      </c>
      <c r="DG693" s="189" t="e">
        <f t="shared" si="252"/>
        <v>#DIV/0!</v>
      </c>
      <c r="DH693" s="189" t="e">
        <f t="shared" si="259"/>
        <v>#DIV/0!</v>
      </c>
      <c r="DI693" s="189" t="e">
        <f t="shared" si="253"/>
        <v>#DIV/0!</v>
      </c>
      <c r="DJ693" s="189" t="e">
        <f t="shared" si="254"/>
        <v>#DIV/0!</v>
      </c>
      <c r="DK693" s="189" t="e">
        <f t="shared" si="255"/>
        <v>#DIV/0!</v>
      </c>
      <c r="DL693" s="189" t="e">
        <f t="shared" si="256"/>
        <v>#DIV/0!</v>
      </c>
    </row>
    <row r="694" spans="1:116" s="60" customFormat="1" ht="15" hidden="1" customHeight="1" x14ac:dyDescent="0.25">
      <c r="A694" s="193">
        <v>40269.4</v>
      </c>
      <c r="B694" s="190" t="s">
        <v>32</v>
      </c>
      <c r="C694" s="190" t="s">
        <v>211</v>
      </c>
      <c r="D694" s="194">
        <v>0.99257449743175652</v>
      </c>
      <c r="E694" s="195">
        <v>9829.9162629999992</v>
      </c>
      <c r="F694" s="195">
        <v>14.429162999999999</v>
      </c>
      <c r="G694" s="195">
        <v>25.428363000000001</v>
      </c>
      <c r="H694" s="195">
        <v>0.84133099999999994</v>
      </c>
      <c r="I694" s="195">
        <v>0.60938000000000003</v>
      </c>
      <c r="J694" s="195">
        <v>0</v>
      </c>
      <c r="K694" s="195">
        <v>11.5143</v>
      </c>
      <c r="L694" s="195">
        <v>0</v>
      </c>
      <c r="M694" s="195">
        <v>4.2215499999999997</v>
      </c>
      <c r="N694" s="195">
        <v>0</v>
      </c>
      <c r="O694" s="195">
        <v>3.2460000000000003E-2</v>
      </c>
      <c r="P694" s="195">
        <v>2.7084999999999999</v>
      </c>
      <c r="Q694" s="195">
        <v>0</v>
      </c>
      <c r="R694" s="195">
        <v>0</v>
      </c>
      <c r="S694" s="195">
        <v>0</v>
      </c>
      <c r="T694" s="195">
        <v>0</v>
      </c>
      <c r="U694" s="195">
        <v>0.73075000000000001</v>
      </c>
      <c r="V694" s="195">
        <v>0.69188000000000005</v>
      </c>
      <c r="W694" s="195">
        <v>2.92537</v>
      </c>
      <c r="X694" s="195">
        <v>0.66625390326987566</v>
      </c>
      <c r="Y694" s="195">
        <v>0.31561197061902313</v>
      </c>
      <c r="Z694" s="195"/>
      <c r="AA694" s="195">
        <v>0</v>
      </c>
      <c r="AB694" s="196">
        <v>2338.14</v>
      </c>
      <c r="AC694" s="192">
        <f t="shared" si="257"/>
        <v>1181.5207812051096</v>
      </c>
      <c r="AD694" s="196">
        <v>7.5637299999999996</v>
      </c>
      <c r="AE694" s="195">
        <v>6.862E-2</v>
      </c>
      <c r="AF694" s="192">
        <f t="shared" si="258"/>
        <v>68620</v>
      </c>
      <c r="AG694" s="195">
        <v>559.00800000000004</v>
      </c>
      <c r="AH694" s="189">
        <f t="shared" si="249"/>
        <v>38.35912896</v>
      </c>
      <c r="AI694" s="195">
        <v>2.8113800000000002</v>
      </c>
      <c r="AJ694" s="195" t="s">
        <v>129</v>
      </c>
      <c r="AK694" s="195">
        <v>12.9191</v>
      </c>
      <c r="AL694" s="195" t="s">
        <v>129</v>
      </c>
      <c r="AM694" s="195">
        <v>18.174499999999998</v>
      </c>
      <c r="AN694" s="195" t="s">
        <v>129</v>
      </c>
      <c r="AO694" s="195">
        <v>3.4000000000000002E-4</v>
      </c>
      <c r="AP694" s="195" t="s">
        <v>129</v>
      </c>
      <c r="AQ694" s="195">
        <v>12.6343</v>
      </c>
      <c r="AR694" s="195" t="s">
        <v>129</v>
      </c>
      <c r="AS694" s="195">
        <v>1.03E-2</v>
      </c>
      <c r="AT694" s="195" t="s">
        <v>129</v>
      </c>
      <c r="AU694" s="195">
        <v>0</v>
      </c>
      <c r="AV694" s="195" t="s">
        <v>129</v>
      </c>
      <c r="AW694" s="195">
        <v>1.7388699999999999</v>
      </c>
      <c r="AX694" s="195" t="s">
        <v>129</v>
      </c>
      <c r="AY694" s="195">
        <v>62.183199999999999</v>
      </c>
      <c r="AZ694" s="195" t="s">
        <v>129</v>
      </c>
      <c r="BA694" s="197" t="e">
        <f>(L694*28*0.45+M694*30*0.125+N694*26*0.55+O694*42*0.55+P694*44*0.275+(Q694+R694+S694)*56*0.65+T694*54*0.95+(U694+V694)*58*0.325+W694*72*0.425+#REF!*78*0.85+#REF!*92*0.9+(#REF!+#REF!)*106*0.95)/100/AK694/BB694</f>
        <v>#REF!</v>
      </c>
      <c r="BB694" s="197" t="e">
        <f>(K694*16+L694*28+M694*30+N694*26+O694*42+P694*44+(Q694+R694+S694)*56+T694*54+(U694+V694)*58+W694*72+#REF!*78+#REF!*92+(#REF!+#REF!)*106)/100/AK694</f>
        <v>#REF!</v>
      </c>
      <c r="BC694" s="195">
        <f t="shared" si="261"/>
        <v>23.434190000000005</v>
      </c>
      <c r="BD694" s="198">
        <f t="shared" si="262"/>
        <v>234.92763728632957</v>
      </c>
      <c r="BE694" s="204">
        <f t="shared" si="263"/>
        <v>9444.0644951985469</v>
      </c>
      <c r="BF694" s="201">
        <v>40269.400277777779</v>
      </c>
      <c r="BG694" s="195"/>
      <c r="BH694" s="195"/>
      <c r="BI694" s="195">
        <v>1076.74</v>
      </c>
      <c r="BJ694" s="195">
        <v>1.1571100000000001</v>
      </c>
      <c r="BK694" s="195">
        <v>84.088143000000002</v>
      </c>
      <c r="BL694" s="195">
        <v>2.3605800000000001</v>
      </c>
      <c r="BM694" s="195">
        <v>3.5689000000000002</v>
      </c>
      <c r="BN694" s="195">
        <v>0.22711899999999999</v>
      </c>
      <c r="BO694" s="195">
        <v>2.783585</v>
      </c>
      <c r="BP694" s="195">
        <v>1.1044</v>
      </c>
      <c r="BQ694" s="195">
        <v>9829.9162629999992</v>
      </c>
      <c r="BR694" s="195">
        <v>1076.74</v>
      </c>
      <c r="BS694" s="195">
        <v>9903.4543890000004</v>
      </c>
      <c r="BT694" s="195">
        <v>1076.7658583811053</v>
      </c>
      <c r="BU694" s="195">
        <v>8.0473630237264267E-4</v>
      </c>
      <c r="BV694" s="195"/>
      <c r="BW694" s="195"/>
      <c r="BX694" s="195"/>
      <c r="BY694" s="195"/>
      <c r="BZ694" s="195"/>
      <c r="CA694" s="195"/>
      <c r="CB694" s="195"/>
      <c r="CC694" s="195"/>
      <c r="CD694" s="195"/>
      <c r="CE694" s="195"/>
      <c r="CF694" s="195"/>
      <c r="CG694" s="189">
        <f t="shared" si="264"/>
        <v>0</v>
      </c>
      <c r="CH694" s="195">
        <f t="shared" si="265"/>
        <v>0</v>
      </c>
      <c r="CI694" s="193">
        <v>40269.4</v>
      </c>
      <c r="CJ694" s="195">
        <v>3.0143399999999998</v>
      </c>
      <c r="CK694" s="195" t="s">
        <v>129</v>
      </c>
      <c r="CL694" s="195">
        <v>99.871899999999997</v>
      </c>
      <c r="CM694" s="195" t="s">
        <v>129</v>
      </c>
      <c r="CN694" s="195">
        <v>6.6610000000000003E-2</v>
      </c>
      <c r="CO694" s="195" t="s">
        <v>129</v>
      </c>
      <c r="CP694" s="195">
        <v>2.1239999999999998E-2</v>
      </c>
      <c r="CQ694" s="195" t="s">
        <v>129</v>
      </c>
      <c r="CR694" s="195">
        <v>0</v>
      </c>
      <c r="CS694" s="195" t="s">
        <v>129</v>
      </c>
      <c r="CT694" s="195">
        <v>99.633799999999994</v>
      </c>
      <c r="CU694" s="195" t="s">
        <v>129</v>
      </c>
      <c r="CV694" s="195">
        <v>2.4536099999999998</v>
      </c>
      <c r="CW694" s="195" t="s">
        <v>129</v>
      </c>
      <c r="CX694" s="195"/>
      <c r="CY694" s="195"/>
      <c r="CZ694" s="195"/>
      <c r="DA694" s="195"/>
      <c r="DB694" s="195"/>
      <c r="DC694" s="195"/>
      <c r="DD694" s="195"/>
      <c r="DE694" s="189">
        <f t="shared" si="250"/>
        <v>9903.4543890000004</v>
      </c>
      <c r="DF694" s="189">
        <f t="shared" si="251"/>
        <v>3832637.9468534905</v>
      </c>
      <c r="DG694" s="189">
        <f t="shared" si="252"/>
        <v>4.0167294794909516</v>
      </c>
      <c r="DH694" s="189">
        <f t="shared" si="259"/>
        <v>0.10471378230927775</v>
      </c>
      <c r="DI694" s="189">
        <f t="shared" si="253"/>
        <v>7.0786403395191364</v>
      </c>
      <c r="DJ694" s="189">
        <f t="shared" si="254"/>
        <v>0.60224444198553029</v>
      </c>
      <c r="DK694" s="189">
        <f t="shared" si="255"/>
        <v>7.680884781504667</v>
      </c>
      <c r="DL694" s="189">
        <f t="shared" si="256"/>
        <v>0.20023616254462173</v>
      </c>
    </row>
    <row r="695" spans="1:116" s="60" customFormat="1" ht="15" hidden="1" customHeight="1" x14ac:dyDescent="0.25">
      <c r="A695" s="193">
        <v>40269.400694444441</v>
      </c>
      <c r="B695" s="190" t="s">
        <v>32</v>
      </c>
      <c r="C695" s="190" t="s">
        <v>211</v>
      </c>
      <c r="D695" s="194"/>
      <c r="E695" s="195"/>
      <c r="F695" s="195"/>
      <c r="G695" s="195"/>
      <c r="H695" s="195"/>
      <c r="I695" s="195">
        <v>0.60938000000000003</v>
      </c>
      <c r="J695" s="195">
        <v>0</v>
      </c>
      <c r="K695" s="195">
        <v>11.5143</v>
      </c>
      <c r="L695" s="195">
        <v>0</v>
      </c>
      <c r="M695" s="195">
        <v>4.2215499999999997</v>
      </c>
      <c r="N695" s="195">
        <v>0</v>
      </c>
      <c r="O695" s="195">
        <v>3.2460000000000003E-2</v>
      </c>
      <c r="P695" s="195">
        <v>2.7084999999999999</v>
      </c>
      <c r="Q695" s="195">
        <v>0</v>
      </c>
      <c r="R695" s="195">
        <v>0</v>
      </c>
      <c r="S695" s="195">
        <v>0</v>
      </c>
      <c r="T695" s="195">
        <v>0</v>
      </c>
      <c r="U695" s="195">
        <v>0.73075000000000001</v>
      </c>
      <c r="V695" s="195">
        <v>0.69188000000000005</v>
      </c>
      <c r="W695" s="195">
        <v>2.92537</v>
      </c>
      <c r="X695" s="195">
        <v>0.66625390326987566</v>
      </c>
      <c r="Y695" s="195">
        <v>0.31561197061902313</v>
      </c>
      <c r="Z695" s="195"/>
      <c r="AA695" s="195">
        <v>0</v>
      </c>
      <c r="AB695" s="196">
        <v>2623.07</v>
      </c>
      <c r="AC695" s="192">
        <f t="shared" si="257"/>
        <v>1325.4658953245314</v>
      </c>
      <c r="AD695" s="196">
        <v>7.9945700000000004</v>
      </c>
      <c r="AE695" s="195">
        <v>7.6980000000000007E-2</v>
      </c>
      <c r="AF695" s="192">
        <f t="shared" si="258"/>
        <v>76980</v>
      </c>
      <c r="AG695" s="195">
        <v>559.00800000000004</v>
      </c>
      <c r="AH695" s="189">
        <f t="shared" si="249"/>
        <v>43.032435840000005</v>
      </c>
      <c r="AI695" s="195">
        <v>3.1539799999999998</v>
      </c>
      <c r="AJ695" s="195" t="s">
        <v>129</v>
      </c>
      <c r="AK695" s="195">
        <v>12.9191</v>
      </c>
      <c r="AL695" s="195" t="s">
        <v>129</v>
      </c>
      <c r="AM695" s="195">
        <v>14.0312</v>
      </c>
      <c r="AN695" s="195" t="s">
        <v>129</v>
      </c>
      <c r="AO695" s="195">
        <v>3.4000000000000002E-4</v>
      </c>
      <c r="AP695" s="195" t="s">
        <v>129</v>
      </c>
      <c r="AQ695" s="195">
        <v>12.6343</v>
      </c>
      <c r="AR695" s="195" t="s">
        <v>129</v>
      </c>
      <c r="AS695" s="195">
        <v>1.03E-2</v>
      </c>
      <c r="AT695" s="195" t="s">
        <v>129</v>
      </c>
      <c r="AU695" s="195">
        <v>0</v>
      </c>
      <c r="AV695" s="195" t="s">
        <v>129</v>
      </c>
      <c r="AW695" s="195">
        <v>1.7388699999999999</v>
      </c>
      <c r="AX695" s="195" t="s">
        <v>129</v>
      </c>
      <c r="AY695" s="195">
        <v>62.183199999999999</v>
      </c>
      <c r="AZ695" s="195" t="s">
        <v>129</v>
      </c>
      <c r="BA695" s="197" t="e">
        <f>(L695*28*0.45+M695*30*0.125+N695*26*0.55+O695*42*0.55+P695*44*0.275+(Q695+R695+S695)*56*0.65+T695*54*0.95+(U695+V695)*58*0.325+W695*72*0.425+#REF!*78*0.85+#REF!*92*0.9+(#REF!+#REF!)*106*0.95)/100/AK695/BB695</f>
        <v>#REF!</v>
      </c>
      <c r="BB695" s="197" t="e">
        <f>(K695*16+L695*28+M695*30+N695*26+O695*42+P695*44+(Q695+R695+S695)*56+T695*54+(U695+V695)*58+W695*72+#REF!*78+#REF!*92+(#REF!+#REF!)*106)/100/AK695</f>
        <v>#REF!</v>
      </c>
      <c r="BC695" s="195">
        <f t="shared" si="261"/>
        <v>23.434190000000005</v>
      </c>
      <c r="BD695" s="198">
        <f t="shared" si="262"/>
        <v>269.70368855889797</v>
      </c>
      <c r="BE695" s="204">
        <f t="shared" si="263"/>
        <v>9375.6181330564923</v>
      </c>
      <c r="BF695" s="201"/>
      <c r="BG695" s="195"/>
      <c r="BH695" s="195"/>
      <c r="BI695" s="195"/>
      <c r="BJ695" s="195"/>
      <c r="BK695" s="195"/>
      <c r="BL695" s="195"/>
      <c r="BM695" s="195"/>
      <c r="BN695" s="195"/>
      <c r="BO695" s="195"/>
      <c r="BP695" s="195"/>
      <c r="BQ695" s="195"/>
      <c r="BR695" s="195"/>
      <c r="BS695" s="195"/>
      <c r="BT695" s="195"/>
      <c r="BU695" s="195"/>
      <c r="BV695" s="195"/>
      <c r="BW695" s="195"/>
      <c r="BX695" s="195"/>
      <c r="BY695" s="195"/>
      <c r="BZ695" s="195"/>
      <c r="CA695" s="195"/>
      <c r="CB695" s="195"/>
      <c r="CC695" s="195"/>
      <c r="CD695" s="195"/>
      <c r="CE695" s="195"/>
      <c r="CF695" s="195"/>
      <c r="CG695" s="189">
        <f t="shared" si="264"/>
        <v>0</v>
      </c>
      <c r="CH695" s="195">
        <f t="shared" si="265"/>
        <v>0</v>
      </c>
      <c r="CI695" s="193">
        <v>40269.400694444441</v>
      </c>
      <c r="CJ695" s="195">
        <v>2.9908600000000001</v>
      </c>
      <c r="CK695" s="195" t="s">
        <v>129</v>
      </c>
      <c r="CL695" s="195">
        <v>100.75700000000001</v>
      </c>
      <c r="CM695" s="195" t="s">
        <v>129</v>
      </c>
      <c r="CN695" s="195">
        <v>6.6470000000000001E-2</v>
      </c>
      <c r="CO695" s="195" t="s">
        <v>129</v>
      </c>
      <c r="CP695" s="195">
        <v>2.1229999999999999E-2</v>
      </c>
      <c r="CQ695" s="195" t="s">
        <v>129</v>
      </c>
      <c r="CR695" s="195">
        <v>0</v>
      </c>
      <c r="CS695" s="195" t="s">
        <v>129</v>
      </c>
      <c r="CT695" s="195">
        <v>99.646000000000001</v>
      </c>
      <c r="CU695" s="195" t="s">
        <v>129</v>
      </c>
      <c r="CV695" s="195">
        <v>2.4414099999999999</v>
      </c>
      <c r="CW695" s="195" t="s">
        <v>129</v>
      </c>
      <c r="CX695" s="195"/>
      <c r="CY695" s="195"/>
      <c r="CZ695" s="195"/>
      <c r="DA695" s="195"/>
      <c r="DB695" s="195"/>
      <c r="DC695" s="195"/>
      <c r="DD695" s="195"/>
      <c r="DE695" s="189" t="e">
        <f t="shared" si="250"/>
        <v>#DIV/0!</v>
      </c>
      <c r="DF695" s="189" t="e">
        <f t="shared" si="251"/>
        <v>#DIV/0!</v>
      </c>
      <c r="DG695" s="189" t="e">
        <f t="shared" si="252"/>
        <v>#DIV/0!</v>
      </c>
      <c r="DH695" s="189" t="e">
        <f t="shared" si="259"/>
        <v>#DIV/0!</v>
      </c>
      <c r="DI695" s="189" t="e">
        <f t="shared" si="253"/>
        <v>#DIV/0!</v>
      </c>
      <c r="DJ695" s="189" t="e">
        <f t="shared" si="254"/>
        <v>#DIV/0!</v>
      </c>
      <c r="DK695" s="189" t="e">
        <f t="shared" si="255"/>
        <v>#DIV/0!</v>
      </c>
      <c r="DL695" s="189" t="e">
        <f t="shared" si="256"/>
        <v>#DIV/0!</v>
      </c>
    </row>
    <row r="696" spans="1:116" s="60" customFormat="1" ht="15" hidden="1" customHeight="1" x14ac:dyDescent="0.25">
      <c r="A696" s="193">
        <v>40269.401388888888</v>
      </c>
      <c r="B696" s="190" t="s">
        <v>32</v>
      </c>
      <c r="C696" s="190" t="s">
        <v>211</v>
      </c>
      <c r="D696" s="194">
        <v>0.99316386278227609</v>
      </c>
      <c r="E696" s="195">
        <v>25431.471711999999</v>
      </c>
      <c r="F696" s="195">
        <v>8.5900090000000002</v>
      </c>
      <c r="G696" s="195">
        <v>82.259189000000006</v>
      </c>
      <c r="H696" s="195">
        <v>0</v>
      </c>
      <c r="I696" s="195">
        <v>0.60938000000000003</v>
      </c>
      <c r="J696" s="195">
        <v>0</v>
      </c>
      <c r="K696" s="195">
        <v>11.5143</v>
      </c>
      <c r="L696" s="195">
        <v>0</v>
      </c>
      <c r="M696" s="195">
        <v>4.2215499999999997</v>
      </c>
      <c r="N696" s="195">
        <v>0</v>
      </c>
      <c r="O696" s="195">
        <v>3.2460000000000003E-2</v>
      </c>
      <c r="P696" s="195">
        <v>2.7084999999999999</v>
      </c>
      <c r="Q696" s="195">
        <v>0</v>
      </c>
      <c r="R696" s="195">
        <v>0</v>
      </c>
      <c r="S696" s="195">
        <v>0</v>
      </c>
      <c r="T696" s="195">
        <v>0</v>
      </c>
      <c r="U696" s="195">
        <v>0.73075000000000001</v>
      </c>
      <c r="V696" s="195">
        <v>0.69188000000000005</v>
      </c>
      <c r="W696" s="195">
        <v>2.92537</v>
      </c>
      <c r="X696" s="195">
        <v>0.66625390326987566</v>
      </c>
      <c r="Y696" s="195">
        <v>0.31561197061902313</v>
      </c>
      <c r="Z696" s="195"/>
      <c r="AA696" s="195">
        <v>0</v>
      </c>
      <c r="AB696" s="196">
        <v>2388.42</v>
      </c>
      <c r="AC696" s="192">
        <f t="shared" si="257"/>
        <v>1207.0038875324715</v>
      </c>
      <c r="AD696" s="196">
        <v>5.2983599999999997</v>
      </c>
      <c r="AE696" s="195">
        <v>7.0099999999999996E-2</v>
      </c>
      <c r="AF696" s="192">
        <f t="shared" si="258"/>
        <v>70100</v>
      </c>
      <c r="AG696" s="195">
        <v>559.00800000000004</v>
      </c>
      <c r="AH696" s="189">
        <f t="shared" si="249"/>
        <v>39.186460800000006</v>
      </c>
      <c r="AI696" s="195">
        <v>2.8718400000000002</v>
      </c>
      <c r="AJ696" s="195" t="s">
        <v>129</v>
      </c>
      <c r="AK696" s="195">
        <v>12.9191</v>
      </c>
      <c r="AL696" s="195" t="s">
        <v>129</v>
      </c>
      <c r="AM696" s="195">
        <v>7.0889100000000003</v>
      </c>
      <c r="AN696" s="195" t="s">
        <v>129</v>
      </c>
      <c r="AO696" s="195">
        <v>3.4000000000000002E-4</v>
      </c>
      <c r="AP696" s="195" t="s">
        <v>129</v>
      </c>
      <c r="AQ696" s="195">
        <v>12.6343</v>
      </c>
      <c r="AR696" s="195" t="s">
        <v>129</v>
      </c>
      <c r="AS696" s="195">
        <v>1.03E-2</v>
      </c>
      <c r="AT696" s="195" t="s">
        <v>129</v>
      </c>
      <c r="AU696" s="195">
        <v>0</v>
      </c>
      <c r="AV696" s="195" t="s">
        <v>129</v>
      </c>
      <c r="AW696" s="195">
        <v>1.7388699999999999</v>
      </c>
      <c r="AX696" s="195" t="s">
        <v>129</v>
      </c>
      <c r="AY696" s="195">
        <v>62.183199999999999</v>
      </c>
      <c r="AZ696" s="195" t="s">
        <v>129</v>
      </c>
      <c r="BA696" s="197" t="e">
        <f>(L696*28*0.45+M696*30*0.125+N696*26*0.55+O696*42*0.55+P696*44*0.275+(Q696+R696+S696)*56*0.65+T696*54*0.95+(U696+V696)*58*0.325+W696*72*0.425+#REF!*78*0.85+#REF!*92*0.9+(#REF!+#REF!)*106*0.95)/100/AK696/BB696</f>
        <v>#REF!</v>
      </c>
      <c r="BB696" s="197" t="e">
        <f>(K696*16+L696*28+M696*30+N696*26+O696*42+P696*44+(Q696+R696+S696)*56+T696*54+(U696+V696)*58+W696*72+#REF!*78+#REF!*92+(#REF!+#REF!)*106)/100/AK696</f>
        <v>#REF!</v>
      </c>
      <c r="BC696" s="195">
        <f t="shared" si="261"/>
        <v>23.434190000000005</v>
      </c>
      <c r="BD696" s="198">
        <f t="shared" si="262"/>
        <v>362.64197367062246</v>
      </c>
      <c r="BE696" s="204">
        <f t="shared" si="263"/>
        <v>9379.8765464140488</v>
      </c>
      <c r="BF696" s="201">
        <v>40269.401678240742</v>
      </c>
      <c r="BG696" s="195"/>
      <c r="BH696" s="195"/>
      <c r="BI696" s="195">
        <v>2891.47</v>
      </c>
      <c r="BJ696" s="195">
        <v>2.4524400000000002</v>
      </c>
      <c r="BK696" s="195">
        <v>180.01875899999999</v>
      </c>
      <c r="BL696" s="195">
        <v>6.0830799999999998</v>
      </c>
      <c r="BM696" s="195">
        <v>11.524100000000001</v>
      </c>
      <c r="BN696" s="195">
        <v>0.73337799999999997</v>
      </c>
      <c r="BO696" s="195">
        <v>1.941306</v>
      </c>
      <c r="BP696" s="195">
        <v>3.40991</v>
      </c>
      <c r="BQ696" s="195">
        <v>25431.471711999999</v>
      </c>
      <c r="BR696" s="195">
        <v>2891.47</v>
      </c>
      <c r="BS696" s="195">
        <v>25606.521406</v>
      </c>
      <c r="BT696" s="195">
        <v>2891.5688382347812</v>
      </c>
      <c r="BU696" s="195">
        <v>7.6809820459747551E-4</v>
      </c>
      <c r="BV696" s="195"/>
      <c r="BW696" s="195"/>
      <c r="BX696" s="195"/>
      <c r="BY696" s="195"/>
      <c r="BZ696" s="195"/>
      <c r="CA696" s="195"/>
      <c r="CB696" s="195"/>
      <c r="CC696" s="195"/>
      <c r="CD696" s="195"/>
      <c r="CE696" s="195"/>
      <c r="CF696" s="195"/>
      <c r="CG696" s="189">
        <f t="shared" si="264"/>
        <v>0</v>
      </c>
      <c r="CH696" s="195">
        <f t="shared" si="265"/>
        <v>0</v>
      </c>
      <c r="CI696" s="193">
        <v>40269.401388888888</v>
      </c>
      <c r="CJ696" s="195">
        <v>2.9923799999999998</v>
      </c>
      <c r="CK696" s="195" t="s">
        <v>129</v>
      </c>
      <c r="CL696" s="195">
        <v>99.284800000000004</v>
      </c>
      <c r="CM696" s="195" t="s">
        <v>129</v>
      </c>
      <c r="CN696" s="195">
        <v>8.5489999999999997E-2</v>
      </c>
      <c r="CO696" s="195" t="s">
        <v>129</v>
      </c>
      <c r="CP696" s="195">
        <v>2.7150000000000001E-2</v>
      </c>
      <c r="CQ696" s="195" t="s">
        <v>129</v>
      </c>
      <c r="CR696" s="195">
        <v>0</v>
      </c>
      <c r="CS696" s="195" t="s">
        <v>129</v>
      </c>
      <c r="CT696" s="195">
        <v>99.633799999999994</v>
      </c>
      <c r="CU696" s="195" t="s">
        <v>129</v>
      </c>
      <c r="CV696" s="195">
        <v>2.4414099999999999</v>
      </c>
      <c r="CW696" s="195" t="s">
        <v>129</v>
      </c>
      <c r="CX696" s="195"/>
      <c r="CY696" s="195"/>
      <c r="CZ696" s="195"/>
      <c r="DA696" s="195"/>
      <c r="DB696" s="195"/>
      <c r="DC696" s="195"/>
      <c r="DD696" s="195"/>
      <c r="DE696" s="189">
        <f t="shared" si="250"/>
        <v>25606.521406</v>
      </c>
      <c r="DF696" s="189">
        <f t="shared" si="251"/>
        <v>1514262.6861411587</v>
      </c>
      <c r="DG696" s="189">
        <f t="shared" si="252"/>
        <v>0.94477520846917862</v>
      </c>
      <c r="DH696" s="189">
        <f t="shared" si="259"/>
        <v>2.4109735586766195E-2</v>
      </c>
      <c r="DI696" s="189">
        <f t="shared" si="253"/>
        <v>9.0473062875697323</v>
      </c>
      <c r="DJ696" s="189">
        <f t="shared" si="254"/>
        <v>0</v>
      </c>
      <c r="DK696" s="189">
        <f t="shared" si="255"/>
        <v>9.0473062875697323</v>
      </c>
      <c r="DL696" s="189">
        <f t="shared" si="256"/>
        <v>0.23087837234766889</v>
      </c>
    </row>
    <row r="697" spans="1:116" s="60" customFormat="1" ht="15" hidden="1" customHeight="1" x14ac:dyDescent="0.25">
      <c r="A697" s="193">
        <v>40269.402083333334</v>
      </c>
      <c r="B697" s="190" t="s">
        <v>32</v>
      </c>
      <c r="C697" s="190" t="s">
        <v>211</v>
      </c>
      <c r="D697" s="194"/>
      <c r="E697" s="195"/>
      <c r="F697" s="195"/>
      <c r="G697" s="195"/>
      <c r="H697" s="195"/>
      <c r="I697" s="195">
        <v>0.60938000000000003</v>
      </c>
      <c r="J697" s="195">
        <v>0</v>
      </c>
      <c r="K697" s="195">
        <v>11.5143</v>
      </c>
      <c r="L697" s="195">
        <v>0</v>
      </c>
      <c r="M697" s="195">
        <v>4.2215499999999997</v>
      </c>
      <c r="N697" s="195">
        <v>0</v>
      </c>
      <c r="O697" s="195">
        <v>3.2460000000000003E-2</v>
      </c>
      <c r="P697" s="195">
        <v>2.7084999999999999</v>
      </c>
      <c r="Q697" s="195">
        <v>0</v>
      </c>
      <c r="R697" s="195">
        <v>0</v>
      </c>
      <c r="S697" s="195">
        <v>0</v>
      </c>
      <c r="T697" s="195">
        <v>0</v>
      </c>
      <c r="U697" s="195">
        <v>0.73075000000000001</v>
      </c>
      <c r="V697" s="195">
        <v>0.69188000000000005</v>
      </c>
      <c r="W697" s="195">
        <v>2.92537</v>
      </c>
      <c r="X697" s="195">
        <v>0.44139273548249741</v>
      </c>
      <c r="Y697" s="195">
        <v>0.19808473644057273</v>
      </c>
      <c r="Z697" s="195"/>
      <c r="AA697" s="195">
        <v>0</v>
      </c>
      <c r="AB697" s="196">
        <v>2279.4699999999998</v>
      </c>
      <c r="AC697" s="192">
        <f t="shared" si="257"/>
        <v>1106.6765550498974</v>
      </c>
      <c r="AD697" s="196">
        <v>2.96244</v>
      </c>
      <c r="AE697" s="195">
        <v>6.6900000000000001E-2</v>
      </c>
      <c r="AF697" s="192">
        <f t="shared" si="258"/>
        <v>66900</v>
      </c>
      <c r="AG697" s="195">
        <v>559.00800000000004</v>
      </c>
      <c r="AH697" s="189">
        <f t="shared" si="249"/>
        <v>37.397635200000003</v>
      </c>
      <c r="AI697" s="195">
        <v>2.7408399999999999</v>
      </c>
      <c r="AJ697" s="195" t="s">
        <v>129</v>
      </c>
      <c r="AK697" s="195">
        <v>12.9191</v>
      </c>
      <c r="AL697" s="195" t="s">
        <v>129</v>
      </c>
      <c r="AM697" s="195">
        <v>6.9422499999999996</v>
      </c>
      <c r="AN697" s="195" t="s">
        <v>129</v>
      </c>
      <c r="AO697" s="195">
        <v>3.4000000000000002E-4</v>
      </c>
      <c r="AP697" s="195" t="s">
        <v>129</v>
      </c>
      <c r="AQ697" s="195">
        <v>12.6343</v>
      </c>
      <c r="AR697" s="195" t="s">
        <v>129</v>
      </c>
      <c r="AS697" s="195">
        <v>1.03E-2</v>
      </c>
      <c r="AT697" s="195" t="s">
        <v>129</v>
      </c>
      <c r="AU697" s="195">
        <v>0</v>
      </c>
      <c r="AV697" s="195" t="s">
        <v>129</v>
      </c>
      <c r="AW697" s="195">
        <v>1.7388699999999999</v>
      </c>
      <c r="AX697" s="195" t="s">
        <v>129</v>
      </c>
      <c r="AY697" s="195">
        <v>62.183199999999999</v>
      </c>
      <c r="AZ697" s="195" t="s">
        <v>129</v>
      </c>
      <c r="BA697" s="197" t="e">
        <f>(L697*28*0.45+M697*30*0.125+N697*26*0.55+O697*42*0.55+P697*44*0.275+(Q697+R697+S697)*56*0.65+T697*54*0.95+(U697+V697)*58*0.325+W697*72*0.425+#REF!*78*0.85+#REF!*92*0.9+(#REF!+#REF!)*106*0.95)/100/AK697/BB697</f>
        <v>#REF!</v>
      </c>
      <c r="BB697" s="197" t="e">
        <f>(K697*16+L697*28+M697*30+N697*26+O697*42+P697*44+(Q697+R697+S697)*56+T697*54+(U697+V697)*58+W697*72+#REF!*78+#REF!*92+(#REF!+#REF!)*106)/100/AK697</f>
        <v>#REF!</v>
      </c>
      <c r="BC697" s="195">
        <f t="shared" si="261"/>
        <v>23.434190000000005</v>
      </c>
      <c r="BD697" s="198">
        <f t="shared" si="262"/>
        <v>365.4831746947491</v>
      </c>
      <c r="BE697" s="204">
        <f t="shared" si="263"/>
        <v>9393.5630244830863</v>
      </c>
      <c r="BF697" s="201"/>
      <c r="BG697" s="195"/>
      <c r="BH697" s="195"/>
      <c r="BI697" s="195"/>
      <c r="BJ697" s="195"/>
      <c r="BK697" s="195"/>
      <c r="BL697" s="195"/>
      <c r="BM697" s="195"/>
      <c r="BN697" s="195"/>
      <c r="BO697" s="195"/>
      <c r="BP697" s="195"/>
      <c r="BQ697" s="195"/>
      <c r="BR697" s="195"/>
      <c r="BS697" s="195"/>
      <c r="BT697" s="195"/>
      <c r="BU697" s="195"/>
      <c r="BV697" s="195"/>
      <c r="BW697" s="195"/>
      <c r="BX697" s="195"/>
      <c r="BY697" s="195"/>
      <c r="BZ697" s="195"/>
      <c r="CA697" s="195"/>
      <c r="CB697" s="195"/>
      <c r="CC697" s="195"/>
      <c r="CD697" s="195"/>
      <c r="CE697" s="195"/>
      <c r="CF697" s="195"/>
      <c r="CG697" s="189">
        <f t="shared" si="264"/>
        <v>0</v>
      </c>
      <c r="CH697" s="195">
        <f t="shared" si="265"/>
        <v>0</v>
      </c>
      <c r="CI697" s="193">
        <v>40269.402083333334</v>
      </c>
      <c r="CJ697" s="195">
        <v>2.9969600000000001</v>
      </c>
      <c r="CK697" s="195" t="s">
        <v>129</v>
      </c>
      <c r="CL697" s="195">
        <v>100.61199999999999</v>
      </c>
      <c r="CM697" s="195" t="s">
        <v>129</v>
      </c>
      <c r="CN697" s="195">
        <v>6.6070000000000004E-2</v>
      </c>
      <c r="CO697" s="195" t="s">
        <v>129</v>
      </c>
      <c r="CP697" s="195">
        <v>2.7140000000000001E-2</v>
      </c>
      <c r="CQ697" s="195" t="s">
        <v>129</v>
      </c>
      <c r="CR697" s="195">
        <v>0</v>
      </c>
      <c r="CS697" s="195" t="s">
        <v>129</v>
      </c>
      <c r="CT697" s="195">
        <v>99.584999999999994</v>
      </c>
      <c r="CU697" s="195" t="s">
        <v>129</v>
      </c>
      <c r="CV697" s="195">
        <v>2.5146500000000001</v>
      </c>
      <c r="CW697" s="195" t="s">
        <v>129</v>
      </c>
      <c r="CX697" s="195"/>
      <c r="CY697" s="195"/>
      <c r="CZ697" s="195"/>
      <c r="DA697" s="195"/>
      <c r="DB697" s="195"/>
      <c r="DC697" s="195"/>
      <c r="DD697" s="195"/>
      <c r="DE697" s="189" t="e">
        <f t="shared" si="250"/>
        <v>#DIV/0!</v>
      </c>
      <c r="DF697" s="189" t="e">
        <f t="shared" si="251"/>
        <v>#DIV/0!</v>
      </c>
      <c r="DG697" s="189" t="e">
        <f t="shared" si="252"/>
        <v>#DIV/0!</v>
      </c>
      <c r="DH697" s="189" t="e">
        <f t="shared" si="259"/>
        <v>#DIV/0!</v>
      </c>
      <c r="DI697" s="189" t="e">
        <f t="shared" si="253"/>
        <v>#DIV/0!</v>
      </c>
      <c r="DJ697" s="189" t="e">
        <f t="shared" si="254"/>
        <v>#DIV/0!</v>
      </c>
      <c r="DK697" s="189" t="e">
        <f t="shared" si="255"/>
        <v>#DIV/0!</v>
      </c>
      <c r="DL697" s="189" t="e">
        <f t="shared" si="256"/>
        <v>#DIV/0!</v>
      </c>
    </row>
    <row r="698" spans="1:116" s="60" customFormat="1" ht="15" hidden="1" customHeight="1" x14ac:dyDescent="0.25">
      <c r="A698" s="193">
        <v>40269.402777777781</v>
      </c>
      <c r="B698" s="190" t="s">
        <v>32</v>
      </c>
      <c r="C698" s="190" t="s">
        <v>211</v>
      </c>
      <c r="D698" s="194">
        <v>0.99395206715931161</v>
      </c>
      <c r="E698" s="195">
        <v>17993.746457000001</v>
      </c>
      <c r="F698" s="195">
        <v>6.1858139999999997</v>
      </c>
      <c r="G698" s="195">
        <v>50.849775000000001</v>
      </c>
      <c r="H698" s="195">
        <v>0</v>
      </c>
      <c r="I698" s="195">
        <v>0.62143999999999999</v>
      </c>
      <c r="J698" s="195">
        <v>0</v>
      </c>
      <c r="K698" s="195">
        <v>11.3348</v>
      </c>
      <c r="L698" s="195">
        <v>3.0599999999999998E-3</v>
      </c>
      <c r="M698" s="195">
        <v>4.1382399999999997</v>
      </c>
      <c r="N698" s="195">
        <v>0</v>
      </c>
      <c r="O698" s="195">
        <v>3.943E-2</v>
      </c>
      <c r="P698" s="195">
        <v>2.6933199999999999</v>
      </c>
      <c r="Q698" s="195">
        <v>2.163E-2</v>
      </c>
      <c r="R698" s="195">
        <v>0</v>
      </c>
      <c r="S698" s="195">
        <v>0</v>
      </c>
      <c r="T698" s="195">
        <v>0</v>
      </c>
      <c r="U698" s="195">
        <v>0.78249999999999997</v>
      </c>
      <c r="V698" s="195">
        <v>0.71084999999999998</v>
      </c>
      <c r="W698" s="195">
        <v>3.1223900000000002</v>
      </c>
      <c r="X698" s="195">
        <v>0.44139273548249741</v>
      </c>
      <c r="Y698" s="195">
        <v>0.19808473644057273</v>
      </c>
      <c r="Z698" s="195"/>
      <c r="AA698" s="195">
        <v>0</v>
      </c>
      <c r="AB698" s="196">
        <v>2429.4899999999998</v>
      </c>
      <c r="AC698" s="192">
        <f t="shared" si="257"/>
        <v>1181.4748827129422</v>
      </c>
      <c r="AD698" s="196">
        <v>3.05653</v>
      </c>
      <c r="AE698" s="195">
        <v>7.0099999999999996E-2</v>
      </c>
      <c r="AF698" s="192">
        <f t="shared" si="258"/>
        <v>70100</v>
      </c>
      <c r="AG698" s="195">
        <v>565.69000000000005</v>
      </c>
      <c r="AH698" s="189">
        <f t="shared" si="249"/>
        <v>39.654869000000005</v>
      </c>
      <c r="AI698" s="195">
        <v>2.8718400000000002</v>
      </c>
      <c r="AJ698" s="195" t="s">
        <v>129</v>
      </c>
      <c r="AK698" s="195">
        <v>13.133699999999999</v>
      </c>
      <c r="AL698" s="195" t="s">
        <v>129</v>
      </c>
      <c r="AM698" s="195">
        <v>7.7000299999999999</v>
      </c>
      <c r="AN698" s="195" t="s">
        <v>129</v>
      </c>
      <c r="AO698" s="195">
        <v>3.4000000000000002E-4</v>
      </c>
      <c r="AP698" s="195" t="s">
        <v>129</v>
      </c>
      <c r="AQ698" s="195">
        <v>12.761799999999999</v>
      </c>
      <c r="AR698" s="195" t="s">
        <v>129</v>
      </c>
      <c r="AS698" s="195">
        <v>1.0630000000000001E-2</v>
      </c>
      <c r="AT698" s="195" t="s">
        <v>129</v>
      </c>
      <c r="AU698" s="195">
        <v>0</v>
      </c>
      <c r="AV698" s="195" t="s">
        <v>129</v>
      </c>
      <c r="AW698" s="195">
        <v>1.8574999999999999</v>
      </c>
      <c r="AX698" s="195" t="s">
        <v>129</v>
      </c>
      <c r="AY698" s="195">
        <v>61.906700000000001</v>
      </c>
      <c r="AZ698" s="195" t="s">
        <v>129</v>
      </c>
      <c r="BA698" s="197" t="e">
        <f>(L698*28*0.45+M698*30*0.125+N698*26*0.55+O698*42*0.55+P698*44*0.275+(Q698+R698+S698)*56*0.65+T698*54*0.95+(U698+V698)*58*0.325+W698*72*0.425+#REF!*78*0.85+#REF!*92*0.9+(#REF!+#REF!)*106*0.95)/100/AK698/BB698</f>
        <v>#REF!</v>
      </c>
      <c r="BB698" s="197" t="e">
        <f>(K698*16+L698*28+M698*30+N698*26+O698*42+P698*44+(Q698+R698+S698)*56+T698*54+(U698+V698)*58+W698*72+#REF!*78+#REF!*92+(#REF!+#REF!)*106)/100/AK698</f>
        <v>#REF!</v>
      </c>
      <c r="BC698" s="195">
        <f t="shared" si="261"/>
        <v>23.467659999999995</v>
      </c>
      <c r="BD698" s="198">
        <f t="shared" si="262"/>
        <v>354.01092319563674</v>
      </c>
      <c r="BE698" s="204">
        <f t="shared" si="263"/>
        <v>9380.483605848256</v>
      </c>
      <c r="BF698" s="201">
        <v>40269.403067129628</v>
      </c>
      <c r="BG698" s="195"/>
      <c r="BH698" s="195"/>
      <c r="BI698" s="195">
        <v>1915.99</v>
      </c>
      <c r="BJ698" s="195">
        <v>1.5767</v>
      </c>
      <c r="BK698" s="195">
        <v>150.14469600000001</v>
      </c>
      <c r="BL698" s="195">
        <v>3.7994699999999999</v>
      </c>
      <c r="BM698" s="195">
        <v>7.1542399999999997</v>
      </c>
      <c r="BN698" s="195">
        <v>0.45528399999999997</v>
      </c>
      <c r="BO698" s="195">
        <v>1.601777</v>
      </c>
      <c r="BP698" s="195">
        <v>2.1142099999999999</v>
      </c>
      <c r="BQ698" s="195">
        <v>17993.746457000001</v>
      </c>
      <c r="BR698" s="195">
        <v>1915.99</v>
      </c>
      <c r="BS698" s="195">
        <v>18103.233597999999</v>
      </c>
      <c r="BT698" s="195">
        <v>1916.0475271494367</v>
      </c>
      <c r="BU698" s="195">
        <v>6.3693591268689528E-4</v>
      </c>
      <c r="BV698" s="195"/>
      <c r="BW698" s="195"/>
      <c r="BX698" s="195"/>
      <c r="BY698" s="195"/>
      <c r="BZ698" s="195"/>
      <c r="CA698" s="195"/>
      <c r="CB698" s="195"/>
      <c r="CC698" s="195"/>
      <c r="CD698" s="195"/>
      <c r="CE698" s="195"/>
      <c r="CF698" s="195"/>
      <c r="CG698" s="189">
        <f t="shared" si="264"/>
        <v>0</v>
      </c>
      <c r="CH698" s="195">
        <f t="shared" si="265"/>
        <v>0</v>
      </c>
      <c r="CI698" s="193">
        <v>40269.402777777781</v>
      </c>
      <c r="CJ698" s="195">
        <v>2.9926400000000002</v>
      </c>
      <c r="CK698" s="195" t="s">
        <v>129</v>
      </c>
      <c r="CL698" s="195">
        <v>100.631</v>
      </c>
      <c r="CM698" s="195" t="s">
        <v>129</v>
      </c>
      <c r="CN698" s="195">
        <v>6.5809999999999994E-2</v>
      </c>
      <c r="CO698" s="195" t="s">
        <v>129</v>
      </c>
      <c r="CP698" s="195">
        <v>2.7140000000000001E-2</v>
      </c>
      <c r="CQ698" s="195" t="s">
        <v>129</v>
      </c>
      <c r="CR698" s="195">
        <v>0</v>
      </c>
      <c r="CS698" s="195" t="s">
        <v>129</v>
      </c>
      <c r="CT698" s="195">
        <v>99.560500000000005</v>
      </c>
      <c r="CU698" s="195" t="s">
        <v>129</v>
      </c>
      <c r="CV698" s="195">
        <v>2.5146500000000001</v>
      </c>
      <c r="CW698" s="195" t="s">
        <v>129</v>
      </c>
      <c r="CX698" s="195"/>
      <c r="CY698" s="195"/>
      <c r="CZ698" s="195"/>
      <c r="DA698" s="195"/>
      <c r="DB698" s="195"/>
      <c r="DC698" s="195"/>
      <c r="DD698" s="195"/>
      <c r="DE698" s="189">
        <f t="shared" si="250"/>
        <v>18103.233597999999</v>
      </c>
      <c r="DF698" s="189">
        <f t="shared" si="251"/>
        <v>2096580.1718067883</v>
      </c>
      <c r="DG698" s="189">
        <f t="shared" si="252"/>
        <v>0.94198064697477402</v>
      </c>
      <c r="DH698" s="189">
        <f t="shared" si="259"/>
        <v>2.3754476328613616E-2</v>
      </c>
      <c r="DI698" s="189">
        <f t="shared" si="253"/>
        <v>7.7434439433551816</v>
      </c>
      <c r="DJ698" s="189">
        <f t="shared" si="254"/>
        <v>0</v>
      </c>
      <c r="DK698" s="189">
        <f t="shared" si="255"/>
        <v>7.7434439433551816</v>
      </c>
      <c r="DL698" s="189">
        <f t="shared" si="256"/>
        <v>0.19527095004033881</v>
      </c>
    </row>
    <row r="699" spans="1:116" s="60" customFormat="1" ht="15" hidden="1" customHeight="1" x14ac:dyDescent="0.25">
      <c r="A699" s="193">
        <v>40269.40347222222</v>
      </c>
      <c r="B699" s="190" t="s">
        <v>32</v>
      </c>
      <c r="C699" s="190" t="s">
        <v>211</v>
      </c>
      <c r="D699" s="194"/>
      <c r="E699" s="195"/>
      <c r="F699" s="195"/>
      <c r="G699" s="195"/>
      <c r="H699" s="195"/>
      <c r="I699" s="195">
        <v>0.62143999999999999</v>
      </c>
      <c r="J699" s="195">
        <v>0</v>
      </c>
      <c r="K699" s="195">
        <v>11.3348</v>
      </c>
      <c r="L699" s="195">
        <v>3.0599999999999998E-3</v>
      </c>
      <c r="M699" s="195">
        <v>4.1382399999999997</v>
      </c>
      <c r="N699" s="195">
        <v>0</v>
      </c>
      <c r="O699" s="195">
        <v>3.943E-2</v>
      </c>
      <c r="P699" s="195">
        <v>2.6933199999999999</v>
      </c>
      <c r="Q699" s="195">
        <v>2.163E-2</v>
      </c>
      <c r="R699" s="195">
        <v>0</v>
      </c>
      <c r="S699" s="195">
        <v>0</v>
      </c>
      <c r="T699" s="195">
        <v>0</v>
      </c>
      <c r="U699" s="195">
        <v>0.78249999999999997</v>
      </c>
      <c r="V699" s="195">
        <v>0.71084999999999998</v>
      </c>
      <c r="W699" s="195">
        <v>3.1223900000000002</v>
      </c>
      <c r="X699" s="195">
        <v>0.44139273548249741</v>
      </c>
      <c r="Y699" s="195">
        <v>0.19808473644057273</v>
      </c>
      <c r="Z699" s="195"/>
      <c r="AA699" s="195">
        <v>0</v>
      </c>
      <c r="AB699" s="196">
        <v>2450.8000000000002</v>
      </c>
      <c r="AC699" s="192">
        <f t="shared" si="257"/>
        <v>1191.7559052301306</v>
      </c>
      <c r="AD699" s="196">
        <v>3.2495500000000002</v>
      </c>
      <c r="AE699" s="195">
        <v>7.0709999999999995E-2</v>
      </c>
      <c r="AF699" s="192">
        <f t="shared" si="258"/>
        <v>70710</v>
      </c>
      <c r="AG699" s="195">
        <v>565.69000000000005</v>
      </c>
      <c r="AH699" s="189">
        <f t="shared" si="249"/>
        <v>39.999939900000008</v>
      </c>
      <c r="AI699" s="195">
        <v>2.89703</v>
      </c>
      <c r="AJ699" s="195" t="s">
        <v>129</v>
      </c>
      <c r="AK699" s="195">
        <v>13.133699999999999</v>
      </c>
      <c r="AL699" s="195" t="s">
        <v>129</v>
      </c>
      <c r="AM699" s="195">
        <v>9.5455900000000007</v>
      </c>
      <c r="AN699" s="195" t="s">
        <v>129</v>
      </c>
      <c r="AO699" s="195">
        <v>3.4000000000000002E-4</v>
      </c>
      <c r="AP699" s="195" t="s">
        <v>129</v>
      </c>
      <c r="AQ699" s="195">
        <v>12.761799999999999</v>
      </c>
      <c r="AR699" s="195" t="s">
        <v>129</v>
      </c>
      <c r="AS699" s="195">
        <v>1.0630000000000001E-2</v>
      </c>
      <c r="AT699" s="195" t="s">
        <v>129</v>
      </c>
      <c r="AU699" s="195">
        <v>0</v>
      </c>
      <c r="AV699" s="195" t="s">
        <v>129</v>
      </c>
      <c r="AW699" s="195">
        <v>1.8574999999999999</v>
      </c>
      <c r="AX699" s="195" t="s">
        <v>129</v>
      </c>
      <c r="AY699" s="195">
        <v>61.906700000000001</v>
      </c>
      <c r="AZ699" s="195" t="s">
        <v>129</v>
      </c>
      <c r="BA699" s="197" t="e">
        <f>(L699*28*0.45+M699*30*0.125+N699*26*0.55+O699*42*0.55+P699*44*0.275+(Q699+R699+S699)*56*0.65+T699*54*0.95+(U699+V699)*58*0.325+W699*72*0.425+#REF!*78*0.85+#REF!*92*0.9+(#REF!+#REF!)*106*0.95)/100/AK699/BB699</f>
        <v>#REF!</v>
      </c>
      <c r="BB699" s="197" t="e">
        <f>(K699*16+L699*28+M699*30+N699*26+O699*42+P699*44+(Q699+R699+S699)*56+T699*54+(U699+V699)*58+W699*72+#REF!*78+#REF!*92+(#REF!+#REF!)*106)/100/AK699</f>
        <v>#REF!</v>
      </c>
      <c r="BC699" s="195">
        <f t="shared" si="261"/>
        <v>23.467659999999995</v>
      </c>
      <c r="BD699" s="198">
        <f t="shared" si="262"/>
        <v>325.08363786639364</v>
      </c>
      <c r="BE699" s="204">
        <f t="shared" si="263"/>
        <v>9396.0247426247934</v>
      </c>
      <c r="BF699" s="201"/>
      <c r="BG699" s="195"/>
      <c r="BH699" s="195"/>
      <c r="BI699" s="195"/>
      <c r="BJ699" s="195"/>
      <c r="BK699" s="195"/>
      <c r="BL699" s="195"/>
      <c r="BM699" s="195"/>
      <c r="BN699" s="195"/>
      <c r="BO699" s="195"/>
      <c r="BP699" s="195"/>
      <c r="BQ699" s="195"/>
      <c r="BR699" s="195"/>
      <c r="BS699" s="195"/>
      <c r="BT699" s="195"/>
      <c r="BU699" s="195"/>
      <c r="BV699" s="195"/>
      <c r="BW699" s="195"/>
      <c r="BX699" s="195"/>
      <c r="BY699" s="195"/>
      <c r="BZ699" s="195"/>
      <c r="CA699" s="195"/>
      <c r="CB699" s="195"/>
      <c r="CC699" s="195"/>
      <c r="CD699" s="195"/>
      <c r="CE699" s="195"/>
      <c r="CF699" s="195"/>
      <c r="CG699" s="189">
        <f t="shared" si="264"/>
        <v>0</v>
      </c>
      <c r="CH699" s="195">
        <f t="shared" si="265"/>
        <v>0</v>
      </c>
      <c r="CI699" s="193">
        <v>40269.40347222222</v>
      </c>
      <c r="CJ699" s="195">
        <v>2.9979499999999999</v>
      </c>
      <c r="CK699" s="195" t="s">
        <v>129</v>
      </c>
      <c r="CL699" s="195">
        <v>100.45</v>
      </c>
      <c r="CM699" s="195" t="s">
        <v>129</v>
      </c>
      <c r="CN699" s="195">
        <v>6.5860000000000002E-2</v>
      </c>
      <c r="CO699" s="195" t="s">
        <v>129</v>
      </c>
      <c r="CP699" s="195">
        <v>2.7130000000000001E-2</v>
      </c>
      <c r="CQ699" s="195" t="s">
        <v>129</v>
      </c>
      <c r="CR699" s="195">
        <v>0</v>
      </c>
      <c r="CS699" s="195" t="s">
        <v>129</v>
      </c>
      <c r="CT699" s="195">
        <v>99.560500000000005</v>
      </c>
      <c r="CU699" s="195" t="s">
        <v>129</v>
      </c>
      <c r="CV699" s="195">
        <v>2.5146500000000001</v>
      </c>
      <c r="CW699" s="195" t="s">
        <v>129</v>
      </c>
      <c r="CX699" s="195"/>
      <c r="CY699" s="195"/>
      <c r="CZ699" s="195"/>
      <c r="DA699" s="195"/>
      <c r="DB699" s="195"/>
      <c r="DC699" s="195"/>
      <c r="DD699" s="195"/>
      <c r="DE699" s="189" t="e">
        <f t="shared" si="250"/>
        <v>#DIV/0!</v>
      </c>
      <c r="DF699" s="189" t="e">
        <f t="shared" si="251"/>
        <v>#DIV/0!</v>
      </c>
      <c r="DG699" s="189" t="e">
        <f t="shared" si="252"/>
        <v>#DIV/0!</v>
      </c>
      <c r="DH699" s="189" t="e">
        <f t="shared" si="259"/>
        <v>#DIV/0!</v>
      </c>
      <c r="DI699" s="189" t="e">
        <f t="shared" si="253"/>
        <v>#DIV/0!</v>
      </c>
      <c r="DJ699" s="189" t="e">
        <f t="shared" si="254"/>
        <v>#DIV/0!</v>
      </c>
      <c r="DK699" s="189" t="e">
        <f t="shared" si="255"/>
        <v>#DIV/0!</v>
      </c>
      <c r="DL699" s="189" t="e">
        <f t="shared" si="256"/>
        <v>#DIV/0!</v>
      </c>
    </row>
    <row r="700" spans="1:116" s="60" customFormat="1" ht="15" hidden="1" customHeight="1" x14ac:dyDescent="0.25">
      <c r="A700" s="193">
        <v>40269.404166666667</v>
      </c>
      <c r="B700" s="190" t="s">
        <v>32</v>
      </c>
      <c r="C700" s="190" t="s">
        <v>211</v>
      </c>
      <c r="D700" s="194">
        <v>0.99383670082105169</v>
      </c>
      <c r="E700" s="195">
        <v>13819.934961999999</v>
      </c>
      <c r="F700" s="195">
        <v>4.949363</v>
      </c>
      <c r="G700" s="195">
        <v>40.068382999999997</v>
      </c>
      <c r="H700" s="195">
        <v>0</v>
      </c>
      <c r="I700" s="195">
        <v>0.62143999999999999</v>
      </c>
      <c r="J700" s="195">
        <v>0</v>
      </c>
      <c r="K700" s="195">
        <v>11.3348</v>
      </c>
      <c r="L700" s="195">
        <v>3.0599999999999998E-3</v>
      </c>
      <c r="M700" s="195">
        <v>4.1382399999999997</v>
      </c>
      <c r="N700" s="195">
        <v>0</v>
      </c>
      <c r="O700" s="195">
        <v>3.943E-2</v>
      </c>
      <c r="P700" s="195">
        <v>2.6933199999999999</v>
      </c>
      <c r="Q700" s="195">
        <v>2.163E-2</v>
      </c>
      <c r="R700" s="195">
        <v>0</v>
      </c>
      <c r="S700" s="195">
        <v>0</v>
      </c>
      <c r="T700" s="195">
        <v>0</v>
      </c>
      <c r="U700" s="195">
        <v>0.78249999999999997</v>
      </c>
      <c r="V700" s="195">
        <v>0.71084999999999998</v>
      </c>
      <c r="W700" s="195">
        <v>3.1223900000000002</v>
      </c>
      <c r="X700" s="195">
        <v>0.44139273548249741</v>
      </c>
      <c r="Y700" s="195">
        <v>0.19808473644057273</v>
      </c>
      <c r="Z700" s="195"/>
      <c r="AA700" s="195">
        <v>0</v>
      </c>
      <c r="AB700" s="196">
        <v>2868.51</v>
      </c>
      <c r="AC700" s="192">
        <f t="shared" si="257"/>
        <v>1394.848235282783</v>
      </c>
      <c r="AD700" s="196">
        <v>3.8931</v>
      </c>
      <c r="AE700" s="195">
        <v>8.276E-2</v>
      </c>
      <c r="AF700" s="192">
        <f t="shared" si="258"/>
        <v>82760</v>
      </c>
      <c r="AG700" s="195">
        <v>565.69000000000005</v>
      </c>
      <c r="AH700" s="189">
        <f t="shared" si="249"/>
        <v>46.816504400000007</v>
      </c>
      <c r="AI700" s="195">
        <v>3.3907799999999999</v>
      </c>
      <c r="AJ700" s="195" t="s">
        <v>129</v>
      </c>
      <c r="AK700" s="195">
        <v>13.133699999999999</v>
      </c>
      <c r="AL700" s="195" t="s">
        <v>129</v>
      </c>
      <c r="AM700" s="195">
        <v>9.5578099999999999</v>
      </c>
      <c r="AN700" s="195" t="s">
        <v>129</v>
      </c>
      <c r="AO700" s="195">
        <v>6.8000000000000005E-4</v>
      </c>
      <c r="AP700" s="195" t="s">
        <v>129</v>
      </c>
      <c r="AQ700" s="195">
        <v>12.761799999999999</v>
      </c>
      <c r="AR700" s="195" t="s">
        <v>129</v>
      </c>
      <c r="AS700" s="195">
        <v>1.0630000000000001E-2</v>
      </c>
      <c r="AT700" s="195" t="s">
        <v>129</v>
      </c>
      <c r="AU700" s="195">
        <v>0</v>
      </c>
      <c r="AV700" s="195" t="s">
        <v>129</v>
      </c>
      <c r="AW700" s="195">
        <v>1.8574999999999999</v>
      </c>
      <c r="AX700" s="195" t="s">
        <v>129</v>
      </c>
      <c r="AY700" s="195">
        <v>61.906700000000001</v>
      </c>
      <c r="AZ700" s="195" t="s">
        <v>129</v>
      </c>
      <c r="BA700" s="197" t="e">
        <f>(L700*28*0.45+M700*30*0.125+N700*26*0.55+O700*42*0.55+P700*44*0.275+(Q700+R700+S700)*56*0.65+T700*54*0.95+(U700+V700)*58*0.325+W700*72*0.425+#REF!*78*0.85+#REF!*92*0.9+(#REF!+#REF!)*106*0.95)/100/AK700/BB700</f>
        <v>#REF!</v>
      </c>
      <c r="BB700" s="197" t="e">
        <f>(K700*16+L700*28+M700*30+N700*26+O700*42+P700*44+(Q700+R700+S700)*56+T700*54+(U700+V700)*58+W700*72+#REF!*78+#REF!*92+(#REF!+#REF!)*106)/100/AK700</f>
        <v>#REF!</v>
      </c>
      <c r="BC700" s="195">
        <f t="shared" si="261"/>
        <v>23.467659999999995</v>
      </c>
      <c r="BD700" s="198">
        <f t="shared" si="262"/>
        <v>325.29559460814136</v>
      </c>
      <c r="BE700" s="204">
        <f t="shared" si="263"/>
        <v>9422.52011419673</v>
      </c>
      <c r="BF700" s="201">
        <v>40269.404456018521</v>
      </c>
      <c r="BG700" s="195"/>
      <c r="BH700" s="195"/>
      <c r="BI700" s="195">
        <v>1387.82</v>
      </c>
      <c r="BJ700" s="195">
        <v>1.19739</v>
      </c>
      <c r="BK700" s="195">
        <v>20.910779999999999</v>
      </c>
      <c r="BL700" s="195">
        <v>0.77302799999999994</v>
      </c>
      <c r="BM700" s="195">
        <v>5.79596</v>
      </c>
      <c r="BN700" s="195">
        <v>0.36884499999999998</v>
      </c>
      <c r="BO700" s="195">
        <v>0.61848799999999993</v>
      </c>
      <c r="BP700" s="195">
        <v>1.7300300000000002</v>
      </c>
      <c r="BQ700" s="195">
        <v>13819.934961999999</v>
      </c>
      <c r="BR700" s="195">
        <v>1387.82</v>
      </c>
      <c r="BS700" s="195">
        <v>13905.639579000001</v>
      </c>
      <c r="BT700" s="195">
        <v>1387.8720761389309</v>
      </c>
      <c r="BU700" s="195">
        <v>6.1139184861913436E-4</v>
      </c>
      <c r="BV700" s="195"/>
      <c r="BW700" s="195"/>
      <c r="BX700" s="195"/>
      <c r="BY700" s="195"/>
      <c r="BZ700" s="195"/>
      <c r="CA700" s="195"/>
      <c r="CB700" s="195"/>
      <c r="CC700" s="195"/>
      <c r="CD700" s="195"/>
      <c r="CE700" s="195"/>
      <c r="CF700" s="195"/>
      <c r="CG700" s="189">
        <f t="shared" si="264"/>
        <v>0</v>
      </c>
      <c r="CH700" s="195">
        <f t="shared" si="265"/>
        <v>0</v>
      </c>
      <c r="CI700" s="193">
        <v>40269.404166666667</v>
      </c>
      <c r="CJ700" s="195">
        <v>3.0057700000000001</v>
      </c>
      <c r="CK700" s="195" t="s">
        <v>129</v>
      </c>
      <c r="CL700" s="195">
        <v>100.01600000000001</v>
      </c>
      <c r="CM700" s="195" t="s">
        <v>129</v>
      </c>
      <c r="CN700" s="195">
        <v>8.4959999999999994E-2</v>
      </c>
      <c r="CO700" s="195" t="s">
        <v>129</v>
      </c>
      <c r="CP700" s="195">
        <v>3.1969999999999998E-2</v>
      </c>
      <c r="CQ700" s="195" t="s">
        <v>129</v>
      </c>
      <c r="CR700" s="195">
        <v>0</v>
      </c>
      <c r="CS700" s="195" t="s">
        <v>129</v>
      </c>
      <c r="CT700" s="195">
        <v>99.584999999999994</v>
      </c>
      <c r="CU700" s="195" t="s">
        <v>129</v>
      </c>
      <c r="CV700" s="195">
        <v>2.50244</v>
      </c>
      <c r="CW700" s="195" t="s">
        <v>129</v>
      </c>
      <c r="CX700" s="195"/>
      <c r="CY700" s="195"/>
      <c r="CZ700" s="195"/>
      <c r="DA700" s="195"/>
      <c r="DB700" s="195"/>
      <c r="DC700" s="195"/>
      <c r="DD700" s="195"/>
      <c r="DE700" s="189">
        <f t="shared" si="250"/>
        <v>13905.639579000001</v>
      </c>
      <c r="DF700" s="189">
        <f t="shared" si="251"/>
        <v>3222397.5965930945</v>
      </c>
      <c r="DG700" s="189">
        <f t="shared" si="252"/>
        <v>1.1584094220603633</v>
      </c>
      <c r="DH700" s="189">
        <f t="shared" si="259"/>
        <v>2.4743612042516426E-2</v>
      </c>
      <c r="DI700" s="189">
        <f t="shared" si="253"/>
        <v>9.3780941898832815</v>
      </c>
      <c r="DJ700" s="189">
        <f t="shared" si="254"/>
        <v>0</v>
      </c>
      <c r="DK700" s="189">
        <f t="shared" si="255"/>
        <v>9.3780941898832815</v>
      </c>
      <c r="DL700" s="189">
        <f t="shared" si="256"/>
        <v>0.20031598493037597</v>
      </c>
    </row>
    <row r="701" spans="1:116" s="60" customFormat="1" ht="15" hidden="1" customHeight="1" x14ac:dyDescent="0.25">
      <c r="A701" s="193">
        <v>40269.404861111114</v>
      </c>
      <c r="B701" s="190" t="s">
        <v>32</v>
      </c>
      <c r="C701" s="190" t="s">
        <v>211</v>
      </c>
      <c r="D701" s="194"/>
      <c r="E701" s="195"/>
      <c r="F701" s="195"/>
      <c r="G701" s="195"/>
      <c r="H701" s="195"/>
      <c r="I701" s="195">
        <v>0.62143999999999999</v>
      </c>
      <c r="J701" s="195">
        <v>0</v>
      </c>
      <c r="K701" s="195">
        <v>11.3348</v>
      </c>
      <c r="L701" s="195">
        <v>3.0599999999999998E-3</v>
      </c>
      <c r="M701" s="195">
        <v>4.1382399999999997</v>
      </c>
      <c r="N701" s="195">
        <v>0</v>
      </c>
      <c r="O701" s="195">
        <v>3.943E-2</v>
      </c>
      <c r="P701" s="195">
        <v>2.6933199999999999</v>
      </c>
      <c r="Q701" s="195">
        <v>2.163E-2</v>
      </c>
      <c r="R701" s="195">
        <v>0</v>
      </c>
      <c r="S701" s="195">
        <v>0</v>
      </c>
      <c r="T701" s="195">
        <v>0</v>
      </c>
      <c r="U701" s="195">
        <v>0.78249999999999997</v>
      </c>
      <c r="V701" s="195">
        <v>0.71084999999999998</v>
      </c>
      <c r="W701" s="195">
        <v>3.1223900000000002</v>
      </c>
      <c r="X701" s="195">
        <v>0.44139273548249741</v>
      </c>
      <c r="Y701" s="195">
        <v>0.19808473644057273</v>
      </c>
      <c r="Z701" s="195"/>
      <c r="AA701" s="195">
        <v>0</v>
      </c>
      <c r="AB701" s="196">
        <v>2855.72</v>
      </c>
      <c r="AC701" s="192">
        <f t="shared" si="257"/>
        <v>1388.6122052313738</v>
      </c>
      <c r="AD701" s="196">
        <v>3.3690500000000001</v>
      </c>
      <c r="AE701" s="195">
        <v>8.2390000000000005E-2</v>
      </c>
      <c r="AF701" s="192">
        <f t="shared" si="258"/>
        <v>82390</v>
      </c>
      <c r="AG701" s="195">
        <v>565.69000000000005</v>
      </c>
      <c r="AH701" s="189">
        <f t="shared" si="249"/>
        <v>46.607199100000003</v>
      </c>
      <c r="AI701" s="195">
        <v>3.3756699999999999</v>
      </c>
      <c r="AJ701" s="195" t="s">
        <v>129</v>
      </c>
      <c r="AK701" s="195">
        <v>13.133699999999999</v>
      </c>
      <c r="AL701" s="195" t="s">
        <v>129</v>
      </c>
      <c r="AM701" s="195">
        <v>9.6067</v>
      </c>
      <c r="AN701" s="195" t="s">
        <v>129</v>
      </c>
      <c r="AO701" s="195">
        <v>0</v>
      </c>
      <c r="AP701" s="195" t="s">
        <v>129</v>
      </c>
      <c r="AQ701" s="195">
        <v>12.761799999999999</v>
      </c>
      <c r="AR701" s="195" t="s">
        <v>129</v>
      </c>
      <c r="AS701" s="195">
        <v>1.0630000000000001E-2</v>
      </c>
      <c r="AT701" s="195" t="s">
        <v>129</v>
      </c>
      <c r="AU701" s="195">
        <v>0</v>
      </c>
      <c r="AV701" s="195" t="s">
        <v>129</v>
      </c>
      <c r="AW701" s="195">
        <v>1.8574999999999999</v>
      </c>
      <c r="AX701" s="195" t="s">
        <v>129</v>
      </c>
      <c r="AY701" s="195">
        <v>61.906700000000001</v>
      </c>
      <c r="AZ701" s="195" t="s">
        <v>129</v>
      </c>
      <c r="BA701" s="197" t="e">
        <f>(L701*28*0.45+M701*30*0.125+N701*26*0.55+O701*42*0.55+P701*44*0.275+(Q701+R701+S701)*56*0.65+T701*54*0.95+(U701+V701)*58*0.325+W701*72*0.425+#REF!*78*0.85+#REF!*92*0.9+(#REF!+#REF!)*106*0.95)/100/AK701/BB701</f>
        <v>#REF!</v>
      </c>
      <c r="BB701" s="197" t="e">
        <f>(K701*16+L701*28+M701*30+N701*26+O701*42+P701*44+(Q701+R701+S701)*56+T701*54+(U701+V701)*58+W701*72+#REF!*78+#REF!*92+(#REF!+#REF!)*106)/100/AK701</f>
        <v>#REF!</v>
      </c>
      <c r="BC701" s="195">
        <f t="shared" si="261"/>
        <v>23.467659999999995</v>
      </c>
      <c r="BD701" s="198">
        <f t="shared" si="262"/>
        <v>324.25040945922211</v>
      </c>
      <c r="BE701" s="204">
        <f t="shared" si="263"/>
        <v>9399.4264209706726</v>
      </c>
      <c r="BF701" s="195"/>
      <c r="BG701" s="195"/>
      <c r="BH701" s="195"/>
      <c r="BI701" s="195"/>
      <c r="BJ701" s="195"/>
      <c r="BK701" s="195"/>
      <c r="BL701" s="195"/>
      <c r="BM701" s="195"/>
      <c r="BN701" s="195"/>
      <c r="BO701" s="195"/>
      <c r="BP701" s="195"/>
      <c r="BQ701" s="195"/>
      <c r="BR701" s="195"/>
      <c r="BS701" s="195"/>
      <c r="BT701" s="195"/>
      <c r="BU701" s="195"/>
      <c r="BV701" s="195"/>
      <c r="BW701" s="195"/>
      <c r="BX701" s="195"/>
      <c r="BY701" s="195"/>
      <c r="BZ701" s="195"/>
      <c r="CA701" s="195"/>
      <c r="CB701" s="195"/>
      <c r="CC701" s="195"/>
      <c r="CD701" s="195"/>
      <c r="CE701" s="195"/>
      <c r="CF701" s="195"/>
      <c r="CG701" s="189">
        <f t="shared" si="264"/>
        <v>0</v>
      </c>
      <c r="CH701" s="195">
        <f t="shared" si="265"/>
        <v>0</v>
      </c>
      <c r="CI701" s="193">
        <v>40269.404861111114</v>
      </c>
      <c r="CJ701" s="195">
        <v>2.9978699999999998</v>
      </c>
      <c r="CK701" s="195" t="s">
        <v>129</v>
      </c>
      <c r="CL701" s="195">
        <v>100.297</v>
      </c>
      <c r="CM701" s="195" t="s">
        <v>129</v>
      </c>
      <c r="CN701" s="195">
        <v>8.4849999999999995E-2</v>
      </c>
      <c r="CO701" s="195" t="s">
        <v>129</v>
      </c>
      <c r="CP701" s="195">
        <v>2.7099999999999999E-2</v>
      </c>
      <c r="CQ701" s="195" t="s">
        <v>129</v>
      </c>
      <c r="CR701" s="195">
        <v>0</v>
      </c>
      <c r="CS701" s="195" t="s">
        <v>129</v>
      </c>
      <c r="CT701" s="195">
        <v>99.560500000000005</v>
      </c>
      <c r="CU701" s="195" t="s">
        <v>129</v>
      </c>
      <c r="CV701" s="195">
        <v>2.5512700000000001</v>
      </c>
      <c r="CW701" s="195" t="s">
        <v>129</v>
      </c>
      <c r="CX701" s="195"/>
      <c r="CY701" s="195"/>
      <c r="CZ701" s="195"/>
      <c r="DA701" s="195"/>
      <c r="DB701" s="195"/>
      <c r="DC701" s="195"/>
      <c r="DD701" s="195"/>
      <c r="DE701" s="189" t="e">
        <f t="shared" si="250"/>
        <v>#DIV/0!</v>
      </c>
      <c r="DF701" s="189" t="e">
        <f t="shared" si="251"/>
        <v>#DIV/0!</v>
      </c>
      <c r="DG701" s="189" t="e">
        <f t="shared" si="252"/>
        <v>#DIV/0!</v>
      </c>
      <c r="DH701" s="189" t="e">
        <f t="shared" si="259"/>
        <v>#DIV/0!</v>
      </c>
      <c r="DI701" s="189" t="e">
        <f t="shared" si="253"/>
        <v>#DIV/0!</v>
      </c>
      <c r="DJ701" s="189" t="e">
        <f t="shared" si="254"/>
        <v>#DIV/0!</v>
      </c>
      <c r="DK701" s="189" t="e">
        <f t="shared" si="255"/>
        <v>#DIV/0!</v>
      </c>
      <c r="DL701" s="189" t="e">
        <f t="shared" si="256"/>
        <v>#DIV/0!</v>
      </c>
    </row>
    <row r="702" spans="1:116" s="60" customFormat="1" ht="15" hidden="1" customHeight="1" x14ac:dyDescent="0.25">
      <c r="A702" s="193">
        <v>40269.405555555553</v>
      </c>
      <c r="B702" s="190" t="s">
        <v>32</v>
      </c>
      <c r="C702" s="190" t="s">
        <v>211</v>
      </c>
      <c r="D702" s="194">
        <v>0.99425513652237296</v>
      </c>
      <c r="E702" s="195">
        <v>27803.060698000001</v>
      </c>
      <c r="F702" s="195">
        <v>7.7724089999999997</v>
      </c>
      <c r="G702" s="195">
        <v>75.517797000000002</v>
      </c>
      <c r="H702" s="195">
        <v>1.7704999999999999E-2</v>
      </c>
      <c r="I702" s="195">
        <v>0.62143999999999999</v>
      </c>
      <c r="J702" s="195">
        <v>0</v>
      </c>
      <c r="K702" s="195">
        <v>11.3348</v>
      </c>
      <c r="L702" s="195">
        <v>3.0599999999999998E-3</v>
      </c>
      <c r="M702" s="195">
        <v>4.1382399999999997</v>
      </c>
      <c r="N702" s="195">
        <v>0</v>
      </c>
      <c r="O702" s="195">
        <v>3.943E-2</v>
      </c>
      <c r="P702" s="195">
        <v>2.6933199999999999</v>
      </c>
      <c r="Q702" s="195">
        <v>2.163E-2</v>
      </c>
      <c r="R702" s="195">
        <v>0</v>
      </c>
      <c r="S702" s="195">
        <v>0</v>
      </c>
      <c r="T702" s="195">
        <v>0</v>
      </c>
      <c r="U702" s="195">
        <v>0.78249999999999997</v>
      </c>
      <c r="V702" s="195">
        <v>0.71084999999999998</v>
      </c>
      <c r="W702" s="195">
        <v>3.1223900000000002</v>
      </c>
      <c r="X702" s="195">
        <v>0.44139273548249741</v>
      </c>
      <c r="Y702" s="195">
        <v>0.19808473644057273</v>
      </c>
      <c r="Z702" s="195"/>
      <c r="AA702" s="195">
        <v>0</v>
      </c>
      <c r="AB702" s="196">
        <v>2847.19</v>
      </c>
      <c r="AC702" s="192">
        <f t="shared" si="257"/>
        <v>1384.5672127655948</v>
      </c>
      <c r="AD702" s="196">
        <v>3.4098199999999999</v>
      </c>
      <c r="AE702" s="195">
        <v>8.2150000000000001E-2</v>
      </c>
      <c r="AF702" s="192">
        <f t="shared" si="258"/>
        <v>82150</v>
      </c>
      <c r="AG702" s="195">
        <v>565.69000000000005</v>
      </c>
      <c r="AH702" s="189">
        <f t="shared" si="249"/>
        <v>46.47143350000001</v>
      </c>
      <c r="AI702" s="195">
        <v>3.3655900000000001</v>
      </c>
      <c r="AJ702" s="195" t="s">
        <v>129</v>
      </c>
      <c r="AK702" s="195">
        <v>13.133699999999999</v>
      </c>
      <c r="AL702" s="195" t="s">
        <v>129</v>
      </c>
      <c r="AM702" s="195">
        <v>9.5700299999999991</v>
      </c>
      <c r="AN702" s="195" t="s">
        <v>129</v>
      </c>
      <c r="AO702" s="195">
        <v>3.4000000000000002E-4</v>
      </c>
      <c r="AP702" s="195" t="s">
        <v>129</v>
      </c>
      <c r="AQ702" s="195">
        <v>12.761799999999999</v>
      </c>
      <c r="AR702" s="195" t="s">
        <v>129</v>
      </c>
      <c r="AS702" s="195">
        <v>1.0630000000000001E-2</v>
      </c>
      <c r="AT702" s="195" t="s">
        <v>129</v>
      </c>
      <c r="AU702" s="195">
        <v>0</v>
      </c>
      <c r="AV702" s="195" t="s">
        <v>129</v>
      </c>
      <c r="AW702" s="195">
        <v>1.8574999999999999</v>
      </c>
      <c r="AX702" s="195" t="s">
        <v>129</v>
      </c>
      <c r="AY702" s="195">
        <v>61.906700000000001</v>
      </c>
      <c r="AZ702" s="195" t="s">
        <v>129</v>
      </c>
      <c r="BA702" s="197" t="e">
        <f>(L702*28*0.45+M702*30*0.125+N702*26*0.55+O702*42*0.55+P702*44*0.275+(Q702+R702+S702)*56*0.65+T702*54*0.95+(U702+V702)*58*0.325+W702*72*0.425+#REF!*78*0.85+#REF!*92*0.9+(#REF!+#REF!)*106*0.95)/100/AK702/BB702</f>
        <v>#REF!</v>
      </c>
      <c r="BB702" s="197" t="e">
        <f>(K702*16+L702*28+M702*30+N702*26+O702*42+P702*44+(Q702+R702+S702)*56+T702*54+(U702+V702)*58+W702*72+#REF!*78+#REF!*92+(#REF!+#REF!)*106)/100/AK702</f>
        <v>#REF!</v>
      </c>
      <c r="BC702" s="195">
        <f t="shared" si="261"/>
        <v>23.467659999999995</v>
      </c>
      <c r="BD702" s="198">
        <f t="shared" si="262"/>
        <v>325.45153322015375</v>
      </c>
      <c r="BE702" s="204">
        <f t="shared" si="263"/>
        <v>9445.2452634310939</v>
      </c>
      <c r="BF702" s="201">
        <v>40269.405856481484</v>
      </c>
      <c r="BG702" s="195"/>
      <c r="BH702" s="195"/>
      <c r="BI702" s="195">
        <v>2686.64</v>
      </c>
      <c r="BJ702" s="195">
        <v>2.36598</v>
      </c>
      <c r="BK702" s="195">
        <v>38.257714</v>
      </c>
      <c r="BL702" s="195">
        <v>1.54003</v>
      </c>
      <c r="BM702" s="195">
        <v>11.3849</v>
      </c>
      <c r="BN702" s="195">
        <v>0.72451299999999996</v>
      </c>
      <c r="BO702" s="195">
        <v>1.7246039999999998</v>
      </c>
      <c r="BP702" s="195">
        <v>3.5077799999999999</v>
      </c>
      <c r="BQ702" s="195">
        <v>27803.060698000001</v>
      </c>
      <c r="BR702" s="195">
        <v>2686.64</v>
      </c>
      <c r="BS702" s="195">
        <v>27963.708385000002</v>
      </c>
      <c r="BT702" s="195">
        <v>2686.7439464164354</v>
      </c>
      <c r="BU702" s="202">
        <v>5.4824741210893083E-4</v>
      </c>
      <c r="BV702" s="195"/>
      <c r="BW702" s="195"/>
      <c r="BX702" s="195"/>
      <c r="BY702" s="195"/>
      <c r="BZ702" s="195"/>
      <c r="CA702" s="195"/>
      <c r="CB702" s="195"/>
      <c r="CC702" s="195"/>
      <c r="CD702" s="195"/>
      <c r="CE702" s="195"/>
      <c r="CF702" s="195"/>
      <c r="CG702" s="189">
        <f t="shared" si="264"/>
        <v>0</v>
      </c>
      <c r="CH702" s="195">
        <f t="shared" si="265"/>
        <v>0</v>
      </c>
      <c r="CI702" s="193">
        <v>40269.405555555553</v>
      </c>
      <c r="CJ702" s="195">
        <v>3.0133000000000001</v>
      </c>
      <c r="CK702" s="195" t="s">
        <v>129</v>
      </c>
      <c r="CL702" s="195">
        <v>100.009</v>
      </c>
      <c r="CM702" s="195" t="s">
        <v>129</v>
      </c>
      <c r="CN702" s="195">
        <v>8.4709999999999994E-2</v>
      </c>
      <c r="CO702" s="195" t="s">
        <v>129</v>
      </c>
      <c r="CP702" s="195">
        <v>2.1100000000000001E-2</v>
      </c>
      <c r="CQ702" s="195" t="s">
        <v>129</v>
      </c>
      <c r="CR702" s="195">
        <v>0</v>
      </c>
      <c r="CS702" s="195" t="s">
        <v>129</v>
      </c>
      <c r="CT702" s="195">
        <v>99.560500000000005</v>
      </c>
      <c r="CU702" s="195" t="s">
        <v>129</v>
      </c>
      <c r="CV702" s="195">
        <v>2.5390600000000001</v>
      </c>
      <c r="CW702" s="195" t="s">
        <v>129</v>
      </c>
      <c r="CX702" s="195"/>
      <c r="CY702" s="195"/>
      <c r="CZ702" s="195"/>
      <c r="DA702" s="195"/>
      <c r="DB702" s="195"/>
      <c r="DC702" s="195"/>
      <c r="DD702" s="195"/>
      <c r="DE702" s="189">
        <f t="shared" si="250"/>
        <v>27963.708385000002</v>
      </c>
      <c r="DF702" s="189">
        <f t="shared" si="251"/>
        <v>1590605.2622818016</v>
      </c>
      <c r="DG702" s="189">
        <f t="shared" si="252"/>
        <v>0.89794908007310026</v>
      </c>
      <c r="DH702" s="189">
        <f t="shared" si="259"/>
        <v>1.9322603424168097E-2</v>
      </c>
      <c r="DI702" s="189">
        <f t="shared" si="253"/>
        <v>8.7245970130106549</v>
      </c>
      <c r="DJ702" s="189">
        <f t="shared" si="254"/>
        <v>5.2597664439594013E-3</v>
      </c>
      <c r="DK702" s="189">
        <f t="shared" si="255"/>
        <v>8.7298567794546145</v>
      </c>
      <c r="DL702" s="189">
        <f t="shared" si="256"/>
        <v>0.1878542606062413</v>
      </c>
    </row>
    <row r="703" spans="1:116" s="60" customFormat="1" ht="15" hidden="1" customHeight="1" x14ac:dyDescent="0.25">
      <c r="A703" s="193">
        <v>40269.40625</v>
      </c>
      <c r="B703" s="190" t="s">
        <v>32</v>
      </c>
      <c r="C703" s="190" t="s">
        <v>211</v>
      </c>
      <c r="D703" s="194"/>
      <c r="E703" s="195"/>
      <c r="F703" s="195"/>
      <c r="G703" s="195"/>
      <c r="H703" s="195"/>
      <c r="I703" s="195">
        <v>0.62143999999999999</v>
      </c>
      <c r="J703" s="195">
        <v>0</v>
      </c>
      <c r="K703" s="195">
        <v>11.3348</v>
      </c>
      <c r="L703" s="195">
        <v>3.0599999999999998E-3</v>
      </c>
      <c r="M703" s="195">
        <v>4.1382399999999997</v>
      </c>
      <c r="N703" s="195">
        <v>0</v>
      </c>
      <c r="O703" s="195">
        <v>3.943E-2</v>
      </c>
      <c r="P703" s="195">
        <v>2.6933199999999999</v>
      </c>
      <c r="Q703" s="195">
        <v>2.163E-2</v>
      </c>
      <c r="R703" s="195">
        <v>0</v>
      </c>
      <c r="S703" s="195">
        <v>0</v>
      </c>
      <c r="T703" s="195">
        <v>0</v>
      </c>
      <c r="U703" s="195">
        <v>0.78249999999999997</v>
      </c>
      <c r="V703" s="195">
        <v>0.71084999999999998</v>
      </c>
      <c r="W703" s="195">
        <v>3.1223900000000002</v>
      </c>
      <c r="X703" s="195">
        <v>0.44139273548249741</v>
      </c>
      <c r="Y703" s="195">
        <v>0.19808473644057273</v>
      </c>
      <c r="Z703" s="195"/>
      <c r="AA703" s="195">
        <v>0</v>
      </c>
      <c r="AB703" s="196">
        <v>2761.95</v>
      </c>
      <c r="AC703" s="192">
        <f t="shared" si="257"/>
        <v>1343.1060399913604</v>
      </c>
      <c r="AD703" s="196">
        <v>3.43058</v>
      </c>
      <c r="AE703" s="195">
        <v>7.9689999999999997E-2</v>
      </c>
      <c r="AF703" s="192">
        <f t="shared" si="258"/>
        <v>79690</v>
      </c>
      <c r="AG703" s="195">
        <v>565.69000000000005</v>
      </c>
      <c r="AH703" s="189">
        <f t="shared" si="249"/>
        <v>45.079836100000001</v>
      </c>
      <c r="AI703" s="195">
        <v>3.2648299999999999</v>
      </c>
      <c r="AJ703" s="195" t="s">
        <v>129</v>
      </c>
      <c r="AK703" s="195">
        <v>13.133699999999999</v>
      </c>
      <c r="AL703" s="195" t="s">
        <v>129</v>
      </c>
      <c r="AM703" s="195">
        <v>9.6555900000000001</v>
      </c>
      <c r="AN703" s="195" t="s">
        <v>129</v>
      </c>
      <c r="AO703" s="195">
        <v>3.4000000000000002E-4</v>
      </c>
      <c r="AP703" s="195" t="s">
        <v>129</v>
      </c>
      <c r="AQ703" s="195">
        <v>12.761799999999999</v>
      </c>
      <c r="AR703" s="195" t="s">
        <v>129</v>
      </c>
      <c r="AS703" s="195">
        <v>1.0630000000000001E-2</v>
      </c>
      <c r="AT703" s="195" t="s">
        <v>129</v>
      </c>
      <c r="AU703" s="195">
        <v>0</v>
      </c>
      <c r="AV703" s="195" t="s">
        <v>129</v>
      </c>
      <c r="AW703" s="195">
        <v>1.8574999999999999</v>
      </c>
      <c r="AX703" s="195" t="s">
        <v>129</v>
      </c>
      <c r="AY703" s="195">
        <v>61.906700000000001</v>
      </c>
      <c r="AZ703" s="195" t="s">
        <v>129</v>
      </c>
      <c r="BA703" s="197" t="e">
        <f>(L703*28*0.45+M703*30*0.125+N703*26*0.55+O703*42*0.55+P703*44*0.275+(Q703+R703+S703)*56*0.65+T703*54*0.95+(U703+V703)*58*0.325+W703*72*0.425+#REF!*78*0.85+#REF!*92*0.9+(#REF!+#REF!)*106*0.95)/100/AK703/BB703</f>
        <v>#REF!</v>
      </c>
      <c r="BB703" s="197" t="e">
        <f>(K703*16+L703*28+M703*30+N703*26+O703*42+P703*44+(Q703+R703+S703)*56+T703*54+(U703+V703)*58+W703*72+#REF!*78+#REF!*92+(#REF!+#REF!)*106)/100/AK703</f>
        <v>#REF!</v>
      </c>
      <c r="BC703" s="195">
        <f t="shared" si="261"/>
        <v>23.467659999999995</v>
      </c>
      <c r="BD703" s="198">
        <f t="shared" si="262"/>
        <v>323.24539070471781</v>
      </c>
      <c r="BE703" s="204">
        <f t="shared" si="263"/>
        <v>9378.9457132969965</v>
      </c>
      <c r="BF703" s="195"/>
      <c r="BG703" s="195"/>
      <c r="BH703" s="195"/>
      <c r="BI703" s="195"/>
      <c r="BJ703" s="195"/>
      <c r="BK703" s="195"/>
      <c r="BL703" s="195"/>
      <c r="BM703" s="195"/>
      <c r="BN703" s="195"/>
      <c r="BO703" s="195"/>
      <c r="BP703" s="195"/>
      <c r="BQ703" s="195"/>
      <c r="BR703" s="195"/>
      <c r="BS703" s="195"/>
      <c r="BT703" s="195"/>
      <c r="BU703" s="195"/>
      <c r="BV703" s="195"/>
      <c r="BW703" s="195"/>
      <c r="BX703" s="195"/>
      <c r="BY703" s="195"/>
      <c r="BZ703" s="195"/>
      <c r="CA703" s="195"/>
      <c r="CB703" s="195"/>
      <c r="CC703" s="195"/>
      <c r="CD703" s="195"/>
      <c r="CE703" s="195"/>
      <c r="CF703" s="195"/>
      <c r="CG703" s="189">
        <f t="shared" si="264"/>
        <v>0</v>
      </c>
      <c r="CH703" s="195">
        <f t="shared" si="265"/>
        <v>0</v>
      </c>
      <c r="CI703" s="193">
        <v>40269.40625</v>
      </c>
      <c r="CJ703" s="195">
        <v>2.99369</v>
      </c>
      <c r="CK703" s="195" t="s">
        <v>129</v>
      </c>
      <c r="CL703" s="195">
        <v>99.113100000000003</v>
      </c>
      <c r="CM703" s="195" t="s">
        <v>129</v>
      </c>
      <c r="CN703" s="195">
        <v>6.5250000000000002E-2</v>
      </c>
      <c r="CO703" s="195" t="s">
        <v>129</v>
      </c>
      <c r="CP703" s="195">
        <v>3.1940000000000003E-2</v>
      </c>
      <c r="CQ703" s="195" t="s">
        <v>129</v>
      </c>
      <c r="CR703" s="195">
        <v>0</v>
      </c>
      <c r="CS703" s="195" t="s">
        <v>129</v>
      </c>
      <c r="CT703" s="195">
        <v>99.548299999999998</v>
      </c>
      <c r="CU703" s="195" t="s">
        <v>129</v>
      </c>
      <c r="CV703" s="195">
        <v>2.5634800000000002</v>
      </c>
      <c r="CW703" s="195" t="s">
        <v>129</v>
      </c>
      <c r="CX703" s="195"/>
      <c r="CY703" s="195"/>
      <c r="CZ703" s="195"/>
      <c r="DA703" s="195"/>
      <c r="DB703" s="195"/>
      <c r="DC703" s="195"/>
      <c r="DD703" s="195"/>
      <c r="DE703" s="189" t="e">
        <f t="shared" si="250"/>
        <v>#DIV/0!</v>
      </c>
      <c r="DF703" s="189" t="e">
        <f t="shared" si="251"/>
        <v>#DIV/0!</v>
      </c>
      <c r="DG703" s="189" t="e">
        <f t="shared" si="252"/>
        <v>#DIV/0!</v>
      </c>
      <c r="DH703" s="189" t="e">
        <f t="shared" si="259"/>
        <v>#DIV/0!</v>
      </c>
      <c r="DI703" s="189" t="e">
        <f t="shared" si="253"/>
        <v>#DIV/0!</v>
      </c>
      <c r="DJ703" s="189" t="e">
        <f t="shared" si="254"/>
        <v>#DIV/0!</v>
      </c>
      <c r="DK703" s="189" t="e">
        <f t="shared" si="255"/>
        <v>#DIV/0!</v>
      </c>
      <c r="DL703" s="189" t="e">
        <f t="shared" si="256"/>
        <v>#DIV/0!</v>
      </c>
    </row>
    <row r="704" spans="1:116" s="60" customFormat="1" ht="15" hidden="1" customHeight="1" x14ac:dyDescent="0.25">
      <c r="A704" s="193">
        <v>40269.406944444447</v>
      </c>
      <c r="B704" s="190" t="s">
        <v>32</v>
      </c>
      <c r="C704" s="190" t="s">
        <v>211</v>
      </c>
      <c r="D704" s="194">
        <v>0.99173153007105264</v>
      </c>
      <c r="E704" s="195">
        <v>43581.363222</v>
      </c>
      <c r="F704" s="195">
        <v>16.454768000000001</v>
      </c>
      <c r="G704" s="195">
        <v>171.01758799999999</v>
      </c>
      <c r="H704" s="195">
        <v>0</v>
      </c>
      <c r="I704" s="195">
        <v>0.62143999999999999</v>
      </c>
      <c r="J704" s="195">
        <v>0</v>
      </c>
      <c r="K704" s="195">
        <v>11.3348</v>
      </c>
      <c r="L704" s="195">
        <v>3.0599999999999998E-3</v>
      </c>
      <c r="M704" s="195">
        <v>4.1382399999999997</v>
      </c>
      <c r="N704" s="195">
        <v>0</v>
      </c>
      <c r="O704" s="195">
        <v>3.943E-2</v>
      </c>
      <c r="P704" s="195">
        <v>2.6933199999999999</v>
      </c>
      <c r="Q704" s="195">
        <v>2.163E-2</v>
      </c>
      <c r="R704" s="195">
        <v>0</v>
      </c>
      <c r="S704" s="195">
        <v>0</v>
      </c>
      <c r="T704" s="195">
        <v>0</v>
      </c>
      <c r="U704" s="195">
        <v>0.78249999999999997</v>
      </c>
      <c r="V704" s="195">
        <v>0.71084999999999998</v>
      </c>
      <c r="W704" s="195">
        <v>3.1223900000000002</v>
      </c>
      <c r="X704" s="195">
        <v>0.44139273548249741</v>
      </c>
      <c r="Y704" s="195">
        <v>0.19808473644057273</v>
      </c>
      <c r="Z704" s="195"/>
      <c r="AA704" s="195">
        <v>0</v>
      </c>
      <c r="AB704" s="196">
        <v>2663.92</v>
      </c>
      <c r="AC704" s="192">
        <f t="shared" si="257"/>
        <v>1295.4088371657167</v>
      </c>
      <c r="AD704" s="196">
        <v>3.4763500000000001</v>
      </c>
      <c r="AE704" s="195">
        <v>7.6859999999999998E-2</v>
      </c>
      <c r="AF704" s="192">
        <f t="shared" si="258"/>
        <v>76860</v>
      </c>
      <c r="AG704" s="195">
        <v>565.69000000000005</v>
      </c>
      <c r="AH704" s="189">
        <f t="shared" si="249"/>
        <v>43.478933400000003</v>
      </c>
      <c r="AI704" s="195">
        <v>3.1489500000000001</v>
      </c>
      <c r="AJ704" s="195" t="s">
        <v>129</v>
      </c>
      <c r="AK704" s="195">
        <v>13.133699999999999</v>
      </c>
      <c r="AL704" s="195" t="s">
        <v>129</v>
      </c>
      <c r="AM704" s="195">
        <v>9.6678099999999993</v>
      </c>
      <c r="AN704" s="195" t="s">
        <v>129</v>
      </c>
      <c r="AO704" s="195">
        <v>3.4000000000000002E-4</v>
      </c>
      <c r="AP704" s="195" t="s">
        <v>129</v>
      </c>
      <c r="AQ704" s="195">
        <v>12.761799999999999</v>
      </c>
      <c r="AR704" s="195" t="s">
        <v>129</v>
      </c>
      <c r="AS704" s="195">
        <v>1.0630000000000001E-2</v>
      </c>
      <c r="AT704" s="195" t="s">
        <v>129</v>
      </c>
      <c r="AU704" s="195">
        <v>0</v>
      </c>
      <c r="AV704" s="195" t="s">
        <v>129</v>
      </c>
      <c r="AW704" s="195">
        <v>1.8574999999999999</v>
      </c>
      <c r="AX704" s="195" t="s">
        <v>129</v>
      </c>
      <c r="AY704" s="195">
        <v>61.906700000000001</v>
      </c>
      <c r="AZ704" s="195" t="s">
        <v>129</v>
      </c>
      <c r="BA704" s="197" t="e">
        <f>(L704*28*0.45+M704*30*0.125+N704*26*0.55+O704*42*0.55+P704*44*0.275+(Q704+R704+S704)*56*0.65+T704*54*0.95+(U704+V704)*58*0.325+W704*72*0.425+#REF!*78*0.85+#REF!*92*0.9+(#REF!+#REF!)*106*0.95)/100/AK704/BB704</f>
        <v>#REF!</v>
      </c>
      <c r="BB704" s="197" t="e">
        <f>(K704*16+L704*28+M704*30+N704*26+O704*42+P704*44+(Q704+R704+S704)*56+T704*54+(U704+V704)*58+W704*72+#REF!*78+#REF!*92+(#REF!+#REF!)*106)/100/AK704</f>
        <v>#REF!</v>
      </c>
      <c r="BC704" s="195">
        <f t="shared" si="261"/>
        <v>23.467659999999995</v>
      </c>
      <c r="BD704" s="198">
        <f t="shared" si="262"/>
        <v>323.09602192467503</v>
      </c>
      <c r="BE704" s="204">
        <f t="shared" si="263"/>
        <v>9380.7050782939696</v>
      </c>
      <c r="BF704" s="201">
        <v>40269.40724537037</v>
      </c>
      <c r="BG704" s="195"/>
      <c r="BH704" s="195"/>
      <c r="BI704" s="195">
        <v>5757.71</v>
      </c>
      <c r="BJ704" s="195">
        <v>4.4980399999999996</v>
      </c>
      <c r="BK704" s="195">
        <v>50.567672999999999</v>
      </c>
      <c r="BL704" s="195">
        <v>2.47906</v>
      </c>
      <c r="BM704" s="195">
        <v>24.482199999999999</v>
      </c>
      <c r="BN704" s="195">
        <v>1.5580000000000001</v>
      </c>
      <c r="BO704" s="195">
        <v>4.8656420000000002</v>
      </c>
      <c r="BP704" s="195">
        <v>6.8104800000000001</v>
      </c>
      <c r="BQ704" s="195">
        <v>43581.363222</v>
      </c>
      <c r="BR704" s="195">
        <v>5757.71</v>
      </c>
      <c r="BS704" s="195">
        <v>43944.718807999998</v>
      </c>
      <c r="BT704" s="195">
        <v>5757.9328866962342</v>
      </c>
      <c r="BU704" s="202">
        <v>1.0783186129222678E-3</v>
      </c>
      <c r="BV704" s="195"/>
      <c r="BW704" s="195"/>
      <c r="BX704" s="195"/>
      <c r="BY704" s="195"/>
      <c r="BZ704" s="195"/>
      <c r="CA704" s="195"/>
      <c r="CB704" s="195"/>
      <c r="CC704" s="195"/>
      <c r="CD704" s="195"/>
      <c r="CE704" s="195"/>
      <c r="CF704" s="195"/>
      <c r="CG704" s="189">
        <f t="shared" si="264"/>
        <v>0</v>
      </c>
      <c r="CH704" s="195">
        <f t="shared" si="265"/>
        <v>0</v>
      </c>
      <c r="CI704" s="193">
        <v>40269.406944444447</v>
      </c>
      <c r="CJ704" s="195">
        <v>2.9923199999999999</v>
      </c>
      <c r="CK704" s="195" t="s">
        <v>129</v>
      </c>
      <c r="CL704" s="195">
        <v>99.706999999999994</v>
      </c>
      <c r="CM704" s="195" t="s">
        <v>129</v>
      </c>
      <c r="CN704" s="195">
        <v>8.4250000000000005E-2</v>
      </c>
      <c r="CO704" s="195" t="s">
        <v>129</v>
      </c>
      <c r="CP704" s="195">
        <v>3.193E-2</v>
      </c>
      <c r="CQ704" s="195" t="s">
        <v>129</v>
      </c>
      <c r="CR704" s="195">
        <v>0</v>
      </c>
      <c r="CS704" s="195" t="s">
        <v>129</v>
      </c>
      <c r="CT704" s="195">
        <v>99.560500000000005</v>
      </c>
      <c r="CU704" s="195" t="s">
        <v>129</v>
      </c>
      <c r="CV704" s="195">
        <v>2.5634800000000002</v>
      </c>
      <c r="CW704" s="195" t="s">
        <v>129</v>
      </c>
      <c r="CX704" s="195"/>
      <c r="CY704" s="195"/>
      <c r="CZ704" s="195"/>
      <c r="DA704" s="195"/>
      <c r="DB704" s="195"/>
      <c r="DC704" s="195"/>
      <c r="DD704" s="195"/>
      <c r="DE704" s="189">
        <f t="shared" si="250"/>
        <v>43944.718807999998</v>
      </c>
      <c r="DF704" s="189">
        <f t="shared" si="251"/>
        <v>946985.44040684064</v>
      </c>
      <c r="DG704" s="189">
        <f t="shared" si="252"/>
        <v>1.131797458354415</v>
      </c>
      <c r="DH704" s="189">
        <f t="shared" si="259"/>
        <v>2.6030938890382601E-2</v>
      </c>
      <c r="DI704" s="189">
        <f t="shared" si="253"/>
        <v>11.762989999755844</v>
      </c>
      <c r="DJ704" s="189">
        <f t="shared" si="254"/>
        <v>0</v>
      </c>
      <c r="DK704" s="189">
        <f t="shared" si="255"/>
        <v>11.762989999755844</v>
      </c>
      <c r="DL704" s="189">
        <f t="shared" si="256"/>
        <v>0.27054458515663227</v>
      </c>
    </row>
    <row r="705" spans="1:116" s="188" customFormat="1" x14ac:dyDescent="0.25">
      <c r="A705" s="190" t="s">
        <v>575</v>
      </c>
      <c r="B705" s="190" t="s">
        <v>32</v>
      </c>
      <c r="C705" s="190" t="s">
        <v>211</v>
      </c>
      <c r="D705" s="191">
        <f t="shared" ref="D705:AB705" si="266">AVERAGE(D675:D704)</f>
        <v>0.99042798005480803</v>
      </c>
      <c r="E705" s="192">
        <f t="shared" si="266"/>
        <v>14701.304013933335</v>
      </c>
      <c r="F705" s="192">
        <f t="shared" si="266"/>
        <v>20.950858266666668</v>
      </c>
      <c r="G705" s="192">
        <f t="shared" si="266"/>
        <v>46.85508766666667</v>
      </c>
      <c r="H705" s="192">
        <f t="shared" si="266"/>
        <v>1.4246291333333334</v>
      </c>
      <c r="I705" s="192">
        <f t="shared" si="266"/>
        <v>0.60972466666666669</v>
      </c>
      <c r="J705" s="192">
        <f t="shared" si="266"/>
        <v>0</v>
      </c>
      <c r="K705" s="192">
        <f t="shared" si="266"/>
        <v>11.538033333333324</v>
      </c>
      <c r="L705" s="192">
        <f t="shared" si="266"/>
        <v>7.139999999999999E-4</v>
      </c>
      <c r="M705" s="192">
        <f t="shared" si="266"/>
        <v>4.1554276666666654</v>
      </c>
      <c r="N705" s="192">
        <f t="shared" si="266"/>
        <v>0</v>
      </c>
      <c r="O705" s="192">
        <f t="shared" si="266"/>
        <v>3.6171000000000002E-2</v>
      </c>
      <c r="P705" s="192">
        <f t="shared" si="266"/>
        <v>2.643178666666667</v>
      </c>
      <c r="Q705" s="192">
        <f t="shared" si="266"/>
        <v>2.0449333333333333E-2</v>
      </c>
      <c r="R705" s="192">
        <f t="shared" si="266"/>
        <v>0</v>
      </c>
      <c r="S705" s="192">
        <f t="shared" si="266"/>
        <v>0</v>
      </c>
      <c r="T705" s="192">
        <f t="shared" si="266"/>
        <v>0</v>
      </c>
      <c r="U705" s="192">
        <f t="shared" si="266"/>
        <v>0.75013966666666654</v>
      </c>
      <c r="V705" s="192">
        <f t="shared" si="266"/>
        <v>0.69161633333333328</v>
      </c>
      <c r="W705" s="192">
        <f t="shared" si="266"/>
        <v>2.9817859999999996</v>
      </c>
      <c r="X705" s="192">
        <f t="shared" si="266"/>
        <v>0.60212232167675039</v>
      </c>
      <c r="Y705" s="192">
        <f t="shared" si="266"/>
        <v>0.27139282419317645</v>
      </c>
      <c r="Z705" s="192">
        <f t="shared" si="266"/>
        <v>4.6021991377321998E-2</v>
      </c>
      <c r="AA705" s="192">
        <f t="shared" si="266"/>
        <v>0</v>
      </c>
      <c r="AB705" s="192">
        <f t="shared" si="266"/>
        <v>3451.0136666666667</v>
      </c>
      <c r="AC705" s="192">
        <f t="shared" si="257"/>
        <v>1723.8173259487605</v>
      </c>
      <c r="AD705" s="192">
        <f>AVERAGE(AD675:AD704)</f>
        <v>4.4984459999999995</v>
      </c>
      <c r="AE705" s="192">
        <f>AVERAGE(AE675:AE704)</f>
        <v>0.10043733333333332</v>
      </c>
      <c r="AF705" s="192">
        <f t="shared" si="258"/>
        <v>100437.33333333333</v>
      </c>
      <c r="AG705" s="192">
        <f>AVERAGE(AG675:AG704)</f>
        <v>559.48160000000018</v>
      </c>
      <c r="AH705" s="189">
        <f t="shared" si="249"/>
        <v>56.192839953066681</v>
      </c>
      <c r="AI705" s="192">
        <f>AVERAGE(AI675:AI704)</f>
        <v>4.1149573333333347</v>
      </c>
      <c r="AJ705" s="192"/>
      <c r="AK705" s="192">
        <f>AVERAGE(AK675:AK704)</f>
        <v>13.029773333333329</v>
      </c>
      <c r="AL705" s="192"/>
      <c r="AM705" s="192">
        <f>AVERAGE(AM675:AM704)</f>
        <v>15.366230666666668</v>
      </c>
      <c r="AN705" s="192"/>
      <c r="AO705" s="192">
        <f>AVERAGE(AO675:AO704)</f>
        <v>2.8333333333333335E-4</v>
      </c>
      <c r="AP705" s="192"/>
      <c r="AQ705" s="192">
        <f>AVERAGE(AQ675:AQ704)</f>
        <v>12.864720000000002</v>
      </c>
      <c r="AR705" s="192"/>
      <c r="AS705" s="192">
        <f>AVERAGE(AS675:AS704)</f>
        <v>1.0541000000000003E-2</v>
      </c>
      <c r="AT705" s="192"/>
      <c r="AU705" s="192">
        <f>AVERAGE(AU675:AU704)</f>
        <v>3.892466666666667E-2</v>
      </c>
      <c r="AV705" s="192"/>
      <c r="AW705" s="192">
        <f>AVERAGE(AW675:AW704)</f>
        <v>1.8134933333333334</v>
      </c>
      <c r="AX705" s="192"/>
      <c r="AY705" s="192">
        <f>AVERAGE(AY675:AY704)</f>
        <v>61.850259999999999</v>
      </c>
      <c r="AZ705" s="192"/>
      <c r="BA705" s="192" t="e">
        <f t="shared" ref="BA705:BD705" si="267">AVERAGE(BA675:BA704)</f>
        <v>#REF!</v>
      </c>
      <c r="BB705" s="192" t="e">
        <f t="shared" si="267"/>
        <v>#REF!</v>
      </c>
      <c r="BC705" s="192">
        <f t="shared" si="267"/>
        <v>23.427240666666673</v>
      </c>
      <c r="BD705" s="192">
        <f t="shared" si="267"/>
        <v>162.40171897368216</v>
      </c>
      <c r="BE705" s="192">
        <f>AVERAGE(BE675:BE704)</f>
        <v>4983.9525992732933</v>
      </c>
      <c r="BF705" s="189"/>
      <c r="BG705" s="192"/>
      <c r="BH705" s="192"/>
      <c r="BI705" s="192"/>
      <c r="BJ705" s="192"/>
      <c r="BK705" s="192">
        <f>AVERAGE(BK675:BK704)</f>
        <v>95.83818100000002</v>
      </c>
      <c r="BL705" s="192"/>
      <c r="BM705" s="192"/>
      <c r="BN705" s="192"/>
      <c r="BO705" s="192">
        <f>AVERAGE(BO675:BO704)</f>
        <v>5.640183266666666</v>
      </c>
      <c r="BP705" s="192"/>
      <c r="BQ705" s="192">
        <f>AVERAGE(BQ675:BQ704)</f>
        <v>14701.304013933335</v>
      </c>
      <c r="BR705" s="192"/>
      <c r="BS705" s="192">
        <f>AVERAGE(BS675:BS704)</f>
        <v>14830.865320533336</v>
      </c>
      <c r="BT705" s="192"/>
      <c r="BU705" s="192"/>
      <c r="BV705" s="192"/>
      <c r="BW705" s="192"/>
      <c r="BX705" s="192"/>
      <c r="BY705" s="192"/>
      <c r="BZ705" s="192"/>
      <c r="CA705" s="203"/>
      <c r="CB705" s="189"/>
      <c r="CC705" s="189"/>
      <c r="CD705" s="189"/>
      <c r="CE705" s="189"/>
      <c r="CF705" s="189"/>
      <c r="CG705" s="189"/>
      <c r="CH705" s="195"/>
      <c r="CI705" s="189"/>
      <c r="CJ705" s="189"/>
      <c r="CK705" s="189"/>
      <c r="CL705" s="189"/>
      <c r="CM705" s="189"/>
      <c r="CN705" s="189"/>
      <c r="CO705" s="189"/>
      <c r="CP705" s="189"/>
      <c r="CQ705" s="189"/>
      <c r="CR705" s="189"/>
      <c r="CS705" s="189"/>
      <c r="CT705" s="189"/>
      <c r="CU705" s="189"/>
      <c r="CV705" s="189"/>
      <c r="CW705" s="189"/>
      <c r="CX705" s="189"/>
      <c r="CY705" s="189"/>
      <c r="CZ705" s="189"/>
      <c r="DA705" s="189"/>
      <c r="DB705" s="189"/>
      <c r="DC705" s="189"/>
      <c r="DD705" s="189"/>
      <c r="DE705" s="189">
        <f t="shared" si="250"/>
        <v>14843.385193055428</v>
      </c>
      <c r="DF705" s="189">
        <f t="shared" si="251"/>
        <v>3730795.2920343745</v>
      </c>
      <c r="DG705" s="189">
        <f t="shared" si="252"/>
        <v>5.6772352134632031</v>
      </c>
      <c r="DH705" s="189">
        <f t="shared" si="259"/>
        <v>0.1010312918550644</v>
      </c>
      <c r="DI705" s="189">
        <f t="shared" si="253"/>
        <v>12.696728231622361</v>
      </c>
      <c r="DJ705" s="189">
        <f t="shared" si="254"/>
        <v>0.99268476206101397</v>
      </c>
      <c r="DK705" s="189">
        <f t="shared" si="255"/>
        <v>13.689412993683375</v>
      </c>
      <c r="DL705" s="189">
        <f t="shared" si="256"/>
        <v>0.24361489835923991</v>
      </c>
    </row>
    <row r="706" spans="1:116" s="60" customFormat="1" ht="15" hidden="1" customHeight="1" x14ac:dyDescent="0.25">
      <c r="A706" s="193">
        <v>40269.428472222222</v>
      </c>
      <c r="B706" s="190" t="s">
        <v>32</v>
      </c>
      <c r="C706" s="190" t="s">
        <v>312</v>
      </c>
      <c r="D706" s="194"/>
      <c r="E706" s="195"/>
      <c r="F706" s="195"/>
      <c r="G706" s="195"/>
      <c r="H706" s="195"/>
      <c r="I706" s="195">
        <v>0.45955000000000001</v>
      </c>
      <c r="J706" s="195">
        <v>0</v>
      </c>
      <c r="K706" s="195">
        <v>8.6513600000000004</v>
      </c>
      <c r="L706" s="195">
        <v>5.0600000000000003E-3</v>
      </c>
      <c r="M706" s="195">
        <v>2.9421400000000002</v>
      </c>
      <c r="N706" s="195">
        <v>0</v>
      </c>
      <c r="O706" s="195">
        <v>6.9989999999999997E-2</v>
      </c>
      <c r="P706" s="195">
        <v>2.23855</v>
      </c>
      <c r="Q706" s="195">
        <v>3.499E-2</v>
      </c>
      <c r="R706" s="195">
        <v>1.516E-2</v>
      </c>
      <c r="S706" s="195">
        <v>0</v>
      </c>
      <c r="T706" s="195">
        <v>0</v>
      </c>
      <c r="U706" s="195">
        <v>0.75017</v>
      </c>
      <c r="V706" s="195">
        <v>0.70357999999999998</v>
      </c>
      <c r="W706" s="195">
        <v>3.8858899999999998</v>
      </c>
      <c r="X706" s="195">
        <v>0.60205132356333069</v>
      </c>
      <c r="Y706" s="195">
        <v>0.20439849724109788</v>
      </c>
      <c r="Z706" s="195"/>
      <c r="AA706" s="195">
        <v>0</v>
      </c>
      <c r="AB706" s="196">
        <v>3549.16</v>
      </c>
      <c r="AC706" s="192">
        <f t="shared" si="257"/>
        <v>1220.0387296024901</v>
      </c>
      <c r="AD706" s="196">
        <v>4.70214</v>
      </c>
      <c r="AE706" s="195">
        <v>7.4770000000000003E-2</v>
      </c>
      <c r="AF706" s="192">
        <f t="shared" si="258"/>
        <v>74770</v>
      </c>
      <c r="AG706" s="195">
        <v>495.40100000000001</v>
      </c>
      <c r="AH706" s="189">
        <f t="shared" si="249"/>
        <v>37.041132770000004</v>
      </c>
      <c r="AI706" s="195">
        <v>3.0632899999999998</v>
      </c>
      <c r="AJ706" s="195" t="s">
        <v>129</v>
      </c>
      <c r="AK706" s="195">
        <v>17.989000000000001</v>
      </c>
      <c r="AL706" s="195" t="s">
        <v>129</v>
      </c>
      <c r="AM706" s="195">
        <v>17.8934</v>
      </c>
      <c r="AN706" s="195" t="s">
        <v>129</v>
      </c>
      <c r="AO706" s="195">
        <v>6.8000000000000005E-4</v>
      </c>
      <c r="AP706" s="195" t="s">
        <v>129</v>
      </c>
      <c r="AQ706" s="195">
        <v>33.04</v>
      </c>
      <c r="AR706" s="195" t="s">
        <v>129</v>
      </c>
      <c r="AS706" s="195">
        <v>1.5789999999999998E-2</v>
      </c>
      <c r="AT706" s="195" t="s">
        <v>129</v>
      </c>
      <c r="AU706" s="195">
        <v>0</v>
      </c>
      <c r="AV706" s="195" t="s">
        <v>129</v>
      </c>
      <c r="AW706" s="195">
        <v>1.8959900000000001</v>
      </c>
      <c r="AX706" s="195" t="s">
        <v>129</v>
      </c>
      <c r="AY706" s="195">
        <v>45.264499999999998</v>
      </c>
      <c r="AZ706" s="195" t="s">
        <v>129</v>
      </c>
      <c r="BA706" s="197" t="e">
        <f>(L706*28*0.45+M706*30*0.125+N706*26*0.55+O706*42*0.55+P706*44*0.275+(Q706+R706+S706)*56*0.65+T706*54*0.95+(U706+V706)*58*0.325+W706*72*0.425+#REF!*78*0.85+#REF!*92*0.9+(#REF!+#REF!)*106*0.95)/100/AK706/BB706</f>
        <v>#REF!</v>
      </c>
      <c r="BB706" s="197" t="e">
        <f>(K706*16+L706*28+M706*30+N706*26+O706*42+P706*44+(Q706+R706+S706)*56+T706*54+(U706+V706)*58+W706*72+#REF!*78+#REF!*92+(#REF!+#REF!)*106)/100/AK706</f>
        <v>#REF!</v>
      </c>
      <c r="BC706" s="195">
        <f t="shared" ref="BC706:BC739" si="268">SUM(I706:W706)</f>
        <v>19.756440000000005</v>
      </c>
      <c r="BD706" s="198">
        <f t="shared" ref="BD706:BD739" si="269">(BE706/AK706*386*AG706+150*1000)/(BE706/AK706*386+AM706*1000/18*386+150)</f>
        <v>171.67204899662843</v>
      </c>
      <c r="BE706" s="204">
        <f t="shared" ref="BE706:BE739" si="270">IF(CT706&gt;99,CH706+CN706*1000000/24/385.3*2+(CJ706*1000000+CL706*1000)/24/385.3*28,AB706)</f>
        <v>9465.106410589151</v>
      </c>
      <c r="BF706" s="195"/>
      <c r="BG706" s="195"/>
      <c r="BH706" s="195"/>
      <c r="BI706" s="195"/>
      <c r="BJ706" s="195"/>
      <c r="BK706" s="195"/>
      <c r="BL706" s="195"/>
      <c r="BM706" s="195"/>
      <c r="BN706" s="195"/>
      <c r="BO706" s="195"/>
      <c r="BP706" s="195"/>
      <c r="BQ706" s="195"/>
      <c r="BR706" s="195"/>
      <c r="BS706" s="195"/>
      <c r="BT706" s="195"/>
      <c r="BU706" s="195"/>
      <c r="BV706" s="195"/>
      <c r="BW706" s="195"/>
      <c r="BX706" s="195"/>
      <c r="BY706" s="195"/>
      <c r="BZ706" s="195"/>
      <c r="CA706" s="195"/>
      <c r="CB706" s="195"/>
      <c r="CC706" s="195"/>
      <c r="CD706" s="195"/>
      <c r="CE706" s="195"/>
      <c r="CF706" s="195"/>
      <c r="CG706" s="189">
        <f t="shared" ref="CG706:CG739" si="271">CH706/AK706*385.3</f>
        <v>0</v>
      </c>
      <c r="CH706" s="195">
        <f t="shared" ref="CH706:CH739" si="272">$CF$279+$CF$280*(A706-$A$279)</f>
        <v>0</v>
      </c>
      <c r="CI706" s="193">
        <v>40269.428472222222</v>
      </c>
      <c r="CJ706" s="195">
        <v>3.0201799999999999</v>
      </c>
      <c r="CK706" s="195" t="s">
        <v>129</v>
      </c>
      <c r="CL706" s="195">
        <v>100.21899999999999</v>
      </c>
      <c r="CM706" s="195" t="s">
        <v>129</v>
      </c>
      <c r="CN706" s="195">
        <v>7.7280000000000001E-2</v>
      </c>
      <c r="CO706" s="195" t="s">
        <v>129</v>
      </c>
      <c r="CP706" s="195">
        <v>3.1640000000000001E-2</v>
      </c>
      <c r="CQ706" s="195" t="s">
        <v>129</v>
      </c>
      <c r="CR706" s="195">
        <v>0</v>
      </c>
      <c r="CS706" s="195" t="s">
        <v>129</v>
      </c>
      <c r="CT706" s="195">
        <v>99.536100000000005</v>
      </c>
      <c r="CU706" s="195" t="s">
        <v>129</v>
      </c>
      <c r="CV706" s="195">
        <v>2.47803</v>
      </c>
      <c r="CW706" s="195" t="s">
        <v>129</v>
      </c>
      <c r="CX706" s="195"/>
      <c r="CY706" s="195"/>
      <c r="CZ706" s="195"/>
      <c r="DA706" s="195"/>
      <c r="DB706" s="195"/>
      <c r="DC706" s="195"/>
      <c r="DD706" s="195"/>
      <c r="DE706" s="189" t="e">
        <f t="shared" si="250"/>
        <v>#DIV/0!</v>
      </c>
      <c r="DF706" s="189" t="e">
        <f t="shared" si="251"/>
        <v>#DIV/0!</v>
      </c>
      <c r="DG706" s="189" t="e">
        <f t="shared" si="252"/>
        <v>#DIV/0!</v>
      </c>
      <c r="DH706" s="189" t="e">
        <f t="shared" si="259"/>
        <v>#DIV/0!</v>
      </c>
      <c r="DI706" s="189" t="e">
        <f t="shared" si="253"/>
        <v>#DIV/0!</v>
      </c>
      <c r="DJ706" s="189" t="e">
        <f t="shared" si="254"/>
        <v>#DIV/0!</v>
      </c>
      <c r="DK706" s="189" t="e">
        <f t="shared" si="255"/>
        <v>#DIV/0!</v>
      </c>
      <c r="DL706" s="189" t="e">
        <f t="shared" si="256"/>
        <v>#DIV/0!</v>
      </c>
    </row>
    <row r="707" spans="1:116" s="60" customFormat="1" ht="15" hidden="1" customHeight="1" x14ac:dyDescent="0.25">
      <c r="A707" s="193">
        <v>40269.429166666669</v>
      </c>
      <c r="B707" s="190" t="s">
        <v>32</v>
      </c>
      <c r="C707" s="190" t="s">
        <v>312</v>
      </c>
      <c r="D707" s="194"/>
      <c r="E707" s="195"/>
      <c r="F707" s="195"/>
      <c r="G707" s="195"/>
      <c r="H707" s="195"/>
      <c r="I707" s="195">
        <v>0.48443000000000003</v>
      </c>
      <c r="J707" s="195">
        <v>0</v>
      </c>
      <c r="K707" s="195">
        <v>7.5935600000000001</v>
      </c>
      <c r="L707" s="195">
        <v>0</v>
      </c>
      <c r="M707" s="195">
        <v>2.7600199999999999</v>
      </c>
      <c r="N707" s="195">
        <v>0</v>
      </c>
      <c r="O707" s="195">
        <v>3.4509999999999999E-2</v>
      </c>
      <c r="P707" s="195">
        <v>2.1974300000000002</v>
      </c>
      <c r="Q707" s="195">
        <v>2.1610000000000001E-2</v>
      </c>
      <c r="R707" s="195">
        <v>0</v>
      </c>
      <c r="S707" s="195">
        <v>0</v>
      </c>
      <c r="T707" s="195">
        <v>0</v>
      </c>
      <c r="U707" s="195">
        <v>0.70372000000000001</v>
      </c>
      <c r="V707" s="195">
        <v>0.65263000000000004</v>
      </c>
      <c r="W707" s="195">
        <v>2.41012</v>
      </c>
      <c r="X707" s="195">
        <v>0.60205132356333069</v>
      </c>
      <c r="Y707" s="195">
        <v>0.20439849724109788</v>
      </c>
      <c r="Z707" s="195"/>
      <c r="AA707" s="195">
        <v>0</v>
      </c>
      <c r="AB707" s="196">
        <v>3928.99</v>
      </c>
      <c r="AC707" s="192">
        <f t="shared" si="257"/>
        <v>1070.7152944751394</v>
      </c>
      <c r="AD707" s="196">
        <v>5.0360899999999997</v>
      </c>
      <c r="AE707" s="195">
        <v>8.0180000000000001E-2</v>
      </c>
      <c r="AF707" s="192">
        <f t="shared" si="258"/>
        <v>80180</v>
      </c>
      <c r="AG707" s="195">
        <v>407.5</v>
      </c>
      <c r="AH707" s="189">
        <f t="shared" si="249"/>
        <v>32.673349999999999</v>
      </c>
      <c r="AI707" s="195">
        <v>3.28498</v>
      </c>
      <c r="AJ707" s="195" t="s">
        <v>129</v>
      </c>
      <c r="AK707" s="195">
        <v>18.688199999999998</v>
      </c>
      <c r="AL707" s="195" t="s">
        <v>129</v>
      </c>
      <c r="AM707" s="195">
        <v>17.8445</v>
      </c>
      <c r="AN707" s="195" t="s">
        <v>129</v>
      </c>
      <c r="AO707" s="195">
        <v>6.8000000000000005E-4</v>
      </c>
      <c r="AP707" s="195" t="s">
        <v>129</v>
      </c>
      <c r="AQ707" s="195">
        <v>41.498199999999997</v>
      </c>
      <c r="AR707" s="195" t="s">
        <v>129</v>
      </c>
      <c r="AS707" s="195">
        <v>1.576E-2</v>
      </c>
      <c r="AT707" s="195" t="s">
        <v>129</v>
      </c>
      <c r="AU707" s="195">
        <v>0</v>
      </c>
      <c r="AV707" s="195" t="s">
        <v>129</v>
      </c>
      <c r="AW707" s="195">
        <v>1.3568199999999999</v>
      </c>
      <c r="AX707" s="195" t="s">
        <v>129</v>
      </c>
      <c r="AY707" s="195">
        <v>40.250500000000002</v>
      </c>
      <c r="AZ707" s="195" t="s">
        <v>129</v>
      </c>
      <c r="BA707" s="197" t="e">
        <f>(L707*28*0.45+M707*30*0.125+N707*26*0.55+O707*42*0.55+P707*44*0.275+(Q707+R707+S707)*56*0.65+T707*54*0.95+(U707+V707)*58*0.325+W707*72*0.425+#REF!*78*0.85+#REF!*92*0.9+(#REF!+#REF!)*106*0.95)/100/AK707/BB707</f>
        <v>#REF!</v>
      </c>
      <c r="BB707" s="197" t="e">
        <f>(K707*16+L707*28+M707*30+N707*26+O707*42+P707*44+(Q707+R707+S707)*56+T707*54+(U707+V707)*58+W707*72+#REF!*78+#REF!*92+(#REF!+#REF!)*106)/100/AK707</f>
        <v>#REF!</v>
      </c>
      <c r="BC707" s="195">
        <f t="shared" si="268"/>
        <v>16.858030000000003</v>
      </c>
      <c r="BD707" s="198">
        <f t="shared" si="269"/>
        <v>137.56530909071935</v>
      </c>
      <c r="BE707" s="204">
        <f t="shared" si="270"/>
        <v>9418.4838221299433</v>
      </c>
      <c r="BF707" s="195"/>
      <c r="BG707" s="195"/>
      <c r="BH707" s="195"/>
      <c r="BI707" s="195"/>
      <c r="BJ707" s="195"/>
      <c r="BK707" s="195"/>
      <c r="BL707" s="195"/>
      <c r="BM707" s="195"/>
      <c r="BN707" s="195"/>
      <c r="BO707" s="195"/>
      <c r="BP707" s="195"/>
      <c r="BQ707" s="195"/>
      <c r="BR707" s="195"/>
      <c r="BS707" s="195"/>
      <c r="BT707" s="195"/>
      <c r="BU707" s="195"/>
      <c r="BV707" s="195"/>
      <c r="BW707" s="195"/>
      <c r="BX707" s="195"/>
      <c r="BY707" s="195"/>
      <c r="BZ707" s="195"/>
      <c r="CA707" s="195"/>
      <c r="CB707" s="195"/>
      <c r="CC707" s="195"/>
      <c r="CD707" s="195"/>
      <c r="CE707" s="195"/>
      <c r="CF707" s="195"/>
      <c r="CG707" s="189">
        <f t="shared" si="271"/>
        <v>0</v>
      </c>
      <c r="CH707" s="195">
        <f t="shared" si="272"/>
        <v>0</v>
      </c>
      <c r="CI707" s="193">
        <v>40269.429166666669</v>
      </c>
      <c r="CJ707" s="195">
        <v>3.0054099999999999</v>
      </c>
      <c r="CK707" s="195" t="s">
        <v>129</v>
      </c>
      <c r="CL707" s="195">
        <v>99.603700000000003</v>
      </c>
      <c r="CM707" s="195" t="s">
        <v>129</v>
      </c>
      <c r="CN707" s="195">
        <v>7.7109999999999998E-2</v>
      </c>
      <c r="CO707" s="195" t="s">
        <v>129</v>
      </c>
      <c r="CP707" s="195">
        <v>2.6710000000000001E-2</v>
      </c>
      <c r="CQ707" s="195" t="s">
        <v>129</v>
      </c>
      <c r="CR707" s="195">
        <v>0</v>
      </c>
      <c r="CS707" s="195" t="s">
        <v>129</v>
      </c>
      <c r="CT707" s="195">
        <v>99.584999999999994</v>
      </c>
      <c r="CU707" s="195" t="s">
        <v>129</v>
      </c>
      <c r="CV707" s="195">
        <v>2.47803</v>
      </c>
      <c r="CW707" s="195" t="s">
        <v>129</v>
      </c>
      <c r="CX707" s="195"/>
      <c r="CY707" s="195"/>
      <c r="CZ707" s="195"/>
      <c r="DA707" s="195"/>
      <c r="DB707" s="195"/>
      <c r="DC707" s="195"/>
      <c r="DD707" s="195"/>
      <c r="DE707" s="189" t="e">
        <f t="shared" si="250"/>
        <v>#DIV/0!</v>
      </c>
      <c r="DF707" s="189" t="e">
        <f t="shared" si="251"/>
        <v>#DIV/0!</v>
      </c>
      <c r="DG707" s="189" t="e">
        <f t="shared" si="252"/>
        <v>#DIV/0!</v>
      </c>
      <c r="DH707" s="189" t="e">
        <f t="shared" si="259"/>
        <v>#DIV/0!</v>
      </c>
      <c r="DI707" s="189" t="e">
        <f t="shared" si="253"/>
        <v>#DIV/0!</v>
      </c>
      <c r="DJ707" s="189" t="e">
        <f t="shared" si="254"/>
        <v>#DIV/0!</v>
      </c>
      <c r="DK707" s="189" t="e">
        <f t="shared" si="255"/>
        <v>#DIV/0!</v>
      </c>
      <c r="DL707" s="189" t="e">
        <f t="shared" si="256"/>
        <v>#DIV/0!</v>
      </c>
    </row>
    <row r="708" spans="1:116" s="60" customFormat="1" ht="15" hidden="1" customHeight="1" x14ac:dyDescent="0.25">
      <c r="A708" s="193">
        <v>40269.429861111108</v>
      </c>
      <c r="B708" s="190" t="s">
        <v>32</v>
      </c>
      <c r="C708" s="190" t="s">
        <v>312</v>
      </c>
      <c r="D708" s="194">
        <v>0.98240007787185613</v>
      </c>
      <c r="E708" s="195">
        <v>11262.39903</v>
      </c>
      <c r="F708" s="195">
        <v>59.961472999999998</v>
      </c>
      <c r="G708" s="195">
        <v>39.259889000000001</v>
      </c>
      <c r="H708" s="195">
        <v>6.9945830000000004</v>
      </c>
      <c r="I708" s="195">
        <v>0.48443000000000003</v>
      </c>
      <c r="J708" s="195">
        <v>0</v>
      </c>
      <c r="K708" s="195">
        <v>7.5935600000000001</v>
      </c>
      <c r="L708" s="195">
        <v>0</v>
      </c>
      <c r="M708" s="195">
        <v>2.7600199999999999</v>
      </c>
      <c r="N708" s="195">
        <v>0</v>
      </c>
      <c r="O708" s="195">
        <v>3.4509999999999999E-2</v>
      </c>
      <c r="P708" s="195">
        <v>2.1974300000000002</v>
      </c>
      <c r="Q708" s="195">
        <v>2.1610000000000001E-2</v>
      </c>
      <c r="R708" s="195">
        <v>0</v>
      </c>
      <c r="S708" s="195">
        <v>0</v>
      </c>
      <c r="T708" s="195">
        <v>0</v>
      </c>
      <c r="U708" s="195">
        <v>0.70372000000000001</v>
      </c>
      <c r="V708" s="195">
        <v>0.65263000000000004</v>
      </c>
      <c r="W708" s="195">
        <v>2.41012</v>
      </c>
      <c r="X708" s="195">
        <v>0.60205132356333069</v>
      </c>
      <c r="Y708" s="195">
        <v>0.20439849724109788</v>
      </c>
      <c r="Z708" s="195"/>
      <c r="AA708" s="195">
        <v>0</v>
      </c>
      <c r="AB708" s="196">
        <v>4019.38</v>
      </c>
      <c r="AC708" s="192">
        <f t="shared" si="257"/>
        <v>1095.2864611231098</v>
      </c>
      <c r="AD708" s="196">
        <v>4.50169</v>
      </c>
      <c r="AE708" s="195">
        <v>8.2019999999999996E-2</v>
      </c>
      <c r="AF708" s="192">
        <f t="shared" si="258"/>
        <v>82020</v>
      </c>
      <c r="AG708" s="195">
        <v>407.5</v>
      </c>
      <c r="AH708" s="189">
        <f t="shared" si="249"/>
        <v>33.42315</v>
      </c>
      <c r="AI708" s="195">
        <v>3.3605499999999999</v>
      </c>
      <c r="AJ708" s="195" t="s">
        <v>129</v>
      </c>
      <c r="AK708" s="195">
        <v>18.688199999999998</v>
      </c>
      <c r="AL708" s="195" t="s">
        <v>129</v>
      </c>
      <c r="AM708" s="195">
        <v>17.930099999999999</v>
      </c>
      <c r="AN708" s="195" t="s">
        <v>129</v>
      </c>
      <c r="AO708" s="195">
        <v>6.8000000000000005E-4</v>
      </c>
      <c r="AP708" s="195" t="s">
        <v>129</v>
      </c>
      <c r="AQ708" s="195">
        <v>41.498199999999997</v>
      </c>
      <c r="AR708" s="195" t="s">
        <v>129</v>
      </c>
      <c r="AS708" s="195">
        <v>1.576E-2</v>
      </c>
      <c r="AT708" s="195" t="s">
        <v>129</v>
      </c>
      <c r="AU708" s="195">
        <v>0</v>
      </c>
      <c r="AV708" s="195" t="s">
        <v>129</v>
      </c>
      <c r="AW708" s="195">
        <v>1.3568199999999999</v>
      </c>
      <c r="AX708" s="195" t="s">
        <v>129</v>
      </c>
      <c r="AY708" s="195">
        <v>40.250500000000002</v>
      </c>
      <c r="AZ708" s="195" t="s">
        <v>129</v>
      </c>
      <c r="BA708" s="197" t="e">
        <f>(L708*28*0.45+M708*30*0.125+N708*26*0.55+O708*42*0.55+P708*44*0.275+(Q708+R708+S708)*56*0.65+T708*54*0.95+(U708+V708)*58*0.325+W708*72*0.425+#REF!*78*0.85+#REF!*92*0.9+(#REF!+#REF!)*106*0.95)/100/AK708/BB708</f>
        <v>#REF!</v>
      </c>
      <c r="BB708" s="197" t="e">
        <f>(K708*16+L708*28+M708*30+N708*26+O708*42+P708*44+(Q708+R708+S708)*56+T708*54+(U708+V708)*58+W708*72+#REF!*78+#REF!*92+(#REF!+#REF!)*106)/100/AK708</f>
        <v>#REF!</v>
      </c>
      <c r="BC708" s="195">
        <f t="shared" si="268"/>
        <v>16.858030000000003</v>
      </c>
      <c r="BD708" s="198">
        <f t="shared" si="269"/>
        <v>137.0192115306744</v>
      </c>
      <c r="BE708" s="204">
        <f t="shared" si="270"/>
        <v>9407.0689073449266</v>
      </c>
      <c r="BF708" s="201">
        <v>40269.429965277777</v>
      </c>
      <c r="BG708" s="195"/>
      <c r="BH708" s="195"/>
      <c r="BI708" s="195">
        <v>2465.29</v>
      </c>
      <c r="BJ708" s="195">
        <v>3.16046</v>
      </c>
      <c r="BK708" s="195">
        <v>24.691087</v>
      </c>
      <c r="BL708" s="195">
        <v>0.64365499999999998</v>
      </c>
      <c r="BM708" s="195">
        <v>5.2511299999999999</v>
      </c>
      <c r="BN708" s="195">
        <v>0.33417199999999997</v>
      </c>
      <c r="BO708" s="195">
        <v>17.822419</v>
      </c>
      <c r="BP708" s="195">
        <v>1.8795000000000002</v>
      </c>
      <c r="BQ708" s="195">
        <v>11262.39903</v>
      </c>
      <c r="BR708" s="195">
        <v>2465.29</v>
      </c>
      <c r="BS708" s="195">
        <v>11464.167485</v>
      </c>
      <c r="BT708" s="195">
        <v>2465.3160691256962</v>
      </c>
      <c r="BU708" s="202">
        <v>3.7825076935511502E-3</v>
      </c>
      <c r="BV708" s="195"/>
      <c r="BW708" s="195"/>
      <c r="BX708" s="195"/>
      <c r="BY708" s="195"/>
      <c r="BZ708" s="195"/>
      <c r="CA708" s="195"/>
      <c r="CB708" s="195"/>
      <c r="CC708" s="195"/>
      <c r="CD708" s="195"/>
      <c r="CE708" s="195"/>
      <c r="CF708" s="195"/>
      <c r="CG708" s="189">
        <f t="shared" si="271"/>
        <v>0</v>
      </c>
      <c r="CH708" s="195">
        <f t="shared" si="272"/>
        <v>0</v>
      </c>
      <c r="CI708" s="193">
        <v>40269.429861111108</v>
      </c>
      <c r="CJ708" s="195">
        <v>3.0015499999999999</v>
      </c>
      <c r="CK708" s="195" t="s">
        <v>129</v>
      </c>
      <c r="CL708" s="195">
        <v>99.711699999999993</v>
      </c>
      <c r="CM708" s="195" t="s">
        <v>129</v>
      </c>
      <c r="CN708" s="195">
        <v>7.6859999999999998E-2</v>
      </c>
      <c r="CO708" s="195" t="s">
        <v>129</v>
      </c>
      <c r="CP708" s="195">
        <v>2.6710000000000001E-2</v>
      </c>
      <c r="CQ708" s="195" t="s">
        <v>129</v>
      </c>
      <c r="CR708" s="195">
        <v>0</v>
      </c>
      <c r="CS708" s="195" t="s">
        <v>129</v>
      </c>
      <c r="CT708" s="195">
        <v>99.584999999999994</v>
      </c>
      <c r="CU708" s="195" t="s">
        <v>129</v>
      </c>
      <c r="CV708" s="195">
        <v>2.4902299999999999</v>
      </c>
      <c r="CW708" s="195" t="s">
        <v>129</v>
      </c>
      <c r="CX708" s="195"/>
      <c r="CY708" s="195"/>
      <c r="CZ708" s="195"/>
      <c r="DA708" s="195"/>
      <c r="DB708" s="195"/>
      <c r="DC708" s="195"/>
      <c r="DD708" s="195"/>
      <c r="DE708" s="189">
        <f t="shared" si="250"/>
        <v>11464.167485</v>
      </c>
      <c r="DF708" s="189">
        <f t="shared" si="251"/>
        <v>3069222.2186755589</v>
      </c>
      <c r="DG708" s="189">
        <f t="shared" si="252"/>
        <v>13.367010079095225</v>
      </c>
      <c r="DH708" s="189">
        <f t="shared" si="259"/>
        <v>0.39993268375647495</v>
      </c>
      <c r="DI708" s="189">
        <f t="shared" si="253"/>
        <v>8.7520753862594365</v>
      </c>
      <c r="DJ708" s="189">
        <f t="shared" si="254"/>
        <v>4.0095743914030217</v>
      </c>
      <c r="DK708" s="189">
        <f t="shared" si="255"/>
        <v>12.761649777662459</v>
      </c>
      <c r="DL708" s="189">
        <f t="shared" si="256"/>
        <v>0.38182067751431148</v>
      </c>
    </row>
    <row r="709" spans="1:116" s="60" customFormat="1" ht="15" hidden="1" customHeight="1" x14ac:dyDescent="0.25">
      <c r="A709" s="193">
        <v>40269.430555555555</v>
      </c>
      <c r="B709" s="190" t="s">
        <v>32</v>
      </c>
      <c r="C709" s="190" t="s">
        <v>312</v>
      </c>
      <c r="D709" s="194"/>
      <c r="E709" s="195"/>
      <c r="F709" s="195"/>
      <c r="G709" s="195"/>
      <c r="H709" s="195"/>
      <c r="I709" s="195">
        <v>0.48443000000000003</v>
      </c>
      <c r="J709" s="195">
        <v>0</v>
      </c>
      <c r="K709" s="195">
        <v>7.5935600000000001</v>
      </c>
      <c r="L709" s="195">
        <v>0</v>
      </c>
      <c r="M709" s="195">
        <v>2.7600199999999999</v>
      </c>
      <c r="N709" s="195">
        <v>0</v>
      </c>
      <c r="O709" s="195">
        <v>3.4509999999999999E-2</v>
      </c>
      <c r="P709" s="195">
        <v>2.1974300000000002</v>
      </c>
      <c r="Q709" s="195">
        <v>2.1610000000000001E-2</v>
      </c>
      <c r="R709" s="195">
        <v>0</v>
      </c>
      <c r="S709" s="195">
        <v>0</v>
      </c>
      <c r="T709" s="195">
        <v>0</v>
      </c>
      <c r="U709" s="195">
        <v>0.70372000000000001</v>
      </c>
      <c r="V709" s="195">
        <v>0.65263000000000004</v>
      </c>
      <c r="W709" s="195">
        <v>2.41012</v>
      </c>
      <c r="X709" s="195">
        <v>0.60205132356333069</v>
      </c>
      <c r="Y709" s="195">
        <v>0.20439849724109788</v>
      </c>
      <c r="Z709" s="195"/>
      <c r="AA709" s="195">
        <v>0</v>
      </c>
      <c r="AB709" s="196">
        <v>4188.1099999999997</v>
      </c>
      <c r="AC709" s="192">
        <f t="shared" si="257"/>
        <v>1141.3573985880541</v>
      </c>
      <c r="AD709" s="196">
        <v>4.5457200000000002</v>
      </c>
      <c r="AE709" s="195">
        <v>8.5470000000000004E-2</v>
      </c>
      <c r="AF709" s="192">
        <f t="shared" si="258"/>
        <v>85470</v>
      </c>
      <c r="AG709" s="195">
        <v>407.5</v>
      </c>
      <c r="AH709" s="189">
        <f t="shared" si="249"/>
        <v>34.829025000000001</v>
      </c>
      <c r="AI709" s="195">
        <v>3.50163</v>
      </c>
      <c r="AJ709" s="195" t="s">
        <v>129</v>
      </c>
      <c r="AK709" s="195">
        <v>18.688199999999998</v>
      </c>
      <c r="AL709" s="195" t="s">
        <v>129</v>
      </c>
      <c r="AM709" s="195">
        <v>17.8934</v>
      </c>
      <c r="AN709" s="195" t="s">
        <v>129</v>
      </c>
      <c r="AO709" s="195">
        <v>6.8000000000000005E-4</v>
      </c>
      <c r="AP709" s="195" t="s">
        <v>129</v>
      </c>
      <c r="AQ709" s="195">
        <v>41.498199999999997</v>
      </c>
      <c r="AR709" s="195" t="s">
        <v>129</v>
      </c>
      <c r="AS709" s="195">
        <v>1.576E-2</v>
      </c>
      <c r="AT709" s="195" t="s">
        <v>129</v>
      </c>
      <c r="AU709" s="195">
        <v>0</v>
      </c>
      <c r="AV709" s="195" t="s">
        <v>129</v>
      </c>
      <c r="AW709" s="195">
        <v>1.3568199999999999</v>
      </c>
      <c r="AX709" s="195" t="s">
        <v>129</v>
      </c>
      <c r="AY709" s="195">
        <v>40.250500000000002</v>
      </c>
      <c r="AZ709" s="195" t="s">
        <v>129</v>
      </c>
      <c r="BA709" s="197" t="e">
        <f>(L709*28*0.45+M709*30*0.125+N709*26*0.55+O709*42*0.55+P709*44*0.275+(Q709+R709+S709)*56*0.65+T709*54*0.95+(U709+V709)*58*0.325+W709*72*0.425+#REF!*78*0.85+#REF!*92*0.9+(#REF!+#REF!)*106*0.95)/100/AK709/BB709</f>
        <v>#REF!</v>
      </c>
      <c r="BB709" s="197" t="e">
        <f>(K709*16+L709*28+M709*30+N709*26+O709*42+P709*44+(Q709+R709+S709)*56+T709*54+(U709+V709)*58+W709*72+#REF!*78+#REF!*92+(#REF!+#REF!)*106)/100/AK709</f>
        <v>#REF!</v>
      </c>
      <c r="BC709" s="195">
        <f t="shared" si="268"/>
        <v>16.858030000000003</v>
      </c>
      <c r="BD709" s="198">
        <f t="shared" si="269"/>
        <v>136.96551854962138</v>
      </c>
      <c r="BE709" s="204">
        <f t="shared" si="270"/>
        <v>9382.2150272514937</v>
      </c>
      <c r="BF709" s="195"/>
      <c r="BG709" s="195"/>
      <c r="BH709" s="195"/>
      <c r="BI709" s="195"/>
      <c r="BJ709" s="195"/>
      <c r="BK709" s="195"/>
      <c r="BL709" s="195"/>
      <c r="BM709" s="195"/>
      <c r="BN709" s="195"/>
      <c r="BO709" s="195"/>
      <c r="BP709" s="195"/>
      <c r="BQ709" s="195"/>
      <c r="BR709" s="195"/>
      <c r="BS709" s="195"/>
      <c r="BT709" s="195"/>
      <c r="BU709" s="195"/>
      <c r="BV709" s="195"/>
      <c r="BW709" s="195"/>
      <c r="BX709" s="195"/>
      <c r="BY709" s="195"/>
      <c r="BZ709" s="195"/>
      <c r="CA709" s="195"/>
      <c r="CB709" s="195"/>
      <c r="CC709" s="195"/>
      <c r="CD709" s="195"/>
      <c r="CE709" s="195"/>
      <c r="CF709" s="195"/>
      <c r="CG709" s="189">
        <f t="shared" si="271"/>
        <v>0</v>
      </c>
      <c r="CH709" s="195">
        <f t="shared" si="272"/>
        <v>0</v>
      </c>
      <c r="CI709" s="193">
        <v>40269.430555555555</v>
      </c>
      <c r="CJ709" s="195">
        <v>2.9934699999999999</v>
      </c>
      <c r="CK709" s="195" t="s">
        <v>129</v>
      </c>
      <c r="CL709" s="195">
        <v>99.582099999999997</v>
      </c>
      <c r="CM709" s="195" t="s">
        <v>129</v>
      </c>
      <c r="CN709" s="195">
        <v>7.6880000000000004E-2</v>
      </c>
      <c r="CO709" s="195" t="s">
        <v>129</v>
      </c>
      <c r="CP709" s="195">
        <v>3.1620000000000002E-2</v>
      </c>
      <c r="CQ709" s="195" t="s">
        <v>129</v>
      </c>
      <c r="CR709" s="195">
        <v>0</v>
      </c>
      <c r="CS709" s="195" t="s">
        <v>129</v>
      </c>
      <c r="CT709" s="195">
        <v>99.523899999999998</v>
      </c>
      <c r="CU709" s="195" t="s">
        <v>129</v>
      </c>
      <c r="CV709" s="195">
        <v>2.5756800000000002</v>
      </c>
      <c r="CW709" s="195" t="s">
        <v>129</v>
      </c>
      <c r="CX709" s="195"/>
      <c r="CY709" s="195"/>
      <c r="CZ709" s="195"/>
      <c r="DA709" s="195"/>
      <c r="DB709" s="195"/>
      <c r="DC709" s="195"/>
      <c r="DD709" s="195"/>
      <c r="DE709" s="189" t="e">
        <f t="shared" si="250"/>
        <v>#DIV/0!</v>
      </c>
      <c r="DF709" s="189" t="e">
        <f t="shared" si="251"/>
        <v>#DIV/0!</v>
      </c>
      <c r="DG709" s="189" t="e">
        <f t="shared" si="252"/>
        <v>#DIV/0!</v>
      </c>
      <c r="DH709" s="189" t="e">
        <f t="shared" si="259"/>
        <v>#DIV/0!</v>
      </c>
      <c r="DI709" s="189" t="e">
        <f t="shared" si="253"/>
        <v>#DIV/0!</v>
      </c>
      <c r="DJ709" s="189" t="e">
        <f t="shared" si="254"/>
        <v>#DIV/0!</v>
      </c>
      <c r="DK709" s="189" t="e">
        <f t="shared" si="255"/>
        <v>#DIV/0!</v>
      </c>
      <c r="DL709" s="189" t="e">
        <f t="shared" si="256"/>
        <v>#DIV/0!</v>
      </c>
    </row>
    <row r="710" spans="1:116" s="60" customFormat="1" ht="15" hidden="1" customHeight="1" x14ac:dyDescent="0.25">
      <c r="A710" s="193">
        <v>40269.431250000001</v>
      </c>
      <c r="B710" s="190" t="s">
        <v>32</v>
      </c>
      <c r="C710" s="190" t="s">
        <v>312</v>
      </c>
      <c r="D710" s="194">
        <v>0.97685207576063715</v>
      </c>
      <c r="E710" s="195">
        <v>10379.201510999999</v>
      </c>
      <c r="F710" s="195">
        <v>62.020130999999999</v>
      </c>
      <c r="G710" s="195">
        <v>39.968409000000001</v>
      </c>
      <c r="H710" s="195">
        <v>12.414839000000001</v>
      </c>
      <c r="I710" s="195">
        <v>0.48443000000000003</v>
      </c>
      <c r="J710" s="195">
        <v>0</v>
      </c>
      <c r="K710" s="195">
        <v>7.5935600000000001</v>
      </c>
      <c r="L710" s="195">
        <v>0</v>
      </c>
      <c r="M710" s="195">
        <v>2.7600199999999999</v>
      </c>
      <c r="N710" s="195">
        <v>0</v>
      </c>
      <c r="O710" s="195">
        <v>3.4509999999999999E-2</v>
      </c>
      <c r="P710" s="195">
        <v>2.1974300000000002</v>
      </c>
      <c r="Q710" s="195">
        <v>2.1610000000000001E-2</v>
      </c>
      <c r="R710" s="195">
        <v>0</v>
      </c>
      <c r="S710" s="195">
        <v>0</v>
      </c>
      <c r="T710" s="195">
        <v>0</v>
      </c>
      <c r="U710" s="195">
        <v>0.70372000000000001</v>
      </c>
      <c r="V710" s="195">
        <v>0.65263000000000004</v>
      </c>
      <c r="W710" s="195">
        <v>2.41012</v>
      </c>
      <c r="X710" s="195">
        <v>0.60205132356333069</v>
      </c>
      <c r="Y710" s="195">
        <v>0.20439849724109788</v>
      </c>
      <c r="Z710" s="195"/>
      <c r="AA710" s="195">
        <v>0</v>
      </c>
      <c r="AB710" s="196">
        <v>3663.85</v>
      </c>
      <c r="AC710" s="192">
        <f t="shared" si="257"/>
        <v>998.47072297213992</v>
      </c>
      <c r="AD710" s="196">
        <v>4.1886200000000002</v>
      </c>
      <c r="AE710" s="195">
        <v>7.4770000000000003E-2</v>
      </c>
      <c r="AF710" s="192">
        <f t="shared" si="258"/>
        <v>74770</v>
      </c>
      <c r="AG710" s="195">
        <v>407.5</v>
      </c>
      <c r="AH710" s="189">
        <f t="shared" si="249"/>
        <v>30.468775000000001</v>
      </c>
      <c r="AI710" s="195">
        <v>3.0632899999999998</v>
      </c>
      <c r="AJ710" s="195" t="s">
        <v>129</v>
      </c>
      <c r="AK710" s="195">
        <v>18.688199999999998</v>
      </c>
      <c r="AL710" s="195" t="s">
        <v>129</v>
      </c>
      <c r="AM710" s="195">
        <v>18.015599999999999</v>
      </c>
      <c r="AN710" s="195" t="s">
        <v>129</v>
      </c>
      <c r="AO710" s="195">
        <v>6.8000000000000005E-4</v>
      </c>
      <c r="AP710" s="195" t="s">
        <v>129</v>
      </c>
      <c r="AQ710" s="195">
        <v>41.498199999999997</v>
      </c>
      <c r="AR710" s="195" t="s">
        <v>129</v>
      </c>
      <c r="AS710" s="195">
        <v>1.576E-2</v>
      </c>
      <c r="AT710" s="195" t="s">
        <v>129</v>
      </c>
      <c r="AU710" s="195">
        <v>0</v>
      </c>
      <c r="AV710" s="195" t="s">
        <v>129</v>
      </c>
      <c r="AW710" s="195">
        <v>1.3568199999999999</v>
      </c>
      <c r="AX710" s="195" t="s">
        <v>129</v>
      </c>
      <c r="AY710" s="195">
        <v>40.250500000000002</v>
      </c>
      <c r="AZ710" s="195" t="s">
        <v>129</v>
      </c>
      <c r="BA710" s="197" t="e">
        <f>(L710*28*0.45+M710*30*0.125+N710*26*0.55+O710*42*0.55+P710*44*0.275+(Q710+R710+S710)*56*0.65+T710*54*0.95+(U710+V710)*58*0.325+W710*72*0.425+#REF!*78*0.85+#REF!*92*0.9+(#REF!+#REF!)*106*0.95)/100/AK710/BB710</f>
        <v>#REF!</v>
      </c>
      <c r="BB710" s="197" t="e">
        <f>(K710*16+L710*28+M710*30+N710*26+O710*42+P710*44+(Q710+R710+S710)*56+T710*54+(U710+V710)*58+W710*72+#REF!*78+#REF!*92+(#REF!+#REF!)*106)/100/AK710</f>
        <v>#REF!</v>
      </c>
      <c r="BC710" s="195">
        <f t="shared" si="268"/>
        <v>16.858030000000003</v>
      </c>
      <c r="BD710" s="198">
        <f t="shared" si="269"/>
        <v>136.5174593448746</v>
      </c>
      <c r="BE710" s="204">
        <f t="shared" si="270"/>
        <v>9399.8891772644674</v>
      </c>
      <c r="BF710" s="201">
        <v>40269.43136574074</v>
      </c>
      <c r="BG710" s="195"/>
      <c r="BH710" s="195"/>
      <c r="BI710" s="195">
        <v>2484.19</v>
      </c>
      <c r="BJ710" s="195">
        <v>3.2057700000000002</v>
      </c>
      <c r="BK710" s="195">
        <v>22.212069</v>
      </c>
      <c r="BL710" s="195">
        <v>0.54457699999999998</v>
      </c>
      <c r="BM710" s="195">
        <v>6.1414099999999996</v>
      </c>
      <c r="BN710" s="195">
        <v>0.39082600000000001</v>
      </c>
      <c r="BO710" s="195">
        <v>23.296807000000001</v>
      </c>
      <c r="BP710" s="195">
        <v>2.3419300000000001</v>
      </c>
      <c r="BQ710" s="195">
        <v>10379.201510999999</v>
      </c>
      <c r="BR710" s="195">
        <v>2484.19</v>
      </c>
      <c r="BS710" s="195">
        <v>10625.151717999999</v>
      </c>
      <c r="BT710" s="195">
        <v>2484.2248366118606</v>
      </c>
      <c r="BU710" s="202">
        <v>5.4088462193171618E-3</v>
      </c>
      <c r="BV710" s="195"/>
      <c r="BW710" s="195"/>
      <c r="BX710" s="195"/>
      <c r="BY710" s="195"/>
      <c r="BZ710" s="195"/>
      <c r="CA710" s="195"/>
      <c r="CB710" s="195"/>
      <c r="CC710" s="195"/>
      <c r="CD710" s="195"/>
      <c r="CE710" s="195"/>
      <c r="CF710" s="195"/>
      <c r="CG710" s="189">
        <f t="shared" si="271"/>
        <v>0</v>
      </c>
      <c r="CH710" s="195">
        <f t="shared" si="272"/>
        <v>0</v>
      </c>
      <c r="CI710" s="193">
        <v>40269.431250000001</v>
      </c>
      <c r="CJ710" s="195">
        <v>2.9993599999999998</v>
      </c>
      <c r="CK710" s="195" t="s">
        <v>129</v>
      </c>
      <c r="CL710" s="195">
        <v>99.543400000000005</v>
      </c>
      <c r="CM710" s="195" t="s">
        <v>129</v>
      </c>
      <c r="CN710" s="195">
        <v>7.6679999999999998E-2</v>
      </c>
      <c r="CO710" s="195" t="s">
        <v>129</v>
      </c>
      <c r="CP710" s="195">
        <v>3.1609999999999999E-2</v>
      </c>
      <c r="CQ710" s="195" t="s">
        <v>129</v>
      </c>
      <c r="CR710" s="195">
        <v>0</v>
      </c>
      <c r="CS710" s="195" t="s">
        <v>129</v>
      </c>
      <c r="CT710" s="195">
        <v>99.450699999999998</v>
      </c>
      <c r="CU710" s="195" t="s">
        <v>129</v>
      </c>
      <c r="CV710" s="195">
        <v>2.5512700000000001</v>
      </c>
      <c r="CW710" s="195" t="s">
        <v>129</v>
      </c>
      <c r="CX710" s="195"/>
      <c r="CY710" s="195"/>
      <c r="CZ710" s="195"/>
      <c r="DA710" s="195"/>
      <c r="DB710" s="195"/>
      <c r="DC710" s="195"/>
      <c r="DD710" s="195"/>
      <c r="DE710" s="189">
        <f t="shared" si="250"/>
        <v>10625.151717999999</v>
      </c>
      <c r="DF710" s="189">
        <f t="shared" si="251"/>
        <v>3018862.490324771</v>
      </c>
      <c r="DG710" s="189">
        <f t="shared" si="252"/>
        <v>13.59908409698054</v>
      </c>
      <c r="DH710" s="189">
        <f t="shared" si="259"/>
        <v>0.44632854773388625</v>
      </c>
      <c r="DI710" s="189">
        <f t="shared" si="253"/>
        <v>8.7638279128032472</v>
      </c>
      <c r="DJ710" s="189">
        <f t="shared" si="254"/>
        <v>6.9999113053113318</v>
      </c>
      <c r="DK710" s="189">
        <f t="shared" si="255"/>
        <v>15.76373921811458</v>
      </c>
      <c r="DL710" s="189">
        <f t="shared" si="256"/>
        <v>0.51737358059569438</v>
      </c>
    </row>
    <row r="711" spans="1:116" s="60" customFormat="1" ht="15" hidden="1" customHeight="1" x14ac:dyDescent="0.25">
      <c r="A711" s="193">
        <v>40269.431944444441</v>
      </c>
      <c r="B711" s="190" t="s">
        <v>32</v>
      </c>
      <c r="C711" s="190" t="s">
        <v>312</v>
      </c>
      <c r="D711" s="194"/>
      <c r="E711" s="195"/>
      <c r="F711" s="195"/>
      <c r="G711" s="195"/>
      <c r="H711" s="195"/>
      <c r="I711" s="195">
        <v>0.48443000000000003</v>
      </c>
      <c r="J711" s="195">
        <v>0</v>
      </c>
      <c r="K711" s="195">
        <v>7.5935600000000001</v>
      </c>
      <c r="L711" s="195">
        <v>0</v>
      </c>
      <c r="M711" s="195">
        <v>2.7600199999999999</v>
      </c>
      <c r="N711" s="195">
        <v>0</v>
      </c>
      <c r="O711" s="195">
        <v>3.4509999999999999E-2</v>
      </c>
      <c r="P711" s="195">
        <v>2.1974300000000002</v>
      </c>
      <c r="Q711" s="195">
        <v>2.1610000000000001E-2</v>
      </c>
      <c r="R711" s="195">
        <v>0</v>
      </c>
      <c r="S711" s="195">
        <v>0</v>
      </c>
      <c r="T711" s="195">
        <v>0</v>
      </c>
      <c r="U711" s="195">
        <v>0.70372000000000001</v>
      </c>
      <c r="V711" s="195">
        <v>0.65263000000000004</v>
      </c>
      <c r="W711" s="195">
        <v>2.41012</v>
      </c>
      <c r="X711" s="195">
        <v>0.60205132356333069</v>
      </c>
      <c r="Y711" s="195">
        <v>0.20439849724109788</v>
      </c>
      <c r="Z711" s="195"/>
      <c r="AA711" s="195">
        <v>0</v>
      </c>
      <c r="AB711" s="196">
        <v>3983.23</v>
      </c>
      <c r="AC711" s="192">
        <f t="shared" si="257"/>
        <v>1085.538117833426</v>
      </c>
      <c r="AD711" s="196">
        <v>4.9304800000000002</v>
      </c>
      <c r="AE711" s="195">
        <v>8.1290000000000001E-2</v>
      </c>
      <c r="AF711" s="192">
        <f t="shared" si="258"/>
        <v>81290</v>
      </c>
      <c r="AG711" s="195">
        <v>407.5</v>
      </c>
      <c r="AH711" s="189">
        <f t="shared" si="249"/>
        <v>33.125675000000001</v>
      </c>
      <c r="AI711" s="195">
        <v>3.3303199999999999</v>
      </c>
      <c r="AJ711" s="195" t="s">
        <v>129</v>
      </c>
      <c r="AK711" s="195">
        <v>18.688199999999998</v>
      </c>
      <c r="AL711" s="195" t="s">
        <v>129</v>
      </c>
      <c r="AM711" s="195">
        <v>17.8689</v>
      </c>
      <c r="AN711" s="195" t="s">
        <v>129</v>
      </c>
      <c r="AO711" s="195">
        <v>6.8000000000000005E-4</v>
      </c>
      <c r="AP711" s="195" t="s">
        <v>129</v>
      </c>
      <c r="AQ711" s="195">
        <v>41.498199999999997</v>
      </c>
      <c r="AR711" s="195" t="s">
        <v>129</v>
      </c>
      <c r="AS711" s="195">
        <v>1.576E-2</v>
      </c>
      <c r="AT711" s="195" t="s">
        <v>129</v>
      </c>
      <c r="AU711" s="195">
        <v>0</v>
      </c>
      <c r="AV711" s="195" t="s">
        <v>129</v>
      </c>
      <c r="AW711" s="195">
        <v>1.3568199999999999</v>
      </c>
      <c r="AX711" s="195" t="s">
        <v>129</v>
      </c>
      <c r="AY711" s="195">
        <v>40.250500000000002</v>
      </c>
      <c r="AZ711" s="195" t="s">
        <v>129</v>
      </c>
      <c r="BA711" s="197" t="e">
        <f>(L711*28*0.45+M711*30*0.125+N711*26*0.55+O711*42*0.55+P711*44*0.275+(Q711+R711+S711)*56*0.65+T711*54*0.95+(U711+V711)*58*0.325+W711*72*0.425+#REF!*78*0.85+#REF!*92*0.9+(#REF!+#REF!)*106*0.95)/100/AK711/BB711</f>
        <v>#REF!</v>
      </c>
      <c r="BB711" s="197" t="e">
        <f>(K711*16+L711*28+M711*30+N711*26+O711*42+P711*44+(Q711+R711+S711)*56+T711*54+(U711+V711)*58+W711*72+#REF!*78+#REF!*92+(#REF!+#REF!)*106)/100/AK711</f>
        <v>#REF!</v>
      </c>
      <c r="BC711" s="195">
        <f t="shared" si="268"/>
        <v>16.858030000000003</v>
      </c>
      <c r="BD711" s="198">
        <f t="shared" si="269"/>
        <v>137.46372847791312</v>
      </c>
      <c r="BE711" s="204">
        <f t="shared" si="270"/>
        <v>9420.8646941776969</v>
      </c>
      <c r="BF711" s="195"/>
      <c r="BG711" s="195"/>
      <c r="BH711" s="195"/>
      <c r="BI711" s="195"/>
      <c r="BJ711" s="195"/>
      <c r="BK711" s="195"/>
      <c r="BL711" s="195"/>
      <c r="BM711" s="195"/>
      <c r="BN711" s="195"/>
      <c r="BO711" s="195"/>
      <c r="BP711" s="195"/>
      <c r="BQ711" s="195"/>
      <c r="BR711" s="195"/>
      <c r="BS711" s="195"/>
      <c r="BT711" s="195"/>
      <c r="BU711" s="195"/>
      <c r="BV711" s="195"/>
      <c r="BW711" s="195"/>
      <c r="BX711" s="195"/>
      <c r="BY711" s="195"/>
      <c r="BZ711" s="195"/>
      <c r="CA711" s="195"/>
      <c r="CB711" s="195"/>
      <c r="CC711" s="195"/>
      <c r="CD711" s="195"/>
      <c r="CE711" s="195"/>
      <c r="CF711" s="195"/>
      <c r="CG711" s="189">
        <f t="shared" si="271"/>
        <v>0</v>
      </c>
      <c r="CH711" s="195">
        <f t="shared" si="272"/>
        <v>0</v>
      </c>
      <c r="CI711" s="193">
        <v>40269.431944444441</v>
      </c>
      <c r="CJ711" s="195">
        <v>3.0052599999999998</v>
      </c>
      <c r="CK711" s="195" t="s">
        <v>129</v>
      </c>
      <c r="CL711" s="195">
        <v>100.6</v>
      </c>
      <c r="CM711" s="195" t="s">
        <v>129</v>
      </c>
      <c r="CN711" s="195">
        <v>7.6270000000000004E-2</v>
      </c>
      <c r="CO711" s="195" t="s">
        <v>129</v>
      </c>
      <c r="CP711" s="195">
        <v>3.159E-2</v>
      </c>
      <c r="CQ711" s="195" t="s">
        <v>129</v>
      </c>
      <c r="CR711" s="195">
        <v>0</v>
      </c>
      <c r="CS711" s="195" t="s">
        <v>129</v>
      </c>
      <c r="CT711" s="195">
        <v>99.450699999999998</v>
      </c>
      <c r="CU711" s="195" t="s">
        <v>129</v>
      </c>
      <c r="CV711" s="195">
        <v>2.6000999999999999</v>
      </c>
      <c r="CW711" s="195" t="s">
        <v>129</v>
      </c>
      <c r="CX711" s="195"/>
      <c r="CY711" s="195"/>
      <c r="CZ711" s="195"/>
      <c r="DA711" s="195"/>
      <c r="DB711" s="195"/>
      <c r="DC711" s="195"/>
      <c r="DD711" s="195"/>
      <c r="DE711" s="189" t="e">
        <f t="shared" si="250"/>
        <v>#DIV/0!</v>
      </c>
      <c r="DF711" s="189" t="e">
        <f t="shared" si="251"/>
        <v>#DIV/0!</v>
      </c>
      <c r="DG711" s="189" t="e">
        <f t="shared" si="252"/>
        <v>#DIV/0!</v>
      </c>
      <c r="DH711" s="189" t="e">
        <f t="shared" si="259"/>
        <v>#DIV/0!</v>
      </c>
      <c r="DI711" s="189" t="e">
        <f t="shared" si="253"/>
        <v>#DIV/0!</v>
      </c>
      <c r="DJ711" s="189" t="e">
        <f t="shared" si="254"/>
        <v>#DIV/0!</v>
      </c>
      <c r="DK711" s="189" t="e">
        <f t="shared" si="255"/>
        <v>#DIV/0!</v>
      </c>
      <c r="DL711" s="189" t="e">
        <f t="shared" si="256"/>
        <v>#DIV/0!</v>
      </c>
    </row>
    <row r="712" spans="1:116" s="60" customFormat="1" ht="15" hidden="1" customHeight="1" x14ac:dyDescent="0.25">
      <c r="A712" s="193">
        <v>40269.432638888888</v>
      </c>
      <c r="B712" s="190" t="s">
        <v>32</v>
      </c>
      <c r="C712" s="190" t="s">
        <v>312</v>
      </c>
      <c r="D712" s="194">
        <v>0.96794401804253161</v>
      </c>
      <c r="E712" s="195">
        <v>8103.7713830000002</v>
      </c>
      <c r="F712" s="195">
        <v>67.361171999999996</v>
      </c>
      <c r="G712" s="195">
        <v>34.94746</v>
      </c>
      <c r="H712" s="195">
        <v>15.892191</v>
      </c>
      <c r="I712" s="195">
        <v>0.48443000000000003</v>
      </c>
      <c r="J712" s="195">
        <v>0</v>
      </c>
      <c r="K712" s="195">
        <v>7.5935600000000001</v>
      </c>
      <c r="L712" s="195">
        <v>0</v>
      </c>
      <c r="M712" s="195">
        <v>2.7600199999999999</v>
      </c>
      <c r="N712" s="195">
        <v>0</v>
      </c>
      <c r="O712" s="195">
        <v>3.4509999999999999E-2</v>
      </c>
      <c r="P712" s="195">
        <v>2.1974300000000002</v>
      </c>
      <c r="Q712" s="195">
        <v>2.1610000000000001E-2</v>
      </c>
      <c r="R712" s="195">
        <v>0</v>
      </c>
      <c r="S712" s="195">
        <v>0</v>
      </c>
      <c r="T712" s="195">
        <v>0</v>
      </c>
      <c r="U712" s="195">
        <v>0.70372000000000001</v>
      </c>
      <c r="V712" s="195">
        <v>0.65263000000000004</v>
      </c>
      <c r="W712" s="195">
        <v>2.41012</v>
      </c>
      <c r="X712" s="195">
        <v>0.60205132356333069</v>
      </c>
      <c r="Y712" s="195">
        <v>0.20439849724109788</v>
      </c>
      <c r="Z712" s="195"/>
      <c r="AA712" s="195">
        <v>0</v>
      </c>
      <c r="AB712" s="196">
        <v>3904.89</v>
      </c>
      <c r="AC712" s="192">
        <f t="shared" si="257"/>
        <v>1064.1718859656257</v>
      </c>
      <c r="AD712" s="196">
        <v>4.6282899999999998</v>
      </c>
      <c r="AE712" s="195">
        <v>7.9689999999999997E-2</v>
      </c>
      <c r="AF712" s="192">
        <f t="shared" si="258"/>
        <v>79690</v>
      </c>
      <c r="AG712" s="195">
        <v>407.5</v>
      </c>
      <c r="AH712" s="189">
        <f t="shared" si="249"/>
        <v>32.473675</v>
      </c>
      <c r="AI712" s="195">
        <v>3.2648299999999999</v>
      </c>
      <c r="AJ712" s="195" t="s">
        <v>129</v>
      </c>
      <c r="AK712" s="195">
        <v>18.688199999999998</v>
      </c>
      <c r="AL712" s="195" t="s">
        <v>129</v>
      </c>
      <c r="AM712" s="195">
        <v>17.991199999999999</v>
      </c>
      <c r="AN712" s="195" t="s">
        <v>129</v>
      </c>
      <c r="AO712" s="195">
        <v>6.8000000000000005E-4</v>
      </c>
      <c r="AP712" s="195" t="s">
        <v>129</v>
      </c>
      <c r="AQ712" s="195">
        <v>41.498199999999997</v>
      </c>
      <c r="AR712" s="195" t="s">
        <v>129</v>
      </c>
      <c r="AS712" s="195">
        <v>1.576E-2</v>
      </c>
      <c r="AT712" s="195" t="s">
        <v>129</v>
      </c>
      <c r="AU712" s="195">
        <v>0</v>
      </c>
      <c r="AV712" s="195" t="s">
        <v>129</v>
      </c>
      <c r="AW712" s="195">
        <v>1.3568199999999999</v>
      </c>
      <c r="AX712" s="195" t="s">
        <v>129</v>
      </c>
      <c r="AY712" s="195">
        <v>40.250500000000002</v>
      </c>
      <c r="AZ712" s="195" t="s">
        <v>129</v>
      </c>
      <c r="BA712" s="197" t="e">
        <f>(L712*28*0.45+M712*30*0.125+N712*26*0.55+O712*42*0.55+P712*44*0.275+(Q712+R712+S712)*56*0.65+T712*54*0.95+(U712+V712)*58*0.325+W712*72*0.425+#REF!*78*0.85+#REF!*92*0.9+(#REF!+#REF!)*106*0.95)/100/AK712/BB712</f>
        <v>#REF!</v>
      </c>
      <c r="BB712" s="197" t="e">
        <f>(K712*16+L712*28+M712*30+N712*26+O712*42+P712*44+(Q712+R712+S712)*56+T712*54+(U712+V712)*58+W712*72+#REF!*78+#REF!*92+(#REF!+#REF!)*106)/100/AK712</f>
        <v>#REF!</v>
      </c>
      <c r="BC712" s="195">
        <f t="shared" si="268"/>
        <v>16.858030000000003</v>
      </c>
      <c r="BD712" s="198">
        <f t="shared" si="269"/>
        <v>136.28166844332264</v>
      </c>
      <c r="BE712" s="204">
        <f t="shared" si="270"/>
        <v>9362.7203910372882</v>
      </c>
      <c r="BF712" s="201">
        <v>40269.432754629626</v>
      </c>
      <c r="BG712" s="195"/>
      <c r="BH712" s="195"/>
      <c r="BI712" s="195">
        <v>2606.0500000000002</v>
      </c>
      <c r="BJ712" s="195">
        <v>3.3217400000000001</v>
      </c>
      <c r="BK712" s="195">
        <v>19.64724</v>
      </c>
      <c r="BL712" s="195">
        <v>0.48194699999999996</v>
      </c>
      <c r="BM712" s="195">
        <v>7.24613</v>
      </c>
      <c r="BN712" s="195">
        <v>0.46112899999999996</v>
      </c>
      <c r="BO712" s="195">
        <v>27.822119999999998</v>
      </c>
      <c r="BP712" s="195">
        <v>2.7024900000000001</v>
      </c>
      <c r="BQ712" s="195">
        <v>8103.7713830000002</v>
      </c>
      <c r="BR712" s="195">
        <v>2606.0500000000002</v>
      </c>
      <c r="BS712" s="195">
        <v>8372.148835</v>
      </c>
      <c r="BT712" s="195">
        <v>2606.0955373022725</v>
      </c>
      <c r="BU712" s="202">
        <v>9.9729968812655757E-3</v>
      </c>
      <c r="BV712" s="195"/>
      <c r="BW712" s="195"/>
      <c r="BX712" s="195"/>
      <c r="BY712" s="195"/>
      <c r="BZ712" s="195"/>
      <c r="CA712" s="195"/>
      <c r="CB712" s="195"/>
      <c r="CC712" s="195"/>
      <c r="CD712" s="195"/>
      <c r="CE712" s="195"/>
      <c r="CF712" s="195"/>
      <c r="CG712" s="189">
        <f t="shared" si="271"/>
        <v>0</v>
      </c>
      <c r="CH712" s="195">
        <f t="shared" si="272"/>
        <v>0</v>
      </c>
      <c r="CI712" s="193">
        <v>40269.432638888888</v>
      </c>
      <c r="CJ712" s="195">
        <v>2.9862700000000002</v>
      </c>
      <c r="CK712" s="195" t="s">
        <v>129</v>
      </c>
      <c r="CL712" s="195">
        <v>100.40600000000001</v>
      </c>
      <c r="CM712" s="195" t="s">
        <v>129</v>
      </c>
      <c r="CN712" s="195">
        <v>7.6009999999999994E-2</v>
      </c>
      <c r="CO712" s="195" t="s">
        <v>129</v>
      </c>
      <c r="CP712" s="195">
        <v>3.1570000000000001E-2</v>
      </c>
      <c r="CQ712" s="195" t="s">
        <v>129</v>
      </c>
      <c r="CR712" s="195">
        <v>0</v>
      </c>
      <c r="CS712" s="195" t="s">
        <v>129</v>
      </c>
      <c r="CT712" s="195">
        <v>99.450699999999998</v>
      </c>
      <c r="CU712" s="195" t="s">
        <v>129</v>
      </c>
      <c r="CV712" s="195">
        <v>2.5634800000000002</v>
      </c>
      <c r="CW712" s="195" t="s">
        <v>129</v>
      </c>
      <c r="CX712" s="195"/>
      <c r="CY712" s="195"/>
      <c r="CZ712" s="195"/>
      <c r="DA712" s="195"/>
      <c r="DB712" s="195"/>
      <c r="DC712" s="195"/>
      <c r="DD712" s="195"/>
      <c r="DE712" s="189">
        <f t="shared" si="250"/>
        <v>8372.148835</v>
      </c>
      <c r="DF712" s="189">
        <f t="shared" si="251"/>
        <v>4083362.886924325</v>
      </c>
      <c r="DG712" s="189">
        <f t="shared" si="252"/>
        <v>19.978425611950005</v>
      </c>
      <c r="DH712" s="189">
        <f t="shared" si="259"/>
        <v>0.61521911554359043</v>
      </c>
      <c r="DI712" s="189">
        <f t="shared" si="253"/>
        <v>10.364950745462068</v>
      </c>
      <c r="DJ712" s="189">
        <f t="shared" si="254"/>
        <v>12.120202257677095</v>
      </c>
      <c r="DK712" s="189">
        <f t="shared" si="255"/>
        <v>22.48515300313916</v>
      </c>
      <c r="DL712" s="189">
        <f t="shared" si="256"/>
        <v>0.69241171512430177</v>
      </c>
    </row>
    <row r="713" spans="1:116" s="60" customFormat="1" ht="15" hidden="1" customHeight="1" x14ac:dyDescent="0.25">
      <c r="A713" s="193">
        <v>40269.433333333334</v>
      </c>
      <c r="B713" s="190" t="s">
        <v>32</v>
      </c>
      <c r="C713" s="190" t="s">
        <v>312</v>
      </c>
      <c r="D713" s="194"/>
      <c r="E713" s="195"/>
      <c r="F713" s="195"/>
      <c r="G713" s="195"/>
      <c r="H713" s="195"/>
      <c r="I713" s="195">
        <v>0.48443000000000003</v>
      </c>
      <c r="J713" s="195">
        <v>0</v>
      </c>
      <c r="K713" s="195">
        <v>7.5935600000000001</v>
      </c>
      <c r="L713" s="195">
        <v>0</v>
      </c>
      <c r="M713" s="195">
        <v>2.7600199999999999</v>
      </c>
      <c r="N713" s="195">
        <v>0</v>
      </c>
      <c r="O713" s="195">
        <v>3.4509999999999999E-2</v>
      </c>
      <c r="P713" s="195">
        <v>2.1974300000000002</v>
      </c>
      <c r="Q713" s="195">
        <v>2.1610000000000001E-2</v>
      </c>
      <c r="R713" s="195">
        <v>0</v>
      </c>
      <c r="S713" s="195">
        <v>0</v>
      </c>
      <c r="T713" s="195">
        <v>0</v>
      </c>
      <c r="U713" s="195">
        <v>0.70372000000000001</v>
      </c>
      <c r="V713" s="195">
        <v>0.65263000000000004</v>
      </c>
      <c r="W713" s="195">
        <v>2.41012</v>
      </c>
      <c r="X713" s="195">
        <v>0.60205132356333069</v>
      </c>
      <c r="Y713" s="195">
        <v>0.20439849724109788</v>
      </c>
      <c r="Z713" s="195"/>
      <c r="AA713" s="195">
        <v>0</v>
      </c>
      <c r="AB713" s="196">
        <v>4151.96</v>
      </c>
      <c r="AC713" s="192">
        <f t="shared" si="257"/>
        <v>1131.4755163491964</v>
      </c>
      <c r="AD713" s="196">
        <v>4.6042199999999998</v>
      </c>
      <c r="AE713" s="195">
        <v>8.473E-2</v>
      </c>
      <c r="AF713" s="192">
        <f t="shared" si="258"/>
        <v>84730</v>
      </c>
      <c r="AG713" s="195">
        <v>407.5</v>
      </c>
      <c r="AH713" s="189">
        <f t="shared" si="249"/>
        <v>34.527475000000003</v>
      </c>
      <c r="AI713" s="195">
        <v>3.4714</v>
      </c>
      <c r="AJ713" s="195" t="s">
        <v>129</v>
      </c>
      <c r="AK713" s="195">
        <v>18.688199999999998</v>
      </c>
      <c r="AL713" s="195" t="s">
        <v>129</v>
      </c>
      <c r="AM713" s="195">
        <v>17.8201</v>
      </c>
      <c r="AN713" s="195" t="s">
        <v>129</v>
      </c>
      <c r="AO713" s="195">
        <v>3.4000000000000002E-4</v>
      </c>
      <c r="AP713" s="195" t="s">
        <v>129</v>
      </c>
      <c r="AQ713" s="195">
        <v>41.498199999999997</v>
      </c>
      <c r="AR713" s="195" t="s">
        <v>129</v>
      </c>
      <c r="AS713" s="195">
        <v>1.576E-2</v>
      </c>
      <c r="AT713" s="195" t="s">
        <v>129</v>
      </c>
      <c r="AU713" s="195">
        <v>0</v>
      </c>
      <c r="AV713" s="195" t="s">
        <v>129</v>
      </c>
      <c r="AW713" s="195">
        <v>1.3568199999999999</v>
      </c>
      <c r="AX713" s="195" t="s">
        <v>129</v>
      </c>
      <c r="AY713" s="195">
        <v>40.250500000000002</v>
      </c>
      <c r="AZ713" s="195" t="s">
        <v>129</v>
      </c>
      <c r="BA713" s="197" t="e">
        <f>(L713*28*0.45+M713*30*0.125+N713*26*0.55+O713*42*0.55+P713*44*0.275+(Q713+R713+S713)*56*0.65+T713*54*0.95+(U713+V713)*58*0.325+W713*72*0.425+#REF!*78*0.85+#REF!*92*0.9+(#REF!+#REF!)*106*0.95)/100/AK713/BB713</f>
        <v>#REF!</v>
      </c>
      <c r="BB713" s="197" t="e">
        <f>(K713*16+L713*28+M713*30+N713*26+O713*42+P713*44+(Q713+R713+S713)*56+T713*54+(U713+V713)*58+W713*72+#REF!*78+#REF!*92+(#REF!+#REF!)*106)/100/AK713</f>
        <v>#REF!</v>
      </c>
      <c r="BC713" s="195">
        <f t="shared" si="268"/>
        <v>16.858030000000003</v>
      </c>
      <c r="BD713" s="198">
        <f t="shared" si="269"/>
        <v>137.87669214246898</v>
      </c>
      <c r="BE713" s="204">
        <f t="shared" si="270"/>
        <v>9437.8112293450995</v>
      </c>
      <c r="BF713" s="195"/>
      <c r="BG713" s="195"/>
      <c r="BH713" s="195"/>
      <c r="BI713" s="195"/>
      <c r="BJ713" s="195"/>
      <c r="BK713" s="195"/>
      <c r="BL713" s="195"/>
      <c r="BM713" s="195"/>
      <c r="BN713" s="195"/>
      <c r="BO713" s="195"/>
      <c r="BP713" s="195"/>
      <c r="BQ713" s="195"/>
      <c r="BR713" s="195"/>
      <c r="BS713" s="195"/>
      <c r="BT713" s="195"/>
      <c r="BU713" s="195"/>
      <c r="BV713" s="195"/>
      <c r="BW713" s="195"/>
      <c r="BX713" s="195"/>
      <c r="BY713" s="195"/>
      <c r="BZ713" s="195"/>
      <c r="CA713" s="195"/>
      <c r="CB713" s="195"/>
      <c r="CC713" s="195"/>
      <c r="CD713" s="195"/>
      <c r="CE713" s="195"/>
      <c r="CF713" s="195"/>
      <c r="CG713" s="189">
        <f t="shared" si="271"/>
        <v>0</v>
      </c>
      <c r="CH713" s="195">
        <f t="shared" si="272"/>
        <v>0</v>
      </c>
      <c r="CI713" s="193">
        <v>40269.433333333334</v>
      </c>
      <c r="CJ713" s="195">
        <v>3.0128400000000002</v>
      </c>
      <c r="CK713" s="195" t="s">
        <v>129</v>
      </c>
      <c r="CL713" s="195">
        <v>100.261</v>
      </c>
      <c r="CM713" s="195" t="s">
        <v>129</v>
      </c>
      <c r="CN713" s="195">
        <v>5.3249999999999999E-2</v>
      </c>
      <c r="CO713" s="195" t="s">
        <v>129</v>
      </c>
      <c r="CP713" s="195">
        <v>2.666E-2</v>
      </c>
      <c r="CQ713" s="195" t="s">
        <v>129</v>
      </c>
      <c r="CR713" s="195">
        <v>0</v>
      </c>
      <c r="CS713" s="195" t="s">
        <v>129</v>
      </c>
      <c r="CT713" s="195">
        <v>99.475099999999998</v>
      </c>
      <c r="CU713" s="195" t="s">
        <v>129</v>
      </c>
      <c r="CV713" s="195">
        <v>2.6245099999999999</v>
      </c>
      <c r="CW713" s="195" t="s">
        <v>129</v>
      </c>
      <c r="CX713" s="195"/>
      <c r="CY713" s="195"/>
      <c r="CZ713" s="195"/>
      <c r="DA713" s="195"/>
      <c r="DB713" s="195"/>
      <c r="DC713" s="195"/>
      <c r="DD713" s="195"/>
      <c r="DE713" s="189" t="e">
        <f t="shared" si="250"/>
        <v>#DIV/0!</v>
      </c>
      <c r="DF713" s="189" t="e">
        <f t="shared" si="251"/>
        <v>#DIV/0!</v>
      </c>
      <c r="DG713" s="189" t="e">
        <f t="shared" si="252"/>
        <v>#DIV/0!</v>
      </c>
      <c r="DH713" s="189" t="e">
        <f t="shared" si="259"/>
        <v>#DIV/0!</v>
      </c>
      <c r="DI713" s="189" t="e">
        <f t="shared" si="253"/>
        <v>#DIV/0!</v>
      </c>
      <c r="DJ713" s="189" t="e">
        <f t="shared" si="254"/>
        <v>#DIV/0!</v>
      </c>
      <c r="DK713" s="189" t="e">
        <f t="shared" si="255"/>
        <v>#DIV/0!</v>
      </c>
      <c r="DL713" s="189" t="e">
        <f t="shared" si="256"/>
        <v>#DIV/0!</v>
      </c>
    </row>
    <row r="714" spans="1:116" s="60" customFormat="1" ht="15" hidden="1" customHeight="1" x14ac:dyDescent="0.25">
      <c r="A714" s="193">
        <v>40269.434027777781</v>
      </c>
      <c r="B714" s="190" t="s">
        <v>32</v>
      </c>
      <c r="C714" s="190" t="s">
        <v>312</v>
      </c>
      <c r="D714" s="194">
        <v>0.97077203139611334</v>
      </c>
      <c r="E714" s="195">
        <v>6648.3164809999998</v>
      </c>
      <c r="F714" s="195">
        <v>51.807398999999997</v>
      </c>
      <c r="G714" s="195">
        <v>30.479990999999998</v>
      </c>
      <c r="H714" s="195">
        <v>10.470646</v>
      </c>
      <c r="I714" s="195">
        <v>0.48443000000000003</v>
      </c>
      <c r="J714" s="195">
        <v>0</v>
      </c>
      <c r="K714" s="195">
        <v>7.5935600000000001</v>
      </c>
      <c r="L714" s="195">
        <v>0</v>
      </c>
      <c r="M714" s="195">
        <v>2.7600199999999999</v>
      </c>
      <c r="N714" s="195">
        <v>0</v>
      </c>
      <c r="O714" s="195">
        <v>3.4509999999999999E-2</v>
      </c>
      <c r="P714" s="195">
        <v>2.1974300000000002</v>
      </c>
      <c r="Q714" s="195">
        <v>2.1610000000000001E-2</v>
      </c>
      <c r="R714" s="195">
        <v>0</v>
      </c>
      <c r="S714" s="195">
        <v>0</v>
      </c>
      <c r="T714" s="195">
        <v>0</v>
      </c>
      <c r="U714" s="195">
        <v>0.70372000000000001</v>
      </c>
      <c r="V714" s="195">
        <v>0.65263000000000004</v>
      </c>
      <c r="W714" s="195">
        <v>2.41012</v>
      </c>
      <c r="X714" s="195">
        <v>0.60205132356333069</v>
      </c>
      <c r="Y714" s="195">
        <v>0.20439849724109788</v>
      </c>
      <c r="Z714" s="195"/>
      <c r="AA714" s="195">
        <v>0</v>
      </c>
      <c r="AB714" s="196">
        <v>4139.66</v>
      </c>
      <c r="AC714" s="192">
        <f t="shared" si="257"/>
        <v>1080.5971767139972</v>
      </c>
      <c r="AD714" s="196">
        <v>4.2695100000000004</v>
      </c>
      <c r="AE714" s="195">
        <v>8.0920000000000006E-2</v>
      </c>
      <c r="AF714" s="192">
        <f t="shared" si="258"/>
        <v>80920</v>
      </c>
      <c r="AG714" s="195">
        <v>407.5</v>
      </c>
      <c r="AH714" s="189">
        <f t="shared" si="249"/>
        <v>32.974899999999998</v>
      </c>
      <c r="AI714" s="195">
        <v>3.31521</v>
      </c>
      <c r="AJ714" s="195" t="s">
        <v>129</v>
      </c>
      <c r="AK714" s="195">
        <v>18.688199999999998</v>
      </c>
      <c r="AL714" s="195" t="s">
        <v>129</v>
      </c>
      <c r="AM714" s="195">
        <v>17.991199999999999</v>
      </c>
      <c r="AN714" s="195" t="s">
        <v>129</v>
      </c>
      <c r="AO714" s="195">
        <v>6.8000000000000005E-4</v>
      </c>
      <c r="AP714" s="195" t="s">
        <v>129</v>
      </c>
      <c r="AQ714" s="195">
        <v>41.498199999999997</v>
      </c>
      <c r="AR714" s="195" t="s">
        <v>129</v>
      </c>
      <c r="AS714" s="195">
        <v>1.576E-2</v>
      </c>
      <c r="AT714" s="195" t="s">
        <v>129</v>
      </c>
      <c r="AU714" s="195">
        <v>0</v>
      </c>
      <c r="AV714" s="195" t="s">
        <v>129</v>
      </c>
      <c r="AW714" s="195">
        <v>1.3568199999999999</v>
      </c>
      <c r="AX714" s="195" t="s">
        <v>129</v>
      </c>
      <c r="AY714" s="195">
        <v>40.250500000000002</v>
      </c>
      <c r="AZ714" s="195" t="s">
        <v>129</v>
      </c>
      <c r="BA714" s="197" t="e">
        <f>(L714*28*0.45+M714*30*0.125+N714*26*0.55+O714*42*0.55+P714*44*0.275+(Q714+R714+S714)*56*0.65+T714*54*0.95+(U714+V714)*58*0.325+W714*72*0.425+#REF!*78*0.85+#REF!*92*0.9+(#REF!+#REF!)*106*0.95)/100/AK714/BB714</f>
        <v>#REF!</v>
      </c>
      <c r="BB714" s="197" t="e">
        <f>(K714*16+L714*28+M714*30+N714*26+O714*42+P714*44+(Q714+R714+S714)*56+T714*54+(U714+V714)*58+W714*72+#REF!*78+#REF!*92+(#REF!+#REF!)*106)/100/AK714</f>
        <v>#REF!</v>
      </c>
      <c r="BC714" s="195">
        <f t="shared" si="268"/>
        <v>16.858030000000003</v>
      </c>
      <c r="BD714" s="198">
        <f t="shared" si="269"/>
        <v>137.16788412632738</v>
      </c>
      <c r="BE714" s="204">
        <f t="shared" si="270"/>
        <v>9454.6721169651355</v>
      </c>
      <c r="BF714" s="201">
        <v>40269.43414351852</v>
      </c>
      <c r="BG714" s="195"/>
      <c r="BH714" s="195"/>
      <c r="BI714" s="195">
        <v>1999.44</v>
      </c>
      <c r="BJ714" s="195">
        <v>2.6235400000000002</v>
      </c>
      <c r="BK714" s="195">
        <v>18.712897999999999</v>
      </c>
      <c r="BL714" s="195">
        <v>0.447436</v>
      </c>
      <c r="BM714" s="195">
        <v>4.9779600000000004</v>
      </c>
      <c r="BN714" s="195">
        <v>0.31678799999999996</v>
      </c>
      <c r="BO714" s="195">
        <v>19.340689999999999</v>
      </c>
      <c r="BP714" s="195">
        <v>1.9142800000000002</v>
      </c>
      <c r="BQ714" s="195">
        <v>6648.3164809999998</v>
      </c>
      <c r="BR714" s="195">
        <v>1999.44</v>
      </c>
      <c r="BS714" s="195">
        <v>6848.483749</v>
      </c>
      <c r="BT714" s="195">
        <v>1999.4684847120013</v>
      </c>
      <c r="BU714" s="202">
        <v>8.5291751465657439E-3</v>
      </c>
      <c r="BV714" s="195"/>
      <c r="BW714" s="195"/>
      <c r="BX714" s="195"/>
      <c r="BY714" s="195"/>
      <c r="BZ714" s="195"/>
      <c r="CA714" s="195"/>
      <c r="CB714" s="195"/>
      <c r="CC714" s="195"/>
      <c r="CD714" s="195"/>
      <c r="CE714" s="195"/>
      <c r="CF714" s="195"/>
      <c r="CG714" s="189">
        <f t="shared" si="271"/>
        <v>0</v>
      </c>
      <c r="CH714" s="195">
        <f t="shared" si="272"/>
        <v>0</v>
      </c>
      <c r="CI714" s="193">
        <v>40269.434027777781</v>
      </c>
      <c r="CJ714" s="195">
        <v>3.0158700000000001</v>
      </c>
      <c r="CK714" s="195" t="s">
        <v>129</v>
      </c>
      <c r="CL714" s="195">
        <v>101.208</v>
      </c>
      <c r="CM714" s="195" t="s">
        <v>129</v>
      </c>
      <c r="CN714" s="195">
        <v>7.553E-2</v>
      </c>
      <c r="CO714" s="195" t="s">
        <v>129</v>
      </c>
      <c r="CP714" s="195">
        <v>3.1550000000000002E-2</v>
      </c>
      <c r="CQ714" s="195" t="s">
        <v>129</v>
      </c>
      <c r="CR714" s="195">
        <v>0</v>
      </c>
      <c r="CS714" s="195" t="s">
        <v>129</v>
      </c>
      <c r="CT714" s="195">
        <v>99.462900000000005</v>
      </c>
      <c r="CU714" s="195" t="s">
        <v>129</v>
      </c>
      <c r="CV714" s="195">
        <v>2.5878899999999998</v>
      </c>
      <c r="CW714" s="195" t="s">
        <v>129</v>
      </c>
      <c r="CX714" s="195"/>
      <c r="CY714" s="195"/>
      <c r="CZ714" s="195"/>
      <c r="DA714" s="195"/>
      <c r="DB714" s="195"/>
      <c r="DC714" s="195"/>
      <c r="DD714" s="195"/>
      <c r="DE714" s="189">
        <f t="shared" si="250"/>
        <v>6848.483749</v>
      </c>
      <c r="DF714" s="189">
        <f t="shared" si="251"/>
        <v>5068886.1322049638</v>
      </c>
      <c r="DG714" s="189">
        <f t="shared" si="252"/>
        <v>19.073832885675383</v>
      </c>
      <c r="DH714" s="189">
        <f t="shared" si="259"/>
        <v>0.57843489701789497</v>
      </c>
      <c r="DI714" s="189">
        <f t="shared" si="253"/>
        <v>11.221761098079634</v>
      </c>
      <c r="DJ714" s="189">
        <f t="shared" si="254"/>
        <v>9.9127493798525848</v>
      </c>
      <c r="DK714" s="189">
        <f t="shared" si="255"/>
        <v>21.134510477932217</v>
      </c>
      <c r="DL714" s="189">
        <f t="shared" si="256"/>
        <v>0.64092720456869368</v>
      </c>
    </row>
    <row r="715" spans="1:116" s="60" customFormat="1" ht="15" hidden="1" customHeight="1" x14ac:dyDescent="0.25">
      <c r="A715" s="193">
        <v>40269.43472222222</v>
      </c>
      <c r="B715" s="190" t="s">
        <v>32</v>
      </c>
      <c r="C715" s="190" t="s">
        <v>312</v>
      </c>
      <c r="D715" s="194"/>
      <c r="E715" s="195"/>
      <c r="F715" s="195"/>
      <c r="G715" s="195"/>
      <c r="H715" s="195"/>
      <c r="I715" s="195">
        <v>0.46656999999999998</v>
      </c>
      <c r="J715" s="195">
        <v>0</v>
      </c>
      <c r="K715" s="195">
        <v>7.1092599999999999</v>
      </c>
      <c r="L715" s="195">
        <v>0</v>
      </c>
      <c r="M715" s="195">
        <v>2.5826899999999999</v>
      </c>
      <c r="N715" s="195">
        <v>0</v>
      </c>
      <c r="O715" s="195">
        <v>3.8699999999999998E-2</v>
      </c>
      <c r="P715" s="195">
        <v>2.13673</v>
      </c>
      <c r="Q715" s="195">
        <v>1.9230000000000001E-2</v>
      </c>
      <c r="R715" s="195">
        <v>0</v>
      </c>
      <c r="S715" s="195">
        <v>0</v>
      </c>
      <c r="T715" s="195">
        <v>0</v>
      </c>
      <c r="U715" s="195">
        <v>0.72723000000000004</v>
      </c>
      <c r="V715" s="195">
        <v>0.68645999999999996</v>
      </c>
      <c r="W715" s="195">
        <v>2.4381699999999999</v>
      </c>
      <c r="X715" s="195">
        <v>0.60205132356333069</v>
      </c>
      <c r="Y715" s="195">
        <v>0.20439849724109788</v>
      </c>
      <c r="Z715" s="195"/>
      <c r="AA715" s="195">
        <v>0</v>
      </c>
      <c r="AB715" s="196">
        <v>3869.14</v>
      </c>
      <c r="AC715" s="192">
        <f t="shared" si="257"/>
        <v>994.269704881238</v>
      </c>
      <c r="AD715" s="196">
        <v>4.1304100000000004</v>
      </c>
      <c r="AE715" s="195">
        <v>7.5630000000000003E-2</v>
      </c>
      <c r="AF715" s="192">
        <f t="shared" si="258"/>
        <v>75630</v>
      </c>
      <c r="AG715" s="195">
        <v>393.73</v>
      </c>
      <c r="AH715" s="189">
        <f t="shared" si="249"/>
        <v>29.777799900000002</v>
      </c>
      <c r="AI715" s="195">
        <v>3.09856</v>
      </c>
      <c r="AJ715" s="195" t="s">
        <v>129</v>
      </c>
      <c r="AK715" s="195">
        <v>19.5139</v>
      </c>
      <c r="AL715" s="195" t="s">
        <v>129</v>
      </c>
      <c r="AM715" s="195">
        <v>17.734500000000001</v>
      </c>
      <c r="AN715" s="195" t="s">
        <v>129</v>
      </c>
      <c r="AO715" s="195">
        <v>6.8000000000000005E-4</v>
      </c>
      <c r="AP715" s="195" t="s">
        <v>129</v>
      </c>
      <c r="AQ715" s="195">
        <v>45.073099999999997</v>
      </c>
      <c r="AR715" s="195" t="s">
        <v>129</v>
      </c>
      <c r="AS715" s="195">
        <v>1.61E-2</v>
      </c>
      <c r="AT715" s="195" t="s">
        <v>129</v>
      </c>
      <c r="AU715" s="195">
        <v>0</v>
      </c>
      <c r="AV715" s="195" t="s">
        <v>129</v>
      </c>
      <c r="AW715" s="195">
        <v>1.34046</v>
      </c>
      <c r="AX715" s="195" t="s">
        <v>129</v>
      </c>
      <c r="AY715" s="195">
        <v>37.340699999999998</v>
      </c>
      <c r="AZ715" s="195" t="s">
        <v>129</v>
      </c>
      <c r="BA715" s="197" t="e">
        <f>(L715*28*0.45+M715*30*0.125+N715*26*0.55+O715*42*0.55+P715*44*0.275+(Q715+R715+S715)*56*0.65+T715*54*0.95+(U715+V715)*58*0.325+W715*72*0.425+#REF!*78*0.85+#REF!*92*0.9+(#REF!+#REF!)*106*0.95)/100/AK715/BB715</f>
        <v>#REF!</v>
      </c>
      <c r="BB715" s="197" t="e">
        <f>(K715*16+L715*28+M715*30+N715*26+O715*42+P715*44+(Q715+R715+S715)*56+T715*54+(U715+V715)*58+W715*72+#REF!*78+#REF!*92+(#REF!+#REF!)*106)/100/AK715</f>
        <v>#REF!</v>
      </c>
      <c r="BC715" s="195">
        <f t="shared" si="268"/>
        <v>16.20504</v>
      </c>
      <c r="BD715" s="198">
        <f t="shared" si="269"/>
        <v>129.85793945613577</v>
      </c>
      <c r="BE715" s="204">
        <f t="shared" si="270"/>
        <v>9436.6164893156838</v>
      </c>
      <c r="BF715" s="195"/>
      <c r="BG715" s="195"/>
      <c r="BH715" s="195"/>
      <c r="BI715" s="195"/>
      <c r="BJ715" s="195"/>
      <c r="BK715" s="195"/>
      <c r="BL715" s="195"/>
      <c r="BM715" s="195"/>
      <c r="BN715" s="195"/>
      <c r="BO715" s="195"/>
      <c r="BP715" s="195"/>
      <c r="BQ715" s="195"/>
      <c r="BR715" s="195"/>
      <c r="BS715" s="195"/>
      <c r="BT715" s="195"/>
      <c r="BU715" s="195"/>
      <c r="BV715" s="195"/>
      <c r="BW715" s="195"/>
      <c r="BX715" s="195"/>
      <c r="BY715" s="195"/>
      <c r="BZ715" s="195"/>
      <c r="CA715" s="195"/>
      <c r="CB715" s="195"/>
      <c r="CC715" s="195"/>
      <c r="CD715" s="195"/>
      <c r="CE715" s="195"/>
      <c r="CF715" s="195"/>
      <c r="CG715" s="189">
        <f t="shared" si="271"/>
        <v>0</v>
      </c>
      <c r="CH715" s="195">
        <f t="shared" si="272"/>
        <v>0</v>
      </c>
      <c r="CI715" s="193">
        <v>40269.43472222222</v>
      </c>
      <c r="CJ715" s="195">
        <v>3.0100500000000001</v>
      </c>
      <c r="CK715" s="195" t="s">
        <v>129</v>
      </c>
      <c r="CL715" s="195">
        <v>101.075</v>
      </c>
      <c r="CM715" s="195" t="s">
        <v>129</v>
      </c>
      <c r="CN715" s="195">
        <v>7.5389999999999999E-2</v>
      </c>
      <c r="CO715" s="195" t="s">
        <v>129</v>
      </c>
      <c r="CP715" s="195">
        <v>3.1550000000000002E-2</v>
      </c>
      <c r="CQ715" s="195" t="s">
        <v>129</v>
      </c>
      <c r="CR715" s="195">
        <v>0</v>
      </c>
      <c r="CS715" s="195" t="s">
        <v>129</v>
      </c>
      <c r="CT715" s="195">
        <v>99.462900000000005</v>
      </c>
      <c r="CU715" s="195" t="s">
        <v>129</v>
      </c>
      <c r="CV715" s="195">
        <v>2.5756800000000002</v>
      </c>
      <c r="CW715" s="195" t="s">
        <v>129</v>
      </c>
      <c r="CX715" s="195"/>
      <c r="CY715" s="195"/>
      <c r="CZ715" s="195"/>
      <c r="DA715" s="195"/>
      <c r="DB715" s="195"/>
      <c r="DC715" s="195"/>
      <c r="DD715" s="195"/>
      <c r="DE715" s="189" t="e">
        <f t="shared" si="250"/>
        <v>#DIV/0!</v>
      </c>
      <c r="DF715" s="189" t="e">
        <f t="shared" si="251"/>
        <v>#DIV/0!</v>
      </c>
      <c r="DG715" s="189" t="e">
        <f t="shared" si="252"/>
        <v>#DIV/0!</v>
      </c>
      <c r="DH715" s="189" t="e">
        <f t="shared" si="259"/>
        <v>#DIV/0!</v>
      </c>
      <c r="DI715" s="189" t="e">
        <f t="shared" si="253"/>
        <v>#DIV/0!</v>
      </c>
      <c r="DJ715" s="189" t="e">
        <f t="shared" si="254"/>
        <v>#DIV/0!</v>
      </c>
      <c r="DK715" s="189" t="e">
        <f t="shared" si="255"/>
        <v>#DIV/0!</v>
      </c>
      <c r="DL715" s="189" t="e">
        <f t="shared" si="256"/>
        <v>#DIV/0!</v>
      </c>
    </row>
    <row r="716" spans="1:116" s="60" customFormat="1" ht="15" hidden="1" customHeight="1" x14ac:dyDescent="0.25">
      <c r="A716" s="193">
        <v>40269.435416666667</v>
      </c>
      <c r="B716" s="190" t="s">
        <v>32</v>
      </c>
      <c r="C716" s="190" t="s">
        <v>312</v>
      </c>
      <c r="D716" s="194">
        <v>0.98282363919381865</v>
      </c>
      <c r="E716" s="195">
        <v>11742.246192000001</v>
      </c>
      <c r="F716" s="195">
        <v>52.051119</v>
      </c>
      <c r="G716" s="195">
        <v>38.262120000000003</v>
      </c>
      <c r="H716" s="195">
        <v>9.0470140000000008</v>
      </c>
      <c r="I716" s="195">
        <v>0.46656999999999998</v>
      </c>
      <c r="J716" s="195">
        <v>0</v>
      </c>
      <c r="K716" s="195">
        <v>7.1092599999999999</v>
      </c>
      <c r="L716" s="195">
        <v>0</v>
      </c>
      <c r="M716" s="195">
        <v>2.5826899999999999</v>
      </c>
      <c r="N716" s="195">
        <v>0</v>
      </c>
      <c r="O716" s="195">
        <v>3.8699999999999998E-2</v>
      </c>
      <c r="P716" s="195">
        <v>2.13673</v>
      </c>
      <c r="Q716" s="195">
        <v>1.9230000000000001E-2</v>
      </c>
      <c r="R716" s="195">
        <v>0</v>
      </c>
      <c r="S716" s="195">
        <v>0</v>
      </c>
      <c r="T716" s="195">
        <v>0</v>
      </c>
      <c r="U716" s="195">
        <v>0.72723000000000004</v>
      </c>
      <c r="V716" s="195">
        <v>0.68645999999999996</v>
      </c>
      <c r="W716" s="195">
        <v>2.4381699999999999</v>
      </c>
      <c r="X716" s="195">
        <v>0.60205132356333069</v>
      </c>
      <c r="Y716" s="195">
        <v>0.20439849724109788</v>
      </c>
      <c r="Z716" s="195"/>
      <c r="AA716" s="195">
        <v>0</v>
      </c>
      <c r="AB716" s="196">
        <v>4064.17</v>
      </c>
      <c r="AC716" s="192">
        <f t="shared" si="257"/>
        <v>1044.3578653413401</v>
      </c>
      <c r="AD716" s="196">
        <v>4.5718699999999997</v>
      </c>
      <c r="AE716" s="195">
        <v>7.9439999999999997E-2</v>
      </c>
      <c r="AF716" s="192">
        <f t="shared" si="258"/>
        <v>79440</v>
      </c>
      <c r="AG716" s="195">
        <v>393.73</v>
      </c>
      <c r="AH716" s="189">
        <f t="shared" si="249"/>
        <v>31.277911200000002</v>
      </c>
      <c r="AI716" s="195">
        <v>3.25475</v>
      </c>
      <c r="AJ716" s="195" t="s">
        <v>129</v>
      </c>
      <c r="AK716" s="195">
        <v>19.5139</v>
      </c>
      <c r="AL716" s="195" t="s">
        <v>129</v>
      </c>
      <c r="AM716" s="195">
        <v>17.9056</v>
      </c>
      <c r="AN716" s="195" t="s">
        <v>129</v>
      </c>
      <c r="AO716" s="195">
        <v>6.8000000000000005E-4</v>
      </c>
      <c r="AP716" s="195" t="s">
        <v>129</v>
      </c>
      <c r="AQ716" s="195">
        <v>45.073099999999997</v>
      </c>
      <c r="AR716" s="195" t="s">
        <v>129</v>
      </c>
      <c r="AS716" s="195">
        <v>1.61E-2</v>
      </c>
      <c r="AT716" s="195" t="s">
        <v>129</v>
      </c>
      <c r="AU716" s="195">
        <v>0</v>
      </c>
      <c r="AV716" s="195" t="s">
        <v>129</v>
      </c>
      <c r="AW716" s="195">
        <v>1.34046</v>
      </c>
      <c r="AX716" s="195" t="s">
        <v>129</v>
      </c>
      <c r="AY716" s="195">
        <v>37.340699999999998</v>
      </c>
      <c r="AZ716" s="195" t="s">
        <v>129</v>
      </c>
      <c r="BA716" s="197" t="e">
        <f>(L716*28*0.45+M716*30*0.125+N716*26*0.55+O716*42*0.55+P716*44*0.275+(Q716+R716+S716)*56*0.65+T716*54*0.95+(U716+V716)*58*0.325+W716*72*0.425+#REF!*78*0.85+#REF!*92*0.9+(#REF!+#REF!)*106*0.95)/100/AK716/BB716</f>
        <v>#REF!</v>
      </c>
      <c r="BB716" s="197" t="e">
        <f>(K716*16+L716*28+M716*30+N716*26+O716*42+P716*44+(Q716+R716+S716)*56+T716*54+(U716+V716)*58+W716*72+#REF!*78+#REF!*92+(#REF!+#REF!)*106)/100/AK716</f>
        <v>#REF!</v>
      </c>
      <c r="BC716" s="195">
        <f t="shared" si="268"/>
        <v>16.20504</v>
      </c>
      <c r="BD716" s="198">
        <f t="shared" si="269"/>
        <v>128.55894833431796</v>
      </c>
      <c r="BE716" s="204">
        <f t="shared" si="270"/>
        <v>9386.0982783977852</v>
      </c>
      <c r="BF716" s="201">
        <v>40269.435543981483</v>
      </c>
      <c r="BG716" s="195"/>
      <c r="BH716" s="195"/>
      <c r="BI716" s="195">
        <v>2128.7199999999998</v>
      </c>
      <c r="BJ716" s="195">
        <v>2.7499700000000002</v>
      </c>
      <c r="BK716" s="195">
        <v>28.465526000000001</v>
      </c>
      <c r="BL716" s="195">
        <v>0.68369499999999994</v>
      </c>
      <c r="BM716" s="195">
        <v>5.0212000000000003</v>
      </c>
      <c r="BN716" s="195">
        <v>0.31954000000000005</v>
      </c>
      <c r="BO716" s="195">
        <v>17.832936</v>
      </c>
      <c r="BP716" s="195">
        <v>1.9251499999999999</v>
      </c>
      <c r="BQ716" s="195">
        <v>11742.246192000001</v>
      </c>
      <c r="BR716" s="195">
        <v>2128.7199999999998</v>
      </c>
      <c r="BS716" s="195">
        <v>11947.460077</v>
      </c>
      <c r="BT716" s="195">
        <v>2128.7473477859749</v>
      </c>
      <c r="BU716" s="202">
        <v>3.0581215161484582E-3</v>
      </c>
      <c r="BV716" s="195"/>
      <c r="BW716" s="195"/>
      <c r="BX716" s="195"/>
      <c r="BY716" s="195"/>
      <c r="BZ716" s="195"/>
      <c r="CA716" s="195"/>
      <c r="CB716" s="195"/>
      <c r="CC716" s="195"/>
      <c r="CD716" s="195"/>
      <c r="CE716" s="195"/>
      <c r="CF716" s="195"/>
      <c r="CG716" s="189">
        <f t="shared" si="271"/>
        <v>0</v>
      </c>
      <c r="CH716" s="195">
        <f t="shared" si="272"/>
        <v>0</v>
      </c>
      <c r="CI716" s="193">
        <v>40269.435416666667</v>
      </c>
      <c r="CJ716" s="195">
        <v>2.9943599999999999</v>
      </c>
      <c r="CK716" s="195" t="s">
        <v>129</v>
      </c>
      <c r="CL716" s="195">
        <v>100.06100000000001</v>
      </c>
      <c r="CM716" s="195" t="s">
        <v>129</v>
      </c>
      <c r="CN716" s="195">
        <v>7.5670000000000001E-2</v>
      </c>
      <c r="CO716" s="195" t="s">
        <v>129</v>
      </c>
      <c r="CP716" s="195">
        <v>2.6610000000000002E-2</v>
      </c>
      <c r="CQ716" s="195" t="s">
        <v>129</v>
      </c>
      <c r="CR716" s="195">
        <v>0</v>
      </c>
      <c r="CS716" s="195" t="s">
        <v>129</v>
      </c>
      <c r="CT716" s="195">
        <v>99.487300000000005</v>
      </c>
      <c r="CU716" s="195" t="s">
        <v>129</v>
      </c>
      <c r="CV716" s="195">
        <v>2.5512700000000001</v>
      </c>
      <c r="CW716" s="195" t="s">
        <v>129</v>
      </c>
      <c r="CX716" s="195"/>
      <c r="CY716" s="195"/>
      <c r="CZ716" s="195"/>
      <c r="DA716" s="195"/>
      <c r="DB716" s="195"/>
      <c r="DC716" s="195"/>
      <c r="DD716" s="195"/>
      <c r="DE716" s="189">
        <f t="shared" si="250"/>
        <v>11947.460077</v>
      </c>
      <c r="DF716" s="189">
        <f t="shared" si="251"/>
        <v>2808127.9374749693</v>
      </c>
      <c r="DG716" s="189">
        <f t="shared" si="252"/>
        <v>10.616481557303651</v>
      </c>
      <c r="DH716" s="189">
        <f t="shared" si="259"/>
        <v>0.33942425021347494</v>
      </c>
      <c r="DI716" s="189">
        <f t="shared" si="253"/>
        <v>7.8040414716797768</v>
      </c>
      <c r="DJ716" s="189">
        <f t="shared" si="254"/>
        <v>4.7449349909653868</v>
      </c>
      <c r="DK716" s="189">
        <f t="shared" si="255"/>
        <v>12.548976462645165</v>
      </c>
      <c r="DL716" s="189">
        <f t="shared" si="256"/>
        <v>0.4012089037021489</v>
      </c>
    </row>
    <row r="717" spans="1:116" s="60" customFormat="1" ht="15" hidden="1" customHeight="1" x14ac:dyDescent="0.25">
      <c r="A717" s="193">
        <v>40269.436111111114</v>
      </c>
      <c r="B717" s="190" t="s">
        <v>32</v>
      </c>
      <c r="C717" s="190" t="s">
        <v>312</v>
      </c>
      <c r="D717" s="194"/>
      <c r="E717" s="195"/>
      <c r="F717" s="195"/>
      <c r="G717" s="195"/>
      <c r="H717" s="195"/>
      <c r="I717" s="195">
        <v>0.46656999999999998</v>
      </c>
      <c r="J717" s="195">
        <v>0</v>
      </c>
      <c r="K717" s="195">
        <v>7.1092599999999999</v>
      </c>
      <c r="L717" s="195">
        <v>0</v>
      </c>
      <c r="M717" s="195">
        <v>2.5826899999999999</v>
      </c>
      <c r="N717" s="195">
        <v>0</v>
      </c>
      <c r="O717" s="195">
        <v>3.8699999999999998E-2</v>
      </c>
      <c r="P717" s="195">
        <v>2.13673</v>
      </c>
      <c r="Q717" s="195">
        <v>1.9230000000000001E-2</v>
      </c>
      <c r="R717" s="195">
        <v>0</v>
      </c>
      <c r="S717" s="195">
        <v>0</v>
      </c>
      <c r="T717" s="195">
        <v>0</v>
      </c>
      <c r="U717" s="195">
        <v>0.72723000000000004</v>
      </c>
      <c r="V717" s="195">
        <v>0.68645999999999996</v>
      </c>
      <c r="W717" s="195">
        <v>2.4381699999999999</v>
      </c>
      <c r="X717" s="195">
        <v>0.63837446551815913</v>
      </c>
      <c r="Y717" s="195">
        <v>0.26103217092773628</v>
      </c>
      <c r="Z717" s="195"/>
      <c r="AA717" s="195">
        <v>0</v>
      </c>
      <c r="AB717" s="196">
        <v>3994.97</v>
      </c>
      <c r="AC717" s="192">
        <f t="shared" si="257"/>
        <v>1041.5444141223679</v>
      </c>
      <c r="AD717" s="196">
        <v>4.3975</v>
      </c>
      <c r="AE717" s="195">
        <v>7.8090000000000007E-2</v>
      </c>
      <c r="AF717" s="192">
        <f t="shared" si="258"/>
        <v>78090</v>
      </c>
      <c r="AG717" s="195">
        <v>393.73</v>
      </c>
      <c r="AH717" s="189">
        <f t="shared" si="249"/>
        <v>30.746375700000002</v>
      </c>
      <c r="AI717" s="195">
        <v>3.1993299999999998</v>
      </c>
      <c r="AJ717" s="195" t="s">
        <v>129</v>
      </c>
      <c r="AK717" s="195">
        <v>19.5139</v>
      </c>
      <c r="AL717" s="195" t="s">
        <v>129</v>
      </c>
      <c r="AM717" s="195">
        <v>17.8812</v>
      </c>
      <c r="AN717" s="195" t="s">
        <v>129</v>
      </c>
      <c r="AO717" s="195">
        <v>1.0200000000000001E-3</v>
      </c>
      <c r="AP717" s="195" t="s">
        <v>129</v>
      </c>
      <c r="AQ717" s="195">
        <v>45.073099999999997</v>
      </c>
      <c r="AR717" s="195" t="s">
        <v>129</v>
      </c>
      <c r="AS717" s="195">
        <v>1.61E-2</v>
      </c>
      <c r="AT717" s="195" t="s">
        <v>129</v>
      </c>
      <c r="AU717" s="195">
        <v>0</v>
      </c>
      <c r="AV717" s="195" t="s">
        <v>129</v>
      </c>
      <c r="AW717" s="195">
        <v>1.34046</v>
      </c>
      <c r="AX717" s="195" t="s">
        <v>129</v>
      </c>
      <c r="AY717" s="195">
        <v>37.340699999999998</v>
      </c>
      <c r="AZ717" s="195" t="s">
        <v>129</v>
      </c>
      <c r="BA717" s="197" t="e">
        <f>(L717*28*0.45+M717*30*0.125+N717*26*0.55+O717*42*0.55+P717*44*0.275+(Q717+R717+S717)*56*0.65+T717*54*0.95+(U717+V717)*58*0.325+W717*72*0.425+#REF!*78*0.85+#REF!*92*0.9+(#REF!+#REF!)*106*0.95)/100/AK717/BB717</f>
        <v>#REF!</v>
      </c>
      <c r="BB717" s="197" t="e">
        <f>(K717*16+L717*28+M717*30+N717*26+O717*42+P717*44+(Q717+R717+S717)*56+T717*54+(U717+V717)*58+W717*72+#REF!*78+#REF!*92+(#REF!+#REF!)*106)/100/AK717</f>
        <v>#REF!</v>
      </c>
      <c r="BC717" s="195">
        <f t="shared" si="268"/>
        <v>16.20504</v>
      </c>
      <c r="BD717" s="198">
        <f t="shared" si="269"/>
        <v>128.71775120838885</v>
      </c>
      <c r="BE717" s="204">
        <f t="shared" si="270"/>
        <v>9390.5112466476348</v>
      </c>
      <c r="BF717" s="195"/>
      <c r="BG717" s="195"/>
      <c r="BH717" s="195"/>
      <c r="BI717" s="195"/>
      <c r="BJ717" s="195"/>
      <c r="BK717" s="195"/>
      <c r="BL717" s="195"/>
      <c r="BM717" s="195"/>
      <c r="BN717" s="195"/>
      <c r="BO717" s="195"/>
      <c r="BP717" s="195"/>
      <c r="BQ717" s="195"/>
      <c r="BR717" s="195"/>
      <c r="BS717" s="195"/>
      <c r="BT717" s="195"/>
      <c r="BU717" s="195"/>
      <c r="BV717" s="195"/>
      <c r="BW717" s="195"/>
      <c r="BX717" s="195"/>
      <c r="BY717" s="195"/>
      <c r="BZ717" s="195"/>
      <c r="CA717" s="195"/>
      <c r="CB717" s="195"/>
      <c r="CC717" s="195"/>
      <c r="CD717" s="195"/>
      <c r="CE717" s="195"/>
      <c r="CF717" s="195"/>
      <c r="CG717" s="189">
        <f t="shared" si="271"/>
        <v>0</v>
      </c>
      <c r="CH717" s="195">
        <f t="shared" si="272"/>
        <v>0</v>
      </c>
      <c r="CI717" s="193">
        <v>40269.436111111114</v>
      </c>
      <c r="CJ717" s="195">
        <v>2.9984799999999998</v>
      </c>
      <c r="CK717" s="195" t="s">
        <v>129</v>
      </c>
      <c r="CL717" s="195">
        <v>99.082700000000003</v>
      </c>
      <c r="CM717" s="195" t="s">
        <v>129</v>
      </c>
      <c r="CN717" s="195">
        <v>5.2089999999999997E-2</v>
      </c>
      <c r="CO717" s="195" t="s">
        <v>129</v>
      </c>
      <c r="CP717" s="195">
        <v>2.6599999999999999E-2</v>
      </c>
      <c r="CQ717" s="195" t="s">
        <v>129</v>
      </c>
      <c r="CR717" s="195">
        <v>0</v>
      </c>
      <c r="CS717" s="195" t="s">
        <v>129</v>
      </c>
      <c r="CT717" s="195">
        <v>99.487300000000005</v>
      </c>
      <c r="CU717" s="195" t="s">
        <v>129</v>
      </c>
      <c r="CV717" s="195">
        <v>2.5878899999999998</v>
      </c>
      <c r="CW717" s="195" t="s">
        <v>129</v>
      </c>
      <c r="CX717" s="195"/>
      <c r="CY717" s="195"/>
      <c r="CZ717" s="195"/>
      <c r="DA717" s="195"/>
      <c r="DB717" s="195"/>
      <c r="DC717" s="195"/>
      <c r="DD717" s="195"/>
      <c r="DE717" s="189" t="e">
        <f t="shared" si="250"/>
        <v>#DIV/0!</v>
      </c>
      <c r="DF717" s="189" t="e">
        <f t="shared" si="251"/>
        <v>#DIV/0!</v>
      </c>
      <c r="DG717" s="189" t="e">
        <f t="shared" si="252"/>
        <v>#DIV/0!</v>
      </c>
      <c r="DH717" s="189" t="e">
        <f t="shared" si="259"/>
        <v>#DIV/0!</v>
      </c>
      <c r="DI717" s="189" t="e">
        <f t="shared" si="253"/>
        <v>#DIV/0!</v>
      </c>
      <c r="DJ717" s="189" t="e">
        <f t="shared" si="254"/>
        <v>#DIV/0!</v>
      </c>
      <c r="DK717" s="189" t="e">
        <f t="shared" si="255"/>
        <v>#DIV/0!</v>
      </c>
      <c r="DL717" s="189" t="e">
        <f t="shared" si="256"/>
        <v>#DIV/0!</v>
      </c>
    </row>
    <row r="718" spans="1:116" s="60" customFormat="1" ht="15" hidden="1" customHeight="1" x14ac:dyDescent="0.25">
      <c r="A718" s="193">
        <v>40269.436805555553</v>
      </c>
      <c r="B718" s="190" t="s">
        <v>32</v>
      </c>
      <c r="C718" s="190" t="s">
        <v>312</v>
      </c>
      <c r="D718" s="194">
        <v>0.96637513269692421</v>
      </c>
      <c r="E718" s="195">
        <v>4642.095464</v>
      </c>
      <c r="F718" s="195">
        <v>51.601776999999998</v>
      </c>
      <c r="G718" s="195">
        <v>21.65549</v>
      </c>
      <c r="H718" s="195">
        <v>7.8485820000000004</v>
      </c>
      <c r="I718" s="195">
        <v>0.46656999999999998</v>
      </c>
      <c r="J718" s="195">
        <v>0</v>
      </c>
      <c r="K718" s="195">
        <v>7.1092599999999999</v>
      </c>
      <c r="L718" s="195">
        <v>0</v>
      </c>
      <c r="M718" s="195">
        <v>2.5826899999999999</v>
      </c>
      <c r="N718" s="195">
        <v>0</v>
      </c>
      <c r="O718" s="195">
        <v>3.8699999999999998E-2</v>
      </c>
      <c r="P718" s="195">
        <v>2.13673</v>
      </c>
      <c r="Q718" s="195">
        <v>1.9230000000000001E-2</v>
      </c>
      <c r="R718" s="195">
        <v>0</v>
      </c>
      <c r="S718" s="195">
        <v>0</v>
      </c>
      <c r="T718" s="195">
        <v>0</v>
      </c>
      <c r="U718" s="195">
        <v>0.72723000000000004</v>
      </c>
      <c r="V718" s="195">
        <v>0.68645999999999996</v>
      </c>
      <c r="W718" s="195">
        <v>2.4381699999999999</v>
      </c>
      <c r="X718" s="195">
        <v>0.63837446551815913</v>
      </c>
      <c r="Y718" s="195">
        <v>0.26103217092773628</v>
      </c>
      <c r="Z718" s="195"/>
      <c r="AA718" s="195">
        <v>0</v>
      </c>
      <c r="AB718" s="196">
        <v>3611.2</v>
      </c>
      <c r="AC718" s="192">
        <f t="shared" si="257"/>
        <v>941.51133554741898</v>
      </c>
      <c r="AD718" s="196">
        <v>4.5113500000000002</v>
      </c>
      <c r="AE718" s="195">
        <v>7.059E-2</v>
      </c>
      <c r="AF718" s="192">
        <f t="shared" si="258"/>
        <v>70590</v>
      </c>
      <c r="AG718" s="195">
        <v>393.73</v>
      </c>
      <c r="AH718" s="189">
        <f t="shared" si="249"/>
        <v>27.793400700000003</v>
      </c>
      <c r="AI718" s="195">
        <v>2.8919899999999998</v>
      </c>
      <c r="AJ718" s="195" t="s">
        <v>129</v>
      </c>
      <c r="AK718" s="195">
        <v>19.5139</v>
      </c>
      <c r="AL718" s="195" t="s">
        <v>129</v>
      </c>
      <c r="AM718" s="195">
        <v>17.8201</v>
      </c>
      <c r="AN718" s="195" t="s">
        <v>129</v>
      </c>
      <c r="AO718" s="195">
        <v>6.8000000000000005E-4</v>
      </c>
      <c r="AP718" s="195" t="s">
        <v>129</v>
      </c>
      <c r="AQ718" s="195">
        <v>45.073099999999997</v>
      </c>
      <c r="AR718" s="195" t="s">
        <v>129</v>
      </c>
      <c r="AS718" s="195">
        <v>1.61E-2</v>
      </c>
      <c r="AT718" s="195" t="s">
        <v>129</v>
      </c>
      <c r="AU718" s="195">
        <v>0</v>
      </c>
      <c r="AV718" s="195" t="s">
        <v>129</v>
      </c>
      <c r="AW718" s="195">
        <v>1.34046</v>
      </c>
      <c r="AX718" s="195" t="s">
        <v>129</v>
      </c>
      <c r="AY718" s="195">
        <v>37.340699999999998</v>
      </c>
      <c r="AZ718" s="195" t="s">
        <v>129</v>
      </c>
      <c r="BA718" s="197" t="e">
        <f>(L718*28*0.45+M718*30*0.125+N718*26*0.55+O718*42*0.55+P718*44*0.275+(Q718+R718+S718)*56*0.65+T718*54*0.95+(U718+V718)*58*0.325+W718*72*0.425+#REF!*78*0.85+#REF!*92*0.9+(#REF!+#REF!)*106*0.95)/100/AK718/BB718</f>
        <v>#REF!</v>
      </c>
      <c r="BB718" s="197" t="e">
        <f>(K718*16+L718*28+M718*30+N718*26+O718*42+P718*44+(Q718+R718+S718)*56+T718*54+(U718+V718)*58+W718*72+#REF!*78+#REF!*92+(#REF!+#REF!)*106)/100/AK718</f>
        <v>#REF!</v>
      </c>
      <c r="BC718" s="195">
        <f t="shared" si="268"/>
        <v>16.20504</v>
      </c>
      <c r="BD718" s="198">
        <f t="shared" si="269"/>
        <v>129.21479879867078</v>
      </c>
      <c r="BE718" s="204">
        <f t="shared" si="270"/>
        <v>9412.2399861579725</v>
      </c>
      <c r="BF718" s="201">
        <v>40269.436932870369</v>
      </c>
      <c r="BG718" s="195"/>
      <c r="BH718" s="195"/>
      <c r="BI718" s="195">
        <v>1968.29</v>
      </c>
      <c r="BJ718" s="195">
        <v>2.6244200000000002</v>
      </c>
      <c r="BK718" s="195">
        <v>85.660852000000006</v>
      </c>
      <c r="BL718" s="195">
        <v>1.6257999999999999</v>
      </c>
      <c r="BM718" s="195">
        <v>3.9266800000000002</v>
      </c>
      <c r="BN718" s="195">
        <v>0.249886</v>
      </c>
      <c r="BO718" s="195">
        <v>15.592423</v>
      </c>
      <c r="BP718" s="195">
        <v>1.4210700000000001</v>
      </c>
      <c r="BQ718" s="195">
        <v>4642.095464</v>
      </c>
      <c r="BR718" s="195">
        <v>1968.29</v>
      </c>
      <c r="BS718" s="195">
        <v>4803.6164289999997</v>
      </c>
      <c r="BT718" s="195">
        <v>1968.3085999407895</v>
      </c>
      <c r="BU718" s="202">
        <v>1.3774104681689462E-2</v>
      </c>
      <c r="BV718" s="195"/>
      <c r="BW718" s="195"/>
      <c r="BX718" s="195"/>
      <c r="BY718" s="195"/>
      <c r="BZ718" s="195"/>
      <c r="CA718" s="195"/>
      <c r="CB718" s="195"/>
      <c r="CC718" s="195"/>
      <c r="CD718" s="195"/>
      <c r="CE718" s="195"/>
      <c r="CF718" s="195"/>
      <c r="CG718" s="189">
        <f t="shared" si="271"/>
        <v>0</v>
      </c>
      <c r="CH718" s="195">
        <f t="shared" si="272"/>
        <v>0</v>
      </c>
      <c r="CI718" s="193">
        <v>40269.436805555553</v>
      </c>
      <c r="CJ718" s="195">
        <v>3.0034800000000001</v>
      </c>
      <c r="CK718" s="195" t="s">
        <v>129</v>
      </c>
      <c r="CL718" s="195">
        <v>99.630200000000002</v>
      </c>
      <c r="CM718" s="195" t="s">
        <v>129</v>
      </c>
      <c r="CN718" s="195">
        <v>7.4889999999999998E-2</v>
      </c>
      <c r="CO718" s="195" t="s">
        <v>129</v>
      </c>
      <c r="CP718" s="195">
        <v>2.6589999999999999E-2</v>
      </c>
      <c r="CQ718" s="195" t="s">
        <v>129</v>
      </c>
      <c r="CR718" s="195">
        <v>0</v>
      </c>
      <c r="CS718" s="195" t="s">
        <v>129</v>
      </c>
      <c r="CT718" s="195">
        <v>99.462900000000005</v>
      </c>
      <c r="CU718" s="195" t="s">
        <v>129</v>
      </c>
      <c r="CV718" s="195">
        <v>2.5512700000000001</v>
      </c>
      <c r="CW718" s="195" t="s">
        <v>129</v>
      </c>
      <c r="CX718" s="195"/>
      <c r="CY718" s="195"/>
      <c r="CZ718" s="195"/>
      <c r="DA718" s="195"/>
      <c r="DB718" s="195"/>
      <c r="DC718" s="195"/>
      <c r="DD718" s="195"/>
      <c r="DE718" s="189">
        <f t="shared" si="250"/>
        <v>4803.6164289999997</v>
      </c>
      <c r="DF718" s="189">
        <f t="shared" si="251"/>
        <v>6296516.8225884661</v>
      </c>
      <c r="DG718" s="189">
        <f t="shared" si="252"/>
        <v>23.599275732209701</v>
      </c>
      <c r="DH718" s="189">
        <f t="shared" si="259"/>
        <v>0.84909637316205422</v>
      </c>
      <c r="DI718" s="189">
        <f t="shared" si="253"/>
        <v>9.9038038869496656</v>
      </c>
      <c r="DJ718" s="189">
        <f t="shared" si="254"/>
        <v>9.2299570919467762</v>
      </c>
      <c r="DK718" s="189">
        <f t="shared" si="255"/>
        <v>19.13376097889644</v>
      </c>
      <c r="DL718" s="189">
        <f t="shared" si="256"/>
        <v>0.6884282058689003</v>
      </c>
    </row>
    <row r="719" spans="1:116" s="60" customFormat="1" ht="15" hidden="1" customHeight="1" x14ac:dyDescent="0.25">
      <c r="A719" s="193">
        <v>40269.4375</v>
      </c>
      <c r="B719" s="190" t="s">
        <v>32</v>
      </c>
      <c r="C719" s="190" t="s">
        <v>312</v>
      </c>
      <c r="D719" s="194"/>
      <c r="E719" s="195"/>
      <c r="F719" s="195"/>
      <c r="G719" s="195"/>
      <c r="H719" s="195"/>
      <c r="I719" s="195">
        <v>0.46656999999999998</v>
      </c>
      <c r="J719" s="195">
        <v>0</v>
      </c>
      <c r="K719" s="195">
        <v>7.1092599999999999</v>
      </c>
      <c r="L719" s="195">
        <v>0</v>
      </c>
      <c r="M719" s="195">
        <v>2.5826899999999999</v>
      </c>
      <c r="N719" s="195">
        <v>0</v>
      </c>
      <c r="O719" s="195">
        <v>3.8699999999999998E-2</v>
      </c>
      <c r="P719" s="195">
        <v>2.13673</v>
      </c>
      <c r="Q719" s="195">
        <v>1.9230000000000001E-2</v>
      </c>
      <c r="R719" s="195">
        <v>0</v>
      </c>
      <c r="S719" s="195">
        <v>0</v>
      </c>
      <c r="T719" s="195">
        <v>0</v>
      </c>
      <c r="U719" s="195">
        <v>0.72723000000000004</v>
      </c>
      <c r="V719" s="195">
        <v>0.68645999999999996</v>
      </c>
      <c r="W719" s="195">
        <v>2.4381699999999999</v>
      </c>
      <c r="X719" s="195">
        <v>0.63837446551815913</v>
      </c>
      <c r="Y719" s="195">
        <v>0.26103217092773628</v>
      </c>
      <c r="Z719" s="195"/>
      <c r="AA719" s="195">
        <v>0</v>
      </c>
      <c r="AB719" s="196">
        <v>3843.97</v>
      </c>
      <c r="AC719" s="192">
        <f t="shared" si="257"/>
        <v>1002.198069882888</v>
      </c>
      <c r="AD719" s="196">
        <v>4.9485200000000003</v>
      </c>
      <c r="AE719" s="195">
        <v>7.5139999999999998E-2</v>
      </c>
      <c r="AF719" s="192">
        <f t="shared" si="258"/>
        <v>75140</v>
      </c>
      <c r="AG719" s="195">
        <v>393.73</v>
      </c>
      <c r="AH719" s="189">
        <f t="shared" si="249"/>
        <v>29.584872200000003</v>
      </c>
      <c r="AI719" s="195">
        <v>3.0784099999999999</v>
      </c>
      <c r="AJ719" s="195" t="s">
        <v>129</v>
      </c>
      <c r="AK719" s="195">
        <v>19.5139</v>
      </c>
      <c r="AL719" s="195" t="s">
        <v>129</v>
      </c>
      <c r="AM719" s="195">
        <v>17.734500000000001</v>
      </c>
      <c r="AN719" s="195" t="s">
        <v>129</v>
      </c>
      <c r="AO719" s="195">
        <v>6.8000000000000005E-4</v>
      </c>
      <c r="AP719" s="195" t="s">
        <v>129</v>
      </c>
      <c r="AQ719" s="195">
        <v>45.073099999999997</v>
      </c>
      <c r="AR719" s="195" t="s">
        <v>129</v>
      </c>
      <c r="AS719" s="195">
        <v>1.61E-2</v>
      </c>
      <c r="AT719" s="195" t="s">
        <v>129</v>
      </c>
      <c r="AU719" s="195">
        <v>0</v>
      </c>
      <c r="AV719" s="195" t="s">
        <v>129</v>
      </c>
      <c r="AW719" s="195">
        <v>1.34046</v>
      </c>
      <c r="AX719" s="195" t="s">
        <v>129</v>
      </c>
      <c r="AY719" s="195">
        <v>37.340699999999998</v>
      </c>
      <c r="AZ719" s="195" t="s">
        <v>129</v>
      </c>
      <c r="BA719" s="197" t="e">
        <f>(L719*28*0.45+M719*30*0.125+N719*26*0.55+O719*42*0.55+P719*44*0.275+(Q719+R719+S719)*56*0.65+T719*54*0.95+(U719+V719)*58*0.325+W719*72*0.425+#REF!*78*0.85+#REF!*92*0.9+(#REF!+#REF!)*106*0.95)/100/AK719/BB719</f>
        <v>#REF!</v>
      </c>
      <c r="BB719" s="197" t="e">
        <f>(K719*16+L719*28+M719*30+N719*26+O719*42+P719*44+(Q719+R719+S719)*56+T719*54+(U719+V719)*58+W719*72+#REF!*78+#REF!*92+(#REF!+#REF!)*106)/100/AK719</f>
        <v>#REF!</v>
      </c>
      <c r="BC719" s="195">
        <f t="shared" si="268"/>
        <v>16.20504</v>
      </c>
      <c r="BD719" s="198">
        <f t="shared" si="269"/>
        <v>129.74304845228414</v>
      </c>
      <c r="BE719" s="204">
        <f t="shared" si="270"/>
        <v>9424.1387663292662</v>
      </c>
      <c r="BF719" s="195"/>
      <c r="BG719" s="195"/>
      <c r="BH719" s="195"/>
      <c r="BI719" s="195"/>
      <c r="BJ719" s="195"/>
      <c r="BK719" s="195"/>
      <c r="BL719" s="195"/>
      <c r="BM719" s="195"/>
      <c r="BN719" s="195"/>
      <c r="BO719" s="195"/>
      <c r="BP719" s="195"/>
      <c r="BQ719" s="195"/>
      <c r="BR719" s="195"/>
      <c r="BS719" s="195"/>
      <c r="BT719" s="195"/>
      <c r="BU719" s="195"/>
      <c r="BV719" s="195"/>
      <c r="BW719" s="195"/>
      <c r="BX719" s="195"/>
      <c r="BY719" s="195"/>
      <c r="BZ719" s="195"/>
      <c r="CA719" s="195"/>
      <c r="CB719" s="195"/>
      <c r="CC719" s="195"/>
      <c r="CD719" s="195"/>
      <c r="CE719" s="195"/>
      <c r="CF719" s="195"/>
      <c r="CG719" s="189">
        <f t="shared" si="271"/>
        <v>0</v>
      </c>
      <c r="CH719" s="195">
        <f t="shared" si="272"/>
        <v>0</v>
      </c>
      <c r="CI719" s="193">
        <v>40269.4375</v>
      </c>
      <c r="CJ719" s="195">
        <v>3.0047700000000002</v>
      </c>
      <c r="CK719" s="195" t="s">
        <v>129</v>
      </c>
      <c r="CL719" s="195">
        <v>101.042</v>
      </c>
      <c r="CM719" s="195" t="s">
        <v>129</v>
      </c>
      <c r="CN719" s="195">
        <v>9.2079999999999995E-2</v>
      </c>
      <c r="CO719" s="195" t="s">
        <v>129</v>
      </c>
      <c r="CP719" s="195">
        <v>3.1510000000000003E-2</v>
      </c>
      <c r="CQ719" s="195" t="s">
        <v>129</v>
      </c>
      <c r="CR719" s="195">
        <v>0</v>
      </c>
      <c r="CS719" s="195" t="s">
        <v>129</v>
      </c>
      <c r="CT719" s="195">
        <v>99.475099999999998</v>
      </c>
      <c r="CU719" s="195" t="s">
        <v>129</v>
      </c>
      <c r="CV719" s="195">
        <v>2.5512700000000001</v>
      </c>
      <c r="CW719" s="195" t="s">
        <v>129</v>
      </c>
      <c r="CX719" s="195"/>
      <c r="CY719" s="195"/>
      <c r="CZ719" s="195"/>
      <c r="DA719" s="195"/>
      <c r="DB719" s="195"/>
      <c r="DC719" s="195"/>
      <c r="DD719" s="195"/>
      <c r="DE719" s="189" t="e">
        <f t="shared" si="250"/>
        <v>#DIV/0!</v>
      </c>
      <c r="DF719" s="189" t="e">
        <f t="shared" si="251"/>
        <v>#DIV/0!</v>
      </c>
      <c r="DG719" s="189" t="e">
        <f t="shared" si="252"/>
        <v>#DIV/0!</v>
      </c>
      <c r="DH719" s="189" t="e">
        <f t="shared" si="259"/>
        <v>#DIV/0!</v>
      </c>
      <c r="DI719" s="189" t="e">
        <f t="shared" si="253"/>
        <v>#DIV/0!</v>
      </c>
      <c r="DJ719" s="189" t="e">
        <f t="shared" si="254"/>
        <v>#DIV/0!</v>
      </c>
      <c r="DK719" s="189" t="e">
        <f t="shared" si="255"/>
        <v>#DIV/0!</v>
      </c>
      <c r="DL719" s="189" t="e">
        <f t="shared" si="256"/>
        <v>#DIV/0!</v>
      </c>
    </row>
    <row r="720" spans="1:116" s="60" customFormat="1" ht="15" hidden="1" customHeight="1" x14ac:dyDescent="0.25">
      <c r="A720" s="193">
        <v>40269.438194444447</v>
      </c>
      <c r="B720" s="190" t="s">
        <v>32</v>
      </c>
      <c r="C720" s="190" t="s">
        <v>312</v>
      </c>
      <c r="D720" s="194">
        <v>0.96819072565609399</v>
      </c>
      <c r="E720" s="195">
        <v>4479.2703899999997</v>
      </c>
      <c r="F720" s="195">
        <v>49.277948000000002</v>
      </c>
      <c r="G720" s="195">
        <v>18.165509</v>
      </c>
      <c r="H720" s="195">
        <v>7.2409249999999998</v>
      </c>
      <c r="I720" s="195">
        <v>0.46656999999999998</v>
      </c>
      <c r="J720" s="195">
        <v>0</v>
      </c>
      <c r="K720" s="195">
        <v>7.1092599999999999</v>
      </c>
      <c r="L720" s="195">
        <v>0</v>
      </c>
      <c r="M720" s="195">
        <v>2.5826899999999999</v>
      </c>
      <c r="N720" s="195">
        <v>0</v>
      </c>
      <c r="O720" s="195">
        <v>3.8699999999999998E-2</v>
      </c>
      <c r="P720" s="195">
        <v>2.13673</v>
      </c>
      <c r="Q720" s="195">
        <v>1.9230000000000001E-2</v>
      </c>
      <c r="R720" s="195">
        <v>0</v>
      </c>
      <c r="S720" s="195">
        <v>0</v>
      </c>
      <c r="T720" s="195">
        <v>0</v>
      </c>
      <c r="U720" s="195">
        <v>0.72723000000000004</v>
      </c>
      <c r="V720" s="195">
        <v>0.68645999999999996</v>
      </c>
      <c r="W720" s="195">
        <v>2.4381699999999999</v>
      </c>
      <c r="X720" s="195">
        <v>0.63837446551815913</v>
      </c>
      <c r="Y720" s="195">
        <v>0.26103217092773628</v>
      </c>
      <c r="Z720" s="195"/>
      <c r="AA720" s="195">
        <v>0</v>
      </c>
      <c r="AB720" s="196">
        <v>3718.15</v>
      </c>
      <c r="AC720" s="192">
        <f t="shared" si="257"/>
        <v>969.38722011030472</v>
      </c>
      <c r="AD720" s="196">
        <v>4.5867399999999998</v>
      </c>
      <c r="AE720" s="195">
        <v>7.2679999999999995E-2</v>
      </c>
      <c r="AF720" s="192">
        <f t="shared" si="258"/>
        <v>72680</v>
      </c>
      <c r="AG720" s="195">
        <v>393.73</v>
      </c>
      <c r="AH720" s="189">
        <f t="shared" si="249"/>
        <v>28.616296400000003</v>
      </c>
      <c r="AI720" s="195">
        <v>2.9776400000000001</v>
      </c>
      <c r="AJ720" s="195" t="s">
        <v>129</v>
      </c>
      <c r="AK720" s="195">
        <v>19.5139</v>
      </c>
      <c r="AL720" s="195" t="s">
        <v>129</v>
      </c>
      <c r="AM720" s="195">
        <v>17.710100000000001</v>
      </c>
      <c r="AN720" s="195" t="s">
        <v>129</v>
      </c>
      <c r="AO720" s="195">
        <v>6.8000000000000005E-4</v>
      </c>
      <c r="AP720" s="195" t="s">
        <v>129</v>
      </c>
      <c r="AQ720" s="195">
        <v>45.073099999999997</v>
      </c>
      <c r="AR720" s="195" t="s">
        <v>129</v>
      </c>
      <c r="AS720" s="195">
        <v>1.61E-2</v>
      </c>
      <c r="AT720" s="195" t="s">
        <v>129</v>
      </c>
      <c r="AU720" s="195">
        <v>0</v>
      </c>
      <c r="AV720" s="195" t="s">
        <v>129</v>
      </c>
      <c r="AW720" s="195">
        <v>1.34046</v>
      </c>
      <c r="AX720" s="195" t="s">
        <v>129</v>
      </c>
      <c r="AY720" s="195">
        <v>37.340699999999998</v>
      </c>
      <c r="AZ720" s="195" t="s">
        <v>129</v>
      </c>
      <c r="BA720" s="197" t="e">
        <f>(L720*28*0.45+M720*30*0.125+N720*26*0.55+O720*42*0.55+P720*44*0.275+(Q720+R720+S720)*56*0.65+T720*54*0.95+(U720+V720)*58*0.325+W720*72*0.425+#REF!*78*0.85+#REF!*92*0.9+(#REF!+#REF!)*106*0.95)/100/AK720/BB720</f>
        <v>#REF!</v>
      </c>
      <c r="BB720" s="197" t="e">
        <f>(K720*16+L720*28+M720*30+N720*26+O720*42+P720*44+(Q720+R720+S720)*56+T720*54+(U720+V720)*58+W720*72+#REF!*78+#REF!*92+(#REF!+#REF!)*106)/100/AK720</f>
        <v>#REF!</v>
      </c>
      <c r="BC720" s="195">
        <f t="shared" si="268"/>
        <v>16.20504</v>
      </c>
      <c r="BD720" s="198">
        <f t="shared" si="269"/>
        <v>129.53313119638099</v>
      </c>
      <c r="BE720" s="204">
        <f t="shared" si="270"/>
        <v>9388.3995155290249</v>
      </c>
      <c r="BF720" s="201">
        <v>40269.438321759262</v>
      </c>
      <c r="BG720" s="195"/>
      <c r="BH720" s="195"/>
      <c r="BI720" s="195">
        <v>1861.55</v>
      </c>
      <c r="BJ720" s="195">
        <v>2.4747599999999998</v>
      </c>
      <c r="BK720" s="195">
        <v>82.585471999999996</v>
      </c>
      <c r="BL720" s="195">
        <v>1.5219100000000001</v>
      </c>
      <c r="BM720" s="195">
        <v>3.8199399999999999</v>
      </c>
      <c r="BN720" s="195">
        <v>0.24309399999999998</v>
      </c>
      <c r="BO720" s="195">
        <v>14.488524</v>
      </c>
      <c r="BP720" s="195">
        <v>1.3313700000000002</v>
      </c>
      <c r="BQ720" s="195">
        <v>4479.2703899999997</v>
      </c>
      <c r="BR720" s="195">
        <v>1861.55</v>
      </c>
      <c r="BS720" s="195">
        <v>4626.4338950000001</v>
      </c>
      <c r="BT720" s="195">
        <v>1861.5684687919272</v>
      </c>
      <c r="BU720" s="202">
        <v>1.2795313774138678E-2</v>
      </c>
      <c r="BV720" s="195"/>
      <c r="BW720" s="195"/>
      <c r="BX720" s="195"/>
      <c r="BY720" s="195"/>
      <c r="BZ720" s="195"/>
      <c r="CA720" s="195"/>
      <c r="CB720" s="195"/>
      <c r="CC720" s="195"/>
      <c r="CD720" s="195"/>
      <c r="CE720" s="195"/>
      <c r="CF720" s="195"/>
      <c r="CG720" s="189">
        <f t="shared" si="271"/>
        <v>0</v>
      </c>
      <c r="CH720" s="195">
        <f t="shared" si="272"/>
        <v>0</v>
      </c>
      <c r="CI720" s="193">
        <v>40269.438194444447</v>
      </c>
      <c r="CJ720" s="195">
        <v>2.9951500000000002</v>
      </c>
      <c r="CK720" s="195" t="s">
        <v>129</v>
      </c>
      <c r="CL720" s="195">
        <v>100.116</v>
      </c>
      <c r="CM720" s="195" t="s">
        <v>129</v>
      </c>
      <c r="CN720" s="195">
        <v>7.4480000000000005E-2</v>
      </c>
      <c r="CO720" s="195" t="s">
        <v>129</v>
      </c>
      <c r="CP720" s="195">
        <v>3.1510000000000003E-2</v>
      </c>
      <c r="CQ720" s="195" t="s">
        <v>129</v>
      </c>
      <c r="CR720" s="195">
        <v>0</v>
      </c>
      <c r="CS720" s="195" t="s">
        <v>129</v>
      </c>
      <c r="CT720" s="195">
        <v>99.438500000000005</v>
      </c>
      <c r="CU720" s="195" t="s">
        <v>129</v>
      </c>
      <c r="CV720" s="195">
        <v>2.5512700000000001</v>
      </c>
      <c r="CW720" s="195" t="s">
        <v>129</v>
      </c>
      <c r="CX720" s="195"/>
      <c r="CY720" s="195"/>
      <c r="CZ720" s="195"/>
      <c r="DA720" s="195"/>
      <c r="DB720" s="195"/>
      <c r="DC720" s="195"/>
      <c r="DD720" s="195"/>
      <c r="DE720" s="189">
        <f t="shared" si="250"/>
        <v>4626.4338950000001</v>
      </c>
      <c r="DF720" s="189">
        <f t="shared" si="251"/>
        <v>6731224.340998292</v>
      </c>
      <c r="DG720" s="189">
        <f t="shared" si="252"/>
        <v>24.092414644506736</v>
      </c>
      <c r="DH720" s="189">
        <f t="shared" si="259"/>
        <v>0.84191239522200134</v>
      </c>
      <c r="DI720" s="189">
        <f t="shared" si="253"/>
        <v>8.8812743391124744</v>
      </c>
      <c r="DJ720" s="189">
        <f t="shared" si="254"/>
        <v>9.1032449390835293</v>
      </c>
      <c r="DK720" s="189">
        <f t="shared" si="255"/>
        <v>17.984519278196004</v>
      </c>
      <c r="DL720" s="189">
        <f t="shared" si="256"/>
        <v>0.62847123984206432</v>
      </c>
    </row>
    <row r="721" spans="1:116" s="60" customFormat="1" ht="15" hidden="1" customHeight="1" x14ac:dyDescent="0.25">
      <c r="A721" s="193">
        <v>40269.438888888886</v>
      </c>
      <c r="B721" s="190" t="s">
        <v>32</v>
      </c>
      <c r="C721" s="190" t="s">
        <v>312</v>
      </c>
      <c r="D721" s="194"/>
      <c r="E721" s="195"/>
      <c r="F721" s="195"/>
      <c r="G721" s="195"/>
      <c r="H721" s="195"/>
      <c r="I721" s="195">
        <v>0.46656999999999998</v>
      </c>
      <c r="J721" s="195">
        <v>0</v>
      </c>
      <c r="K721" s="195">
        <v>7.1092599999999999</v>
      </c>
      <c r="L721" s="195">
        <v>0</v>
      </c>
      <c r="M721" s="195">
        <v>2.5826899999999999</v>
      </c>
      <c r="N721" s="195">
        <v>0</v>
      </c>
      <c r="O721" s="195">
        <v>3.8699999999999998E-2</v>
      </c>
      <c r="P721" s="195">
        <v>2.13673</v>
      </c>
      <c r="Q721" s="195">
        <v>1.9230000000000001E-2</v>
      </c>
      <c r="R721" s="195">
        <v>0</v>
      </c>
      <c r="S721" s="195">
        <v>0</v>
      </c>
      <c r="T721" s="195">
        <v>0</v>
      </c>
      <c r="U721" s="195">
        <v>0.72723000000000004</v>
      </c>
      <c r="V721" s="195">
        <v>0.68645999999999996</v>
      </c>
      <c r="W721" s="195">
        <v>2.4381699999999999</v>
      </c>
      <c r="X721" s="195">
        <v>0.63837446551815913</v>
      </c>
      <c r="Y721" s="195">
        <v>0.26103217092773628</v>
      </c>
      <c r="Z721" s="195"/>
      <c r="AA721" s="195">
        <v>0</v>
      </c>
      <c r="AB721" s="196">
        <v>4070.46</v>
      </c>
      <c r="AC721" s="192">
        <f t="shared" si="257"/>
        <v>1061.1508975230579</v>
      </c>
      <c r="AD721" s="196">
        <v>4.8838100000000004</v>
      </c>
      <c r="AE721" s="195">
        <v>7.9560000000000006E-2</v>
      </c>
      <c r="AF721" s="192">
        <f t="shared" si="258"/>
        <v>79560</v>
      </c>
      <c r="AG721" s="195">
        <v>393.73</v>
      </c>
      <c r="AH721" s="189">
        <f t="shared" si="249"/>
        <v>31.325158800000001</v>
      </c>
      <c r="AI721" s="195">
        <v>3.2597900000000002</v>
      </c>
      <c r="AJ721" s="195" t="s">
        <v>129</v>
      </c>
      <c r="AK721" s="195">
        <v>19.5139</v>
      </c>
      <c r="AL721" s="195" t="s">
        <v>129</v>
      </c>
      <c r="AM721" s="195">
        <v>17.710100000000001</v>
      </c>
      <c r="AN721" s="195" t="s">
        <v>129</v>
      </c>
      <c r="AO721" s="195">
        <v>6.8000000000000005E-4</v>
      </c>
      <c r="AP721" s="195" t="s">
        <v>129</v>
      </c>
      <c r="AQ721" s="195">
        <v>45.073099999999997</v>
      </c>
      <c r="AR721" s="195" t="s">
        <v>129</v>
      </c>
      <c r="AS721" s="195">
        <v>1.61E-2</v>
      </c>
      <c r="AT721" s="195" t="s">
        <v>129</v>
      </c>
      <c r="AU721" s="195">
        <v>0</v>
      </c>
      <c r="AV721" s="195" t="s">
        <v>129</v>
      </c>
      <c r="AW721" s="195">
        <v>1.34046</v>
      </c>
      <c r="AX721" s="195" t="s">
        <v>129</v>
      </c>
      <c r="AY721" s="195">
        <v>37.340699999999998</v>
      </c>
      <c r="AZ721" s="195" t="s">
        <v>129</v>
      </c>
      <c r="BA721" s="197" t="e">
        <f>(L721*28*0.45+M721*30*0.125+N721*26*0.55+O721*42*0.55+P721*44*0.275+(Q721+R721+S721)*56*0.65+T721*54*0.95+(U721+V721)*58*0.325+W721*72*0.425+#REF!*78*0.85+#REF!*92*0.9+(#REF!+#REF!)*106*0.95)/100/AK721/BB721</f>
        <v>#REF!</v>
      </c>
      <c r="BB721" s="197" t="e">
        <f>(K721*16+L721*28+M721*30+N721*26+O721*42+P721*44+(Q721+R721+S721)*56+T721*54+(U721+V721)*58+W721*72+#REF!*78+#REF!*92+(#REF!+#REF!)*106)/100/AK721</f>
        <v>#REF!</v>
      </c>
      <c r="BC721" s="195">
        <f t="shared" si="268"/>
        <v>16.20504</v>
      </c>
      <c r="BD721" s="198">
        <f t="shared" si="269"/>
        <v>129.37795530825088</v>
      </c>
      <c r="BE721" s="204">
        <f t="shared" si="270"/>
        <v>9371.61376416645</v>
      </c>
      <c r="BF721" s="195"/>
      <c r="BG721" s="195"/>
      <c r="BH721" s="195"/>
      <c r="BI721" s="195"/>
      <c r="BJ721" s="195"/>
      <c r="BK721" s="195"/>
      <c r="BL721" s="195"/>
      <c r="BM721" s="195"/>
      <c r="BN721" s="195"/>
      <c r="BO721" s="195"/>
      <c r="BP721" s="195"/>
      <c r="BQ721" s="195"/>
      <c r="BR721" s="195"/>
      <c r="BS721" s="195"/>
      <c r="BT721" s="195"/>
      <c r="BU721" s="195"/>
      <c r="BV721" s="195"/>
      <c r="BW721" s="195"/>
      <c r="BX721" s="195"/>
      <c r="BY721" s="195"/>
      <c r="BZ721" s="195"/>
      <c r="CA721" s="195"/>
      <c r="CB721" s="195"/>
      <c r="CC721" s="195"/>
      <c r="CD721" s="195"/>
      <c r="CE721" s="195"/>
      <c r="CF721" s="195"/>
      <c r="CG721" s="189">
        <f t="shared" si="271"/>
        <v>0</v>
      </c>
      <c r="CH721" s="195">
        <f t="shared" si="272"/>
        <v>0</v>
      </c>
      <c r="CI721" s="193">
        <v>40269.438888888886</v>
      </c>
      <c r="CJ721" s="195">
        <v>2.9904199999999999</v>
      </c>
      <c r="CK721" s="195" t="s">
        <v>129</v>
      </c>
      <c r="CL721" s="195">
        <v>99.333100000000002</v>
      </c>
      <c r="CM721" s="195" t="s">
        <v>129</v>
      </c>
      <c r="CN721" s="195">
        <v>7.4050000000000005E-2</v>
      </c>
      <c r="CO721" s="195" t="s">
        <v>129</v>
      </c>
      <c r="CP721" s="195">
        <v>2.657E-2</v>
      </c>
      <c r="CQ721" s="195" t="s">
        <v>129</v>
      </c>
      <c r="CR721" s="195">
        <v>0</v>
      </c>
      <c r="CS721" s="195" t="s">
        <v>129</v>
      </c>
      <c r="CT721" s="195">
        <v>99.499499999999998</v>
      </c>
      <c r="CU721" s="195" t="s">
        <v>129</v>
      </c>
      <c r="CV721" s="195">
        <v>2.6000999999999999</v>
      </c>
      <c r="CW721" s="195" t="s">
        <v>129</v>
      </c>
      <c r="CX721" s="195"/>
      <c r="CY721" s="195"/>
      <c r="CZ721" s="195"/>
      <c r="DA721" s="195"/>
      <c r="DB721" s="195"/>
      <c r="DC721" s="195"/>
      <c r="DD721" s="195"/>
      <c r="DE721" s="189" t="e">
        <f t="shared" si="250"/>
        <v>#DIV/0!</v>
      </c>
      <c r="DF721" s="189" t="e">
        <f t="shared" si="251"/>
        <v>#DIV/0!</v>
      </c>
      <c r="DG721" s="189" t="e">
        <f t="shared" si="252"/>
        <v>#DIV/0!</v>
      </c>
      <c r="DH721" s="189" t="e">
        <f t="shared" si="259"/>
        <v>#DIV/0!</v>
      </c>
      <c r="DI721" s="189" t="e">
        <f t="shared" si="253"/>
        <v>#DIV/0!</v>
      </c>
      <c r="DJ721" s="189" t="e">
        <f t="shared" si="254"/>
        <v>#DIV/0!</v>
      </c>
      <c r="DK721" s="189" t="e">
        <f t="shared" si="255"/>
        <v>#DIV/0!</v>
      </c>
      <c r="DL721" s="189" t="e">
        <f t="shared" si="256"/>
        <v>#DIV/0!</v>
      </c>
    </row>
    <row r="722" spans="1:116" s="60" customFormat="1" ht="15" hidden="1" customHeight="1" x14ac:dyDescent="0.25">
      <c r="A722" s="193">
        <v>40269.439583333333</v>
      </c>
      <c r="B722" s="190" t="s">
        <v>32</v>
      </c>
      <c r="C722" s="190" t="s">
        <v>312</v>
      </c>
      <c r="D722" s="194">
        <v>0.97122730820339087</v>
      </c>
      <c r="E722" s="195">
        <v>4804.2510199999997</v>
      </c>
      <c r="F722" s="195">
        <v>45.059589000000003</v>
      </c>
      <c r="G722" s="195">
        <v>21.335511</v>
      </c>
      <c r="H722" s="195">
        <v>6.3113650000000003</v>
      </c>
      <c r="I722" s="195">
        <v>0.46494999999999997</v>
      </c>
      <c r="J722" s="195">
        <v>0</v>
      </c>
      <c r="K722" s="195">
        <v>6.7835999999999999</v>
      </c>
      <c r="L722" s="195">
        <v>0</v>
      </c>
      <c r="M722" s="195">
        <v>2.42082</v>
      </c>
      <c r="N722" s="195">
        <v>0</v>
      </c>
      <c r="O722" s="195">
        <v>3.4259999999999999E-2</v>
      </c>
      <c r="P722" s="195">
        <v>2.0285700000000002</v>
      </c>
      <c r="Q722" s="195">
        <v>1.4E-2</v>
      </c>
      <c r="R722" s="195">
        <v>0</v>
      </c>
      <c r="S722" s="195">
        <v>0</v>
      </c>
      <c r="T722" s="195">
        <v>0</v>
      </c>
      <c r="U722" s="195">
        <v>0.70599999999999996</v>
      </c>
      <c r="V722" s="195">
        <v>0.69354000000000005</v>
      </c>
      <c r="W722" s="195">
        <v>2.8424900000000002</v>
      </c>
      <c r="X722" s="195">
        <v>0.63837446551815913</v>
      </c>
      <c r="Y722" s="195">
        <v>0.26103217092773628</v>
      </c>
      <c r="Z722" s="195"/>
      <c r="AA722" s="195">
        <v>0</v>
      </c>
      <c r="AB722" s="196">
        <v>4426.79</v>
      </c>
      <c r="AC722" s="192">
        <f t="shared" si="257"/>
        <v>1140.1671463254825</v>
      </c>
      <c r="AD722" s="196">
        <v>4.5835800000000004</v>
      </c>
      <c r="AE722" s="195">
        <v>8.362E-2</v>
      </c>
      <c r="AF722" s="192">
        <f t="shared" si="258"/>
        <v>83620</v>
      </c>
      <c r="AG722" s="195">
        <v>395.024</v>
      </c>
      <c r="AH722" s="189">
        <f t="shared" si="249"/>
        <v>33.031906880000001</v>
      </c>
      <c r="AI722" s="195">
        <v>3.42605</v>
      </c>
      <c r="AJ722" s="195" t="s">
        <v>129</v>
      </c>
      <c r="AK722" s="195">
        <v>20.1648</v>
      </c>
      <c r="AL722" s="195" t="s">
        <v>129</v>
      </c>
      <c r="AM722" s="195">
        <v>17.685600000000001</v>
      </c>
      <c r="AN722" s="195" t="s">
        <v>129</v>
      </c>
      <c r="AO722" s="195">
        <v>6.8000000000000005E-4</v>
      </c>
      <c r="AP722" s="195" t="s">
        <v>129</v>
      </c>
      <c r="AQ722" s="195">
        <v>47.041899999999998</v>
      </c>
      <c r="AR722" s="195" t="s">
        <v>129</v>
      </c>
      <c r="AS722" s="195">
        <v>1.694E-2</v>
      </c>
      <c r="AT722" s="195" t="s">
        <v>129</v>
      </c>
      <c r="AU722" s="195">
        <v>0</v>
      </c>
      <c r="AV722" s="195" t="s">
        <v>129</v>
      </c>
      <c r="AW722" s="195">
        <v>1.3568199999999999</v>
      </c>
      <c r="AX722" s="195" t="s">
        <v>129</v>
      </c>
      <c r="AY722" s="195">
        <v>35.5642</v>
      </c>
      <c r="AZ722" s="195" t="s">
        <v>129</v>
      </c>
      <c r="BA722" s="197" t="e">
        <f>(L722*28*0.45+M722*30*0.125+N722*26*0.55+O722*42*0.55+P722*44*0.275+(Q722+R722+S722)*56*0.65+T722*54*0.95+(U722+V722)*58*0.325+W722*72*0.425+#REF!*78*0.85+#REF!*92*0.9+(#REF!+#REF!)*106*0.95)/100/AK722/BB722</f>
        <v>#REF!</v>
      </c>
      <c r="BB722" s="197" t="e">
        <f>(K722*16+L722*28+M722*30+N722*26+O722*42+P722*44+(Q722+R722+S722)*56+T722*54+(U722+V722)*58+W722*72+#REF!*78+#REF!*92+(#REF!+#REF!)*106)/100/AK722</f>
        <v>#REF!</v>
      </c>
      <c r="BC722" s="195">
        <f t="shared" si="268"/>
        <v>15.98823</v>
      </c>
      <c r="BD722" s="198">
        <f t="shared" si="269"/>
        <v>127.55207202657488</v>
      </c>
      <c r="BE722" s="204">
        <f t="shared" si="270"/>
        <v>9422.6715113764167</v>
      </c>
      <c r="BF722" s="201">
        <v>40269.439710648148</v>
      </c>
      <c r="BG722" s="195"/>
      <c r="BH722" s="195"/>
      <c r="BI722" s="195">
        <v>1775.93</v>
      </c>
      <c r="BJ722" s="195">
        <v>2.3028499999999998</v>
      </c>
      <c r="BK722" s="195">
        <v>81.216684999999998</v>
      </c>
      <c r="BL722" s="195">
        <v>1.5656699999999999</v>
      </c>
      <c r="BM722" s="195">
        <v>3.4624800000000002</v>
      </c>
      <c r="BN722" s="195">
        <v>0.22034599999999999</v>
      </c>
      <c r="BO722" s="195">
        <v>13.571866</v>
      </c>
      <c r="BP722" s="195">
        <v>1.25813</v>
      </c>
      <c r="BQ722" s="195">
        <v>4804.2510199999997</v>
      </c>
      <c r="BR722" s="195">
        <v>1775.93</v>
      </c>
      <c r="BS722" s="195">
        <v>4946.5773660000004</v>
      </c>
      <c r="BT722" s="195">
        <v>1775.9460175685012</v>
      </c>
      <c r="BU722" s="202">
        <v>1.032688383558497E-2</v>
      </c>
      <c r="BV722" s="195"/>
      <c r="BW722" s="195"/>
      <c r="BX722" s="195"/>
      <c r="BY722" s="195"/>
      <c r="BZ722" s="195"/>
      <c r="CA722" s="195"/>
      <c r="CB722" s="195"/>
      <c r="CC722" s="195"/>
      <c r="CD722" s="195"/>
      <c r="CE722" s="195"/>
      <c r="CF722" s="195"/>
      <c r="CG722" s="189">
        <f t="shared" si="271"/>
        <v>0</v>
      </c>
      <c r="CH722" s="195">
        <f t="shared" si="272"/>
        <v>0</v>
      </c>
      <c r="CI722" s="193">
        <v>40269.439583333333</v>
      </c>
      <c r="CJ722" s="195">
        <v>3.0052400000000001</v>
      </c>
      <c r="CK722" s="195" t="s">
        <v>129</v>
      </c>
      <c r="CL722" s="195">
        <v>100.126</v>
      </c>
      <c r="CM722" s="195" t="s">
        <v>129</v>
      </c>
      <c r="CN722" s="195">
        <v>9.1539999999999996E-2</v>
      </c>
      <c r="CO722" s="195" t="s">
        <v>129</v>
      </c>
      <c r="CP722" s="195">
        <v>2.6540000000000001E-2</v>
      </c>
      <c r="CQ722" s="195" t="s">
        <v>129</v>
      </c>
      <c r="CR722" s="195">
        <v>0</v>
      </c>
      <c r="CS722" s="195" t="s">
        <v>129</v>
      </c>
      <c r="CT722" s="195">
        <v>99.487300000000005</v>
      </c>
      <c r="CU722" s="195" t="s">
        <v>129</v>
      </c>
      <c r="CV722" s="195">
        <v>2.5878899999999998</v>
      </c>
      <c r="CW722" s="195" t="s">
        <v>129</v>
      </c>
      <c r="CX722" s="195"/>
      <c r="CY722" s="195"/>
      <c r="CZ722" s="195"/>
      <c r="DA722" s="195"/>
      <c r="DB722" s="195"/>
      <c r="DC722" s="195"/>
      <c r="DD722" s="195"/>
      <c r="DE722" s="189">
        <f t="shared" si="250"/>
        <v>4946.5773660000004</v>
      </c>
      <c r="DF722" s="189">
        <f t="shared" si="251"/>
        <v>7404689.5187499886</v>
      </c>
      <c r="DG722" s="189">
        <f t="shared" si="252"/>
        <v>24.234146456159547</v>
      </c>
      <c r="DH722" s="189">
        <f t="shared" si="259"/>
        <v>0.73365871804490701</v>
      </c>
      <c r="DI722" s="189">
        <f t="shared" si="253"/>
        <v>11.474758420255519</v>
      </c>
      <c r="DJ722" s="189">
        <f t="shared" si="254"/>
        <v>8.7284728276119274</v>
      </c>
      <c r="DK722" s="189">
        <f t="shared" si="255"/>
        <v>20.203231247867446</v>
      </c>
      <c r="DL722" s="189">
        <f t="shared" si="256"/>
        <v>0.6116277610391303</v>
      </c>
    </row>
    <row r="723" spans="1:116" s="60" customFormat="1" ht="15" hidden="1" customHeight="1" x14ac:dyDescent="0.25">
      <c r="A723" s="193">
        <v>40269.44027777778</v>
      </c>
      <c r="B723" s="190" t="s">
        <v>32</v>
      </c>
      <c r="C723" s="190" t="s">
        <v>312</v>
      </c>
      <c r="D723" s="194"/>
      <c r="E723" s="195"/>
      <c r="F723" s="195"/>
      <c r="G723" s="195"/>
      <c r="H723" s="195"/>
      <c r="I723" s="195">
        <v>0.46494999999999997</v>
      </c>
      <c r="J723" s="195">
        <v>0</v>
      </c>
      <c r="K723" s="195">
        <v>6.7835999999999999</v>
      </c>
      <c r="L723" s="195">
        <v>0</v>
      </c>
      <c r="M723" s="195">
        <v>2.42082</v>
      </c>
      <c r="N723" s="195">
        <v>0</v>
      </c>
      <c r="O723" s="195">
        <v>3.4259999999999999E-2</v>
      </c>
      <c r="P723" s="195">
        <v>2.0285700000000002</v>
      </c>
      <c r="Q723" s="195">
        <v>1.4E-2</v>
      </c>
      <c r="R723" s="195">
        <v>0</v>
      </c>
      <c r="S723" s="195">
        <v>0</v>
      </c>
      <c r="T723" s="195">
        <v>0</v>
      </c>
      <c r="U723" s="195">
        <v>0.70599999999999996</v>
      </c>
      <c r="V723" s="195">
        <v>0.69354000000000005</v>
      </c>
      <c r="W723" s="195">
        <v>2.8424900000000002</v>
      </c>
      <c r="X723" s="195">
        <v>0.63837446551815913</v>
      </c>
      <c r="Y723" s="195">
        <v>0.26103217092773628</v>
      </c>
      <c r="Z723" s="195"/>
      <c r="AA723" s="195">
        <v>0</v>
      </c>
      <c r="AB723" s="196">
        <v>3971.09</v>
      </c>
      <c r="AC723" s="192">
        <f t="shared" si="257"/>
        <v>1022.7689266428417</v>
      </c>
      <c r="AD723" s="196">
        <v>3.98719</v>
      </c>
      <c r="AE723" s="195">
        <v>7.5009999999999993E-2</v>
      </c>
      <c r="AF723" s="192">
        <f t="shared" si="258"/>
        <v>75010</v>
      </c>
      <c r="AG723" s="195">
        <v>395.024</v>
      </c>
      <c r="AH723" s="189">
        <f t="shared" si="249"/>
        <v>29.630750239999998</v>
      </c>
      <c r="AI723" s="195">
        <v>3.0733700000000002</v>
      </c>
      <c r="AJ723" s="195" t="s">
        <v>129</v>
      </c>
      <c r="AK723" s="195">
        <v>20.1648</v>
      </c>
      <c r="AL723" s="195" t="s">
        <v>129</v>
      </c>
      <c r="AM723" s="195">
        <v>17.587800000000001</v>
      </c>
      <c r="AN723" s="195" t="s">
        <v>129</v>
      </c>
      <c r="AO723" s="195">
        <v>1.0200000000000001E-3</v>
      </c>
      <c r="AP723" s="195" t="s">
        <v>129</v>
      </c>
      <c r="AQ723" s="195">
        <v>47.041899999999998</v>
      </c>
      <c r="AR723" s="195" t="s">
        <v>129</v>
      </c>
      <c r="AS723" s="195">
        <v>1.694E-2</v>
      </c>
      <c r="AT723" s="195" t="s">
        <v>129</v>
      </c>
      <c r="AU723" s="195">
        <v>0</v>
      </c>
      <c r="AV723" s="195" t="s">
        <v>129</v>
      </c>
      <c r="AW723" s="195">
        <v>1.3568199999999999</v>
      </c>
      <c r="AX723" s="195" t="s">
        <v>129</v>
      </c>
      <c r="AY723" s="195">
        <v>35.5642</v>
      </c>
      <c r="AZ723" s="195" t="s">
        <v>129</v>
      </c>
      <c r="BA723" s="197" t="e">
        <f>(L723*28*0.45+M723*30*0.125+N723*26*0.55+O723*42*0.55+P723*44*0.275+(Q723+R723+S723)*56*0.65+T723*54*0.95+(U723+V723)*58*0.325+W723*72*0.425+#REF!*78*0.85+#REF!*92*0.9+(#REF!+#REF!)*106*0.95)/100/AK723/BB723</f>
        <v>#REF!</v>
      </c>
      <c r="BB723" s="197" t="e">
        <f>(K723*16+L723*28+M723*30+N723*26+O723*42+P723*44+(Q723+R723+S723)*56+T723*54+(U723+V723)*58+W723*72+#REF!*78+#REF!*92+(#REF!+#REF!)*106)/100/AK723</f>
        <v>#REF!</v>
      </c>
      <c r="BC723" s="195">
        <f t="shared" si="268"/>
        <v>15.98823</v>
      </c>
      <c r="BD723" s="198">
        <f t="shared" si="269"/>
        <v>127.25968210418095</v>
      </c>
      <c r="BE723" s="204">
        <f t="shared" si="270"/>
        <v>9338.6677048187557</v>
      </c>
      <c r="BF723" s="195"/>
      <c r="BG723" s="195"/>
      <c r="BH723" s="195"/>
      <c r="BI723" s="195"/>
      <c r="BJ723" s="195"/>
      <c r="BK723" s="195"/>
      <c r="BL723" s="195"/>
      <c r="BM723" s="195"/>
      <c r="BN723" s="195"/>
      <c r="BO723" s="195"/>
      <c r="BP723" s="195"/>
      <c r="BQ723" s="195"/>
      <c r="BR723" s="195"/>
      <c r="BS723" s="195"/>
      <c r="BT723" s="195"/>
      <c r="BU723" s="195"/>
      <c r="BV723" s="195"/>
      <c r="BW723" s="195"/>
      <c r="BX723" s="195"/>
      <c r="BY723" s="195"/>
      <c r="BZ723" s="195"/>
      <c r="CA723" s="195"/>
      <c r="CB723" s="195"/>
      <c r="CC723" s="195"/>
      <c r="CD723" s="195"/>
      <c r="CE723" s="195"/>
      <c r="CF723" s="195"/>
      <c r="CG723" s="189">
        <f t="shared" si="271"/>
        <v>0</v>
      </c>
      <c r="CH723" s="195">
        <f t="shared" si="272"/>
        <v>0</v>
      </c>
      <c r="CI723" s="193">
        <v>40269.44027777778</v>
      </c>
      <c r="CJ723" s="195">
        <v>2.9784899999999999</v>
      </c>
      <c r="CK723" s="195" t="s">
        <v>129</v>
      </c>
      <c r="CL723" s="195">
        <v>100.40600000000001</v>
      </c>
      <c r="CM723" s="195" t="s">
        <v>129</v>
      </c>
      <c r="CN723" s="195">
        <v>7.3719999999999994E-2</v>
      </c>
      <c r="CO723" s="195" t="s">
        <v>129</v>
      </c>
      <c r="CP723" s="195">
        <v>2.6540000000000001E-2</v>
      </c>
      <c r="CQ723" s="195" t="s">
        <v>129</v>
      </c>
      <c r="CR723" s="195">
        <v>0</v>
      </c>
      <c r="CS723" s="195" t="s">
        <v>129</v>
      </c>
      <c r="CT723" s="195">
        <v>99.487300000000005</v>
      </c>
      <c r="CU723" s="195" t="s">
        <v>129</v>
      </c>
      <c r="CV723" s="195">
        <v>2.6000999999999999</v>
      </c>
      <c r="CW723" s="195" t="s">
        <v>129</v>
      </c>
      <c r="CX723" s="195"/>
      <c r="CY723" s="195"/>
      <c r="CZ723" s="195"/>
      <c r="DA723" s="195"/>
      <c r="DB723" s="195"/>
      <c r="DC723" s="195"/>
      <c r="DD723" s="195"/>
      <c r="DE723" s="189" t="e">
        <f t="shared" si="250"/>
        <v>#DIV/0!</v>
      </c>
      <c r="DF723" s="189" t="e">
        <f t="shared" si="251"/>
        <v>#DIV/0!</v>
      </c>
      <c r="DG723" s="189" t="e">
        <f t="shared" si="252"/>
        <v>#DIV/0!</v>
      </c>
      <c r="DH723" s="189" t="e">
        <f t="shared" si="259"/>
        <v>#DIV/0!</v>
      </c>
      <c r="DI723" s="189" t="e">
        <f t="shared" si="253"/>
        <v>#DIV/0!</v>
      </c>
      <c r="DJ723" s="189" t="e">
        <f t="shared" si="254"/>
        <v>#DIV/0!</v>
      </c>
      <c r="DK723" s="189" t="e">
        <f t="shared" si="255"/>
        <v>#DIV/0!</v>
      </c>
      <c r="DL723" s="189" t="e">
        <f t="shared" si="256"/>
        <v>#DIV/0!</v>
      </c>
    </row>
    <row r="724" spans="1:116" s="60" customFormat="1" ht="15" hidden="1" customHeight="1" x14ac:dyDescent="0.25">
      <c r="A724" s="193">
        <v>40269.440972222219</v>
      </c>
      <c r="B724" s="190" t="s">
        <v>32</v>
      </c>
      <c r="C724" s="190" t="s">
        <v>312</v>
      </c>
      <c r="D724" s="194">
        <v>0.95532371092788992</v>
      </c>
      <c r="E724" s="195">
        <v>2139.4836230000001</v>
      </c>
      <c r="F724" s="195">
        <v>32.326441000000003</v>
      </c>
      <c r="G724" s="195">
        <v>12.737451</v>
      </c>
      <c r="H724" s="195">
        <v>5.14018</v>
      </c>
      <c r="I724" s="195">
        <v>0.46494999999999997</v>
      </c>
      <c r="J724" s="195">
        <v>0</v>
      </c>
      <c r="K724" s="195">
        <v>6.7835999999999999</v>
      </c>
      <c r="L724" s="195">
        <v>0</v>
      </c>
      <c r="M724" s="195">
        <v>2.42082</v>
      </c>
      <c r="N724" s="195">
        <v>0</v>
      </c>
      <c r="O724" s="195">
        <v>3.4259999999999999E-2</v>
      </c>
      <c r="P724" s="195">
        <v>2.0285700000000002</v>
      </c>
      <c r="Q724" s="195">
        <v>1.4E-2</v>
      </c>
      <c r="R724" s="195">
        <v>0</v>
      </c>
      <c r="S724" s="195">
        <v>0</v>
      </c>
      <c r="T724" s="195">
        <v>0</v>
      </c>
      <c r="U724" s="195">
        <v>0.70599999999999996</v>
      </c>
      <c r="V724" s="195">
        <v>0.69354000000000005</v>
      </c>
      <c r="W724" s="195">
        <v>2.8424900000000002</v>
      </c>
      <c r="X724" s="195">
        <v>0.63837446551815913</v>
      </c>
      <c r="Y724" s="195">
        <v>0.26103217092773628</v>
      </c>
      <c r="Z724" s="195"/>
      <c r="AA724" s="195">
        <v>0</v>
      </c>
      <c r="AB724" s="196">
        <v>3932.03</v>
      </c>
      <c r="AC724" s="192">
        <f t="shared" si="257"/>
        <v>1012.8153029066831</v>
      </c>
      <c r="AD724" s="196">
        <v>4.4175599999999999</v>
      </c>
      <c r="AE724" s="195">
        <v>7.4279999999999999E-2</v>
      </c>
      <c r="AF724" s="192">
        <f t="shared" si="258"/>
        <v>74280</v>
      </c>
      <c r="AG724" s="195">
        <v>395.024</v>
      </c>
      <c r="AH724" s="189">
        <f t="shared" si="249"/>
        <v>29.34238272</v>
      </c>
      <c r="AI724" s="195">
        <v>3.0431400000000002</v>
      </c>
      <c r="AJ724" s="195" t="s">
        <v>129</v>
      </c>
      <c r="AK724" s="195">
        <v>20.1648</v>
      </c>
      <c r="AL724" s="195" t="s">
        <v>129</v>
      </c>
      <c r="AM724" s="195">
        <v>17.746700000000001</v>
      </c>
      <c r="AN724" s="195" t="s">
        <v>129</v>
      </c>
      <c r="AO724" s="195">
        <v>1.0200000000000001E-3</v>
      </c>
      <c r="AP724" s="195" t="s">
        <v>129</v>
      </c>
      <c r="AQ724" s="195">
        <v>47.041899999999998</v>
      </c>
      <c r="AR724" s="195" t="s">
        <v>129</v>
      </c>
      <c r="AS724" s="195">
        <v>1.694E-2</v>
      </c>
      <c r="AT724" s="195" t="s">
        <v>129</v>
      </c>
      <c r="AU724" s="195">
        <v>0</v>
      </c>
      <c r="AV724" s="195" t="s">
        <v>129</v>
      </c>
      <c r="AW724" s="195">
        <v>1.3568199999999999</v>
      </c>
      <c r="AX724" s="195" t="s">
        <v>129</v>
      </c>
      <c r="AY724" s="195">
        <v>35.5642</v>
      </c>
      <c r="AZ724" s="195" t="s">
        <v>129</v>
      </c>
      <c r="BA724" s="197" t="e">
        <f>(L724*28*0.45+M724*30*0.125+N724*26*0.55+O724*42*0.55+P724*44*0.275+(Q724+R724+S724)*56*0.65+T724*54*0.95+(U724+V724)*58*0.325+W724*72*0.425+#REF!*78*0.85+#REF!*92*0.9+(#REF!+#REF!)*106*0.95)/100/AK724/BB724</f>
        <v>#REF!</v>
      </c>
      <c r="BB724" s="197" t="e">
        <f>(K724*16+L724*28+M724*30+N724*26+O724*42+P724*44+(Q724+R724+S724)*56+T724*54+(U724+V724)*58+W724*72+#REF!*78+#REF!*92+(#REF!+#REF!)*106)/100/AK724</f>
        <v>#REF!</v>
      </c>
      <c r="BC724" s="195">
        <f t="shared" si="268"/>
        <v>15.98823</v>
      </c>
      <c r="BD724" s="198">
        <f t="shared" si="269"/>
        <v>127.07560499078271</v>
      </c>
      <c r="BE724" s="204">
        <f t="shared" si="270"/>
        <v>9403.1331862617862</v>
      </c>
      <c r="BF724" s="201">
        <v>40269.441111111111</v>
      </c>
      <c r="BG724" s="195"/>
      <c r="BH724" s="195"/>
      <c r="BI724" s="195">
        <v>1242.99</v>
      </c>
      <c r="BJ724" s="195">
        <v>1.6198000000000001</v>
      </c>
      <c r="BK724" s="195">
        <v>56.227421999999997</v>
      </c>
      <c r="BL724" s="195">
        <v>1.2787600000000001</v>
      </c>
      <c r="BM724" s="195">
        <v>2.621</v>
      </c>
      <c r="BN724" s="195">
        <v>0.166796</v>
      </c>
      <c r="BO724" s="195">
        <v>8.8417270000000006</v>
      </c>
      <c r="BP724" s="195">
        <v>0.91395899999999997</v>
      </c>
      <c r="BQ724" s="195">
        <v>2139.4836230000001</v>
      </c>
      <c r="BR724" s="195">
        <v>1242.99</v>
      </c>
      <c r="BS724" s="195">
        <v>2239.5378639999999</v>
      </c>
      <c r="BT724" s="195">
        <v>1243.0029176033161</v>
      </c>
      <c r="BU724" s="202">
        <v>2.4790757483261528E-2</v>
      </c>
      <c r="BV724" s="195"/>
      <c r="BW724" s="195"/>
      <c r="BX724" s="195"/>
      <c r="BY724" s="195"/>
      <c r="BZ724" s="195"/>
      <c r="CA724" s="195"/>
      <c r="CB724" s="195"/>
      <c r="CC724" s="195"/>
      <c r="CD724" s="195"/>
      <c r="CE724" s="195"/>
      <c r="CF724" s="195"/>
      <c r="CG724" s="189">
        <f t="shared" si="271"/>
        <v>0</v>
      </c>
      <c r="CH724" s="195">
        <f t="shared" si="272"/>
        <v>0</v>
      </c>
      <c r="CI724" s="193">
        <v>40269.440972222219</v>
      </c>
      <c r="CJ724" s="195">
        <v>3.0003299999999999</v>
      </c>
      <c r="CK724" s="195" t="s">
        <v>129</v>
      </c>
      <c r="CL724" s="195">
        <v>99.876900000000006</v>
      </c>
      <c r="CM724" s="195" t="s">
        <v>129</v>
      </c>
      <c r="CN724" s="195">
        <v>7.3429999999999995E-2</v>
      </c>
      <c r="CO724" s="195" t="s">
        <v>129</v>
      </c>
      <c r="CP724" s="195">
        <v>2.6530000000000001E-2</v>
      </c>
      <c r="CQ724" s="195" t="s">
        <v>129</v>
      </c>
      <c r="CR724" s="195">
        <v>0</v>
      </c>
      <c r="CS724" s="195" t="s">
        <v>129</v>
      </c>
      <c r="CT724" s="195">
        <v>99.511700000000005</v>
      </c>
      <c r="CU724" s="195" t="s">
        <v>129</v>
      </c>
      <c r="CV724" s="195">
        <v>2.5512700000000001</v>
      </c>
      <c r="CW724" s="195" t="s">
        <v>129</v>
      </c>
      <c r="CX724" s="195"/>
      <c r="CY724" s="195"/>
      <c r="CZ724" s="195"/>
      <c r="DA724" s="195"/>
      <c r="DB724" s="195"/>
      <c r="DC724" s="195"/>
      <c r="DD724" s="195"/>
      <c r="DE724" s="189">
        <f t="shared" si="250"/>
        <v>2239.5378639999999</v>
      </c>
      <c r="DF724" s="189">
        <f t="shared" si="251"/>
        <v>14528306.097832153</v>
      </c>
      <c r="DG724" s="189">
        <f t="shared" si="252"/>
        <v>34.111948215933381</v>
      </c>
      <c r="DH724" s="189">
        <f t="shared" si="259"/>
        <v>1.1625486771625539</v>
      </c>
      <c r="DI724" s="189">
        <f t="shared" si="253"/>
        <v>13.440986866292791</v>
      </c>
      <c r="DJ724" s="189">
        <f t="shared" si="254"/>
        <v>13.947662276349549</v>
      </c>
      <c r="DK724" s="189">
        <f t="shared" si="255"/>
        <v>27.38864914264234</v>
      </c>
      <c r="DL724" s="189">
        <f t="shared" si="256"/>
        <v>0.9334159875153567</v>
      </c>
    </row>
    <row r="725" spans="1:116" s="60" customFormat="1" ht="15" hidden="1" customHeight="1" x14ac:dyDescent="0.25">
      <c r="A725" s="193">
        <v>40269.441666666666</v>
      </c>
      <c r="B725" s="190" t="s">
        <v>32</v>
      </c>
      <c r="C725" s="190" t="s">
        <v>312</v>
      </c>
      <c r="D725" s="194"/>
      <c r="E725" s="195"/>
      <c r="F725" s="195"/>
      <c r="G725" s="195"/>
      <c r="H725" s="195"/>
      <c r="I725" s="195">
        <v>0.46494999999999997</v>
      </c>
      <c r="J725" s="195">
        <v>0</v>
      </c>
      <c r="K725" s="195">
        <v>6.7835999999999999</v>
      </c>
      <c r="L725" s="195">
        <v>0</v>
      </c>
      <c r="M725" s="195">
        <v>2.42082</v>
      </c>
      <c r="N725" s="195">
        <v>0</v>
      </c>
      <c r="O725" s="195">
        <v>3.4259999999999999E-2</v>
      </c>
      <c r="P725" s="195">
        <v>2.0285700000000002</v>
      </c>
      <c r="Q725" s="195">
        <v>1.4E-2</v>
      </c>
      <c r="R725" s="195">
        <v>0</v>
      </c>
      <c r="S725" s="195">
        <v>0</v>
      </c>
      <c r="T725" s="195">
        <v>0</v>
      </c>
      <c r="U725" s="195">
        <v>0.70599999999999996</v>
      </c>
      <c r="V725" s="195">
        <v>0.69354000000000005</v>
      </c>
      <c r="W725" s="195">
        <v>2.8424900000000002</v>
      </c>
      <c r="X725" s="195">
        <v>0.63837446551815913</v>
      </c>
      <c r="Y725" s="195">
        <v>0.26103217092773628</v>
      </c>
      <c r="Z725" s="195"/>
      <c r="AA725" s="195">
        <v>0</v>
      </c>
      <c r="AB725" s="196">
        <v>4342.16</v>
      </c>
      <c r="AC725" s="192">
        <f t="shared" si="257"/>
        <v>1118.3509847119838</v>
      </c>
      <c r="AD725" s="196">
        <v>4.5159000000000002</v>
      </c>
      <c r="AE725" s="195">
        <v>8.2019999999999996E-2</v>
      </c>
      <c r="AF725" s="192">
        <f t="shared" si="258"/>
        <v>82020</v>
      </c>
      <c r="AG725" s="195">
        <v>395.024</v>
      </c>
      <c r="AH725" s="189">
        <f t="shared" si="249"/>
        <v>32.399868480000002</v>
      </c>
      <c r="AI725" s="195">
        <v>3.3605499999999999</v>
      </c>
      <c r="AJ725" s="195" t="s">
        <v>129</v>
      </c>
      <c r="AK725" s="195">
        <v>20.1648</v>
      </c>
      <c r="AL725" s="195" t="s">
        <v>129</v>
      </c>
      <c r="AM725" s="195">
        <v>17.587800000000001</v>
      </c>
      <c r="AN725" s="195" t="s">
        <v>129</v>
      </c>
      <c r="AO725" s="195">
        <v>6.8000000000000005E-4</v>
      </c>
      <c r="AP725" s="195" t="s">
        <v>129</v>
      </c>
      <c r="AQ725" s="195">
        <v>47.041899999999998</v>
      </c>
      <c r="AR725" s="195" t="s">
        <v>129</v>
      </c>
      <c r="AS725" s="195">
        <v>1.694E-2</v>
      </c>
      <c r="AT725" s="195" t="s">
        <v>129</v>
      </c>
      <c r="AU725" s="195">
        <v>0</v>
      </c>
      <c r="AV725" s="195" t="s">
        <v>129</v>
      </c>
      <c r="AW725" s="195">
        <v>1.3568199999999999</v>
      </c>
      <c r="AX725" s="195" t="s">
        <v>129</v>
      </c>
      <c r="AY725" s="195">
        <v>35.5642</v>
      </c>
      <c r="AZ725" s="195" t="s">
        <v>129</v>
      </c>
      <c r="BA725" s="197" t="e">
        <f>(L725*28*0.45+M725*30*0.125+N725*26*0.55+O725*42*0.55+P725*44*0.275+(Q725+R725+S725)*56*0.65+T725*54*0.95+(U725+V725)*58*0.325+W725*72*0.425+#REF!*78*0.85+#REF!*92*0.9+(#REF!+#REF!)*106*0.95)/100/AK725/BB725</f>
        <v>#REF!</v>
      </c>
      <c r="BB725" s="197" t="e">
        <f>(K725*16+L725*28+M725*30+N725*26+O725*42+P725*44+(Q725+R725+S725)*56+T725*54+(U725+V725)*58+W725*72+#REF!*78+#REF!*92+(#REF!+#REF!)*106)/100/AK725</f>
        <v>#REF!</v>
      </c>
      <c r="BC725" s="195">
        <f t="shared" si="268"/>
        <v>15.98823</v>
      </c>
      <c r="BD725" s="198">
        <f t="shared" si="269"/>
        <v>127.77371844790702</v>
      </c>
      <c r="BE725" s="204">
        <f t="shared" si="270"/>
        <v>9394.542347953975</v>
      </c>
      <c r="BF725" s="195"/>
      <c r="BG725" s="195"/>
      <c r="BH725" s="195"/>
      <c r="BI725" s="195"/>
      <c r="BJ725" s="195"/>
      <c r="BK725" s="195"/>
      <c r="BL725" s="195"/>
      <c r="BM725" s="195"/>
      <c r="BN725" s="195"/>
      <c r="BO725" s="195"/>
      <c r="BP725" s="195"/>
      <c r="BQ725" s="195"/>
      <c r="BR725" s="195"/>
      <c r="BS725" s="195"/>
      <c r="BT725" s="195"/>
      <c r="BU725" s="195"/>
      <c r="BV725" s="195"/>
      <c r="BW725" s="195"/>
      <c r="BX725" s="195"/>
      <c r="BY725" s="195"/>
      <c r="BZ725" s="195"/>
      <c r="CA725" s="195"/>
      <c r="CB725" s="195"/>
      <c r="CC725" s="195"/>
      <c r="CD725" s="195"/>
      <c r="CE725" s="195"/>
      <c r="CF725" s="195"/>
      <c r="CG725" s="189">
        <f t="shared" si="271"/>
        <v>0</v>
      </c>
      <c r="CH725" s="195">
        <f t="shared" si="272"/>
        <v>0</v>
      </c>
      <c r="CI725" s="193">
        <v>40269.441666666666</v>
      </c>
      <c r="CJ725" s="195">
        <v>2.99722</v>
      </c>
      <c r="CK725" s="195" t="s">
        <v>129</v>
      </c>
      <c r="CL725" s="195">
        <v>100.149</v>
      </c>
      <c r="CM725" s="195" t="s">
        <v>129</v>
      </c>
      <c r="CN725" s="195">
        <v>7.3440000000000005E-2</v>
      </c>
      <c r="CO725" s="195" t="s">
        <v>129</v>
      </c>
      <c r="CP725" s="195">
        <v>3.1469999999999998E-2</v>
      </c>
      <c r="CQ725" s="195" t="s">
        <v>129</v>
      </c>
      <c r="CR725" s="195">
        <v>0</v>
      </c>
      <c r="CS725" s="195" t="s">
        <v>129</v>
      </c>
      <c r="CT725" s="195">
        <v>99.548299999999998</v>
      </c>
      <c r="CU725" s="195" t="s">
        <v>129</v>
      </c>
      <c r="CV725" s="195">
        <v>2.6000999999999999</v>
      </c>
      <c r="CW725" s="195" t="s">
        <v>129</v>
      </c>
      <c r="CX725" s="195"/>
      <c r="CY725" s="195"/>
      <c r="CZ725" s="195"/>
      <c r="DA725" s="195"/>
      <c r="DB725" s="195"/>
      <c r="DC725" s="195"/>
      <c r="DD725" s="195"/>
      <c r="DE725" s="189" t="e">
        <f t="shared" si="250"/>
        <v>#DIV/0!</v>
      </c>
      <c r="DF725" s="189" t="e">
        <f t="shared" si="251"/>
        <v>#DIV/0!</v>
      </c>
      <c r="DG725" s="189" t="e">
        <f t="shared" si="252"/>
        <v>#DIV/0!</v>
      </c>
      <c r="DH725" s="189" t="e">
        <f t="shared" si="259"/>
        <v>#DIV/0!</v>
      </c>
      <c r="DI725" s="189" t="e">
        <f t="shared" si="253"/>
        <v>#DIV/0!</v>
      </c>
      <c r="DJ725" s="189" t="e">
        <f t="shared" si="254"/>
        <v>#DIV/0!</v>
      </c>
      <c r="DK725" s="189" t="e">
        <f t="shared" si="255"/>
        <v>#DIV/0!</v>
      </c>
      <c r="DL725" s="189" t="e">
        <f t="shared" si="256"/>
        <v>#DIV/0!</v>
      </c>
    </row>
    <row r="726" spans="1:116" s="60" customFormat="1" ht="15" hidden="1" customHeight="1" x14ac:dyDescent="0.25">
      <c r="A726" s="193">
        <v>40269.442361111112</v>
      </c>
      <c r="B726" s="190" t="s">
        <v>32</v>
      </c>
      <c r="C726" s="190" t="s">
        <v>312</v>
      </c>
      <c r="D726" s="194">
        <v>0.97389370544591203</v>
      </c>
      <c r="E726" s="195">
        <v>10173.547697</v>
      </c>
      <c r="F726" s="195">
        <v>80.226872</v>
      </c>
      <c r="G726" s="195">
        <v>38.113129000000001</v>
      </c>
      <c r="H726" s="195">
        <v>14.058605999999999</v>
      </c>
      <c r="I726" s="195">
        <v>0.46494999999999997</v>
      </c>
      <c r="J726" s="195">
        <v>0</v>
      </c>
      <c r="K726" s="195">
        <v>6.7835999999999999</v>
      </c>
      <c r="L726" s="195">
        <v>0</v>
      </c>
      <c r="M726" s="195">
        <v>2.42082</v>
      </c>
      <c r="N726" s="195">
        <v>0</v>
      </c>
      <c r="O726" s="195">
        <v>3.4259999999999999E-2</v>
      </c>
      <c r="P726" s="195">
        <v>2.0285700000000002</v>
      </c>
      <c r="Q726" s="195">
        <v>1.4E-2</v>
      </c>
      <c r="R726" s="195">
        <v>0</v>
      </c>
      <c r="S726" s="195">
        <v>0</v>
      </c>
      <c r="T726" s="195">
        <v>0</v>
      </c>
      <c r="U726" s="195">
        <v>0.70599999999999996</v>
      </c>
      <c r="V726" s="195">
        <v>0.69354000000000005</v>
      </c>
      <c r="W726" s="195">
        <v>2.8424900000000002</v>
      </c>
      <c r="X726" s="195">
        <v>0.63837446551815913</v>
      </c>
      <c r="Y726" s="195">
        <v>0.26103217092773628</v>
      </c>
      <c r="Z726" s="195"/>
      <c r="AA726" s="195">
        <v>0</v>
      </c>
      <c r="AB726" s="196">
        <v>4211.96</v>
      </c>
      <c r="AC726" s="192">
        <f t="shared" si="257"/>
        <v>1084.8086362312292</v>
      </c>
      <c r="AD726" s="196">
        <v>4.1014499999999998</v>
      </c>
      <c r="AE726" s="195">
        <v>7.9560000000000006E-2</v>
      </c>
      <c r="AF726" s="192">
        <f t="shared" si="258"/>
        <v>79560</v>
      </c>
      <c r="AG726" s="195">
        <v>395.024</v>
      </c>
      <c r="AH726" s="189">
        <f t="shared" si="249"/>
        <v>31.42810944</v>
      </c>
      <c r="AI726" s="195">
        <v>3.2597900000000002</v>
      </c>
      <c r="AJ726" s="195" t="s">
        <v>129</v>
      </c>
      <c r="AK726" s="195">
        <v>20.1648</v>
      </c>
      <c r="AL726" s="195" t="s">
        <v>129</v>
      </c>
      <c r="AM726" s="195">
        <v>17.7712</v>
      </c>
      <c r="AN726" s="195" t="s">
        <v>129</v>
      </c>
      <c r="AO726" s="195">
        <v>6.8000000000000005E-4</v>
      </c>
      <c r="AP726" s="195" t="s">
        <v>129</v>
      </c>
      <c r="AQ726" s="195">
        <v>47.041899999999998</v>
      </c>
      <c r="AR726" s="195" t="s">
        <v>129</v>
      </c>
      <c r="AS726" s="195">
        <v>1.694E-2</v>
      </c>
      <c r="AT726" s="195" t="s">
        <v>129</v>
      </c>
      <c r="AU726" s="195">
        <v>0</v>
      </c>
      <c r="AV726" s="195" t="s">
        <v>129</v>
      </c>
      <c r="AW726" s="195">
        <v>1.3568199999999999</v>
      </c>
      <c r="AX726" s="195" t="s">
        <v>129</v>
      </c>
      <c r="AY726" s="195">
        <v>35.5642</v>
      </c>
      <c r="AZ726" s="195" t="s">
        <v>129</v>
      </c>
      <c r="BA726" s="197" t="e">
        <f>(L726*28*0.45+M726*30*0.125+N726*26*0.55+O726*42*0.55+P726*44*0.275+(Q726+R726+S726)*56*0.65+T726*54*0.95+(U726+V726)*58*0.325+W726*72*0.425+#REF!*78*0.85+#REF!*92*0.9+(#REF!+#REF!)*106*0.95)/100/AK726/BB726</f>
        <v>#REF!</v>
      </c>
      <c r="BB726" s="197" t="e">
        <f>(K726*16+L726*28+M726*30+N726*26+O726*42+P726*44+(Q726+R726+S726)*56+T726*54+(U726+V726)*58+W726*72+#REF!*78+#REF!*92+(#REF!+#REF!)*106)/100/AK726</f>
        <v>#REF!</v>
      </c>
      <c r="BC726" s="195">
        <f t="shared" si="268"/>
        <v>15.98823</v>
      </c>
      <c r="BD726" s="198">
        <f t="shared" si="269"/>
        <v>126.86455543297966</v>
      </c>
      <c r="BE726" s="204">
        <f t="shared" si="270"/>
        <v>9393.0642789168596</v>
      </c>
      <c r="BF726" s="201">
        <v>40269.442499999997</v>
      </c>
      <c r="BG726" s="195"/>
      <c r="BH726" s="195"/>
      <c r="BI726" s="195">
        <v>3225.31</v>
      </c>
      <c r="BJ726" s="195">
        <v>4.0377900000000002</v>
      </c>
      <c r="BK726" s="195">
        <v>24.463407</v>
      </c>
      <c r="BL726" s="195">
        <v>0.60219499999999992</v>
      </c>
      <c r="BM726" s="195">
        <v>8.5690399999999993</v>
      </c>
      <c r="BN726" s="195">
        <v>0.54531600000000002</v>
      </c>
      <c r="BO726" s="195">
        <v>24.879093000000001</v>
      </c>
      <c r="BP726" s="195">
        <v>2.9102899999999998</v>
      </c>
      <c r="BQ726" s="195">
        <v>10173.547697</v>
      </c>
      <c r="BR726" s="195">
        <v>3225.31</v>
      </c>
      <c r="BS726" s="195">
        <v>10446.26086</v>
      </c>
      <c r="BT726" s="195">
        <v>3225.361320423669</v>
      </c>
      <c r="BU726" s="202">
        <v>8.055601270011226E-3</v>
      </c>
      <c r="BV726" s="195"/>
      <c r="BW726" s="195"/>
      <c r="BX726" s="195"/>
      <c r="BY726" s="195"/>
      <c r="BZ726" s="195"/>
      <c r="CA726" s="195"/>
      <c r="CB726" s="195"/>
      <c r="CC726" s="195"/>
      <c r="CD726" s="195"/>
      <c r="CE726" s="195"/>
      <c r="CF726" s="195"/>
      <c r="CG726" s="189">
        <f t="shared" si="271"/>
        <v>0</v>
      </c>
      <c r="CH726" s="195">
        <f t="shared" si="272"/>
        <v>0</v>
      </c>
      <c r="CI726" s="193">
        <v>40269.442361111112</v>
      </c>
      <c r="CJ726" s="195">
        <v>2.9966900000000001</v>
      </c>
      <c r="CK726" s="195" t="s">
        <v>129</v>
      </c>
      <c r="CL726" s="195">
        <v>100.218</v>
      </c>
      <c r="CM726" s="195" t="s">
        <v>129</v>
      </c>
      <c r="CN726" s="195">
        <v>7.306E-2</v>
      </c>
      <c r="CO726" s="195" t="s">
        <v>129</v>
      </c>
      <c r="CP726" s="195">
        <v>2.6509999999999999E-2</v>
      </c>
      <c r="CQ726" s="195" t="s">
        <v>129</v>
      </c>
      <c r="CR726" s="195">
        <v>0</v>
      </c>
      <c r="CS726" s="195" t="s">
        <v>129</v>
      </c>
      <c r="CT726" s="195">
        <v>99.487300000000005</v>
      </c>
      <c r="CU726" s="195" t="s">
        <v>129</v>
      </c>
      <c r="CV726" s="195">
        <v>2.5756800000000002</v>
      </c>
      <c r="CW726" s="195" t="s">
        <v>129</v>
      </c>
      <c r="CX726" s="195"/>
      <c r="CY726" s="195"/>
      <c r="CZ726" s="195"/>
      <c r="DA726" s="195"/>
      <c r="DB726" s="195"/>
      <c r="DC726" s="195"/>
      <c r="DD726" s="195"/>
      <c r="DE726" s="189">
        <f t="shared" si="250"/>
        <v>10446.26086</v>
      </c>
      <c r="DF726" s="189">
        <f t="shared" si="251"/>
        <v>3336071.9118523174</v>
      </c>
      <c r="DG726" s="189">
        <f t="shared" si="252"/>
        <v>19.439671074291027</v>
      </c>
      <c r="DH726" s="189">
        <f t="shared" si="259"/>
        <v>0.61854408110050885</v>
      </c>
      <c r="DI726" s="189">
        <f t="shared" si="253"/>
        <v>9.2351436981367367</v>
      </c>
      <c r="DJ726" s="189">
        <f t="shared" si="254"/>
        <v>8.7596303059421246</v>
      </c>
      <c r="DK726" s="189">
        <f t="shared" si="255"/>
        <v>17.994774004078863</v>
      </c>
      <c r="DL726" s="189">
        <f t="shared" si="256"/>
        <v>0.57256940760095754</v>
      </c>
    </row>
    <row r="727" spans="1:116" s="60" customFormat="1" ht="15" hidden="1" customHeight="1" x14ac:dyDescent="0.25">
      <c r="A727" s="193">
        <v>40269.443055555559</v>
      </c>
      <c r="B727" s="190" t="s">
        <v>32</v>
      </c>
      <c r="C727" s="190" t="s">
        <v>312</v>
      </c>
      <c r="D727" s="194"/>
      <c r="E727" s="195"/>
      <c r="F727" s="195"/>
      <c r="G727" s="195"/>
      <c r="H727" s="195"/>
      <c r="I727" s="195">
        <v>0.46494999999999997</v>
      </c>
      <c r="J727" s="195">
        <v>0</v>
      </c>
      <c r="K727" s="195">
        <v>6.7835999999999999</v>
      </c>
      <c r="L727" s="195">
        <v>0</v>
      </c>
      <c r="M727" s="195">
        <v>2.42082</v>
      </c>
      <c r="N727" s="195">
        <v>0</v>
      </c>
      <c r="O727" s="195">
        <v>3.4259999999999999E-2</v>
      </c>
      <c r="P727" s="195">
        <v>2.0285700000000002</v>
      </c>
      <c r="Q727" s="195">
        <v>1.4E-2</v>
      </c>
      <c r="R727" s="195">
        <v>0</v>
      </c>
      <c r="S727" s="195">
        <v>0</v>
      </c>
      <c r="T727" s="195">
        <v>0</v>
      </c>
      <c r="U727" s="195">
        <v>0.70599999999999996</v>
      </c>
      <c r="V727" s="195">
        <v>0.69354000000000005</v>
      </c>
      <c r="W727" s="195">
        <v>2.8424900000000002</v>
      </c>
      <c r="X727" s="195">
        <v>0.63837446551815913</v>
      </c>
      <c r="Y727" s="195">
        <v>0.26103217092773628</v>
      </c>
      <c r="Z727" s="195"/>
      <c r="AA727" s="195">
        <v>0</v>
      </c>
      <c r="AB727" s="196">
        <v>3971.09</v>
      </c>
      <c r="AC727" s="192">
        <f t="shared" si="257"/>
        <v>1022.7689266428417</v>
      </c>
      <c r="AD727" s="196">
        <v>4.1753400000000003</v>
      </c>
      <c r="AE727" s="195">
        <v>7.5009999999999993E-2</v>
      </c>
      <c r="AF727" s="192">
        <f t="shared" si="258"/>
        <v>75010</v>
      </c>
      <c r="AG727" s="195">
        <v>395.024</v>
      </c>
      <c r="AH727" s="189">
        <f t="shared" si="249"/>
        <v>29.630750239999998</v>
      </c>
      <c r="AI727" s="195">
        <v>3.0733700000000002</v>
      </c>
      <c r="AJ727" s="195" t="s">
        <v>129</v>
      </c>
      <c r="AK727" s="195">
        <v>20.1648</v>
      </c>
      <c r="AL727" s="195" t="s">
        <v>129</v>
      </c>
      <c r="AM727" s="195">
        <v>17.600100000000001</v>
      </c>
      <c r="AN727" s="195" t="s">
        <v>129</v>
      </c>
      <c r="AO727" s="195">
        <v>6.8000000000000005E-4</v>
      </c>
      <c r="AP727" s="195" t="s">
        <v>129</v>
      </c>
      <c r="AQ727" s="195">
        <v>47.041899999999998</v>
      </c>
      <c r="AR727" s="195" t="s">
        <v>129</v>
      </c>
      <c r="AS727" s="195">
        <v>1.694E-2</v>
      </c>
      <c r="AT727" s="195" t="s">
        <v>129</v>
      </c>
      <c r="AU727" s="195">
        <v>0</v>
      </c>
      <c r="AV727" s="195" t="s">
        <v>129</v>
      </c>
      <c r="AW727" s="195">
        <v>1.3568199999999999</v>
      </c>
      <c r="AX727" s="195" t="s">
        <v>129</v>
      </c>
      <c r="AY727" s="195">
        <v>35.5642</v>
      </c>
      <c r="AZ727" s="195" t="s">
        <v>129</v>
      </c>
      <c r="BA727" s="197" t="e">
        <f>(L727*28*0.45+M727*30*0.125+N727*26*0.55+O727*42*0.55+P727*44*0.275+(Q727+R727+S727)*56*0.65+T727*54*0.95+(U727+V727)*58*0.325+W727*72*0.425+#REF!*78*0.85+#REF!*92*0.9+(#REF!+#REF!)*106*0.95)/100/AK727/BB727</f>
        <v>#REF!</v>
      </c>
      <c r="BB727" s="197" t="e">
        <f>(K727*16+L727*28+M727*30+N727*26+O727*42+P727*44+(Q727+R727+S727)*56+T727*54+(U727+V727)*58+W727*72+#REF!*78+#REF!*92+(#REF!+#REF!)*106)/100/AK727</f>
        <v>#REF!</v>
      </c>
      <c r="BC727" s="195">
        <f t="shared" si="268"/>
        <v>15.98823</v>
      </c>
      <c r="BD727" s="198">
        <f t="shared" si="269"/>
        <v>128.21972557941587</v>
      </c>
      <c r="BE727" s="204">
        <f t="shared" si="270"/>
        <v>9449.8187992040839</v>
      </c>
      <c r="BF727" s="195"/>
      <c r="BG727" s="195"/>
      <c r="BH727" s="195"/>
      <c r="BI727" s="195"/>
      <c r="BJ727" s="195"/>
      <c r="BK727" s="195"/>
      <c r="BL727" s="195"/>
      <c r="BM727" s="195"/>
      <c r="BN727" s="195"/>
      <c r="BO727" s="195"/>
      <c r="BP727" s="195"/>
      <c r="BQ727" s="195"/>
      <c r="BR727" s="195"/>
      <c r="BS727" s="195"/>
      <c r="BT727" s="195"/>
      <c r="BU727" s="195"/>
      <c r="BV727" s="195"/>
      <c r="BW727" s="195"/>
      <c r="BX727" s="195"/>
      <c r="BY727" s="195"/>
      <c r="BZ727" s="195"/>
      <c r="CA727" s="195"/>
      <c r="CB727" s="195"/>
      <c r="CC727" s="195"/>
      <c r="CD727" s="195"/>
      <c r="CE727" s="195"/>
      <c r="CF727" s="195"/>
      <c r="CG727" s="189">
        <f t="shared" si="271"/>
        <v>0</v>
      </c>
      <c r="CH727" s="195">
        <f t="shared" si="272"/>
        <v>0</v>
      </c>
      <c r="CI727" s="193">
        <v>40269.443055555559</v>
      </c>
      <c r="CJ727" s="195">
        <v>3.01572</v>
      </c>
      <c r="CK727" s="195" t="s">
        <v>129</v>
      </c>
      <c r="CL727" s="195">
        <v>99.942300000000003</v>
      </c>
      <c r="CM727" s="195" t="s">
        <v>129</v>
      </c>
      <c r="CN727" s="195">
        <v>7.2910000000000003E-2</v>
      </c>
      <c r="CO727" s="195" t="s">
        <v>129</v>
      </c>
      <c r="CP727" s="195">
        <v>2.6499999999999999E-2</v>
      </c>
      <c r="CQ727" s="195" t="s">
        <v>129</v>
      </c>
      <c r="CR727" s="195">
        <v>0</v>
      </c>
      <c r="CS727" s="195" t="s">
        <v>129</v>
      </c>
      <c r="CT727" s="195">
        <v>99.523899999999998</v>
      </c>
      <c r="CU727" s="195" t="s">
        <v>129</v>
      </c>
      <c r="CV727" s="195">
        <v>2.5634800000000002</v>
      </c>
      <c r="CW727" s="195" t="s">
        <v>129</v>
      </c>
      <c r="CX727" s="195"/>
      <c r="CY727" s="195"/>
      <c r="CZ727" s="195"/>
      <c r="DA727" s="195"/>
      <c r="DB727" s="195"/>
      <c r="DC727" s="195"/>
      <c r="DD727" s="195"/>
      <c r="DE727" s="189" t="e">
        <f t="shared" si="250"/>
        <v>#DIV/0!</v>
      </c>
      <c r="DF727" s="189" t="e">
        <f t="shared" si="251"/>
        <v>#DIV/0!</v>
      </c>
      <c r="DG727" s="189" t="e">
        <f t="shared" si="252"/>
        <v>#DIV/0!</v>
      </c>
      <c r="DH727" s="189" t="e">
        <f t="shared" si="259"/>
        <v>#DIV/0!</v>
      </c>
      <c r="DI727" s="189" t="e">
        <f t="shared" si="253"/>
        <v>#DIV/0!</v>
      </c>
      <c r="DJ727" s="189" t="e">
        <f t="shared" si="254"/>
        <v>#DIV/0!</v>
      </c>
      <c r="DK727" s="189" t="e">
        <f t="shared" si="255"/>
        <v>#DIV/0!</v>
      </c>
      <c r="DL727" s="189" t="e">
        <f t="shared" si="256"/>
        <v>#DIV/0!</v>
      </c>
    </row>
    <row r="728" spans="1:116" s="60" customFormat="1" ht="15" hidden="1" customHeight="1" x14ac:dyDescent="0.25">
      <c r="A728" s="193">
        <v>40269.443749999999</v>
      </c>
      <c r="B728" s="190" t="s">
        <v>32</v>
      </c>
      <c r="C728" s="190" t="s">
        <v>312</v>
      </c>
      <c r="D728" s="194">
        <v>0.97603119606467759</v>
      </c>
      <c r="E728" s="195">
        <v>9794.5076860000008</v>
      </c>
      <c r="F728" s="195">
        <v>70.403720000000007</v>
      </c>
      <c r="G728" s="195">
        <v>32.201967000000003</v>
      </c>
      <c r="H728" s="195">
        <v>12.544204000000001</v>
      </c>
      <c r="I728" s="195">
        <v>0.46494999999999997</v>
      </c>
      <c r="J728" s="195">
        <v>0</v>
      </c>
      <c r="K728" s="195">
        <v>6.7835999999999999</v>
      </c>
      <c r="L728" s="195">
        <v>0</v>
      </c>
      <c r="M728" s="195">
        <v>2.42082</v>
      </c>
      <c r="N728" s="195">
        <v>0</v>
      </c>
      <c r="O728" s="195">
        <v>3.4259999999999999E-2</v>
      </c>
      <c r="P728" s="195">
        <v>2.0285700000000002</v>
      </c>
      <c r="Q728" s="195">
        <v>1.4E-2</v>
      </c>
      <c r="R728" s="195">
        <v>0</v>
      </c>
      <c r="S728" s="195">
        <v>0</v>
      </c>
      <c r="T728" s="195">
        <v>0</v>
      </c>
      <c r="U728" s="195">
        <v>0.70599999999999996</v>
      </c>
      <c r="V728" s="195">
        <v>0.69354000000000005</v>
      </c>
      <c r="W728" s="195">
        <v>2.8424900000000002</v>
      </c>
      <c r="X728" s="195">
        <v>0.63837446551815913</v>
      </c>
      <c r="Y728" s="195">
        <v>0.26103217092773628</v>
      </c>
      <c r="Z728" s="195"/>
      <c r="AA728" s="195">
        <v>0</v>
      </c>
      <c r="AB728" s="196">
        <v>4192.43</v>
      </c>
      <c r="AC728" s="192">
        <f t="shared" si="257"/>
        <v>1079.899999868192</v>
      </c>
      <c r="AD728" s="196">
        <v>4.4134200000000003</v>
      </c>
      <c r="AE728" s="195">
        <v>7.9200000000000007E-2</v>
      </c>
      <c r="AF728" s="192">
        <f t="shared" si="258"/>
        <v>79200</v>
      </c>
      <c r="AG728" s="195">
        <v>395.024</v>
      </c>
      <c r="AH728" s="189">
        <f t="shared" si="249"/>
        <v>31.2859008</v>
      </c>
      <c r="AI728" s="195">
        <v>3.2446700000000002</v>
      </c>
      <c r="AJ728" s="195" t="s">
        <v>129</v>
      </c>
      <c r="AK728" s="195">
        <v>20.1648</v>
      </c>
      <c r="AL728" s="195" t="s">
        <v>129</v>
      </c>
      <c r="AM728" s="195">
        <v>17.710100000000001</v>
      </c>
      <c r="AN728" s="195" t="s">
        <v>129</v>
      </c>
      <c r="AO728" s="195">
        <v>6.8000000000000005E-4</v>
      </c>
      <c r="AP728" s="195" t="s">
        <v>129</v>
      </c>
      <c r="AQ728" s="195">
        <v>47.041899999999998</v>
      </c>
      <c r="AR728" s="195" t="s">
        <v>129</v>
      </c>
      <c r="AS728" s="195">
        <v>1.694E-2</v>
      </c>
      <c r="AT728" s="195" t="s">
        <v>129</v>
      </c>
      <c r="AU728" s="195">
        <v>0</v>
      </c>
      <c r="AV728" s="195" t="s">
        <v>129</v>
      </c>
      <c r="AW728" s="195">
        <v>1.3568199999999999</v>
      </c>
      <c r="AX728" s="195" t="s">
        <v>129</v>
      </c>
      <c r="AY728" s="195">
        <v>35.5642</v>
      </c>
      <c r="AZ728" s="195" t="s">
        <v>129</v>
      </c>
      <c r="BA728" s="197" t="e">
        <f>(L728*28*0.45+M728*30*0.125+N728*26*0.55+O728*42*0.55+P728*44*0.275+(Q728+R728+S728)*56*0.65+T728*54*0.95+(U728+V728)*58*0.325+W728*72*0.425+#REF!*78*0.85+#REF!*92*0.9+(#REF!+#REF!)*106*0.95)/100/AK728/BB728</f>
        <v>#REF!</v>
      </c>
      <c r="BB728" s="197" t="e">
        <f>(K728*16+L728*28+M728*30+N728*26+O728*42+P728*44+(Q728+R728+S728)*56+T728*54+(U728+V728)*58+W728*72+#REF!*78+#REF!*92+(#REF!+#REF!)*106)/100/AK728</f>
        <v>#REF!</v>
      </c>
      <c r="BC728" s="195">
        <f t="shared" si="268"/>
        <v>15.98823</v>
      </c>
      <c r="BD728" s="198">
        <f t="shared" si="269"/>
        <v>127.29508590425942</v>
      </c>
      <c r="BE728" s="204">
        <f t="shared" si="270"/>
        <v>9407.6516134613721</v>
      </c>
      <c r="BF728" s="201">
        <v>40269.443888888891</v>
      </c>
      <c r="BG728" s="195"/>
      <c r="BH728" s="195"/>
      <c r="BI728" s="195">
        <v>2759.63</v>
      </c>
      <c r="BJ728" s="195">
        <v>3.5669399999999998</v>
      </c>
      <c r="BK728" s="195">
        <v>24.659020999999999</v>
      </c>
      <c r="BL728" s="195">
        <v>0.56505300000000003</v>
      </c>
      <c r="BM728" s="195">
        <v>6.9317000000000002</v>
      </c>
      <c r="BN728" s="195">
        <v>0.44111899999999998</v>
      </c>
      <c r="BO728" s="195">
        <v>24.18282</v>
      </c>
      <c r="BP728" s="195">
        <v>2.4882</v>
      </c>
      <c r="BQ728" s="195">
        <v>9794.5076860000008</v>
      </c>
      <c r="BR728" s="195">
        <v>2759.63</v>
      </c>
      <c r="BS728" s="195">
        <v>10035.035484</v>
      </c>
      <c r="BT728" s="195">
        <v>2759.669738613135</v>
      </c>
      <c r="BU728" s="202">
        <v>6.5875446462857878E-3</v>
      </c>
      <c r="BV728" s="195"/>
      <c r="BW728" s="195"/>
      <c r="BX728" s="195"/>
      <c r="BY728" s="195"/>
      <c r="BZ728" s="195"/>
      <c r="CA728" s="195"/>
      <c r="CB728" s="195"/>
      <c r="CC728" s="195"/>
      <c r="CD728" s="195"/>
      <c r="CE728" s="195"/>
      <c r="CF728" s="195"/>
      <c r="CG728" s="189">
        <f t="shared" si="271"/>
        <v>0</v>
      </c>
      <c r="CH728" s="195">
        <f t="shared" si="272"/>
        <v>0</v>
      </c>
      <c r="CI728" s="193">
        <v>40269.443749999999</v>
      </c>
      <c r="CJ728" s="195">
        <v>3.0029699999999999</v>
      </c>
      <c r="CK728" s="195" t="s">
        <v>129</v>
      </c>
      <c r="CL728" s="195">
        <v>100.492</v>
      </c>
      <c r="CM728" s="195" t="s">
        <v>129</v>
      </c>
      <c r="CN728" s="195">
        <v>4.8750000000000002E-2</v>
      </c>
      <c r="CO728" s="195" t="s">
        <v>129</v>
      </c>
      <c r="CP728" s="195">
        <v>2.649E-2</v>
      </c>
      <c r="CQ728" s="195" t="s">
        <v>129</v>
      </c>
      <c r="CR728" s="195">
        <v>0</v>
      </c>
      <c r="CS728" s="195" t="s">
        <v>129</v>
      </c>
      <c r="CT728" s="195">
        <v>99.475099999999998</v>
      </c>
      <c r="CU728" s="195" t="s">
        <v>129</v>
      </c>
      <c r="CV728" s="195">
        <v>2.5634800000000002</v>
      </c>
      <c r="CW728" s="195" t="s">
        <v>129</v>
      </c>
      <c r="CX728" s="195"/>
      <c r="CY728" s="195"/>
      <c r="CZ728" s="195"/>
      <c r="DA728" s="195"/>
      <c r="DB728" s="195"/>
      <c r="DC728" s="195"/>
      <c r="DD728" s="195"/>
      <c r="DE728" s="189">
        <f t="shared" si="250"/>
        <v>10035.035484</v>
      </c>
      <c r="DF728" s="189">
        <f t="shared" si="251"/>
        <v>3457066.7488997658</v>
      </c>
      <c r="DG728" s="189">
        <f t="shared" si="252"/>
        <v>17.678158400788028</v>
      </c>
      <c r="DH728" s="189">
        <f t="shared" si="259"/>
        <v>0.56505192271107718</v>
      </c>
      <c r="DI728" s="189">
        <f t="shared" si="253"/>
        <v>8.0858152586674237</v>
      </c>
      <c r="DJ728" s="189">
        <f t="shared" si="254"/>
        <v>8.0995144977087197</v>
      </c>
      <c r="DK728" s="189">
        <f t="shared" si="255"/>
        <v>16.185329756376142</v>
      </c>
      <c r="DL728" s="189">
        <f t="shared" si="256"/>
        <v>0.51733622310712379</v>
      </c>
    </row>
    <row r="729" spans="1:116" s="60" customFormat="1" ht="15" hidden="1" customHeight="1" x14ac:dyDescent="0.25">
      <c r="A729" s="193">
        <v>40269.444444444445</v>
      </c>
      <c r="B729" s="190" t="s">
        <v>32</v>
      </c>
      <c r="C729" s="190" t="s">
        <v>312</v>
      </c>
      <c r="D729" s="194"/>
      <c r="E729" s="195"/>
      <c r="F729" s="195"/>
      <c r="G729" s="195"/>
      <c r="H729" s="195"/>
      <c r="I729" s="195">
        <v>0.46494999999999997</v>
      </c>
      <c r="J729" s="195">
        <v>0</v>
      </c>
      <c r="K729" s="195">
        <v>6.7835999999999999</v>
      </c>
      <c r="L729" s="195">
        <v>0</v>
      </c>
      <c r="M729" s="195">
        <v>2.42082</v>
      </c>
      <c r="N729" s="195">
        <v>0</v>
      </c>
      <c r="O729" s="195">
        <v>3.4259999999999999E-2</v>
      </c>
      <c r="P729" s="195">
        <v>2.0285700000000002</v>
      </c>
      <c r="Q729" s="195">
        <v>1.4E-2</v>
      </c>
      <c r="R729" s="195">
        <v>0</v>
      </c>
      <c r="S729" s="195">
        <v>0</v>
      </c>
      <c r="T729" s="195">
        <v>0</v>
      </c>
      <c r="U729" s="195">
        <v>0.70599999999999996</v>
      </c>
      <c r="V729" s="195">
        <v>0.69354000000000005</v>
      </c>
      <c r="W729" s="195">
        <v>2.8424900000000002</v>
      </c>
      <c r="X729" s="195">
        <v>0.63837446551815913</v>
      </c>
      <c r="Y729" s="195">
        <v>0.26103217092773628</v>
      </c>
      <c r="Z729" s="195"/>
      <c r="AA729" s="195">
        <v>0</v>
      </c>
      <c r="AB729" s="196">
        <v>4433.3</v>
      </c>
      <c r="AC729" s="192">
        <f t="shared" si="257"/>
        <v>1141.9397094565793</v>
      </c>
      <c r="AD729" s="196">
        <v>4.2272100000000004</v>
      </c>
      <c r="AE729" s="195">
        <v>8.3750000000000005E-2</v>
      </c>
      <c r="AF729" s="192">
        <f t="shared" si="258"/>
        <v>83750</v>
      </c>
      <c r="AG729" s="195">
        <v>395.024</v>
      </c>
      <c r="AH729" s="189">
        <f t="shared" si="249"/>
        <v>33.083260000000003</v>
      </c>
      <c r="AI729" s="195">
        <v>3.4310900000000002</v>
      </c>
      <c r="AJ729" s="195" t="s">
        <v>129</v>
      </c>
      <c r="AK729" s="195">
        <v>20.1648</v>
      </c>
      <c r="AL729" s="195" t="s">
        <v>129</v>
      </c>
      <c r="AM729" s="195">
        <v>17.648900000000001</v>
      </c>
      <c r="AN729" s="195" t="s">
        <v>129</v>
      </c>
      <c r="AO729" s="195">
        <v>6.8000000000000005E-4</v>
      </c>
      <c r="AP729" s="195" t="s">
        <v>129</v>
      </c>
      <c r="AQ729" s="195">
        <v>47.041899999999998</v>
      </c>
      <c r="AR729" s="195" t="s">
        <v>129</v>
      </c>
      <c r="AS729" s="195">
        <v>1.694E-2</v>
      </c>
      <c r="AT729" s="195" t="s">
        <v>129</v>
      </c>
      <c r="AU729" s="195">
        <v>0</v>
      </c>
      <c r="AV729" s="195" t="s">
        <v>129</v>
      </c>
      <c r="AW729" s="195">
        <v>1.3568199999999999</v>
      </c>
      <c r="AX729" s="195" t="s">
        <v>129</v>
      </c>
      <c r="AY729" s="195">
        <v>35.5642</v>
      </c>
      <c r="AZ729" s="195" t="s">
        <v>129</v>
      </c>
      <c r="BA729" s="197" t="e">
        <f>(L729*28*0.45+M729*30*0.125+N729*26*0.55+O729*42*0.55+P729*44*0.275+(Q729+R729+S729)*56*0.65+T729*54*0.95+(U729+V729)*58*0.325+W729*72*0.425+#REF!*78*0.85+#REF!*92*0.9+(#REF!+#REF!)*106*0.95)/100/AK729/BB729</f>
        <v>#REF!</v>
      </c>
      <c r="BB729" s="197" t="e">
        <f>(K729*16+L729*28+M729*30+N729*26+O729*42+P729*44+(Q729+R729+S729)*56+T729*54+(U729+V729)*58+W729*72+#REF!*78+#REF!*92+(#REF!+#REF!)*106)/100/AK729</f>
        <v>#REF!</v>
      </c>
      <c r="BC729" s="195">
        <f t="shared" si="268"/>
        <v>15.98823</v>
      </c>
      <c r="BD729" s="198">
        <f t="shared" si="269"/>
        <v>127.53314597310103</v>
      </c>
      <c r="BE729" s="204">
        <f t="shared" si="270"/>
        <v>9401.0003893070334</v>
      </c>
      <c r="BF729" s="195"/>
      <c r="BG729" s="195"/>
      <c r="BH729" s="195"/>
      <c r="BI729" s="195"/>
      <c r="BJ729" s="195"/>
      <c r="BK729" s="195"/>
      <c r="BL729" s="195"/>
      <c r="BM729" s="195"/>
      <c r="BN729" s="195"/>
      <c r="BO729" s="195"/>
      <c r="BP729" s="195"/>
      <c r="BQ729" s="195"/>
      <c r="BR729" s="195"/>
      <c r="BS729" s="195"/>
      <c r="BT729" s="195"/>
      <c r="BU729" s="195"/>
      <c r="BV729" s="195"/>
      <c r="BW729" s="195"/>
      <c r="BX729" s="195"/>
      <c r="BY729" s="195"/>
      <c r="BZ729" s="195"/>
      <c r="CA729" s="195"/>
      <c r="CB729" s="195"/>
      <c r="CC729" s="195"/>
      <c r="CD729" s="195"/>
      <c r="CE729" s="195"/>
      <c r="CF729" s="195"/>
      <c r="CG729" s="189">
        <f t="shared" si="271"/>
        <v>0</v>
      </c>
      <c r="CH729" s="195">
        <f t="shared" si="272"/>
        <v>0</v>
      </c>
      <c r="CI729" s="193">
        <v>40269.444444444445</v>
      </c>
      <c r="CJ729" s="195">
        <v>3.0015299999999998</v>
      </c>
      <c r="CK729" s="195" t="s">
        <v>129</v>
      </c>
      <c r="CL729" s="195">
        <v>99.771100000000004</v>
      </c>
      <c r="CM729" s="195" t="s">
        <v>129</v>
      </c>
      <c r="CN729" s="195">
        <v>4.8250000000000001E-2</v>
      </c>
      <c r="CO729" s="195" t="s">
        <v>129</v>
      </c>
      <c r="CP729" s="195">
        <v>2.647E-2</v>
      </c>
      <c r="CQ729" s="195" t="s">
        <v>129</v>
      </c>
      <c r="CR729" s="195">
        <v>0</v>
      </c>
      <c r="CS729" s="195" t="s">
        <v>129</v>
      </c>
      <c r="CT729" s="195">
        <v>99.584999999999994</v>
      </c>
      <c r="CU729" s="195" t="s">
        <v>129</v>
      </c>
      <c r="CV729" s="195">
        <v>2.5390600000000001</v>
      </c>
      <c r="CW729" s="195" t="s">
        <v>129</v>
      </c>
      <c r="CX729" s="195"/>
      <c r="CY729" s="195"/>
      <c r="CZ729" s="195"/>
      <c r="DA729" s="195"/>
      <c r="DB729" s="195"/>
      <c r="DC729" s="195"/>
      <c r="DD729" s="195"/>
      <c r="DE729" s="189" t="e">
        <f t="shared" si="250"/>
        <v>#DIV/0!</v>
      </c>
      <c r="DF729" s="189" t="e">
        <f t="shared" si="251"/>
        <v>#DIV/0!</v>
      </c>
      <c r="DG729" s="189" t="e">
        <f t="shared" si="252"/>
        <v>#DIV/0!</v>
      </c>
      <c r="DH729" s="189" t="e">
        <f t="shared" si="259"/>
        <v>#DIV/0!</v>
      </c>
      <c r="DI729" s="189" t="e">
        <f t="shared" si="253"/>
        <v>#DIV/0!</v>
      </c>
      <c r="DJ729" s="189" t="e">
        <f t="shared" si="254"/>
        <v>#DIV/0!</v>
      </c>
      <c r="DK729" s="189" t="e">
        <f t="shared" si="255"/>
        <v>#DIV/0!</v>
      </c>
      <c r="DL729" s="189" t="e">
        <f t="shared" si="256"/>
        <v>#DIV/0!</v>
      </c>
    </row>
    <row r="730" spans="1:116" s="60" customFormat="1" ht="15" hidden="1" customHeight="1" x14ac:dyDescent="0.25">
      <c r="A730" s="193">
        <v>40269.445138888892</v>
      </c>
      <c r="B730" s="190" t="s">
        <v>32</v>
      </c>
      <c r="C730" s="190" t="s">
        <v>312</v>
      </c>
      <c r="D730" s="194">
        <v>0.96764236620876154</v>
      </c>
      <c r="E730" s="195">
        <v>5064.5482400000001</v>
      </c>
      <c r="F730" s="195">
        <v>52.774515000000001</v>
      </c>
      <c r="G730" s="195">
        <v>22.579642</v>
      </c>
      <c r="H730" s="195">
        <v>8.6866070000000004</v>
      </c>
      <c r="I730" s="195">
        <v>0.48404000000000003</v>
      </c>
      <c r="J730" s="195">
        <v>0</v>
      </c>
      <c r="K730" s="195">
        <v>6.7026000000000003</v>
      </c>
      <c r="L730" s="195">
        <v>0</v>
      </c>
      <c r="M730" s="195">
        <v>2.3229799999999998</v>
      </c>
      <c r="N730" s="195">
        <v>0</v>
      </c>
      <c r="O730" s="195">
        <v>3.526E-2</v>
      </c>
      <c r="P730" s="195">
        <v>1.9631799999999999</v>
      </c>
      <c r="Q730" s="195">
        <v>2.4340000000000001E-2</v>
      </c>
      <c r="R730" s="195">
        <v>0</v>
      </c>
      <c r="S730" s="195">
        <v>0</v>
      </c>
      <c r="T730" s="195">
        <v>0</v>
      </c>
      <c r="U730" s="195">
        <v>0.68933999999999995</v>
      </c>
      <c r="V730" s="195">
        <v>0.64641999999999999</v>
      </c>
      <c r="W730" s="195">
        <v>2.4626299999999999</v>
      </c>
      <c r="X730" s="195">
        <v>0.63837446551815913</v>
      </c>
      <c r="Y730" s="195">
        <v>0.26103217092773628</v>
      </c>
      <c r="Z730" s="195"/>
      <c r="AA730" s="195">
        <v>0</v>
      </c>
      <c r="AB730" s="196">
        <v>4141.6499999999996</v>
      </c>
      <c r="AC730" s="192">
        <f t="shared" si="257"/>
        <v>1010.273847340627</v>
      </c>
      <c r="AD730" s="196">
        <v>3.97255</v>
      </c>
      <c r="AE730" s="195">
        <v>7.8700000000000006E-2</v>
      </c>
      <c r="AF730" s="192">
        <f t="shared" si="258"/>
        <v>78700</v>
      </c>
      <c r="AG730" s="195">
        <v>375.50299999999999</v>
      </c>
      <c r="AH730" s="189">
        <f t="shared" si="249"/>
        <v>29.552086099999997</v>
      </c>
      <c r="AI730" s="195">
        <v>3.2245200000000001</v>
      </c>
      <c r="AJ730" s="195" t="s">
        <v>129</v>
      </c>
      <c r="AK730" s="195">
        <v>20.072099999999999</v>
      </c>
      <c r="AL730" s="195" t="s">
        <v>129</v>
      </c>
      <c r="AM730" s="195">
        <v>17.648900000000001</v>
      </c>
      <c r="AN730" s="195" t="s">
        <v>129</v>
      </c>
      <c r="AO730" s="195">
        <v>1.0200000000000001E-3</v>
      </c>
      <c r="AP730" s="195" t="s">
        <v>129</v>
      </c>
      <c r="AQ730" s="195">
        <v>47.949599999999997</v>
      </c>
      <c r="AR730" s="195" t="s">
        <v>129</v>
      </c>
      <c r="AS730" s="195">
        <v>1.7090000000000001E-2</v>
      </c>
      <c r="AT730" s="195" t="s">
        <v>129</v>
      </c>
      <c r="AU730" s="195">
        <v>0</v>
      </c>
      <c r="AV730" s="195" t="s">
        <v>129</v>
      </c>
      <c r="AW730" s="195">
        <v>1.43716</v>
      </c>
      <c r="AX730" s="195" t="s">
        <v>129</v>
      </c>
      <c r="AY730" s="195">
        <v>35.235700000000001</v>
      </c>
      <c r="AZ730" s="195" t="s">
        <v>129</v>
      </c>
      <c r="BA730" s="197" t="e">
        <f>(L730*28*0.45+M730*30*0.125+N730*26*0.55+O730*42*0.55+P730*44*0.275+(Q730+R730+S730)*56*0.65+T730*54*0.95+(U730+V730)*58*0.325+W730*72*0.425+#REF!*78*0.85+#REF!*92*0.9+(#REF!+#REF!)*106*0.95)/100/AK730/BB730</f>
        <v>#REF!</v>
      </c>
      <c r="BB730" s="197" t="e">
        <f>(K730*16+L730*28+M730*30+N730*26+O730*42+P730*44+(Q730+R730+S730)*56+T730*54+(U730+V730)*58+W730*72+#REF!*78+#REF!*92+(#REF!+#REF!)*106)/100/AK730</f>
        <v>#REF!</v>
      </c>
      <c r="BC730" s="195">
        <f t="shared" si="268"/>
        <v>15.33079</v>
      </c>
      <c r="BD730" s="198">
        <f t="shared" si="269"/>
        <v>121.49688467394135</v>
      </c>
      <c r="BE730" s="204">
        <f t="shared" si="270"/>
        <v>9386.6917553421572</v>
      </c>
      <c r="BF730" s="201">
        <v>40269.445289351854</v>
      </c>
      <c r="BG730" s="195"/>
      <c r="BH730" s="195"/>
      <c r="BI730" s="195">
        <v>2046.5</v>
      </c>
      <c r="BJ730" s="195">
        <v>2.6404399999999999</v>
      </c>
      <c r="BK730" s="195">
        <v>87.065172000000004</v>
      </c>
      <c r="BL730" s="195">
        <v>1.4074200000000001</v>
      </c>
      <c r="BM730" s="195">
        <v>4.5426599999999997</v>
      </c>
      <c r="BN730" s="195">
        <v>0.28908600000000001</v>
      </c>
      <c r="BO730" s="195">
        <v>14.960039999999999</v>
      </c>
      <c r="BP730" s="195">
        <v>1.5849600000000001</v>
      </c>
      <c r="BQ730" s="195">
        <v>5064.5482400000001</v>
      </c>
      <c r="BR730" s="195">
        <v>2046.5</v>
      </c>
      <c r="BS730" s="195">
        <v>5233.9050219999999</v>
      </c>
      <c r="BT730" s="195">
        <v>2046.5233465376893</v>
      </c>
      <c r="BU730" s="202">
        <v>1.2647785196053496E-2</v>
      </c>
      <c r="BV730" s="195"/>
      <c r="BW730" s="195"/>
      <c r="BX730" s="195"/>
      <c r="BY730" s="195"/>
      <c r="BZ730" s="195"/>
      <c r="CA730" s="195"/>
      <c r="CB730" s="195"/>
      <c r="CC730" s="195"/>
      <c r="CD730" s="195"/>
      <c r="CE730" s="195"/>
      <c r="CF730" s="195"/>
      <c r="CG730" s="189">
        <f t="shared" si="271"/>
        <v>0</v>
      </c>
      <c r="CH730" s="195">
        <f t="shared" si="272"/>
        <v>0</v>
      </c>
      <c r="CI730" s="193">
        <v>40269.445138888892</v>
      </c>
      <c r="CJ730" s="195">
        <v>2.9963600000000001</v>
      </c>
      <c r="CK730" s="195" t="s">
        <v>129</v>
      </c>
      <c r="CL730" s="195">
        <v>100.252</v>
      </c>
      <c r="CM730" s="195" t="s">
        <v>129</v>
      </c>
      <c r="CN730" s="195">
        <v>4.7739999999999998E-2</v>
      </c>
      <c r="CO730" s="195" t="s">
        <v>129</v>
      </c>
      <c r="CP730" s="195">
        <v>3.1419999999999997E-2</v>
      </c>
      <c r="CQ730" s="195" t="s">
        <v>129</v>
      </c>
      <c r="CR730" s="195">
        <v>0</v>
      </c>
      <c r="CS730" s="195" t="s">
        <v>129</v>
      </c>
      <c r="CT730" s="195">
        <v>99.548299999999998</v>
      </c>
      <c r="CU730" s="195" t="s">
        <v>129</v>
      </c>
      <c r="CV730" s="195">
        <v>2.5268600000000001</v>
      </c>
      <c r="CW730" s="195" t="s">
        <v>129</v>
      </c>
      <c r="CX730" s="195"/>
      <c r="CY730" s="195"/>
      <c r="CZ730" s="195"/>
      <c r="DA730" s="195"/>
      <c r="DB730" s="195"/>
      <c r="DC730" s="195"/>
      <c r="DD730" s="195"/>
      <c r="DE730" s="189">
        <f t="shared" si="250"/>
        <v>5233.9050219999999</v>
      </c>
      <c r="DF730" s="189">
        <f t="shared" si="251"/>
        <v>6200924.015509895</v>
      </c>
      <c r="DG730" s="189">
        <f t="shared" si="252"/>
        <v>23.769186016007371</v>
      </c>
      <c r="DH730" s="189">
        <f t="shared" si="259"/>
        <v>0.80431499609116841</v>
      </c>
      <c r="DI730" s="189">
        <f t="shared" si="253"/>
        <v>10.169675853446551</v>
      </c>
      <c r="DJ730" s="189">
        <f t="shared" si="254"/>
        <v>10.060387229807882</v>
      </c>
      <c r="DK730" s="189">
        <f t="shared" si="255"/>
        <v>20.230063083254432</v>
      </c>
      <c r="DL730" s="189">
        <f t="shared" si="256"/>
        <v>0.68455617700891969</v>
      </c>
    </row>
    <row r="731" spans="1:116" s="60" customFormat="1" ht="15" hidden="1" customHeight="1" x14ac:dyDescent="0.25">
      <c r="A731" s="193">
        <v>40269.445833333331</v>
      </c>
      <c r="B731" s="190" t="s">
        <v>32</v>
      </c>
      <c r="C731" s="190" t="s">
        <v>312</v>
      </c>
      <c r="D731" s="194"/>
      <c r="E731" s="195"/>
      <c r="F731" s="195"/>
      <c r="G731" s="195"/>
      <c r="H731" s="195"/>
      <c r="I731" s="195">
        <v>0.48404000000000003</v>
      </c>
      <c r="J731" s="195">
        <v>0</v>
      </c>
      <c r="K731" s="195">
        <v>6.7026000000000003</v>
      </c>
      <c r="L731" s="195">
        <v>0</v>
      </c>
      <c r="M731" s="195">
        <v>2.3229799999999998</v>
      </c>
      <c r="N731" s="195">
        <v>0</v>
      </c>
      <c r="O731" s="195">
        <v>3.526E-2</v>
      </c>
      <c r="P731" s="195">
        <v>1.9631799999999999</v>
      </c>
      <c r="Q731" s="195">
        <v>2.4340000000000001E-2</v>
      </c>
      <c r="R731" s="195">
        <v>0</v>
      </c>
      <c r="S731" s="195">
        <v>0</v>
      </c>
      <c r="T731" s="195">
        <v>0</v>
      </c>
      <c r="U731" s="195">
        <v>0.68933999999999995</v>
      </c>
      <c r="V731" s="195">
        <v>0.64641999999999999</v>
      </c>
      <c r="W731" s="195">
        <v>2.4626299999999999</v>
      </c>
      <c r="X731" s="195">
        <v>0.63837446551815913</v>
      </c>
      <c r="Y731" s="195">
        <v>0.26103217092773628</v>
      </c>
      <c r="Z731" s="195"/>
      <c r="AA731" s="195">
        <v>0</v>
      </c>
      <c r="AB731" s="196">
        <v>4038.11</v>
      </c>
      <c r="AC731" s="192">
        <f t="shared" si="257"/>
        <v>985.11327884269019</v>
      </c>
      <c r="AD731" s="196">
        <v>4.2932600000000001</v>
      </c>
      <c r="AE731" s="195">
        <v>7.6740000000000003E-2</v>
      </c>
      <c r="AF731" s="192">
        <f t="shared" si="258"/>
        <v>76740</v>
      </c>
      <c r="AG731" s="195">
        <v>375.50299999999999</v>
      </c>
      <c r="AH731" s="189">
        <f t="shared" si="249"/>
        <v>28.816100219999999</v>
      </c>
      <c r="AI731" s="195">
        <v>3.14391</v>
      </c>
      <c r="AJ731" s="195" t="s">
        <v>129</v>
      </c>
      <c r="AK731" s="195">
        <v>20.072099999999999</v>
      </c>
      <c r="AL731" s="195" t="s">
        <v>129</v>
      </c>
      <c r="AM731" s="195">
        <v>17.734500000000001</v>
      </c>
      <c r="AN731" s="195" t="s">
        <v>129</v>
      </c>
      <c r="AO731" s="195">
        <v>1.0200000000000001E-3</v>
      </c>
      <c r="AP731" s="195" t="s">
        <v>129</v>
      </c>
      <c r="AQ731" s="195">
        <v>47.949599999999997</v>
      </c>
      <c r="AR731" s="195" t="s">
        <v>129</v>
      </c>
      <c r="AS731" s="195">
        <v>1.7090000000000001E-2</v>
      </c>
      <c r="AT731" s="195" t="s">
        <v>129</v>
      </c>
      <c r="AU731" s="195">
        <v>0</v>
      </c>
      <c r="AV731" s="195" t="s">
        <v>129</v>
      </c>
      <c r="AW731" s="195">
        <v>1.43716</v>
      </c>
      <c r="AX731" s="195" t="s">
        <v>129</v>
      </c>
      <c r="AY731" s="195">
        <v>35.235700000000001</v>
      </c>
      <c r="AZ731" s="195" t="s">
        <v>129</v>
      </c>
      <c r="BA731" s="197" t="e">
        <f>(L731*28*0.45+M731*30*0.125+N731*26*0.55+O731*42*0.55+P731*44*0.275+(Q731+R731+S731)*56*0.65+T731*54*0.95+(U731+V731)*58*0.325+W731*72*0.425+#REF!*78*0.85+#REF!*92*0.9+(#REF!+#REF!)*106*0.95)/100/AK731/BB731</f>
        <v>#REF!</v>
      </c>
      <c r="BB731" s="197" t="e">
        <f>(K731*16+L731*28+M731*30+N731*26+O731*42+P731*44+(Q731+R731+S731)*56+T731*54+(U731+V731)*58+W731*72+#REF!*78+#REF!*92+(#REF!+#REF!)*106)/100/AK731</f>
        <v>#REF!</v>
      </c>
      <c r="BC731" s="195">
        <f t="shared" si="268"/>
        <v>15.33079</v>
      </c>
      <c r="BD731" s="198">
        <f t="shared" si="269"/>
        <v>121.42871201490232</v>
      </c>
      <c r="BE731" s="204">
        <f t="shared" si="270"/>
        <v>9424.5103382645575</v>
      </c>
      <c r="BF731" s="195"/>
      <c r="BG731" s="195"/>
      <c r="BH731" s="195"/>
      <c r="BI731" s="195"/>
      <c r="BJ731" s="195"/>
      <c r="BK731" s="195"/>
      <c r="BL731" s="195"/>
      <c r="BM731" s="195"/>
      <c r="BN731" s="195"/>
      <c r="BO731" s="195"/>
      <c r="BP731" s="195"/>
      <c r="BQ731" s="195"/>
      <c r="BR731" s="195"/>
      <c r="BS731" s="195"/>
      <c r="BT731" s="195"/>
      <c r="BU731" s="195"/>
      <c r="BV731" s="195"/>
      <c r="BW731" s="195"/>
      <c r="BX731" s="195"/>
      <c r="BY731" s="195"/>
      <c r="BZ731" s="195"/>
      <c r="CA731" s="195"/>
      <c r="CB731" s="195"/>
      <c r="CC731" s="195"/>
      <c r="CD731" s="195"/>
      <c r="CE731" s="195"/>
      <c r="CF731" s="195"/>
      <c r="CG731" s="189">
        <f t="shared" si="271"/>
        <v>0</v>
      </c>
      <c r="CH731" s="195">
        <f t="shared" si="272"/>
        <v>0</v>
      </c>
      <c r="CI731" s="193">
        <v>40269.445833333331</v>
      </c>
      <c r="CJ731" s="195">
        <v>3.0093899999999998</v>
      </c>
      <c r="CK731" s="195" t="s">
        <v>129</v>
      </c>
      <c r="CL731" s="195">
        <v>99.709000000000003</v>
      </c>
      <c r="CM731" s="195" t="s">
        <v>129</v>
      </c>
      <c r="CN731" s="195">
        <v>4.7780000000000003E-2</v>
      </c>
      <c r="CO731" s="195" t="s">
        <v>129</v>
      </c>
      <c r="CP731" s="195">
        <v>3.141E-2</v>
      </c>
      <c r="CQ731" s="195" t="s">
        <v>129</v>
      </c>
      <c r="CR731" s="195">
        <v>0</v>
      </c>
      <c r="CS731" s="195" t="s">
        <v>129</v>
      </c>
      <c r="CT731" s="195">
        <v>99.536100000000005</v>
      </c>
      <c r="CU731" s="195" t="s">
        <v>129</v>
      </c>
      <c r="CV731" s="195">
        <v>2.5512700000000001</v>
      </c>
      <c r="CW731" s="195" t="s">
        <v>129</v>
      </c>
      <c r="CX731" s="195"/>
      <c r="CY731" s="195"/>
      <c r="CZ731" s="195"/>
      <c r="DA731" s="195"/>
      <c r="DB731" s="195"/>
      <c r="DC731" s="195"/>
      <c r="DD731" s="195"/>
      <c r="DE731" s="189" t="e">
        <f t="shared" si="250"/>
        <v>#DIV/0!</v>
      </c>
      <c r="DF731" s="189" t="e">
        <f t="shared" si="251"/>
        <v>#DIV/0!</v>
      </c>
      <c r="DG731" s="189" t="e">
        <f t="shared" si="252"/>
        <v>#DIV/0!</v>
      </c>
      <c r="DH731" s="189" t="e">
        <f t="shared" si="259"/>
        <v>#DIV/0!</v>
      </c>
      <c r="DI731" s="189" t="e">
        <f t="shared" si="253"/>
        <v>#DIV/0!</v>
      </c>
      <c r="DJ731" s="189" t="e">
        <f t="shared" si="254"/>
        <v>#DIV/0!</v>
      </c>
      <c r="DK731" s="189" t="e">
        <f t="shared" si="255"/>
        <v>#DIV/0!</v>
      </c>
      <c r="DL731" s="189" t="e">
        <f t="shared" si="256"/>
        <v>#DIV/0!</v>
      </c>
    </row>
    <row r="732" spans="1:116" s="60" customFormat="1" ht="15" hidden="1" customHeight="1" x14ac:dyDescent="0.25">
      <c r="A732" s="193">
        <v>40269.446527777778</v>
      </c>
      <c r="B732" s="190" t="s">
        <v>32</v>
      </c>
      <c r="C732" s="190" t="s">
        <v>312</v>
      </c>
      <c r="D732" s="194">
        <v>0.97068460303091453</v>
      </c>
      <c r="E732" s="195">
        <v>5635.4773029999997</v>
      </c>
      <c r="F732" s="195">
        <v>51.824829000000001</v>
      </c>
      <c r="G732" s="195">
        <v>21.456562999999999</v>
      </c>
      <c r="H732" s="195">
        <v>9.1974149999999995</v>
      </c>
      <c r="I732" s="195">
        <v>0.48404000000000003</v>
      </c>
      <c r="J732" s="195">
        <v>0</v>
      </c>
      <c r="K732" s="195">
        <v>6.7026000000000003</v>
      </c>
      <c r="L732" s="195">
        <v>0</v>
      </c>
      <c r="M732" s="195">
        <v>2.3229799999999998</v>
      </c>
      <c r="N732" s="195">
        <v>0</v>
      </c>
      <c r="O732" s="195">
        <v>3.526E-2</v>
      </c>
      <c r="P732" s="195">
        <v>1.9631799999999999</v>
      </c>
      <c r="Q732" s="195">
        <v>2.4340000000000001E-2</v>
      </c>
      <c r="R732" s="195">
        <v>0</v>
      </c>
      <c r="S732" s="195">
        <v>0</v>
      </c>
      <c r="T732" s="195">
        <v>0</v>
      </c>
      <c r="U732" s="195">
        <v>0.68933999999999995</v>
      </c>
      <c r="V732" s="195">
        <v>0.64641999999999999</v>
      </c>
      <c r="W732" s="195">
        <v>2.4626299999999999</v>
      </c>
      <c r="X732" s="195">
        <v>0.63837446551815913</v>
      </c>
      <c r="Y732" s="195">
        <v>0.26103217092773628</v>
      </c>
      <c r="Z732" s="195"/>
      <c r="AA732" s="195">
        <v>0</v>
      </c>
      <c r="AB732" s="196">
        <v>3960.46</v>
      </c>
      <c r="AC732" s="192">
        <f t="shared" si="257"/>
        <v>966.11448222179911</v>
      </c>
      <c r="AD732" s="196">
        <v>4.4697699999999996</v>
      </c>
      <c r="AE732" s="195">
        <v>7.5259999999999994E-2</v>
      </c>
      <c r="AF732" s="192">
        <f t="shared" si="258"/>
        <v>75260</v>
      </c>
      <c r="AG732" s="195">
        <v>375.50299999999999</v>
      </c>
      <c r="AH732" s="189">
        <f t="shared" si="249"/>
        <v>28.260355779999998</v>
      </c>
      <c r="AI732" s="195">
        <v>3.08345</v>
      </c>
      <c r="AJ732" s="195" t="s">
        <v>129</v>
      </c>
      <c r="AK732" s="195">
        <v>20.072099999999999</v>
      </c>
      <c r="AL732" s="195" t="s">
        <v>129</v>
      </c>
      <c r="AM732" s="195">
        <v>17.648900000000001</v>
      </c>
      <c r="AN732" s="195" t="s">
        <v>129</v>
      </c>
      <c r="AO732" s="195">
        <v>1.0200000000000001E-3</v>
      </c>
      <c r="AP732" s="195" t="s">
        <v>129</v>
      </c>
      <c r="AQ732" s="195">
        <v>47.949599999999997</v>
      </c>
      <c r="AR732" s="195" t="s">
        <v>129</v>
      </c>
      <c r="AS732" s="195">
        <v>1.7090000000000001E-2</v>
      </c>
      <c r="AT732" s="195" t="s">
        <v>129</v>
      </c>
      <c r="AU732" s="195">
        <v>0</v>
      </c>
      <c r="AV732" s="195" t="s">
        <v>129</v>
      </c>
      <c r="AW732" s="195">
        <v>1.43716</v>
      </c>
      <c r="AX732" s="195" t="s">
        <v>129</v>
      </c>
      <c r="AY732" s="195">
        <v>35.235700000000001</v>
      </c>
      <c r="AZ732" s="195" t="s">
        <v>129</v>
      </c>
      <c r="BA732" s="197" t="e">
        <f>(L732*28*0.45+M732*30*0.125+N732*26*0.55+O732*42*0.55+P732*44*0.275+(Q732+R732+S732)*56*0.65+T732*54*0.95+(U732+V732)*58*0.325+W732*72*0.425+#REF!*78*0.85+#REF!*92*0.9+(#REF!+#REF!)*106*0.95)/100/AK732/BB732</f>
        <v>#REF!</v>
      </c>
      <c r="BB732" s="197" t="e">
        <f>(K732*16+L732*28+M732*30+N732*26+O732*42+P732*44+(Q732+R732+S732)*56+T732*54+(U732+V732)*58+W732*72+#REF!*78+#REF!*92+(#REF!+#REF!)*106)/100/AK732</f>
        <v>#REF!</v>
      </c>
      <c r="BC732" s="195">
        <f t="shared" si="268"/>
        <v>15.33079</v>
      </c>
      <c r="BD732" s="198">
        <f t="shared" si="269"/>
        <v>121.87979386063124</v>
      </c>
      <c r="BE732" s="204">
        <f t="shared" si="270"/>
        <v>9430.5880266459026</v>
      </c>
      <c r="BF732" s="201">
        <v>40269.44667824074</v>
      </c>
      <c r="BG732" s="195"/>
      <c r="BH732" s="195"/>
      <c r="BI732" s="195">
        <v>2040.61</v>
      </c>
      <c r="BJ732" s="195">
        <v>2.6108799999999999</v>
      </c>
      <c r="BK732" s="195">
        <v>90.778402</v>
      </c>
      <c r="BL732" s="195">
        <v>1.54281</v>
      </c>
      <c r="BM732" s="195">
        <v>5.0474899999999998</v>
      </c>
      <c r="BN732" s="195">
        <v>0.32121299999999997</v>
      </c>
      <c r="BO732" s="195">
        <v>15.674454000000001</v>
      </c>
      <c r="BP732" s="195">
        <v>1.7752500000000002</v>
      </c>
      <c r="BQ732" s="195">
        <v>5635.4773029999997</v>
      </c>
      <c r="BR732" s="195">
        <v>2040.61</v>
      </c>
      <c r="BS732" s="195">
        <v>5805.6729089999999</v>
      </c>
      <c r="BT732" s="195">
        <v>2040.6384805226578</v>
      </c>
      <c r="BU732" s="202">
        <v>1.0299175916638186E-2</v>
      </c>
      <c r="BV732" s="195"/>
      <c r="BW732" s="195"/>
      <c r="BX732" s="195"/>
      <c r="BY732" s="195"/>
      <c r="BZ732" s="195"/>
      <c r="CA732" s="195"/>
      <c r="CB732" s="195"/>
      <c r="CC732" s="195"/>
      <c r="CD732" s="195"/>
      <c r="CE732" s="195"/>
      <c r="CF732" s="195"/>
      <c r="CG732" s="189">
        <f t="shared" si="271"/>
        <v>0</v>
      </c>
      <c r="CH732" s="195">
        <f t="shared" si="272"/>
        <v>0</v>
      </c>
      <c r="CI732" s="193">
        <v>40269.446527777778</v>
      </c>
      <c r="CJ732" s="195">
        <v>3.0099200000000002</v>
      </c>
      <c r="CK732" s="195" t="s">
        <v>129</v>
      </c>
      <c r="CL732" s="195">
        <v>99.546199999999999</v>
      </c>
      <c r="CM732" s="195" t="s">
        <v>129</v>
      </c>
      <c r="CN732" s="195">
        <v>7.0739999999999997E-2</v>
      </c>
      <c r="CO732" s="195" t="s">
        <v>129</v>
      </c>
      <c r="CP732" s="195">
        <v>3.1399999999999997E-2</v>
      </c>
      <c r="CQ732" s="195" t="s">
        <v>129</v>
      </c>
      <c r="CR732" s="195">
        <v>0</v>
      </c>
      <c r="CS732" s="195" t="s">
        <v>129</v>
      </c>
      <c r="CT732" s="195">
        <v>99.536100000000005</v>
      </c>
      <c r="CU732" s="195" t="s">
        <v>129</v>
      </c>
      <c r="CV732" s="195">
        <v>2.6245099999999999</v>
      </c>
      <c r="CW732" s="195" t="s">
        <v>129</v>
      </c>
      <c r="CX732" s="195"/>
      <c r="CY732" s="195"/>
      <c r="CZ732" s="195"/>
      <c r="DA732" s="195"/>
      <c r="DB732" s="195"/>
      <c r="DC732" s="195"/>
      <c r="DD732" s="195"/>
      <c r="DE732" s="189">
        <f t="shared" si="250"/>
        <v>5805.6729089999999</v>
      </c>
      <c r="DF732" s="189">
        <f t="shared" si="251"/>
        <v>5345879.4919814346</v>
      </c>
      <c r="DG732" s="189">
        <f t="shared" si="252"/>
        <v>20.122905667297672</v>
      </c>
      <c r="DH732" s="189">
        <f t="shared" si="259"/>
        <v>0.71205422266972163</v>
      </c>
      <c r="DI732" s="189">
        <f t="shared" si="253"/>
        <v>8.3313037693463396</v>
      </c>
      <c r="DJ732" s="189">
        <f t="shared" si="254"/>
        <v>9.1831792487612312</v>
      </c>
      <c r="DK732" s="189">
        <f t="shared" si="255"/>
        <v>17.514483018107569</v>
      </c>
      <c r="DL732" s="189">
        <f t="shared" si="256"/>
        <v>0.61975451245035851</v>
      </c>
    </row>
    <row r="733" spans="1:116" s="60" customFormat="1" ht="15" hidden="1" customHeight="1" x14ac:dyDescent="0.25">
      <c r="A733" s="193">
        <v>40269.447222222225</v>
      </c>
      <c r="B733" s="190" t="s">
        <v>32</v>
      </c>
      <c r="C733" s="190" t="s">
        <v>312</v>
      </c>
      <c r="D733" s="194"/>
      <c r="E733" s="195"/>
      <c r="F733" s="195"/>
      <c r="G733" s="195"/>
      <c r="H733" s="195"/>
      <c r="I733" s="195">
        <v>0.48404000000000003</v>
      </c>
      <c r="J733" s="195">
        <v>0</v>
      </c>
      <c r="K733" s="195">
        <v>6.7026000000000003</v>
      </c>
      <c r="L733" s="195">
        <v>0</v>
      </c>
      <c r="M733" s="195">
        <v>2.3229799999999998</v>
      </c>
      <c r="N733" s="195">
        <v>0</v>
      </c>
      <c r="O733" s="195">
        <v>3.526E-2</v>
      </c>
      <c r="P733" s="195">
        <v>1.9631799999999999</v>
      </c>
      <c r="Q733" s="195">
        <v>2.4340000000000001E-2</v>
      </c>
      <c r="R733" s="195">
        <v>0</v>
      </c>
      <c r="S733" s="195">
        <v>0</v>
      </c>
      <c r="T733" s="195">
        <v>0</v>
      </c>
      <c r="U733" s="195">
        <v>0.68933999999999995</v>
      </c>
      <c r="V733" s="195">
        <v>0.64641999999999999</v>
      </c>
      <c r="W733" s="195">
        <v>2.4626299999999999</v>
      </c>
      <c r="X733" s="195">
        <v>0.63837446551815913</v>
      </c>
      <c r="Y733" s="195">
        <v>0.26103217092773628</v>
      </c>
      <c r="Z733" s="195"/>
      <c r="AA733" s="195">
        <v>0</v>
      </c>
      <c r="AB733" s="196">
        <v>3636.89</v>
      </c>
      <c r="AC733" s="192">
        <f t="shared" si="257"/>
        <v>887.16678004715038</v>
      </c>
      <c r="AD733" s="196">
        <v>4.4079300000000003</v>
      </c>
      <c r="AE733" s="195">
        <v>6.9110000000000005E-2</v>
      </c>
      <c r="AF733" s="192">
        <f t="shared" si="258"/>
        <v>69110</v>
      </c>
      <c r="AG733" s="195">
        <v>375.50299999999999</v>
      </c>
      <c r="AH733" s="189">
        <f t="shared" si="249"/>
        <v>25.951012329999998</v>
      </c>
      <c r="AI733" s="195">
        <v>2.8315299999999999</v>
      </c>
      <c r="AJ733" s="195" t="s">
        <v>129</v>
      </c>
      <c r="AK733" s="195">
        <v>20.072099999999999</v>
      </c>
      <c r="AL733" s="195" t="s">
        <v>129</v>
      </c>
      <c r="AM733" s="195">
        <v>17.8201</v>
      </c>
      <c r="AN733" s="195" t="s">
        <v>129</v>
      </c>
      <c r="AO733" s="195">
        <v>1.0200000000000001E-3</v>
      </c>
      <c r="AP733" s="195" t="s">
        <v>129</v>
      </c>
      <c r="AQ733" s="195">
        <v>47.949599999999997</v>
      </c>
      <c r="AR733" s="195" t="s">
        <v>129</v>
      </c>
      <c r="AS733" s="195">
        <v>1.7090000000000001E-2</v>
      </c>
      <c r="AT733" s="195" t="s">
        <v>129</v>
      </c>
      <c r="AU733" s="195">
        <v>0</v>
      </c>
      <c r="AV733" s="195" t="s">
        <v>129</v>
      </c>
      <c r="AW733" s="195">
        <v>1.43716</v>
      </c>
      <c r="AX733" s="195" t="s">
        <v>129</v>
      </c>
      <c r="AY733" s="195">
        <v>35.235700000000001</v>
      </c>
      <c r="AZ733" s="195" t="s">
        <v>129</v>
      </c>
      <c r="BA733" s="197" t="e">
        <f>(L733*28*0.45+M733*30*0.125+N733*26*0.55+O733*42*0.55+P733*44*0.275+(Q733+R733+S733)*56*0.65+T733*54*0.95+(U733+V733)*58*0.325+W733*72*0.425+#REF!*78*0.85+#REF!*92*0.9+(#REF!+#REF!)*106*0.95)/100/AK733/BB733</f>
        <v>#REF!</v>
      </c>
      <c r="BB733" s="197" t="e">
        <f>(K733*16+L733*28+M733*30+N733*26+O733*42+P733*44+(Q733+R733+S733)*56+T733*54+(U733+V733)*58+W733*72+#REF!*78+#REF!*92+(#REF!+#REF!)*106)/100/AK733</f>
        <v>#REF!</v>
      </c>
      <c r="BC733" s="195">
        <f t="shared" si="268"/>
        <v>15.33079</v>
      </c>
      <c r="BD733" s="198">
        <f t="shared" si="269"/>
        <v>120.8538222408248</v>
      </c>
      <c r="BE733" s="204">
        <f t="shared" si="270"/>
        <v>9403.8717449606374</v>
      </c>
      <c r="BF733" s="195"/>
      <c r="BG733" s="195"/>
      <c r="BH733" s="195"/>
      <c r="BI733" s="195"/>
      <c r="BJ733" s="195"/>
      <c r="BK733" s="195"/>
      <c r="BL733" s="195"/>
      <c r="BM733" s="195"/>
      <c r="BN733" s="195"/>
      <c r="BO733" s="195"/>
      <c r="BP733" s="195"/>
      <c r="BQ733" s="195"/>
      <c r="BR733" s="195"/>
      <c r="BS733" s="195"/>
      <c r="BT733" s="195"/>
      <c r="BU733" s="195"/>
      <c r="BV733" s="195"/>
      <c r="BW733" s="195"/>
      <c r="BX733" s="195"/>
      <c r="BY733" s="195"/>
      <c r="BZ733" s="195"/>
      <c r="CA733" s="195"/>
      <c r="CB733" s="195"/>
      <c r="CC733" s="195"/>
      <c r="CD733" s="195"/>
      <c r="CE733" s="195"/>
      <c r="CF733" s="195"/>
      <c r="CG733" s="189">
        <f t="shared" si="271"/>
        <v>0</v>
      </c>
      <c r="CH733" s="195">
        <f t="shared" si="272"/>
        <v>0</v>
      </c>
      <c r="CI733" s="193">
        <v>40269.447222222225</v>
      </c>
      <c r="CJ733" s="195">
        <v>3.0007199999999998</v>
      </c>
      <c r="CK733" s="195" t="s">
        <v>129</v>
      </c>
      <c r="CL733" s="195">
        <v>99.865099999999998</v>
      </c>
      <c r="CM733" s="195" t="s">
        <v>129</v>
      </c>
      <c r="CN733" s="195">
        <v>7.1550000000000002E-2</v>
      </c>
      <c r="CO733" s="195" t="s">
        <v>129</v>
      </c>
      <c r="CP733" s="195">
        <v>2.6429999999999999E-2</v>
      </c>
      <c r="CQ733" s="195" t="s">
        <v>129</v>
      </c>
      <c r="CR733" s="195">
        <v>0</v>
      </c>
      <c r="CS733" s="195" t="s">
        <v>129</v>
      </c>
      <c r="CT733" s="195">
        <v>99.487300000000005</v>
      </c>
      <c r="CU733" s="195" t="s">
        <v>129</v>
      </c>
      <c r="CV733" s="195">
        <v>2.5512700000000001</v>
      </c>
      <c r="CW733" s="195" t="s">
        <v>129</v>
      </c>
      <c r="CX733" s="195"/>
      <c r="CY733" s="195"/>
      <c r="CZ733" s="195"/>
      <c r="DA733" s="195"/>
      <c r="DB733" s="195"/>
      <c r="DC733" s="195"/>
      <c r="DD733" s="195"/>
      <c r="DE733" s="189" t="e">
        <f t="shared" si="250"/>
        <v>#DIV/0!</v>
      </c>
      <c r="DF733" s="189" t="e">
        <f t="shared" si="251"/>
        <v>#DIV/0!</v>
      </c>
      <c r="DG733" s="189" t="e">
        <f t="shared" si="252"/>
        <v>#DIV/0!</v>
      </c>
      <c r="DH733" s="189" t="e">
        <f t="shared" si="259"/>
        <v>#DIV/0!</v>
      </c>
      <c r="DI733" s="189" t="e">
        <f t="shared" si="253"/>
        <v>#DIV/0!</v>
      </c>
      <c r="DJ733" s="189" t="e">
        <f t="shared" si="254"/>
        <v>#DIV/0!</v>
      </c>
      <c r="DK733" s="189" t="e">
        <f t="shared" si="255"/>
        <v>#DIV/0!</v>
      </c>
      <c r="DL733" s="189" t="e">
        <f t="shared" si="256"/>
        <v>#DIV/0!</v>
      </c>
    </row>
    <row r="734" spans="1:116" s="60" customFormat="1" ht="15" hidden="1" customHeight="1" x14ac:dyDescent="0.25">
      <c r="A734" s="193">
        <v>40269.447916666664</v>
      </c>
      <c r="B734" s="190" t="s">
        <v>32</v>
      </c>
      <c r="C734" s="190" t="s">
        <v>312</v>
      </c>
      <c r="D734" s="194">
        <v>0.95549074060437744</v>
      </c>
      <c r="E734" s="195">
        <v>5216.2195830000001</v>
      </c>
      <c r="F734" s="195">
        <v>69.396281000000002</v>
      </c>
      <c r="G734" s="195">
        <v>27.583466999999999</v>
      </c>
      <c r="H734" s="195">
        <v>14.586907</v>
      </c>
      <c r="I734" s="195">
        <v>0.48404000000000003</v>
      </c>
      <c r="J734" s="195">
        <v>0</v>
      </c>
      <c r="K734" s="195">
        <v>6.7026000000000003</v>
      </c>
      <c r="L734" s="195">
        <v>0</v>
      </c>
      <c r="M734" s="195">
        <v>2.3229799999999998</v>
      </c>
      <c r="N734" s="195">
        <v>0</v>
      </c>
      <c r="O734" s="195">
        <v>3.526E-2</v>
      </c>
      <c r="P734" s="195">
        <v>1.9631799999999999</v>
      </c>
      <c r="Q734" s="195">
        <v>2.4340000000000001E-2</v>
      </c>
      <c r="R734" s="195">
        <v>0</v>
      </c>
      <c r="S734" s="195">
        <v>0</v>
      </c>
      <c r="T734" s="195">
        <v>0</v>
      </c>
      <c r="U734" s="195">
        <v>0.68933999999999995</v>
      </c>
      <c r="V734" s="195">
        <v>0.64641999999999999</v>
      </c>
      <c r="W734" s="195">
        <v>2.4626299999999999</v>
      </c>
      <c r="X734" s="195">
        <v>0.64776903731171165</v>
      </c>
      <c r="Y734" s="195">
        <v>0.22554579245249542</v>
      </c>
      <c r="Z734" s="195"/>
      <c r="AA734" s="195">
        <v>0</v>
      </c>
      <c r="AB734" s="196">
        <v>3688.66</v>
      </c>
      <c r="AC734" s="192">
        <f t="shared" si="257"/>
        <v>895.68498815556256</v>
      </c>
      <c r="AD734" s="196">
        <v>4.8291899999999996</v>
      </c>
      <c r="AE734" s="195">
        <v>7.0099999999999996E-2</v>
      </c>
      <c r="AF734" s="192">
        <f t="shared" si="258"/>
        <v>70100</v>
      </c>
      <c r="AG734" s="195">
        <v>375.50299999999999</v>
      </c>
      <c r="AH734" s="189">
        <f t="shared" ref="AH734:AH797" si="273">AF734*AG734/1000000</f>
        <v>26.322760300000002</v>
      </c>
      <c r="AI734" s="195">
        <v>2.8718400000000002</v>
      </c>
      <c r="AJ734" s="195" t="s">
        <v>129</v>
      </c>
      <c r="AK734" s="195">
        <v>20.072099999999999</v>
      </c>
      <c r="AL734" s="195" t="s">
        <v>129</v>
      </c>
      <c r="AM734" s="195">
        <v>17.710100000000001</v>
      </c>
      <c r="AN734" s="195" t="s">
        <v>129</v>
      </c>
      <c r="AO734" s="195">
        <v>1.0200000000000001E-3</v>
      </c>
      <c r="AP734" s="195" t="s">
        <v>129</v>
      </c>
      <c r="AQ734" s="195">
        <v>47.949599999999997</v>
      </c>
      <c r="AR734" s="195" t="s">
        <v>129</v>
      </c>
      <c r="AS734" s="195">
        <v>1.7090000000000001E-2</v>
      </c>
      <c r="AT734" s="195" t="s">
        <v>129</v>
      </c>
      <c r="AU734" s="195">
        <v>0</v>
      </c>
      <c r="AV734" s="195" t="s">
        <v>129</v>
      </c>
      <c r="AW734" s="195">
        <v>1.43716</v>
      </c>
      <c r="AX734" s="195" t="s">
        <v>129</v>
      </c>
      <c r="AY734" s="195">
        <v>35.235700000000001</v>
      </c>
      <c r="AZ734" s="195" t="s">
        <v>129</v>
      </c>
      <c r="BA734" s="197" t="e">
        <f>(L734*28*0.45+M734*30*0.125+N734*26*0.55+O734*42*0.55+P734*44*0.275+(Q734+R734+S734)*56*0.65+T734*54*0.95+(U734+V734)*58*0.325+W734*72*0.425+#REF!*78*0.85+#REF!*92*0.9+(#REF!+#REF!)*106*0.95)/100/AK734/BB734</f>
        <v>#REF!</v>
      </c>
      <c r="BB734" s="197" t="e">
        <f>(K734*16+L734*28+M734*30+N734*26+O734*42+P734*44+(Q734+R734+S734)*56+T734*54+(U734+V734)*58+W734*72+#REF!*78+#REF!*92+(#REF!+#REF!)*106)/100/AK734</f>
        <v>#REF!</v>
      </c>
      <c r="BC734" s="195">
        <f t="shared" si="268"/>
        <v>15.33079</v>
      </c>
      <c r="BD734" s="198">
        <f t="shared" si="269"/>
        <v>121.38722427669693</v>
      </c>
      <c r="BE734" s="204">
        <f t="shared" si="270"/>
        <v>9406.7444415606897</v>
      </c>
      <c r="BF734" s="201">
        <v>40269.448067129626</v>
      </c>
      <c r="BG734" s="195"/>
      <c r="BH734" s="195"/>
      <c r="BI734" s="195">
        <v>2645.22</v>
      </c>
      <c r="BJ734" s="195">
        <v>3.40259</v>
      </c>
      <c r="BK734" s="195">
        <v>89.958403000000004</v>
      </c>
      <c r="BL734" s="195">
        <v>1.4049400000000001</v>
      </c>
      <c r="BM734" s="195">
        <v>7.4122199999999996</v>
      </c>
      <c r="BN734" s="195">
        <v>0.47169800000000001</v>
      </c>
      <c r="BO734" s="195">
        <v>23.607046</v>
      </c>
      <c r="BP734" s="195">
        <v>2.55376</v>
      </c>
      <c r="BQ734" s="195">
        <v>5216.2195830000001</v>
      </c>
      <c r="BR734" s="195">
        <v>2645.22</v>
      </c>
      <c r="BS734" s="195">
        <v>5459.2047430000002</v>
      </c>
      <c r="BT734" s="195">
        <v>2645.2667374601456</v>
      </c>
      <c r="BU734" s="202">
        <v>2.1558474442453155E-2</v>
      </c>
      <c r="BV734" s="195"/>
      <c r="BW734" s="195"/>
      <c r="BX734" s="195"/>
      <c r="BY734" s="195"/>
      <c r="BZ734" s="195"/>
      <c r="CA734" s="195"/>
      <c r="CB734" s="195"/>
      <c r="CC734" s="195"/>
      <c r="CD734" s="195"/>
      <c r="CE734" s="195"/>
      <c r="CF734" s="195"/>
      <c r="CG734" s="189">
        <f t="shared" si="271"/>
        <v>0</v>
      </c>
      <c r="CH734" s="195">
        <f t="shared" si="272"/>
        <v>0</v>
      </c>
      <c r="CI734" s="193">
        <v>40269.447916666664</v>
      </c>
      <c r="CJ734" s="195">
        <v>3.0003000000000002</v>
      </c>
      <c r="CK734" s="195" t="s">
        <v>129</v>
      </c>
      <c r="CL734" s="195">
        <v>99.952399999999997</v>
      </c>
      <c r="CM734" s="195" t="s">
        <v>129</v>
      </c>
      <c r="CN734" s="195">
        <v>8.949E-2</v>
      </c>
      <c r="CO734" s="195" t="s">
        <v>129</v>
      </c>
      <c r="CP734" s="195">
        <v>2.6419999999999999E-2</v>
      </c>
      <c r="CQ734" s="195" t="s">
        <v>129</v>
      </c>
      <c r="CR734" s="195">
        <v>0</v>
      </c>
      <c r="CS734" s="195" t="s">
        <v>129</v>
      </c>
      <c r="CT734" s="195">
        <v>99.499499999999998</v>
      </c>
      <c r="CU734" s="195" t="s">
        <v>129</v>
      </c>
      <c r="CV734" s="195">
        <v>2.5390600000000001</v>
      </c>
      <c r="CW734" s="195" t="s">
        <v>129</v>
      </c>
      <c r="CX734" s="195"/>
      <c r="CY734" s="195"/>
      <c r="CZ734" s="195"/>
      <c r="DA734" s="195"/>
      <c r="DB734" s="195"/>
      <c r="DC734" s="195"/>
      <c r="DD734" s="195"/>
      <c r="DE734" s="189">
        <f t="shared" ref="DE734:DE797" si="274">E734/D734</f>
        <v>5459.2047430000002</v>
      </c>
      <c r="DF734" s="189">
        <f t="shared" ref="DF734:DF797" si="275">AC734/(DE734/1000000)*385.5/12</f>
        <v>5270709.1232275926</v>
      </c>
      <c r="DG734" s="189">
        <f t="shared" ref="DG734:DG797" si="276">F734/1000000*DF734*28/385.5</f>
        <v>26.566778518219035</v>
      </c>
      <c r="DH734" s="189">
        <f t="shared" si="259"/>
        <v>1.0092702366863491</v>
      </c>
      <c r="DI734" s="189">
        <f t="shared" ref="DI734:DI797" si="277">G734/1000000*DF734*28/385.5</f>
        <v>10.559699280622885</v>
      </c>
      <c r="DJ734" s="189">
        <f t="shared" ref="DJ734:DJ797" si="278">H734/1000000*DF734*72/385.5</f>
        <v>14.35953502964777</v>
      </c>
      <c r="DK734" s="189">
        <f t="shared" ref="DK734:DK797" si="279">DI734+DJ734</f>
        <v>24.919234310270653</v>
      </c>
      <c r="DL734" s="189">
        <f t="shared" ref="DL734:DL797" si="280">DK734/AH734</f>
        <v>0.94668013636361115</v>
      </c>
    </row>
    <row r="735" spans="1:116" s="60" customFormat="1" ht="15" hidden="1" customHeight="1" x14ac:dyDescent="0.25">
      <c r="A735" s="193">
        <v>40269.448611111111</v>
      </c>
      <c r="B735" s="190" t="s">
        <v>32</v>
      </c>
      <c r="C735" s="190" t="s">
        <v>312</v>
      </c>
      <c r="D735" s="194"/>
      <c r="E735" s="195"/>
      <c r="F735" s="195"/>
      <c r="G735" s="195"/>
      <c r="H735" s="195"/>
      <c r="I735" s="195">
        <v>0.48404000000000003</v>
      </c>
      <c r="J735" s="195">
        <v>0</v>
      </c>
      <c r="K735" s="195">
        <v>6.7026000000000003</v>
      </c>
      <c r="L735" s="195">
        <v>0</v>
      </c>
      <c r="M735" s="195">
        <v>2.3229799999999998</v>
      </c>
      <c r="N735" s="195">
        <v>0</v>
      </c>
      <c r="O735" s="195">
        <v>3.526E-2</v>
      </c>
      <c r="P735" s="195">
        <v>1.9631799999999999</v>
      </c>
      <c r="Q735" s="195">
        <v>2.4340000000000001E-2</v>
      </c>
      <c r="R735" s="195">
        <v>0</v>
      </c>
      <c r="S735" s="195">
        <v>0</v>
      </c>
      <c r="T735" s="195">
        <v>0</v>
      </c>
      <c r="U735" s="195">
        <v>0.68933999999999995</v>
      </c>
      <c r="V735" s="195">
        <v>0.64641999999999999</v>
      </c>
      <c r="W735" s="195">
        <v>2.4626299999999999</v>
      </c>
      <c r="X735" s="195">
        <v>0.64776903731171165</v>
      </c>
      <c r="Y735" s="195">
        <v>0.22554579245249542</v>
      </c>
      <c r="Z735" s="195"/>
      <c r="AA735" s="195">
        <v>0</v>
      </c>
      <c r="AB735" s="196">
        <v>4064</v>
      </c>
      <c r="AC735" s="192">
        <f t="shared" ref="AC735:AC798" si="281">AF735*(I735+J735+K735+2*(L735+M735+N735)+3*(O735+P735)+4*(Q735+R735+S735+T735+U735+V735)+5*(W735)+6*(X735)+7*(Y735)+8*(Z735+AA735))/100*12/385.5</f>
        <v>986.78675656567896</v>
      </c>
      <c r="AD735" s="196">
        <v>4.8299500000000002</v>
      </c>
      <c r="AE735" s="195">
        <v>7.7229999999999993E-2</v>
      </c>
      <c r="AF735" s="192">
        <f t="shared" ref="AF735:AF798" si="282">AE735*1000000</f>
        <v>77230</v>
      </c>
      <c r="AG735" s="195">
        <v>375.50299999999999</v>
      </c>
      <c r="AH735" s="189">
        <f t="shared" si="273"/>
        <v>29.000096689999996</v>
      </c>
      <c r="AI735" s="195">
        <v>3.1640600000000001</v>
      </c>
      <c r="AJ735" s="195" t="s">
        <v>129</v>
      </c>
      <c r="AK735" s="195">
        <v>20.072099999999999</v>
      </c>
      <c r="AL735" s="195" t="s">
        <v>129</v>
      </c>
      <c r="AM735" s="195">
        <v>17.954499999999999</v>
      </c>
      <c r="AN735" s="195" t="s">
        <v>129</v>
      </c>
      <c r="AO735" s="195">
        <v>6.8000000000000005E-4</v>
      </c>
      <c r="AP735" s="195" t="s">
        <v>129</v>
      </c>
      <c r="AQ735" s="195">
        <v>47.949599999999997</v>
      </c>
      <c r="AR735" s="195" t="s">
        <v>129</v>
      </c>
      <c r="AS735" s="195">
        <v>1.7090000000000001E-2</v>
      </c>
      <c r="AT735" s="195" t="s">
        <v>129</v>
      </c>
      <c r="AU735" s="195">
        <v>0</v>
      </c>
      <c r="AV735" s="195" t="s">
        <v>129</v>
      </c>
      <c r="AW735" s="195">
        <v>1.43716</v>
      </c>
      <c r="AX735" s="195" t="s">
        <v>129</v>
      </c>
      <c r="AY735" s="195">
        <v>35.235700000000001</v>
      </c>
      <c r="AZ735" s="195" t="s">
        <v>129</v>
      </c>
      <c r="BA735" s="197" t="e">
        <f>(L735*28*0.45+M735*30*0.125+N735*26*0.55+O735*42*0.55+P735*44*0.275+(Q735+R735+S735)*56*0.65+T735*54*0.95+(U735+V735)*58*0.325+W735*72*0.425+#REF!*78*0.85+#REF!*92*0.9+(#REF!+#REF!)*106*0.95)/100/AK735/BB735</f>
        <v>#REF!</v>
      </c>
      <c r="BB735" s="197" t="e">
        <f>(K735*16+L735*28+M735*30+N735*26+O735*42+P735*44+(Q735+R735+S735)*56+T735*54+(U735+V735)*58+W735*72+#REF!*78+#REF!*92+(#REF!+#REF!)*106)/100/AK735</f>
        <v>#REF!</v>
      </c>
      <c r="BC735" s="195">
        <f t="shared" si="268"/>
        <v>15.33079</v>
      </c>
      <c r="BD735" s="198">
        <f t="shared" si="269"/>
        <v>120.3564684768081</v>
      </c>
      <c r="BE735" s="204">
        <f t="shared" si="270"/>
        <v>9417.4871961242316</v>
      </c>
      <c r="BF735" s="195"/>
      <c r="BG735" s="195"/>
      <c r="BH735" s="195"/>
      <c r="BI735" s="195"/>
      <c r="BJ735" s="195"/>
      <c r="BK735" s="195"/>
      <c r="BL735" s="195"/>
      <c r="BM735" s="195"/>
      <c r="BN735" s="195"/>
      <c r="BO735" s="195"/>
      <c r="BP735" s="195"/>
      <c r="BQ735" s="195"/>
      <c r="BR735" s="195"/>
      <c r="BS735" s="195"/>
      <c r="BT735" s="195"/>
      <c r="BU735" s="195"/>
      <c r="BV735" s="195"/>
      <c r="BW735" s="195"/>
      <c r="BX735" s="195"/>
      <c r="BY735" s="195"/>
      <c r="BZ735" s="195"/>
      <c r="CA735" s="195"/>
      <c r="CB735" s="195"/>
      <c r="CC735" s="195"/>
      <c r="CD735" s="195"/>
      <c r="CE735" s="195"/>
      <c r="CF735" s="195"/>
      <c r="CG735" s="189">
        <f t="shared" si="271"/>
        <v>0</v>
      </c>
      <c r="CH735" s="195">
        <f t="shared" si="272"/>
        <v>0</v>
      </c>
      <c r="CI735" s="193">
        <v>40269.448611111111</v>
      </c>
      <c r="CJ735" s="195">
        <v>3.004</v>
      </c>
      <c r="CK735" s="195" t="s">
        <v>129</v>
      </c>
      <c r="CL735" s="195">
        <v>99.806700000000006</v>
      </c>
      <c r="CM735" s="195" t="s">
        <v>129</v>
      </c>
      <c r="CN735" s="195">
        <v>8.9399999999999993E-2</v>
      </c>
      <c r="CO735" s="195" t="s">
        <v>129</v>
      </c>
      <c r="CP735" s="195">
        <v>2.6419999999999999E-2</v>
      </c>
      <c r="CQ735" s="195" t="s">
        <v>129</v>
      </c>
      <c r="CR735" s="195">
        <v>0</v>
      </c>
      <c r="CS735" s="195" t="s">
        <v>129</v>
      </c>
      <c r="CT735" s="195">
        <v>99.487300000000005</v>
      </c>
      <c r="CU735" s="195" t="s">
        <v>129</v>
      </c>
      <c r="CV735" s="195">
        <v>2.6122999999999998</v>
      </c>
      <c r="CW735" s="195" t="s">
        <v>129</v>
      </c>
      <c r="CX735" s="195"/>
      <c r="CY735" s="195"/>
      <c r="CZ735" s="195"/>
      <c r="DA735" s="195"/>
      <c r="DB735" s="195"/>
      <c r="DC735" s="195"/>
      <c r="DD735" s="195"/>
      <c r="DE735" s="189" t="e">
        <f t="shared" si="274"/>
        <v>#DIV/0!</v>
      </c>
      <c r="DF735" s="189" t="e">
        <f t="shared" si="275"/>
        <v>#DIV/0!</v>
      </c>
      <c r="DG735" s="189" t="e">
        <f t="shared" si="276"/>
        <v>#DIV/0!</v>
      </c>
      <c r="DH735" s="189" t="e">
        <f t="shared" ref="DH735:DH798" si="283">DG735/AH735</f>
        <v>#DIV/0!</v>
      </c>
      <c r="DI735" s="189" t="e">
        <f t="shared" si="277"/>
        <v>#DIV/0!</v>
      </c>
      <c r="DJ735" s="189" t="e">
        <f t="shared" si="278"/>
        <v>#DIV/0!</v>
      </c>
      <c r="DK735" s="189" t="e">
        <f t="shared" si="279"/>
        <v>#DIV/0!</v>
      </c>
      <c r="DL735" s="189" t="e">
        <f t="shared" si="280"/>
        <v>#DIV/0!</v>
      </c>
    </row>
    <row r="736" spans="1:116" s="60" customFormat="1" ht="15" hidden="1" customHeight="1" x14ac:dyDescent="0.25">
      <c r="A736" s="193">
        <v>40269.449305555558</v>
      </c>
      <c r="B736" s="190" t="s">
        <v>32</v>
      </c>
      <c r="C736" s="190" t="s">
        <v>312</v>
      </c>
      <c r="D736" s="194">
        <v>0.96616642306183487</v>
      </c>
      <c r="E736" s="195">
        <v>10384.737203000001</v>
      </c>
      <c r="F736" s="195">
        <v>96.004469999999998</v>
      </c>
      <c r="G736" s="195">
        <v>42.716861000000002</v>
      </c>
      <c r="H736" s="195">
        <v>22.414072999999998</v>
      </c>
      <c r="I736" s="195">
        <v>0.48404000000000003</v>
      </c>
      <c r="J736" s="195">
        <v>0</v>
      </c>
      <c r="K736" s="195">
        <v>6.7026000000000003</v>
      </c>
      <c r="L736" s="195">
        <v>0</v>
      </c>
      <c r="M736" s="195">
        <v>2.3229799999999998</v>
      </c>
      <c r="N736" s="195">
        <v>0</v>
      </c>
      <c r="O736" s="195">
        <v>3.526E-2</v>
      </c>
      <c r="P736" s="195">
        <v>1.9631799999999999</v>
      </c>
      <c r="Q736" s="195">
        <v>2.4340000000000001E-2</v>
      </c>
      <c r="R736" s="195">
        <v>0</v>
      </c>
      <c r="S736" s="195">
        <v>0</v>
      </c>
      <c r="T736" s="195">
        <v>0</v>
      </c>
      <c r="U736" s="195">
        <v>0.68933999999999995</v>
      </c>
      <c r="V736" s="195">
        <v>0.64641999999999999</v>
      </c>
      <c r="W736" s="195">
        <v>2.4626299999999999</v>
      </c>
      <c r="X736" s="195">
        <v>0.64776903731171165</v>
      </c>
      <c r="Y736" s="195">
        <v>0.22554579245249542</v>
      </c>
      <c r="Z736" s="195"/>
      <c r="AA736" s="195">
        <v>0</v>
      </c>
      <c r="AB736" s="196">
        <v>3895.74</v>
      </c>
      <c r="AC736" s="192">
        <f t="shared" si="281"/>
        <v>945.89956737740795</v>
      </c>
      <c r="AD736" s="196">
        <v>4.4995000000000003</v>
      </c>
      <c r="AE736" s="195">
        <v>7.4029999999999999E-2</v>
      </c>
      <c r="AF736" s="192">
        <f t="shared" si="282"/>
        <v>74030</v>
      </c>
      <c r="AG736" s="195">
        <v>375.50299999999999</v>
      </c>
      <c r="AH736" s="189">
        <f t="shared" si="273"/>
        <v>27.798487089999998</v>
      </c>
      <c r="AI736" s="195">
        <v>3.0330599999999999</v>
      </c>
      <c r="AJ736" s="195" t="s">
        <v>129</v>
      </c>
      <c r="AK736" s="195">
        <v>20.072099999999999</v>
      </c>
      <c r="AL736" s="195" t="s">
        <v>129</v>
      </c>
      <c r="AM736" s="195">
        <v>17.746700000000001</v>
      </c>
      <c r="AN736" s="195" t="s">
        <v>129</v>
      </c>
      <c r="AO736" s="195">
        <v>1.0200000000000001E-3</v>
      </c>
      <c r="AP736" s="195" t="s">
        <v>129</v>
      </c>
      <c r="AQ736" s="195">
        <v>47.949599999999997</v>
      </c>
      <c r="AR736" s="195" t="s">
        <v>129</v>
      </c>
      <c r="AS736" s="195">
        <v>1.7090000000000001E-2</v>
      </c>
      <c r="AT736" s="195" t="s">
        <v>129</v>
      </c>
      <c r="AU736" s="195">
        <v>0</v>
      </c>
      <c r="AV736" s="195" t="s">
        <v>129</v>
      </c>
      <c r="AW736" s="195">
        <v>1.43716</v>
      </c>
      <c r="AX736" s="195" t="s">
        <v>129</v>
      </c>
      <c r="AY736" s="195">
        <v>35.235700000000001</v>
      </c>
      <c r="AZ736" s="195" t="s">
        <v>129</v>
      </c>
      <c r="BA736" s="197" t="e">
        <f>(L736*28*0.45+M736*30*0.125+N736*26*0.55+O736*42*0.55+P736*44*0.275+(Q736+R736+S736)*56*0.65+T736*54*0.95+(U736+V736)*58*0.325+W736*72*0.425+#REF!*78*0.85+#REF!*92*0.9+(#REF!+#REF!)*106*0.95)/100/AK736/BB736</f>
        <v>#REF!</v>
      </c>
      <c r="BB736" s="197" t="e">
        <f>(K736*16+L736*28+M736*30+N736*26+O736*42+P736*44+(Q736+R736+S736)*56+T736*54+(U736+V736)*58+W736*72+#REF!*78+#REF!*92+(#REF!+#REF!)*106)/100/AK736</f>
        <v>#REF!</v>
      </c>
      <c r="BC736" s="195">
        <f t="shared" si="268"/>
        <v>15.33079</v>
      </c>
      <c r="BD736" s="198">
        <f t="shared" si="269"/>
        <v>121.46954021511284</v>
      </c>
      <c r="BE736" s="204">
        <f t="shared" si="270"/>
        <v>9435.7098364910471</v>
      </c>
      <c r="BF736" s="201">
        <v>40269.449467592596</v>
      </c>
      <c r="BG736" s="195"/>
      <c r="BH736" s="195"/>
      <c r="BI736" s="195">
        <v>3699.57</v>
      </c>
      <c r="BJ736" s="195">
        <v>4.8174099999999997</v>
      </c>
      <c r="BK736" s="195">
        <v>142.51282399999999</v>
      </c>
      <c r="BL736" s="195">
        <v>1.8282</v>
      </c>
      <c r="BM736" s="195">
        <v>11.882400000000001</v>
      </c>
      <c r="BN736" s="195">
        <v>0.75617099999999993</v>
      </c>
      <c r="BO736" s="195">
        <v>36.526946000000002</v>
      </c>
      <c r="BP736" s="195">
        <v>4.1378500000000003</v>
      </c>
      <c r="BQ736" s="195">
        <v>10384.737203000001</v>
      </c>
      <c r="BR736" s="195">
        <v>3699.57</v>
      </c>
      <c r="BS736" s="195">
        <v>10748.393812</v>
      </c>
      <c r="BT736" s="195">
        <v>3699.6550431333226</v>
      </c>
      <c r="BU736" s="202">
        <v>1.1637787245340302E-2</v>
      </c>
      <c r="BV736" s="195"/>
      <c r="BW736" s="195"/>
      <c r="BX736" s="195"/>
      <c r="BY736" s="195"/>
      <c r="BZ736" s="195"/>
      <c r="CA736" s="195"/>
      <c r="CB736" s="195"/>
      <c r="CC736" s="195"/>
      <c r="CD736" s="195"/>
      <c r="CE736" s="195"/>
      <c r="CF736" s="195"/>
      <c r="CG736" s="189">
        <f t="shared" si="271"/>
        <v>0</v>
      </c>
      <c r="CH736" s="195">
        <f t="shared" si="272"/>
        <v>0</v>
      </c>
      <c r="CI736" s="193">
        <v>40269.449305555558</v>
      </c>
      <c r="CJ736" s="195">
        <v>3.0107300000000001</v>
      </c>
      <c r="CK736" s="195" t="s">
        <v>129</v>
      </c>
      <c r="CL736" s="195">
        <v>100.437</v>
      </c>
      <c r="CM736" s="195" t="s">
        <v>129</v>
      </c>
      <c r="CN736" s="195">
        <v>7.0610000000000006E-2</v>
      </c>
      <c r="CO736" s="195" t="s">
        <v>129</v>
      </c>
      <c r="CP736" s="195">
        <v>2.026E-2</v>
      </c>
      <c r="CQ736" s="195" t="s">
        <v>129</v>
      </c>
      <c r="CR736" s="195">
        <v>0</v>
      </c>
      <c r="CS736" s="195" t="s">
        <v>129</v>
      </c>
      <c r="CT736" s="195">
        <v>99.438500000000005</v>
      </c>
      <c r="CU736" s="195" t="s">
        <v>129</v>
      </c>
      <c r="CV736" s="195">
        <v>2.63672</v>
      </c>
      <c r="CW736" s="195" t="s">
        <v>129</v>
      </c>
      <c r="CX736" s="195"/>
      <c r="CY736" s="195"/>
      <c r="CZ736" s="195"/>
      <c r="DA736" s="195"/>
      <c r="DB736" s="195"/>
      <c r="DC736" s="195"/>
      <c r="DD736" s="195"/>
      <c r="DE736" s="189">
        <f t="shared" si="274"/>
        <v>10748.393812</v>
      </c>
      <c r="DF736" s="189">
        <f t="shared" si="275"/>
        <v>2827122.2783141569</v>
      </c>
      <c r="DG736" s="189">
        <f t="shared" si="276"/>
        <v>19.71377049736137</v>
      </c>
      <c r="DH736" s="189">
        <f t="shared" si="283"/>
        <v>0.7091670288939228</v>
      </c>
      <c r="DI736" s="189">
        <f t="shared" si="277"/>
        <v>8.7715748456471516</v>
      </c>
      <c r="DJ736" s="189">
        <f t="shared" si="278"/>
        <v>11.835142435995609</v>
      </c>
      <c r="DK736" s="189">
        <f t="shared" si="279"/>
        <v>20.606717281642759</v>
      </c>
      <c r="DL736" s="189">
        <f t="shared" si="280"/>
        <v>0.74128916494364372</v>
      </c>
    </row>
    <row r="737" spans="1:116" s="60" customFormat="1" ht="15" hidden="1" customHeight="1" x14ac:dyDescent="0.25">
      <c r="A737" s="193">
        <v>40269.449999999997</v>
      </c>
      <c r="B737" s="190" t="s">
        <v>32</v>
      </c>
      <c r="C737" s="190" t="s">
        <v>312</v>
      </c>
      <c r="D737" s="194"/>
      <c r="E737" s="195"/>
      <c r="F737" s="195"/>
      <c r="G737" s="195"/>
      <c r="H737" s="195"/>
      <c r="I737" s="195">
        <v>0.48494999999999999</v>
      </c>
      <c r="J737" s="195">
        <v>0</v>
      </c>
      <c r="K737" s="195">
        <v>6.5101500000000003</v>
      </c>
      <c r="L737" s="195">
        <v>0</v>
      </c>
      <c r="M737" s="195">
        <v>2.23346</v>
      </c>
      <c r="N737" s="195">
        <v>0</v>
      </c>
      <c r="O737" s="195">
        <v>3.721E-2</v>
      </c>
      <c r="P737" s="195">
        <v>1.9175500000000001</v>
      </c>
      <c r="Q737" s="195">
        <v>2.3029999999999998E-2</v>
      </c>
      <c r="R737" s="195">
        <v>0</v>
      </c>
      <c r="S737" s="195">
        <v>0</v>
      </c>
      <c r="T737" s="195">
        <v>0</v>
      </c>
      <c r="U737" s="195">
        <v>0.69016999999999995</v>
      </c>
      <c r="V737" s="195">
        <v>0.66774</v>
      </c>
      <c r="W737" s="195">
        <v>2.6347299999999998</v>
      </c>
      <c r="X737" s="195">
        <v>0.64776903731171165</v>
      </c>
      <c r="Y737" s="195">
        <v>0.22554579245249542</v>
      </c>
      <c r="Z737" s="195"/>
      <c r="AA737" s="195">
        <v>0</v>
      </c>
      <c r="AB737" s="196">
        <v>4381.4799999999996</v>
      </c>
      <c r="AC737" s="192">
        <f t="shared" si="281"/>
        <v>1056.1812480546196</v>
      </c>
      <c r="AD737" s="196">
        <v>4.5384599999999997</v>
      </c>
      <c r="AE737" s="195">
        <v>8.1780000000000005E-2</v>
      </c>
      <c r="AF737" s="192">
        <f t="shared" si="282"/>
        <v>81780</v>
      </c>
      <c r="AG737" s="195">
        <v>375.36500000000001</v>
      </c>
      <c r="AH737" s="189">
        <f t="shared" si="273"/>
        <v>30.6973497</v>
      </c>
      <c r="AI737" s="195">
        <v>3.3504800000000001</v>
      </c>
      <c r="AJ737" s="195" t="s">
        <v>129</v>
      </c>
      <c r="AK737" s="195">
        <v>20.4238</v>
      </c>
      <c r="AL737" s="195" t="s">
        <v>129</v>
      </c>
      <c r="AM737" s="195">
        <v>17.954499999999999</v>
      </c>
      <c r="AN737" s="195" t="s">
        <v>129</v>
      </c>
      <c r="AO737" s="195">
        <v>1.0200000000000001E-3</v>
      </c>
      <c r="AP737" s="195" t="s">
        <v>129</v>
      </c>
      <c r="AQ737" s="195">
        <v>49.094799999999999</v>
      </c>
      <c r="AR737" s="195" t="s">
        <v>129</v>
      </c>
      <c r="AS737" s="195">
        <v>1.763E-2</v>
      </c>
      <c r="AT737" s="195" t="s">
        <v>129</v>
      </c>
      <c r="AU737" s="195">
        <v>0</v>
      </c>
      <c r="AV737" s="195" t="s">
        <v>129</v>
      </c>
      <c r="AW737" s="195">
        <v>1.4110100000000001</v>
      </c>
      <c r="AX737" s="195" t="s">
        <v>129</v>
      </c>
      <c r="AY737" s="195">
        <v>34.243099999999998</v>
      </c>
      <c r="AZ737" s="195" t="s">
        <v>129</v>
      </c>
      <c r="BA737" s="197" t="e">
        <f>(L737*28*0.45+M737*30*0.125+N737*26*0.55+O737*42*0.55+P737*44*0.275+(Q737+R737+S737)*56*0.65+T737*54*0.95+(U737+V737)*58*0.325+W737*72*0.425+#REF!*78*0.85+#REF!*92*0.9+(#REF!+#REF!)*106*0.95)/100/AK737/BB737</f>
        <v>#REF!</v>
      </c>
      <c r="BB737" s="197" t="e">
        <f>(K737*16+L737*28+M737*30+N737*26+O737*42+P737*44+(Q737+R737+S737)*56+T737*54+(U737+V737)*58+W737*72+#REF!*78+#REF!*92+(#REF!+#REF!)*106)/100/AK737</f>
        <v>#REF!</v>
      </c>
      <c r="BC737" s="195">
        <f t="shared" si="268"/>
        <v>15.198990000000002</v>
      </c>
      <c r="BD737" s="198">
        <f t="shared" si="269"/>
        <v>118.91810214724302</v>
      </c>
      <c r="BE737" s="204">
        <f t="shared" si="270"/>
        <v>9419.6003114456271</v>
      </c>
      <c r="BF737" s="195"/>
      <c r="BG737" s="195"/>
      <c r="BH737" s="195"/>
      <c r="BI737" s="195"/>
      <c r="BJ737" s="195"/>
      <c r="BK737" s="195"/>
      <c r="BL737" s="195"/>
      <c r="BM737" s="195"/>
      <c r="BN737" s="195"/>
      <c r="BO737" s="195"/>
      <c r="BP737" s="195"/>
      <c r="BQ737" s="195"/>
      <c r="BR737" s="195"/>
      <c r="BS737" s="195"/>
      <c r="BT737" s="195"/>
      <c r="BU737" s="195"/>
      <c r="BV737" s="195"/>
      <c r="BW737" s="195"/>
      <c r="BX737" s="195"/>
      <c r="BY737" s="195"/>
      <c r="BZ737" s="195"/>
      <c r="CA737" s="195"/>
      <c r="CB737" s="195"/>
      <c r="CC737" s="195"/>
      <c r="CD737" s="195"/>
      <c r="CE737" s="195"/>
      <c r="CF737" s="195"/>
      <c r="CG737" s="189">
        <f t="shared" si="271"/>
        <v>0</v>
      </c>
      <c r="CH737" s="195">
        <f t="shared" si="272"/>
        <v>0</v>
      </c>
      <c r="CI737" s="193">
        <v>40269.449999999997</v>
      </c>
      <c r="CJ737" s="195">
        <v>3.0067499999999998</v>
      </c>
      <c r="CK737" s="195" t="s">
        <v>129</v>
      </c>
      <c r="CL737" s="195">
        <v>100.876</v>
      </c>
      <c r="CM737" s="195" t="s">
        <v>129</v>
      </c>
      <c r="CN737" s="195">
        <v>4.5699999999999998E-2</v>
      </c>
      <c r="CO737" s="195" t="s">
        <v>129</v>
      </c>
      <c r="CP737" s="195">
        <v>2.64E-2</v>
      </c>
      <c r="CQ737" s="195" t="s">
        <v>129</v>
      </c>
      <c r="CR737" s="195">
        <v>0</v>
      </c>
      <c r="CS737" s="195" t="s">
        <v>129</v>
      </c>
      <c r="CT737" s="195">
        <v>99.487300000000005</v>
      </c>
      <c r="CU737" s="195" t="s">
        <v>129</v>
      </c>
      <c r="CV737" s="195">
        <v>2.6122999999999998</v>
      </c>
      <c r="CW737" s="195" t="s">
        <v>129</v>
      </c>
      <c r="CX737" s="195"/>
      <c r="CY737" s="195"/>
      <c r="CZ737" s="195"/>
      <c r="DA737" s="195"/>
      <c r="DB737" s="195"/>
      <c r="DC737" s="195"/>
      <c r="DD737" s="195"/>
      <c r="DE737" s="189" t="e">
        <f t="shared" si="274"/>
        <v>#DIV/0!</v>
      </c>
      <c r="DF737" s="189" t="e">
        <f t="shared" si="275"/>
        <v>#DIV/0!</v>
      </c>
      <c r="DG737" s="189" t="e">
        <f t="shared" si="276"/>
        <v>#DIV/0!</v>
      </c>
      <c r="DH737" s="189" t="e">
        <f t="shared" si="283"/>
        <v>#DIV/0!</v>
      </c>
      <c r="DI737" s="189" t="e">
        <f t="shared" si="277"/>
        <v>#DIV/0!</v>
      </c>
      <c r="DJ737" s="189" t="e">
        <f t="shared" si="278"/>
        <v>#DIV/0!</v>
      </c>
      <c r="DK737" s="189" t="e">
        <f t="shared" si="279"/>
        <v>#DIV/0!</v>
      </c>
      <c r="DL737" s="189" t="e">
        <f t="shared" si="280"/>
        <v>#DIV/0!</v>
      </c>
    </row>
    <row r="738" spans="1:116" s="60" customFormat="1" ht="15" hidden="1" customHeight="1" x14ac:dyDescent="0.25">
      <c r="A738" s="193">
        <v>40269.450694444444</v>
      </c>
      <c r="B738" s="190" t="s">
        <v>32</v>
      </c>
      <c r="C738" s="190" t="s">
        <v>312</v>
      </c>
      <c r="D738" s="194">
        <v>0.9864491156163554</v>
      </c>
      <c r="E738" s="195">
        <v>50771.052893</v>
      </c>
      <c r="F738" s="195">
        <v>161.985004</v>
      </c>
      <c r="G738" s="195">
        <v>156.80927299999999</v>
      </c>
      <c r="H738" s="195">
        <v>25.224768000000001</v>
      </c>
      <c r="I738" s="195">
        <v>0.48494999999999999</v>
      </c>
      <c r="J738" s="195">
        <v>0</v>
      </c>
      <c r="K738" s="195">
        <v>6.5101500000000003</v>
      </c>
      <c r="L738" s="195">
        <v>0</v>
      </c>
      <c r="M738" s="195">
        <v>2.23346</v>
      </c>
      <c r="N738" s="195">
        <v>0</v>
      </c>
      <c r="O738" s="195">
        <v>3.721E-2</v>
      </c>
      <c r="P738" s="195">
        <v>1.9175500000000001</v>
      </c>
      <c r="Q738" s="195">
        <v>2.3029999999999998E-2</v>
      </c>
      <c r="R738" s="195">
        <v>0</v>
      </c>
      <c r="S738" s="195">
        <v>0</v>
      </c>
      <c r="T738" s="195">
        <v>0</v>
      </c>
      <c r="U738" s="195">
        <v>0.69016999999999995</v>
      </c>
      <c r="V738" s="195">
        <v>0.66774</v>
      </c>
      <c r="W738" s="195">
        <v>2.6347299999999998</v>
      </c>
      <c r="X738" s="195">
        <v>0.64776903731171165</v>
      </c>
      <c r="Y738" s="195">
        <v>0.22554579245249542</v>
      </c>
      <c r="Z738" s="195"/>
      <c r="AA738" s="195">
        <v>0</v>
      </c>
      <c r="AB738" s="196">
        <v>5547.67</v>
      </c>
      <c r="AC738" s="192">
        <f t="shared" si="281"/>
        <v>1337.3388143318152</v>
      </c>
      <c r="AD738" s="196">
        <v>4.1336000000000004</v>
      </c>
      <c r="AE738" s="195">
        <v>0.10355</v>
      </c>
      <c r="AF738" s="192">
        <f t="shared" si="282"/>
        <v>103550</v>
      </c>
      <c r="AG738" s="195">
        <v>375.36500000000001</v>
      </c>
      <c r="AH738" s="189">
        <f t="shared" si="273"/>
        <v>38.869045749999998</v>
      </c>
      <c r="AI738" s="195">
        <v>4.2422599999999999</v>
      </c>
      <c r="AJ738" s="195" t="s">
        <v>129</v>
      </c>
      <c r="AK738" s="195">
        <v>20.4238</v>
      </c>
      <c r="AL738" s="195" t="s">
        <v>129</v>
      </c>
      <c r="AM738" s="195">
        <v>17.8078</v>
      </c>
      <c r="AN738" s="195" t="s">
        <v>129</v>
      </c>
      <c r="AO738" s="195">
        <v>1.0200000000000001E-3</v>
      </c>
      <c r="AP738" s="195" t="s">
        <v>129</v>
      </c>
      <c r="AQ738" s="195">
        <v>49.094799999999999</v>
      </c>
      <c r="AR738" s="195" t="s">
        <v>129</v>
      </c>
      <c r="AS738" s="195">
        <v>1.763E-2</v>
      </c>
      <c r="AT738" s="195" t="s">
        <v>129</v>
      </c>
      <c r="AU738" s="195">
        <v>0</v>
      </c>
      <c r="AV738" s="195" t="s">
        <v>129</v>
      </c>
      <c r="AW738" s="195">
        <v>1.4110100000000001</v>
      </c>
      <c r="AX738" s="195" t="s">
        <v>129</v>
      </c>
      <c r="AY738" s="195">
        <v>34.243099999999998</v>
      </c>
      <c r="AZ738" s="195" t="s">
        <v>129</v>
      </c>
      <c r="BA738" s="197" t="e">
        <f>(L738*28*0.45+M738*30*0.125+N738*26*0.55+O738*42*0.55+P738*44*0.275+(Q738+R738+S738)*56*0.65+T738*54*0.95+(U738+V738)*58*0.325+W738*72*0.425+#REF!*78*0.85+#REF!*92*0.9+(#REF!+#REF!)*106*0.95)/100/AK738/BB738</f>
        <v>#REF!</v>
      </c>
      <c r="BB738" s="197" t="e">
        <f>(K738*16+L738*28+M738*30+N738*26+O738*42+P738*44+(Q738+R738+S738)*56+T738*54+(U738+V738)*58+W738*72+#REF!*78+#REF!*92+(#REF!+#REF!)*106)/100/AK738</f>
        <v>#REF!</v>
      </c>
      <c r="BC738" s="195">
        <f t="shared" si="268"/>
        <v>15.198990000000002</v>
      </c>
      <c r="BD738" s="198">
        <f t="shared" si="269"/>
        <v>119.4983875829857</v>
      </c>
      <c r="BE738" s="204">
        <f t="shared" si="270"/>
        <v>9409.4440695561898</v>
      </c>
      <c r="BF738" s="201">
        <v>40269.450856481482</v>
      </c>
      <c r="BG738" s="195"/>
      <c r="BH738" s="195"/>
      <c r="BI738" s="195">
        <v>7939.53</v>
      </c>
      <c r="BJ738" s="195">
        <v>9.2879199999999997</v>
      </c>
      <c r="BK738" s="195">
        <v>407.43193600000001</v>
      </c>
      <c r="BL738" s="195">
        <v>7.6973700000000003</v>
      </c>
      <c r="BM738" s="195">
        <v>23.450900000000001</v>
      </c>
      <c r="BN738" s="195">
        <v>1.4923500000000001</v>
      </c>
      <c r="BO738" s="195">
        <v>57.879106</v>
      </c>
      <c r="BP738" s="195">
        <v>8.2314799999999995</v>
      </c>
      <c r="BQ738" s="195">
        <v>50771.052893</v>
      </c>
      <c r="BR738" s="195">
        <v>7939.53</v>
      </c>
      <c r="BS738" s="195">
        <v>51468.496539</v>
      </c>
      <c r="BT738" s="195">
        <v>7939.6841573074698</v>
      </c>
      <c r="BU738" s="202">
        <v>2.0874047616585905E-3</v>
      </c>
      <c r="BV738" s="195"/>
      <c r="BW738" s="195"/>
      <c r="BX738" s="195"/>
      <c r="BY738" s="195"/>
      <c r="BZ738" s="195"/>
      <c r="CA738" s="195"/>
      <c r="CB738" s="195"/>
      <c r="CC738" s="195"/>
      <c r="CD738" s="195"/>
      <c r="CE738" s="195"/>
      <c r="CF738" s="195"/>
      <c r="CG738" s="189">
        <f t="shared" si="271"/>
        <v>0</v>
      </c>
      <c r="CH738" s="195">
        <f t="shared" si="272"/>
        <v>0</v>
      </c>
      <c r="CI738" s="193">
        <v>40269.450694444444</v>
      </c>
      <c r="CJ738" s="195">
        <v>3.0026999999999999</v>
      </c>
      <c r="CK738" s="195" t="s">
        <v>129</v>
      </c>
      <c r="CL738" s="195">
        <v>99.805400000000006</v>
      </c>
      <c r="CM738" s="195" t="s">
        <v>129</v>
      </c>
      <c r="CN738" s="195">
        <v>7.0430000000000006E-2</v>
      </c>
      <c r="CO738" s="195" t="s">
        <v>129</v>
      </c>
      <c r="CP738" s="195">
        <v>2.6380000000000001E-2</v>
      </c>
      <c r="CQ738" s="195" t="s">
        <v>129</v>
      </c>
      <c r="CR738" s="195">
        <v>0</v>
      </c>
      <c r="CS738" s="195" t="s">
        <v>129</v>
      </c>
      <c r="CT738" s="195">
        <v>99.401899999999998</v>
      </c>
      <c r="CU738" s="195" t="s">
        <v>129</v>
      </c>
      <c r="CV738" s="195">
        <v>2.6122999999999998</v>
      </c>
      <c r="CW738" s="195" t="s">
        <v>129</v>
      </c>
      <c r="CX738" s="195"/>
      <c r="CY738" s="195"/>
      <c r="CZ738" s="195"/>
      <c r="DA738" s="195"/>
      <c r="DB738" s="195"/>
      <c r="DC738" s="195"/>
      <c r="DD738" s="195"/>
      <c r="DE738" s="189">
        <f t="shared" si="274"/>
        <v>51468.496539</v>
      </c>
      <c r="DF738" s="189">
        <f t="shared" si="275"/>
        <v>834724.39063486748</v>
      </c>
      <c r="DG738" s="189">
        <f t="shared" si="276"/>
        <v>9.8209062131383256</v>
      </c>
      <c r="DH738" s="189">
        <f t="shared" si="283"/>
        <v>0.25266651196700207</v>
      </c>
      <c r="DI738" s="189">
        <f t="shared" si="277"/>
        <v>9.5071094573878181</v>
      </c>
      <c r="DJ738" s="189">
        <f t="shared" si="278"/>
        <v>3.932587535758302</v>
      </c>
      <c r="DK738" s="189">
        <f t="shared" si="279"/>
        <v>13.43969699314612</v>
      </c>
      <c r="DL738" s="189">
        <f t="shared" si="280"/>
        <v>0.34576863758344573</v>
      </c>
    </row>
    <row r="739" spans="1:116" s="60" customFormat="1" ht="15" hidden="1" customHeight="1" x14ac:dyDescent="0.25">
      <c r="A739" s="193">
        <v>40269.451388888891</v>
      </c>
      <c r="B739" s="190" t="s">
        <v>32</v>
      </c>
      <c r="C739" s="190" t="s">
        <v>312</v>
      </c>
      <c r="D739" s="194"/>
      <c r="E739" s="195"/>
      <c r="F739" s="195"/>
      <c r="G739" s="195"/>
      <c r="H739" s="195"/>
      <c r="I739" s="195">
        <v>0.48494999999999999</v>
      </c>
      <c r="J739" s="195">
        <v>0</v>
      </c>
      <c r="K739" s="195">
        <v>6.5101500000000003</v>
      </c>
      <c r="L739" s="195">
        <v>0</v>
      </c>
      <c r="M739" s="195">
        <v>2.23346</v>
      </c>
      <c r="N739" s="195">
        <v>0</v>
      </c>
      <c r="O739" s="195">
        <v>3.721E-2</v>
      </c>
      <c r="P739" s="195">
        <v>1.9175500000000001</v>
      </c>
      <c r="Q739" s="195">
        <v>2.3029999999999998E-2</v>
      </c>
      <c r="R739" s="195">
        <v>0</v>
      </c>
      <c r="S739" s="195">
        <v>0</v>
      </c>
      <c r="T739" s="195">
        <v>0</v>
      </c>
      <c r="U739" s="195">
        <v>0.69016999999999995</v>
      </c>
      <c r="V739" s="195">
        <v>0.66774</v>
      </c>
      <c r="W739" s="195">
        <v>2.6347299999999998</v>
      </c>
      <c r="X739" s="195">
        <v>0.64776903731171165</v>
      </c>
      <c r="Y739" s="195">
        <v>0.22554579245249542</v>
      </c>
      <c r="Z739" s="195"/>
      <c r="AA739" s="195">
        <v>0</v>
      </c>
      <c r="AB739" s="196">
        <v>4757.03</v>
      </c>
      <c r="AC739" s="192">
        <f t="shared" si="281"/>
        <v>1146.7147592904096</v>
      </c>
      <c r="AD739" s="196">
        <v>3.2021500000000001</v>
      </c>
      <c r="AE739" s="195">
        <v>8.8789999999999994E-2</v>
      </c>
      <c r="AF739" s="192">
        <f t="shared" si="282"/>
        <v>88790</v>
      </c>
      <c r="AG739" s="195">
        <v>375.36500000000001</v>
      </c>
      <c r="AH739" s="189">
        <f t="shared" si="273"/>
        <v>33.328658350000005</v>
      </c>
      <c r="AI739" s="195">
        <v>3.6376599999999999</v>
      </c>
      <c r="AJ739" s="195" t="s">
        <v>129</v>
      </c>
      <c r="AK739" s="195">
        <v>20.4238</v>
      </c>
      <c r="AL739" s="195" t="s">
        <v>129</v>
      </c>
      <c r="AM739" s="195">
        <v>17.734500000000001</v>
      </c>
      <c r="AN739" s="195" t="s">
        <v>129</v>
      </c>
      <c r="AO739" s="195">
        <v>1.0200000000000001E-3</v>
      </c>
      <c r="AP739" s="195" t="s">
        <v>129</v>
      </c>
      <c r="AQ739" s="195">
        <v>49.094799999999999</v>
      </c>
      <c r="AR739" s="195" t="s">
        <v>129</v>
      </c>
      <c r="AS739" s="195">
        <v>1.763E-2</v>
      </c>
      <c r="AT739" s="195" t="s">
        <v>129</v>
      </c>
      <c r="AU739" s="195">
        <v>0</v>
      </c>
      <c r="AV739" s="195" t="s">
        <v>129</v>
      </c>
      <c r="AW739" s="195">
        <v>1.4110100000000001</v>
      </c>
      <c r="AX739" s="195" t="s">
        <v>129</v>
      </c>
      <c r="AY739" s="195">
        <v>34.243099999999998</v>
      </c>
      <c r="AZ739" s="195" t="s">
        <v>129</v>
      </c>
      <c r="BA739" s="197" t="e">
        <f>(L739*28*0.45+M739*30*0.125+N739*26*0.55+O739*42*0.55+P739*44*0.275+(Q739+R739+S739)*56*0.65+T739*54*0.95+(U739+V739)*58*0.325+W739*72*0.425+#REF!*78*0.85+#REF!*92*0.9+(#REF!+#REF!)*106*0.95)/100/AK739/BB739</f>
        <v>#REF!</v>
      </c>
      <c r="BB739" s="197" t="e">
        <f>(K739*16+L739*28+M739*30+N739*26+O739*42+P739*44+(Q739+R739+S739)*56+T739*54+(U739+V739)*58+W739*72+#REF!*78+#REF!*92+(#REF!+#REF!)*106)/100/AK739</f>
        <v>#REF!</v>
      </c>
      <c r="BC739" s="195">
        <f t="shared" si="268"/>
        <v>15.198990000000002</v>
      </c>
      <c r="BD739" s="198">
        <f t="shared" si="269"/>
        <v>119.87304410200358</v>
      </c>
      <c r="BE739" s="204">
        <f t="shared" si="270"/>
        <v>9413.8614932087548</v>
      </c>
      <c r="BF739" s="195"/>
      <c r="BG739" s="195"/>
      <c r="BH739" s="195"/>
      <c r="BI739" s="195"/>
      <c r="BJ739" s="195"/>
      <c r="BK739" s="195"/>
      <c r="BL739" s="195"/>
      <c r="BM739" s="195"/>
      <c r="BN739" s="195"/>
      <c r="BO739" s="195"/>
      <c r="BP739" s="195"/>
      <c r="BQ739" s="195"/>
      <c r="BR739" s="195"/>
      <c r="BS739" s="195"/>
      <c r="BT739" s="195"/>
      <c r="BU739" s="195"/>
      <c r="BV739" s="195"/>
      <c r="BW739" s="195"/>
      <c r="BX739" s="195"/>
      <c r="BY739" s="195"/>
      <c r="BZ739" s="195"/>
      <c r="CA739" s="195"/>
      <c r="CB739" s="195"/>
      <c r="CC739" s="195"/>
      <c r="CD739" s="195"/>
      <c r="CE739" s="195"/>
      <c r="CF739" s="195"/>
      <c r="CG739" s="189">
        <f t="shared" si="271"/>
        <v>0</v>
      </c>
      <c r="CH739" s="195">
        <f t="shared" si="272"/>
        <v>0</v>
      </c>
      <c r="CI739" s="193">
        <v>40269.451388888891</v>
      </c>
      <c r="CJ739" s="195">
        <v>3.0039400000000001</v>
      </c>
      <c r="CK739" s="195" t="s">
        <v>129</v>
      </c>
      <c r="CL739" s="195">
        <v>100.05</v>
      </c>
      <c r="CM739" s="195" t="s">
        <v>129</v>
      </c>
      <c r="CN739" s="195">
        <v>7.0069999999999993E-2</v>
      </c>
      <c r="CO739" s="195" t="s">
        <v>129</v>
      </c>
      <c r="CP739" s="195">
        <v>3.1350000000000003E-2</v>
      </c>
      <c r="CQ739" s="195" t="s">
        <v>129</v>
      </c>
      <c r="CR739" s="195">
        <v>0</v>
      </c>
      <c r="CS739" s="195" t="s">
        <v>129</v>
      </c>
      <c r="CT739" s="195">
        <v>99.450699999999998</v>
      </c>
      <c r="CU739" s="195" t="s">
        <v>129</v>
      </c>
      <c r="CV739" s="195">
        <v>2.66113</v>
      </c>
      <c r="CW739" s="195" t="s">
        <v>129</v>
      </c>
      <c r="CX739" s="195"/>
      <c r="CY739" s="195"/>
      <c r="CZ739" s="195"/>
      <c r="DA739" s="195"/>
      <c r="DB739" s="195"/>
      <c r="DC739" s="195"/>
      <c r="DD739" s="195"/>
      <c r="DE739" s="189" t="e">
        <f t="shared" si="274"/>
        <v>#DIV/0!</v>
      </c>
      <c r="DF739" s="189" t="e">
        <f t="shared" si="275"/>
        <v>#DIV/0!</v>
      </c>
      <c r="DG739" s="189" t="e">
        <f t="shared" si="276"/>
        <v>#DIV/0!</v>
      </c>
      <c r="DH739" s="189" t="e">
        <f t="shared" si="283"/>
        <v>#DIV/0!</v>
      </c>
      <c r="DI739" s="189" t="e">
        <f t="shared" si="277"/>
        <v>#DIV/0!</v>
      </c>
      <c r="DJ739" s="189" t="e">
        <f t="shared" si="278"/>
        <v>#DIV/0!</v>
      </c>
      <c r="DK739" s="189" t="e">
        <f t="shared" si="279"/>
        <v>#DIV/0!</v>
      </c>
      <c r="DL739" s="189" t="e">
        <f t="shared" si="280"/>
        <v>#DIV/0!</v>
      </c>
    </row>
    <row r="740" spans="1:116" s="188" customFormat="1" x14ac:dyDescent="0.25">
      <c r="A740" s="190" t="s">
        <v>576</v>
      </c>
      <c r="B740" s="190" t="s">
        <v>32</v>
      </c>
      <c r="C740" s="190" t="s">
        <v>312</v>
      </c>
      <c r="D740" s="191">
        <f t="shared" ref="D740:Y740" si="284">AVERAGE(D706:D739)</f>
        <v>0.97114167936138063</v>
      </c>
      <c r="E740" s="192">
        <f t="shared" si="284"/>
        <v>10077.570356187498</v>
      </c>
      <c r="F740" s="192">
        <f t="shared" si="284"/>
        <v>65.880171250000004</v>
      </c>
      <c r="G740" s="192">
        <f t="shared" si="284"/>
        <v>37.392045750000001</v>
      </c>
      <c r="H740" s="192">
        <f t="shared" si="284"/>
        <v>11.754556562499999</v>
      </c>
      <c r="I740" s="192">
        <f t="shared" si="284"/>
        <v>0.47540323529411771</v>
      </c>
      <c r="J740" s="192">
        <f t="shared" si="284"/>
        <v>0</v>
      </c>
      <c r="K740" s="192">
        <f t="shared" si="284"/>
        <v>7.055356176470589</v>
      </c>
      <c r="L740" s="192">
        <f t="shared" si="284"/>
        <v>1.4882352941176472E-4</v>
      </c>
      <c r="M740" s="192">
        <f t="shared" si="284"/>
        <v>2.5126155882352936</v>
      </c>
      <c r="N740" s="192">
        <f t="shared" si="284"/>
        <v>0</v>
      </c>
      <c r="O740" s="192">
        <f t="shared" si="284"/>
        <v>3.6749999999999984E-2</v>
      </c>
      <c r="P740" s="192">
        <f t="shared" si="284"/>
        <v>2.0734873529411777</v>
      </c>
      <c r="Q740" s="192">
        <f t="shared" si="284"/>
        <v>2.0410294117647068E-2</v>
      </c>
      <c r="R740" s="192">
        <f t="shared" si="284"/>
        <v>4.4588235294117649E-4</v>
      </c>
      <c r="S740" s="192">
        <f t="shared" si="284"/>
        <v>0</v>
      </c>
      <c r="T740" s="192">
        <f t="shared" si="284"/>
        <v>0</v>
      </c>
      <c r="U740" s="192">
        <f t="shared" si="284"/>
        <v>0.70630676470588249</v>
      </c>
      <c r="V740" s="192">
        <f t="shared" si="284"/>
        <v>0.67077411764705874</v>
      </c>
      <c r="W740" s="192">
        <f t="shared" si="284"/>
        <v>2.5916635294117651</v>
      </c>
      <c r="X740" s="192">
        <f t="shared" si="284"/>
        <v>0.62828072637869459</v>
      </c>
      <c r="Y740" s="192">
        <f t="shared" si="284"/>
        <v>0.2364472097099577</v>
      </c>
      <c r="Z740" s="192">
        <v>0</v>
      </c>
      <c r="AA740" s="192">
        <f>AVERAGE(AA706:AA739)</f>
        <v>0</v>
      </c>
      <c r="AB740" s="192">
        <f>AVERAGE(AB706:AB739)</f>
        <v>4067.4655882352945</v>
      </c>
      <c r="AC740" s="192">
        <f t="shared" si="281"/>
        <v>1052.7443056515156</v>
      </c>
      <c r="AD740" s="192">
        <f>AVERAGE(AD706:AD739)</f>
        <v>4.4422049999999995</v>
      </c>
      <c r="AE740" s="192">
        <f>AVERAGE(AE706:AE739)</f>
        <v>7.8903235294117663E-2</v>
      </c>
      <c r="AF740" s="192">
        <f t="shared" si="282"/>
        <v>78903.235294117665</v>
      </c>
      <c r="AG740" s="192">
        <f>AVERAGE(AG706:AG739)</f>
        <v>394.89173529411761</v>
      </c>
      <c r="AH740" s="189">
        <f t="shared" si="273"/>
        <v>31.15823550561419</v>
      </c>
      <c r="AI740" s="192">
        <f>AVERAGE(AI706:AI739)</f>
        <v>3.2326697058823535</v>
      </c>
      <c r="AJ740" s="189"/>
      <c r="AK740" s="192">
        <f>AVERAGE(AK706:AK739)</f>
        <v>19.623129411764708</v>
      </c>
      <c r="AL740" s="189"/>
      <c r="AM740" s="192">
        <f>AVERAGE(AM706:AM739)</f>
        <v>17.789505882352952</v>
      </c>
      <c r="AN740" s="189"/>
      <c r="AO740" s="192">
        <f>AVERAGE(AO706:AO739)</f>
        <v>7.9000000000000001E-4</v>
      </c>
      <c r="AP740" s="189"/>
      <c r="AQ740" s="192">
        <f>AVERAGE(AQ706:AQ739)</f>
        <v>45.288355882352917</v>
      </c>
      <c r="AR740" s="189"/>
      <c r="AS740" s="192">
        <f>AVERAGE(AS706:AS739)</f>
        <v>1.6547352941176475E-2</v>
      </c>
      <c r="AT740" s="189"/>
      <c r="AU740" s="192">
        <f>AVERAGE(AU706:AU739)</f>
        <v>0</v>
      </c>
      <c r="AV740" s="189"/>
      <c r="AW740" s="192">
        <f>AVERAGE(AW706:AW739)</f>
        <v>1.3906317647058817</v>
      </c>
      <c r="AX740" s="189"/>
      <c r="AY740" s="192">
        <f>AVERAGE(AY706:AY739)</f>
        <v>37.133711764705872</v>
      </c>
      <c r="AZ740" s="189"/>
      <c r="BA740" s="192" t="e">
        <f t="shared" ref="BA740:BD740" si="285">AVERAGE(BA706:BA739)</f>
        <v>#REF!</v>
      </c>
      <c r="BB740" s="192" t="e">
        <f t="shared" si="285"/>
        <v>#REF!</v>
      </c>
      <c r="BC740" s="192">
        <f t="shared" si="285"/>
        <v>16.143361764705872</v>
      </c>
      <c r="BD740" s="192">
        <f t="shared" si="285"/>
        <v>129.41966657374502</v>
      </c>
      <c r="BE740" s="192">
        <f>AVERAGE(BE706:BE739)</f>
        <v>9409.3384961043848</v>
      </c>
      <c r="BF740" s="189"/>
      <c r="BG740" s="192"/>
      <c r="BH740" s="192"/>
      <c r="BI740" s="192"/>
      <c r="BJ740" s="192"/>
      <c r="BK740" s="192">
        <f>AVERAGE(BK706:BK739)</f>
        <v>80.393026000000006</v>
      </c>
      <c r="BL740" s="192"/>
      <c r="BM740" s="192"/>
      <c r="BN740" s="192"/>
      <c r="BO740" s="192">
        <f>AVERAGE(BO706:BO739)</f>
        <v>22.269938562499998</v>
      </c>
      <c r="BP740" s="192"/>
      <c r="BQ740" s="192">
        <f>AVERAGE(BQ706:BQ739)</f>
        <v>10077.570356187498</v>
      </c>
      <c r="BR740" s="192"/>
      <c r="BS740" s="192">
        <f>AVERAGE(BS706:BS739)</f>
        <v>10316.9091741875</v>
      </c>
      <c r="BT740" s="192"/>
      <c r="BU740" s="192"/>
      <c r="BV740" s="192"/>
      <c r="BW740" s="192"/>
      <c r="BX740" s="192"/>
      <c r="BY740" s="192"/>
      <c r="BZ740" s="192"/>
      <c r="CA740" s="203"/>
      <c r="CB740" s="189"/>
      <c r="CC740" s="189"/>
      <c r="CD740" s="189"/>
      <c r="CE740" s="189"/>
      <c r="CF740" s="189"/>
      <c r="CG740" s="189"/>
      <c r="CH740" s="195"/>
      <c r="CI740" s="189"/>
      <c r="CJ740" s="189"/>
      <c r="CK740" s="189"/>
      <c r="CL740" s="189"/>
      <c r="CM740" s="189"/>
      <c r="CN740" s="189"/>
      <c r="CO740" s="189"/>
      <c r="CP740" s="189"/>
      <c r="CQ740" s="189"/>
      <c r="CR740" s="189"/>
      <c r="CS740" s="189"/>
      <c r="CT740" s="189"/>
      <c r="CU740" s="189"/>
      <c r="CV740" s="189"/>
      <c r="CW740" s="189"/>
      <c r="CX740" s="189"/>
      <c r="CY740" s="189"/>
      <c r="CZ740" s="189"/>
      <c r="DA740" s="189"/>
      <c r="DB740" s="189"/>
      <c r="DC740" s="189"/>
      <c r="DD740" s="189"/>
      <c r="DE740" s="189">
        <f t="shared" si="274"/>
        <v>10377.034134519356</v>
      </c>
      <c r="DF740" s="189">
        <f t="shared" si="275"/>
        <v>3259063.2718990655</v>
      </c>
      <c r="DG740" s="189">
        <f t="shared" si="276"/>
        <v>15.594848511243274</v>
      </c>
      <c r="DH740" s="189">
        <f t="shared" si="283"/>
        <v>0.50050486679302952</v>
      </c>
      <c r="DI740" s="189">
        <f t="shared" si="277"/>
        <v>8.8512716031643262</v>
      </c>
      <c r="DJ740" s="189">
        <f t="shared" si="278"/>
        <v>7.154959110406951</v>
      </c>
      <c r="DK740" s="189">
        <f t="shared" si="279"/>
        <v>16.006230713571277</v>
      </c>
      <c r="DL740" s="189">
        <f t="shared" si="280"/>
        <v>0.51370786740113139</v>
      </c>
    </row>
    <row r="741" spans="1:116" s="60" customFormat="1" ht="15" hidden="1" customHeight="1" x14ac:dyDescent="0.25">
      <c r="A741" s="193">
        <v>40269.45208333333</v>
      </c>
      <c r="B741" s="190" t="s">
        <v>32</v>
      </c>
      <c r="C741" s="190" t="s">
        <v>212</v>
      </c>
      <c r="D741" s="194">
        <v>0.98335789836825793</v>
      </c>
      <c r="E741" s="195">
        <v>40543.504955999997</v>
      </c>
      <c r="F741" s="195">
        <v>143.19067999999999</v>
      </c>
      <c r="G741" s="195">
        <v>152.28591700000001</v>
      </c>
      <c r="H741" s="195">
        <v>28.506964</v>
      </c>
      <c r="I741" s="195">
        <v>0.48494999999999999</v>
      </c>
      <c r="J741" s="195">
        <v>0</v>
      </c>
      <c r="K741" s="195">
        <v>6.5101500000000003</v>
      </c>
      <c r="L741" s="195">
        <v>0</v>
      </c>
      <c r="M741" s="195">
        <v>2.23346</v>
      </c>
      <c r="N741" s="195">
        <v>0</v>
      </c>
      <c r="O741" s="195">
        <v>3.721E-2</v>
      </c>
      <c r="P741" s="195">
        <v>1.9175500000000001</v>
      </c>
      <c r="Q741" s="195">
        <v>2.3029999999999998E-2</v>
      </c>
      <c r="R741" s="195">
        <v>0</v>
      </c>
      <c r="S741" s="195">
        <v>0</v>
      </c>
      <c r="T741" s="195">
        <v>0</v>
      </c>
      <c r="U741" s="195">
        <v>0.69016999999999995</v>
      </c>
      <c r="V741" s="195">
        <v>0.66774</v>
      </c>
      <c r="W741" s="195">
        <v>2.6347299999999998</v>
      </c>
      <c r="X741" s="195">
        <v>0.64776903731171165</v>
      </c>
      <c r="Y741" s="195">
        <v>0.22554579245249542</v>
      </c>
      <c r="Z741" s="195"/>
      <c r="AA741" s="195">
        <v>0</v>
      </c>
      <c r="AB741" s="196">
        <v>4150.87</v>
      </c>
      <c r="AC741" s="192">
        <f t="shared" si="281"/>
        <v>1000.5179907898188</v>
      </c>
      <c r="AD741" s="196">
        <v>3.8225799999999999</v>
      </c>
      <c r="AE741" s="195">
        <v>7.7469999999999997E-2</v>
      </c>
      <c r="AF741" s="192">
        <f t="shared" si="282"/>
        <v>77470</v>
      </c>
      <c r="AG741" s="195">
        <v>375.36500000000001</v>
      </c>
      <c r="AH741" s="189">
        <f t="shared" si="273"/>
        <v>29.079526550000001</v>
      </c>
      <c r="AI741" s="195">
        <v>3.17414</v>
      </c>
      <c r="AJ741" s="195" t="s">
        <v>129</v>
      </c>
      <c r="AK741" s="195">
        <v>20.4238</v>
      </c>
      <c r="AL741" s="195" t="s">
        <v>129</v>
      </c>
      <c r="AM741" s="195">
        <v>17.722300000000001</v>
      </c>
      <c r="AN741" s="195" t="s">
        <v>129</v>
      </c>
      <c r="AO741" s="195">
        <v>1.0200000000000001E-3</v>
      </c>
      <c r="AP741" s="195" t="s">
        <v>129</v>
      </c>
      <c r="AQ741" s="195">
        <v>49.094799999999999</v>
      </c>
      <c r="AR741" s="195" t="s">
        <v>129</v>
      </c>
      <c r="AS741" s="195">
        <v>1.763E-2</v>
      </c>
      <c r="AT741" s="195" t="s">
        <v>129</v>
      </c>
      <c r="AU741" s="195">
        <v>0</v>
      </c>
      <c r="AV741" s="195" t="s">
        <v>129</v>
      </c>
      <c r="AW741" s="195">
        <v>1.4110100000000001</v>
      </c>
      <c r="AX741" s="195" t="s">
        <v>129</v>
      </c>
      <c r="AY741" s="195">
        <v>34.243099999999998</v>
      </c>
      <c r="AZ741" s="195" t="s">
        <v>129</v>
      </c>
      <c r="BA741" s="197" t="e">
        <f>(L741*28*0.45+M741*30*0.125+N741*26*0.55+O741*42*0.55+P741*44*0.275+(Q741+R741+S741)*56*0.65+T741*54*0.95+(U741+V741)*58*0.325+W741*72*0.425+#REF!*78*0.85+#REF!*92*0.9+(#REF!+#REF!)*106*0.95)/100/AK741/BB741</f>
        <v>#REF!</v>
      </c>
      <c r="BB741" s="197" t="e">
        <f>(K741*16+L741*28+M741*30+N741*26+O741*42+P741*44+(Q741+R741+S741)*56+T741*54+(U741+V741)*58+W741*72+#REF!*78+#REF!*92+(#REF!+#REF!)*106)/100/AK741</f>
        <v>#REF!</v>
      </c>
      <c r="BC741" s="195">
        <f t="shared" ref="BC741:BC778" si="286">SUM(I741:W741)</f>
        <v>15.198990000000002</v>
      </c>
      <c r="BD741" s="198">
        <f t="shared" ref="BD741:BD778" si="287">(BE741/AK741*386*AG741+150*1000)/(BE741/AK741*386+AM741*1000/18*386+150)</f>
        <v>119.94776293171195</v>
      </c>
      <c r="BE741" s="204">
        <f t="shared" ref="BE741:BE778" si="288">IF(CT741&gt;99,CH741+CN741*1000000/24/385.3*2+(CJ741*1000000+CL741*1000)/24/385.3*28,AB741)</f>
        <v>9416.0035037633024</v>
      </c>
      <c r="BF741" s="201">
        <v>40269.452245370368</v>
      </c>
      <c r="BG741" s="195"/>
      <c r="BH741" s="195"/>
      <c r="BI741" s="195">
        <v>6743.8</v>
      </c>
      <c r="BJ741" s="195">
        <v>8.06874</v>
      </c>
      <c r="BK741" s="195">
        <v>390.01182699999998</v>
      </c>
      <c r="BL741" s="195">
        <v>6.5161899999999999</v>
      </c>
      <c r="BM741" s="195">
        <v>20.665199999999999</v>
      </c>
      <c r="BN741" s="195">
        <v>1.31508</v>
      </c>
      <c r="BO741" s="195">
        <v>53.090294</v>
      </c>
      <c r="BP741" s="195">
        <v>7.4926300000000001</v>
      </c>
      <c r="BQ741" s="195">
        <v>40543.504955999997</v>
      </c>
      <c r="BR741" s="195">
        <v>6743.8</v>
      </c>
      <c r="BS741" s="195">
        <v>41229.653032000002</v>
      </c>
      <c r="BT741" s="195">
        <v>6743.941055101207</v>
      </c>
      <c r="BU741" s="202">
        <v>2.7187300666655255E-3</v>
      </c>
      <c r="BV741" s="195"/>
      <c r="BW741" s="195"/>
      <c r="BX741" s="195"/>
      <c r="BY741" s="195"/>
      <c r="BZ741" s="195"/>
      <c r="CA741" s="195"/>
      <c r="CB741" s="195"/>
      <c r="CC741" s="195"/>
      <c r="CD741" s="195"/>
      <c r="CE741" s="195"/>
      <c r="CF741" s="195"/>
      <c r="CG741" s="189">
        <f t="shared" ref="CG741:CG778" si="289">CH741/AK741*385.3</f>
        <v>0</v>
      </c>
      <c r="CH741" s="195">
        <f t="shared" ref="CH741:CH778" si="290">$CF$279+$CF$280*(A741-$A$279)</f>
        <v>0</v>
      </c>
      <c r="CI741" s="193">
        <v>40269.45208333333</v>
      </c>
      <c r="CJ741" s="195">
        <v>3.0052099999999999</v>
      </c>
      <c r="CK741" s="195" t="s">
        <v>129</v>
      </c>
      <c r="CL741" s="195">
        <v>99.491699999999994</v>
      </c>
      <c r="CM741" s="195" t="s">
        <v>129</v>
      </c>
      <c r="CN741" s="195">
        <v>7.0010000000000003E-2</v>
      </c>
      <c r="CO741" s="195" t="s">
        <v>129</v>
      </c>
      <c r="CP741" s="195">
        <v>2.6360000000000001E-2</v>
      </c>
      <c r="CQ741" s="195" t="s">
        <v>129</v>
      </c>
      <c r="CR741" s="195">
        <v>0</v>
      </c>
      <c r="CS741" s="195" t="s">
        <v>129</v>
      </c>
      <c r="CT741" s="195">
        <v>99.475099999999998</v>
      </c>
      <c r="CU741" s="195" t="s">
        <v>129</v>
      </c>
      <c r="CV741" s="195">
        <v>2.6000999999999999</v>
      </c>
      <c r="CW741" s="195" t="s">
        <v>129</v>
      </c>
      <c r="CX741" s="195"/>
      <c r="CY741" s="195"/>
      <c r="CZ741" s="195"/>
      <c r="DA741" s="195"/>
      <c r="DB741" s="195"/>
      <c r="DC741" s="195"/>
      <c r="DD741" s="195"/>
      <c r="DE741" s="189">
        <f t="shared" si="274"/>
        <v>41229.653032000002</v>
      </c>
      <c r="DF741" s="189">
        <f t="shared" si="275"/>
        <v>779575.81717159972</v>
      </c>
      <c r="DG741" s="189">
        <f t="shared" si="276"/>
        <v>8.1078696716627672</v>
      </c>
      <c r="DH741" s="189">
        <f t="shared" si="283"/>
        <v>0.2788171140861565</v>
      </c>
      <c r="DI741" s="189">
        <f t="shared" si="277"/>
        <v>8.6228682471907643</v>
      </c>
      <c r="DJ741" s="189">
        <f t="shared" si="278"/>
        <v>4.1506626780478832</v>
      </c>
      <c r="DK741" s="189">
        <f t="shared" si="279"/>
        <v>12.773530925238648</v>
      </c>
      <c r="DL741" s="189">
        <f t="shared" si="280"/>
        <v>0.4392619977246035</v>
      </c>
    </row>
    <row r="742" spans="1:116" s="60" customFormat="1" ht="15" hidden="1" customHeight="1" x14ac:dyDescent="0.25">
      <c r="A742" s="193">
        <v>40269.452777777777</v>
      </c>
      <c r="B742" s="190" t="s">
        <v>32</v>
      </c>
      <c r="C742" s="190" t="s">
        <v>212</v>
      </c>
      <c r="D742" s="194"/>
      <c r="E742" s="195"/>
      <c r="F742" s="195"/>
      <c r="G742" s="195"/>
      <c r="H742" s="195"/>
      <c r="I742" s="195">
        <v>0.48494999999999999</v>
      </c>
      <c r="J742" s="195">
        <v>0</v>
      </c>
      <c r="K742" s="195">
        <v>6.5101500000000003</v>
      </c>
      <c r="L742" s="195">
        <v>0</v>
      </c>
      <c r="M742" s="195">
        <v>2.23346</v>
      </c>
      <c r="N742" s="195">
        <v>0</v>
      </c>
      <c r="O742" s="195">
        <v>3.721E-2</v>
      </c>
      <c r="P742" s="195">
        <v>1.9175500000000001</v>
      </c>
      <c r="Q742" s="195">
        <v>2.3029999999999998E-2</v>
      </c>
      <c r="R742" s="195">
        <v>0</v>
      </c>
      <c r="S742" s="195">
        <v>0</v>
      </c>
      <c r="T742" s="195">
        <v>0</v>
      </c>
      <c r="U742" s="195">
        <v>0.69016999999999995</v>
      </c>
      <c r="V742" s="195">
        <v>0.66774</v>
      </c>
      <c r="W742" s="195">
        <v>2.6347299999999998</v>
      </c>
      <c r="X742" s="195">
        <v>0.64776903731171165</v>
      </c>
      <c r="Y742" s="195">
        <v>0.22554579245249542</v>
      </c>
      <c r="Z742" s="195"/>
      <c r="AA742" s="195">
        <v>0</v>
      </c>
      <c r="AB742" s="196">
        <v>5053.5200000000004</v>
      </c>
      <c r="AC742" s="192">
        <f t="shared" si="281"/>
        <v>1218.1342053865458</v>
      </c>
      <c r="AD742" s="196">
        <v>4.5011099999999997</v>
      </c>
      <c r="AE742" s="195">
        <v>9.4320000000000001E-2</v>
      </c>
      <c r="AF742" s="192">
        <f t="shared" si="282"/>
        <v>94320</v>
      </c>
      <c r="AG742" s="195">
        <v>375.36500000000001</v>
      </c>
      <c r="AH742" s="189">
        <f t="shared" si="273"/>
        <v>35.404426800000003</v>
      </c>
      <c r="AI742" s="195">
        <v>3.8643800000000001</v>
      </c>
      <c r="AJ742" s="195" t="s">
        <v>129</v>
      </c>
      <c r="AK742" s="195">
        <v>20.4238</v>
      </c>
      <c r="AL742" s="195" t="s">
        <v>129</v>
      </c>
      <c r="AM742" s="195">
        <v>17.722300000000001</v>
      </c>
      <c r="AN742" s="195" t="s">
        <v>129</v>
      </c>
      <c r="AO742" s="195">
        <v>6.8000000000000005E-4</v>
      </c>
      <c r="AP742" s="195" t="s">
        <v>129</v>
      </c>
      <c r="AQ742" s="195">
        <v>49.094799999999999</v>
      </c>
      <c r="AR742" s="195" t="s">
        <v>129</v>
      </c>
      <c r="AS742" s="195">
        <v>1.763E-2</v>
      </c>
      <c r="AT742" s="195" t="s">
        <v>129</v>
      </c>
      <c r="AU742" s="195">
        <v>0</v>
      </c>
      <c r="AV742" s="195" t="s">
        <v>129</v>
      </c>
      <c r="AW742" s="195">
        <v>1.4110100000000001</v>
      </c>
      <c r="AX742" s="195" t="s">
        <v>129</v>
      </c>
      <c r="AY742" s="195">
        <v>34.243099999999998</v>
      </c>
      <c r="AZ742" s="195" t="s">
        <v>129</v>
      </c>
      <c r="BA742" s="197" t="e">
        <f>(L742*28*0.45+M742*30*0.125+N742*26*0.55+O742*42*0.55+P742*44*0.275+(Q742+R742+S742)*56*0.65+T742*54*0.95+(U742+V742)*58*0.325+W742*72*0.425+#REF!*78*0.85+#REF!*92*0.9+(#REF!+#REF!)*106*0.95)/100/AK742/BB742</f>
        <v>#REF!</v>
      </c>
      <c r="BB742" s="197" t="e">
        <f>(K742*16+L742*28+M742*30+N742*26+O742*42+P742*44+(Q742+R742+S742)*56+T742*54+(U742+V742)*58+W742*72+#REF!*78+#REF!*92+(#REF!+#REF!)*106)/100/AK742</f>
        <v>#REF!</v>
      </c>
      <c r="BC742" s="195">
        <f t="shared" si="286"/>
        <v>15.198990000000002</v>
      </c>
      <c r="BD742" s="198">
        <f t="shared" si="287"/>
        <v>119.74010281195794</v>
      </c>
      <c r="BE742" s="204">
        <f t="shared" si="288"/>
        <v>9392.0122847997227</v>
      </c>
      <c r="BF742" s="195"/>
      <c r="BG742" s="195"/>
      <c r="BH742" s="195"/>
      <c r="BI742" s="195"/>
      <c r="BJ742" s="195"/>
      <c r="BK742" s="195"/>
      <c r="BL742" s="195"/>
      <c r="BM742" s="195"/>
      <c r="BN742" s="195"/>
      <c r="BO742" s="195"/>
      <c r="BP742" s="195"/>
      <c r="BQ742" s="195"/>
      <c r="BR742" s="195"/>
      <c r="BS742" s="195"/>
      <c r="BT742" s="195"/>
      <c r="BU742" s="195"/>
      <c r="BV742" s="195"/>
      <c r="BW742" s="195"/>
      <c r="BX742" s="195"/>
      <c r="BY742" s="195"/>
      <c r="BZ742" s="195"/>
      <c r="CA742" s="195"/>
      <c r="CB742" s="195"/>
      <c r="CC742" s="195"/>
      <c r="CD742" s="195"/>
      <c r="CE742" s="195"/>
      <c r="CF742" s="195"/>
      <c r="CG742" s="189">
        <f t="shared" si="289"/>
        <v>0</v>
      </c>
      <c r="CH742" s="195">
        <f t="shared" si="290"/>
        <v>0</v>
      </c>
      <c r="CI742" s="193">
        <v>40269.452777777777</v>
      </c>
      <c r="CJ742" s="195">
        <v>2.9960800000000001</v>
      </c>
      <c r="CK742" s="195" t="s">
        <v>129</v>
      </c>
      <c r="CL742" s="195">
        <v>100.727</v>
      </c>
      <c r="CM742" s="195" t="s">
        <v>129</v>
      </c>
      <c r="CN742" s="195">
        <v>6.9610000000000005E-2</v>
      </c>
      <c r="CO742" s="195" t="s">
        <v>129</v>
      </c>
      <c r="CP742" s="195">
        <v>2.6349999999999998E-2</v>
      </c>
      <c r="CQ742" s="195" t="s">
        <v>129</v>
      </c>
      <c r="CR742" s="195">
        <v>0</v>
      </c>
      <c r="CS742" s="195" t="s">
        <v>129</v>
      </c>
      <c r="CT742" s="195">
        <v>99.426299999999998</v>
      </c>
      <c r="CU742" s="195" t="s">
        <v>129</v>
      </c>
      <c r="CV742" s="195">
        <v>2.63672</v>
      </c>
      <c r="CW742" s="195" t="s">
        <v>129</v>
      </c>
      <c r="CX742" s="195"/>
      <c r="CY742" s="195"/>
      <c r="CZ742" s="195"/>
      <c r="DA742" s="195"/>
      <c r="DB742" s="195"/>
      <c r="DC742" s="195"/>
      <c r="DD742" s="195"/>
      <c r="DE742" s="189" t="e">
        <f t="shared" si="274"/>
        <v>#DIV/0!</v>
      </c>
      <c r="DF742" s="189" t="e">
        <f t="shared" si="275"/>
        <v>#DIV/0!</v>
      </c>
      <c r="DG742" s="189" t="e">
        <f t="shared" si="276"/>
        <v>#DIV/0!</v>
      </c>
      <c r="DH742" s="189" t="e">
        <f t="shared" si="283"/>
        <v>#DIV/0!</v>
      </c>
      <c r="DI742" s="189" t="e">
        <f t="shared" si="277"/>
        <v>#DIV/0!</v>
      </c>
      <c r="DJ742" s="189" t="e">
        <f t="shared" si="278"/>
        <v>#DIV/0!</v>
      </c>
      <c r="DK742" s="189" t="e">
        <f t="shared" si="279"/>
        <v>#DIV/0!</v>
      </c>
      <c r="DL742" s="189" t="e">
        <f t="shared" si="280"/>
        <v>#DIV/0!</v>
      </c>
    </row>
    <row r="743" spans="1:116" s="60" customFormat="1" ht="15" hidden="1" customHeight="1" x14ac:dyDescent="0.25">
      <c r="A743" s="193">
        <v>40269.453472222223</v>
      </c>
      <c r="B743" s="190" t="s">
        <v>32</v>
      </c>
      <c r="C743" s="190" t="s">
        <v>212</v>
      </c>
      <c r="D743" s="194">
        <v>0.98523683944974971</v>
      </c>
      <c r="E743" s="195">
        <v>16722.971176999999</v>
      </c>
      <c r="F743" s="195">
        <v>61.524873999999997</v>
      </c>
      <c r="G743" s="195">
        <v>52.287967000000002</v>
      </c>
      <c r="H743" s="195">
        <v>10.014165999999999</v>
      </c>
      <c r="I743" s="195">
        <v>0.48494999999999999</v>
      </c>
      <c r="J743" s="195">
        <v>0</v>
      </c>
      <c r="K743" s="195">
        <v>6.5101500000000003</v>
      </c>
      <c r="L743" s="195">
        <v>0</v>
      </c>
      <c r="M743" s="195">
        <v>2.23346</v>
      </c>
      <c r="N743" s="195">
        <v>0</v>
      </c>
      <c r="O743" s="195">
        <v>3.721E-2</v>
      </c>
      <c r="P743" s="195">
        <v>1.9175500000000001</v>
      </c>
      <c r="Q743" s="195">
        <v>2.3029999999999998E-2</v>
      </c>
      <c r="R743" s="195">
        <v>0</v>
      </c>
      <c r="S743" s="195">
        <v>0</v>
      </c>
      <c r="T743" s="195">
        <v>0</v>
      </c>
      <c r="U743" s="195">
        <v>0.69016999999999995</v>
      </c>
      <c r="V743" s="195">
        <v>0.66774</v>
      </c>
      <c r="W743" s="195">
        <v>2.6347299999999998</v>
      </c>
      <c r="X743" s="195">
        <v>0.64776903731171165</v>
      </c>
      <c r="Y743" s="195">
        <v>0.22554579245249542</v>
      </c>
      <c r="Z743" s="195"/>
      <c r="AA743" s="195">
        <v>0</v>
      </c>
      <c r="AB743" s="196">
        <v>4223.3500000000004</v>
      </c>
      <c r="AC743" s="192">
        <f t="shared" si="281"/>
        <v>1018.0822668640948</v>
      </c>
      <c r="AD743" s="196">
        <v>3.3609499999999999</v>
      </c>
      <c r="AE743" s="195">
        <v>7.8829999999999997E-2</v>
      </c>
      <c r="AF743" s="192">
        <f t="shared" si="282"/>
        <v>78830</v>
      </c>
      <c r="AG743" s="195">
        <v>375.36500000000001</v>
      </c>
      <c r="AH743" s="189">
        <f t="shared" si="273"/>
        <v>29.590022949999998</v>
      </c>
      <c r="AI743" s="195">
        <v>3.2295600000000002</v>
      </c>
      <c r="AJ743" s="195" t="s">
        <v>129</v>
      </c>
      <c r="AK743" s="195">
        <v>20.4238</v>
      </c>
      <c r="AL743" s="195" t="s">
        <v>129</v>
      </c>
      <c r="AM743" s="195">
        <v>17.8323</v>
      </c>
      <c r="AN743" s="195" t="s">
        <v>129</v>
      </c>
      <c r="AO743" s="195">
        <v>1.0200000000000001E-3</v>
      </c>
      <c r="AP743" s="195" t="s">
        <v>129</v>
      </c>
      <c r="AQ743" s="195">
        <v>49.094799999999999</v>
      </c>
      <c r="AR743" s="195" t="s">
        <v>129</v>
      </c>
      <c r="AS743" s="195">
        <v>1.763E-2</v>
      </c>
      <c r="AT743" s="195" t="s">
        <v>129</v>
      </c>
      <c r="AU743" s="195">
        <v>0</v>
      </c>
      <c r="AV743" s="195" t="s">
        <v>129</v>
      </c>
      <c r="AW743" s="195">
        <v>1.4110100000000001</v>
      </c>
      <c r="AX743" s="195" t="s">
        <v>129</v>
      </c>
      <c r="AY743" s="195">
        <v>34.243099999999998</v>
      </c>
      <c r="AZ743" s="195" t="s">
        <v>129</v>
      </c>
      <c r="BA743" s="197" t="e">
        <f>(L743*28*0.45+M743*30*0.125+N743*26*0.55+O743*42*0.55+P743*44*0.275+(Q743+R743+S743)*56*0.65+T743*54*0.95+(U743+V743)*58*0.325+W743*72*0.425+#REF!*78*0.85+#REF!*92*0.9+(#REF!+#REF!)*106*0.95)/100/AK743/BB743</f>
        <v>#REF!</v>
      </c>
      <c r="BB743" s="197" t="e">
        <f>(K743*16+L743*28+M743*30+N743*26+O743*42+P743*44+(Q743+R743+S743)*56+T743*54+(U743+V743)*58+W743*72+#REF!*78+#REF!*92+(#REF!+#REF!)*106)/100/AK743</f>
        <v>#REF!</v>
      </c>
      <c r="BC743" s="195">
        <f t="shared" si="286"/>
        <v>15.198990000000002</v>
      </c>
      <c r="BD743" s="198">
        <f t="shared" si="287"/>
        <v>119.24131308779356</v>
      </c>
      <c r="BE743" s="204">
        <f t="shared" si="288"/>
        <v>9392.6531706895039</v>
      </c>
      <c r="BF743" s="201">
        <v>40269.453645833331</v>
      </c>
      <c r="BG743" s="195"/>
      <c r="BH743" s="195"/>
      <c r="BI743" s="195">
        <v>2750.08</v>
      </c>
      <c r="BJ743" s="195">
        <v>3.4079199999999998</v>
      </c>
      <c r="BK743" s="195">
        <v>40.838997999999997</v>
      </c>
      <c r="BL743" s="195">
        <v>1.0184899999999999</v>
      </c>
      <c r="BM743" s="195">
        <v>7.1186699999999998</v>
      </c>
      <c r="BN743" s="195">
        <v>0.45301900000000001</v>
      </c>
      <c r="BO743" s="195">
        <v>19.390423999999999</v>
      </c>
      <c r="BP743" s="195">
        <v>2.52101</v>
      </c>
      <c r="BQ743" s="195">
        <v>16722.971176999999</v>
      </c>
      <c r="BR743" s="195">
        <v>2750.08</v>
      </c>
      <c r="BS743" s="195">
        <v>16973.554487000001</v>
      </c>
      <c r="BT743" s="195">
        <v>2750.1216970286932</v>
      </c>
      <c r="BU743" s="202">
        <v>2.3895284366253987E-3</v>
      </c>
      <c r="BV743" s="195"/>
      <c r="BW743" s="195"/>
      <c r="BX743" s="195"/>
      <c r="BY743" s="195"/>
      <c r="BZ743" s="195"/>
      <c r="CA743" s="195"/>
      <c r="CB743" s="195"/>
      <c r="CC743" s="195"/>
      <c r="CD743" s="195"/>
      <c r="CE743" s="195"/>
      <c r="CF743" s="195"/>
      <c r="CG743" s="189">
        <f t="shared" si="289"/>
        <v>0</v>
      </c>
      <c r="CH743" s="195">
        <f t="shared" si="290"/>
        <v>0</v>
      </c>
      <c r="CI743" s="193">
        <v>40269.453472222223</v>
      </c>
      <c r="CJ743" s="195">
        <v>2.9975000000000001</v>
      </c>
      <c r="CK743" s="195" t="s">
        <v>129</v>
      </c>
      <c r="CL743" s="195">
        <v>99.555800000000005</v>
      </c>
      <c r="CM743" s="195" t="s">
        <v>129</v>
      </c>
      <c r="CN743" s="195">
        <v>6.9089999999999999E-2</v>
      </c>
      <c r="CO743" s="195" t="s">
        <v>129</v>
      </c>
      <c r="CP743" s="195">
        <v>3.56E-2</v>
      </c>
      <c r="CQ743" s="195" t="s">
        <v>129</v>
      </c>
      <c r="CR743" s="195">
        <v>0</v>
      </c>
      <c r="CS743" s="195" t="s">
        <v>129</v>
      </c>
      <c r="CT743" s="195">
        <v>99.401899999999998</v>
      </c>
      <c r="CU743" s="195" t="s">
        <v>129</v>
      </c>
      <c r="CV743" s="195">
        <v>2.66113</v>
      </c>
      <c r="CW743" s="195" t="s">
        <v>129</v>
      </c>
      <c r="CX743" s="195"/>
      <c r="CY743" s="195"/>
      <c r="CZ743" s="195"/>
      <c r="DA743" s="195"/>
      <c r="DB743" s="195"/>
      <c r="DC743" s="195"/>
      <c r="DD743" s="195"/>
      <c r="DE743" s="189">
        <f t="shared" si="274"/>
        <v>16973.554487000001</v>
      </c>
      <c r="DF743" s="189">
        <f t="shared" si="275"/>
        <v>1926873.5283501402</v>
      </c>
      <c r="DG743" s="189">
        <f t="shared" si="276"/>
        <v>8.6106828256264034</v>
      </c>
      <c r="DH743" s="189">
        <f t="shared" si="283"/>
        <v>0.29099953184140415</v>
      </c>
      <c r="DI743" s="189">
        <f t="shared" si="277"/>
        <v>7.3179361478061731</v>
      </c>
      <c r="DJ743" s="189">
        <f t="shared" si="278"/>
        <v>3.6039280387058077</v>
      </c>
      <c r="DK743" s="189">
        <f t="shared" si="279"/>
        <v>10.92186418651198</v>
      </c>
      <c r="DL743" s="189">
        <f t="shared" si="280"/>
        <v>0.36910631008861655</v>
      </c>
    </row>
    <row r="744" spans="1:116" s="60" customFormat="1" ht="15" hidden="1" customHeight="1" x14ac:dyDescent="0.25">
      <c r="A744" s="193">
        <v>40269.45416666667</v>
      </c>
      <c r="B744" s="190" t="s">
        <v>32</v>
      </c>
      <c r="C744" s="190" t="s">
        <v>212</v>
      </c>
      <c r="D744" s="194"/>
      <c r="E744" s="195"/>
      <c r="F744" s="195"/>
      <c r="G744" s="195"/>
      <c r="H744" s="195"/>
      <c r="I744" s="195">
        <v>0.48494999999999999</v>
      </c>
      <c r="J744" s="195">
        <v>0</v>
      </c>
      <c r="K744" s="195">
        <v>6.5101500000000003</v>
      </c>
      <c r="L744" s="195">
        <v>0</v>
      </c>
      <c r="M744" s="195">
        <v>2.23346</v>
      </c>
      <c r="N744" s="195">
        <v>0</v>
      </c>
      <c r="O744" s="195">
        <v>3.721E-2</v>
      </c>
      <c r="P744" s="195">
        <v>1.9175500000000001</v>
      </c>
      <c r="Q744" s="195">
        <v>2.3029999999999998E-2</v>
      </c>
      <c r="R744" s="195">
        <v>0</v>
      </c>
      <c r="S744" s="195">
        <v>0</v>
      </c>
      <c r="T744" s="195">
        <v>0</v>
      </c>
      <c r="U744" s="195">
        <v>0.69016999999999995</v>
      </c>
      <c r="V744" s="195">
        <v>0.66774</v>
      </c>
      <c r="W744" s="195">
        <v>2.6347299999999998</v>
      </c>
      <c r="X744" s="195">
        <v>0.64776903731171165</v>
      </c>
      <c r="Y744" s="195">
        <v>0.22554579245249542</v>
      </c>
      <c r="Z744" s="195"/>
      <c r="AA744" s="195">
        <v>0</v>
      </c>
      <c r="AB744" s="196">
        <v>5284.12</v>
      </c>
      <c r="AC744" s="192">
        <f t="shared" si="281"/>
        <v>1273.7974626513467</v>
      </c>
      <c r="AD744" s="196">
        <v>4.3792</v>
      </c>
      <c r="AE744" s="195">
        <v>9.8629999999999995E-2</v>
      </c>
      <c r="AF744" s="192">
        <f t="shared" si="282"/>
        <v>98630</v>
      </c>
      <c r="AG744" s="195">
        <v>375.36500000000001</v>
      </c>
      <c r="AH744" s="189">
        <f t="shared" si="273"/>
        <v>37.022249950000003</v>
      </c>
      <c r="AI744" s="195">
        <v>4.0407299999999999</v>
      </c>
      <c r="AJ744" s="195" t="s">
        <v>129</v>
      </c>
      <c r="AK744" s="195">
        <v>20.4238</v>
      </c>
      <c r="AL744" s="195" t="s">
        <v>129</v>
      </c>
      <c r="AM744" s="195">
        <v>18.015599999999999</v>
      </c>
      <c r="AN744" s="195" t="s">
        <v>129</v>
      </c>
      <c r="AO744" s="195">
        <v>1.0200000000000001E-3</v>
      </c>
      <c r="AP744" s="195" t="s">
        <v>129</v>
      </c>
      <c r="AQ744" s="195">
        <v>49.094799999999999</v>
      </c>
      <c r="AR744" s="195" t="s">
        <v>129</v>
      </c>
      <c r="AS744" s="195">
        <v>1.763E-2</v>
      </c>
      <c r="AT744" s="195" t="s">
        <v>129</v>
      </c>
      <c r="AU744" s="195">
        <v>0</v>
      </c>
      <c r="AV744" s="195" t="s">
        <v>129</v>
      </c>
      <c r="AW744" s="195">
        <v>1.4110100000000001</v>
      </c>
      <c r="AX744" s="195" t="s">
        <v>129</v>
      </c>
      <c r="AY744" s="195">
        <v>34.243099999999998</v>
      </c>
      <c r="AZ744" s="195" t="s">
        <v>129</v>
      </c>
      <c r="BA744" s="197" t="e">
        <f>(L744*28*0.45+M744*30*0.125+N744*26*0.55+O744*42*0.55+P744*44*0.275+(Q744+R744+S744)*56*0.65+T744*54*0.95+(U744+V744)*58*0.325+W744*72*0.425+#REF!*78*0.85+#REF!*92*0.9+(#REF!+#REF!)*106*0.95)/100/AK744/BB744</f>
        <v>#REF!</v>
      </c>
      <c r="BB744" s="197" t="e">
        <f>(K744*16+L744*28+M744*30+N744*26+O744*42+P744*44+(Q744+R744+S744)*56+T744*54+(U744+V744)*58+W744*72+#REF!*78+#REF!*92+(#REF!+#REF!)*106)/100/AK744</f>
        <v>#REF!</v>
      </c>
      <c r="BC744" s="195">
        <f t="shared" si="286"/>
        <v>15.198990000000002</v>
      </c>
      <c r="BD744" s="198">
        <f t="shared" si="287"/>
        <v>118.40794195553764</v>
      </c>
      <c r="BE744" s="204">
        <f t="shared" si="288"/>
        <v>9392.3829050955956</v>
      </c>
      <c r="BF744" s="195"/>
      <c r="BG744" s="195"/>
      <c r="BH744" s="195"/>
      <c r="BI744" s="195"/>
      <c r="BJ744" s="195"/>
      <c r="BK744" s="195"/>
      <c r="BL744" s="195"/>
      <c r="BM744" s="195"/>
      <c r="BN744" s="195"/>
      <c r="BO744" s="195"/>
      <c r="BP744" s="195"/>
      <c r="BQ744" s="195"/>
      <c r="BR744" s="195"/>
      <c r="BS744" s="195"/>
      <c r="BT744" s="195"/>
      <c r="BU744" s="195"/>
      <c r="BV744" s="195"/>
      <c r="BW744" s="195"/>
      <c r="BX744" s="195"/>
      <c r="BY744" s="195"/>
      <c r="BZ744" s="195"/>
      <c r="CA744" s="195"/>
      <c r="CB744" s="195"/>
      <c r="CC744" s="195"/>
      <c r="CD744" s="195"/>
      <c r="CE744" s="195"/>
      <c r="CF744" s="195"/>
      <c r="CG744" s="189">
        <f t="shared" si="289"/>
        <v>0</v>
      </c>
      <c r="CH744" s="195">
        <f t="shared" si="290"/>
        <v>0</v>
      </c>
      <c r="CI744" s="193">
        <v>40269.45416666667</v>
      </c>
      <c r="CJ744" s="195">
        <v>2.9990000000000001</v>
      </c>
      <c r="CK744" s="195" t="s">
        <v>129</v>
      </c>
      <c r="CL744" s="195">
        <v>99.864400000000003</v>
      </c>
      <c r="CM744" s="195" t="s">
        <v>129</v>
      </c>
      <c r="CN744" s="195">
        <v>4.2520000000000002E-2</v>
      </c>
      <c r="CO744" s="195" t="s">
        <v>129</v>
      </c>
      <c r="CP744" s="195">
        <v>2.63E-2</v>
      </c>
      <c r="CQ744" s="195" t="s">
        <v>129</v>
      </c>
      <c r="CR744" s="195">
        <v>0</v>
      </c>
      <c r="CS744" s="195" t="s">
        <v>129</v>
      </c>
      <c r="CT744" s="195">
        <v>99.426299999999998</v>
      </c>
      <c r="CU744" s="195" t="s">
        <v>129</v>
      </c>
      <c r="CV744" s="195">
        <v>2.64893</v>
      </c>
      <c r="CW744" s="195" t="s">
        <v>129</v>
      </c>
      <c r="CX744" s="195"/>
      <c r="CY744" s="195"/>
      <c r="CZ744" s="195"/>
      <c r="DA744" s="195"/>
      <c r="DB744" s="195"/>
      <c r="DC744" s="195"/>
      <c r="DD744" s="195"/>
      <c r="DE744" s="189" t="e">
        <f t="shared" si="274"/>
        <v>#DIV/0!</v>
      </c>
      <c r="DF744" s="189" t="e">
        <f t="shared" si="275"/>
        <v>#DIV/0!</v>
      </c>
      <c r="DG744" s="189" t="e">
        <f t="shared" si="276"/>
        <v>#DIV/0!</v>
      </c>
      <c r="DH744" s="189" t="e">
        <f t="shared" si="283"/>
        <v>#DIV/0!</v>
      </c>
      <c r="DI744" s="189" t="e">
        <f t="shared" si="277"/>
        <v>#DIV/0!</v>
      </c>
      <c r="DJ744" s="189" t="e">
        <f t="shared" si="278"/>
        <v>#DIV/0!</v>
      </c>
      <c r="DK744" s="189" t="e">
        <f t="shared" si="279"/>
        <v>#DIV/0!</v>
      </c>
      <c r="DL744" s="189" t="e">
        <f t="shared" si="280"/>
        <v>#DIV/0!</v>
      </c>
    </row>
    <row r="745" spans="1:116" s="60" customFormat="1" ht="15" hidden="1" customHeight="1" x14ac:dyDescent="0.25">
      <c r="A745" s="193">
        <v>40269.454861111109</v>
      </c>
      <c r="B745" s="190" t="s">
        <v>32</v>
      </c>
      <c r="C745" s="190" t="s">
        <v>212</v>
      </c>
      <c r="D745" s="194">
        <v>0.98304992022046811</v>
      </c>
      <c r="E745" s="195">
        <v>9423.9257159999997</v>
      </c>
      <c r="F745" s="195">
        <v>43.526800999999999</v>
      </c>
      <c r="G745" s="195">
        <v>29.278078999999998</v>
      </c>
      <c r="H745" s="195">
        <v>7.3542909999999999</v>
      </c>
      <c r="I745" s="195">
        <v>0.48494999999999999</v>
      </c>
      <c r="J745" s="195">
        <v>0</v>
      </c>
      <c r="K745" s="195">
        <v>6.5101500000000003</v>
      </c>
      <c r="L745" s="195">
        <v>0</v>
      </c>
      <c r="M745" s="195">
        <v>2.23346</v>
      </c>
      <c r="N745" s="195">
        <v>0</v>
      </c>
      <c r="O745" s="195">
        <v>3.721E-2</v>
      </c>
      <c r="P745" s="195">
        <v>1.9175500000000001</v>
      </c>
      <c r="Q745" s="195">
        <v>2.3029999999999998E-2</v>
      </c>
      <c r="R745" s="195">
        <v>0</v>
      </c>
      <c r="S745" s="195">
        <v>0</v>
      </c>
      <c r="T745" s="195">
        <v>0</v>
      </c>
      <c r="U745" s="195">
        <v>0.69016999999999995</v>
      </c>
      <c r="V745" s="195">
        <v>0.66774</v>
      </c>
      <c r="W745" s="195">
        <v>2.6347299999999998</v>
      </c>
      <c r="X745" s="195">
        <v>0.64776903731171165</v>
      </c>
      <c r="Y745" s="195">
        <v>0.22554579245249542</v>
      </c>
      <c r="Z745" s="195"/>
      <c r="AA745" s="195">
        <v>0</v>
      </c>
      <c r="AB745" s="196">
        <v>4974.45</v>
      </c>
      <c r="AC745" s="192">
        <f t="shared" si="281"/>
        <v>1199.1492893356742</v>
      </c>
      <c r="AD745" s="196">
        <v>3.7176499999999999</v>
      </c>
      <c r="AE745" s="195">
        <v>9.2850000000000002E-2</v>
      </c>
      <c r="AF745" s="192">
        <f t="shared" si="282"/>
        <v>92850</v>
      </c>
      <c r="AG745" s="195">
        <v>375.36500000000001</v>
      </c>
      <c r="AH745" s="189">
        <f t="shared" si="273"/>
        <v>34.85264025</v>
      </c>
      <c r="AI745" s="195">
        <v>3.8039200000000002</v>
      </c>
      <c r="AJ745" s="195" t="s">
        <v>129</v>
      </c>
      <c r="AK745" s="195">
        <v>20.4238</v>
      </c>
      <c r="AL745" s="195" t="s">
        <v>129</v>
      </c>
      <c r="AM745" s="195">
        <v>17.9056</v>
      </c>
      <c r="AN745" s="195" t="s">
        <v>129</v>
      </c>
      <c r="AO745" s="195">
        <v>1.0200000000000001E-3</v>
      </c>
      <c r="AP745" s="195" t="s">
        <v>129</v>
      </c>
      <c r="AQ745" s="195">
        <v>49.094799999999999</v>
      </c>
      <c r="AR745" s="195" t="s">
        <v>129</v>
      </c>
      <c r="AS745" s="195">
        <v>1.763E-2</v>
      </c>
      <c r="AT745" s="195" t="s">
        <v>129</v>
      </c>
      <c r="AU745" s="195">
        <v>0</v>
      </c>
      <c r="AV745" s="195" t="s">
        <v>129</v>
      </c>
      <c r="AW745" s="195">
        <v>1.4110100000000001</v>
      </c>
      <c r="AX745" s="195" t="s">
        <v>129</v>
      </c>
      <c r="AY745" s="195">
        <v>34.243099999999998</v>
      </c>
      <c r="AZ745" s="195" t="s">
        <v>129</v>
      </c>
      <c r="BA745" s="197" t="e">
        <f>(L745*28*0.45+M745*30*0.125+N745*26*0.55+O745*42*0.55+P745*44*0.275+(Q745+R745+S745)*56*0.65+T745*54*0.95+(U745+V745)*58*0.325+W745*72*0.425+#REF!*78*0.85+#REF!*92*0.9+(#REF!+#REF!)*106*0.95)/100/AK745/BB745</f>
        <v>#REF!</v>
      </c>
      <c r="BB745" s="197" t="e">
        <f>(K745*16+L745*28+M745*30+N745*26+O745*42+P745*44+(Q745+R745+S745)*56+T745*54+(U745+V745)*58+W745*72+#REF!*78+#REF!*92+(#REF!+#REF!)*106)/100/AK745</f>
        <v>#REF!</v>
      </c>
      <c r="BC745" s="195">
        <f t="shared" si="286"/>
        <v>15.198990000000002</v>
      </c>
      <c r="BD745" s="198">
        <f t="shared" si="287"/>
        <v>118.82448072067032</v>
      </c>
      <c r="BE745" s="204">
        <f t="shared" si="288"/>
        <v>9383.0258672895561</v>
      </c>
      <c r="BF745" s="201">
        <v>40269.455034722225</v>
      </c>
      <c r="BG745" s="195"/>
      <c r="BH745" s="195"/>
      <c r="BI745" s="195">
        <v>1750.26</v>
      </c>
      <c r="BJ745" s="195">
        <v>2.3106900000000001</v>
      </c>
      <c r="BK745" s="195">
        <v>31.690788000000001</v>
      </c>
      <c r="BL745" s="195">
        <v>0.69195699999999993</v>
      </c>
      <c r="BM745" s="195">
        <v>3.79087</v>
      </c>
      <c r="BN745" s="195">
        <v>0.24124399999999999</v>
      </c>
      <c r="BO745" s="195">
        <v>12.604668</v>
      </c>
      <c r="BP745" s="195">
        <v>1.4852000000000001</v>
      </c>
      <c r="BQ745" s="195">
        <v>9423.9257159999997</v>
      </c>
      <c r="BR745" s="195">
        <v>1750.26</v>
      </c>
      <c r="BS745" s="195">
        <v>9586.4162359999991</v>
      </c>
      <c r="BT745" s="195">
        <v>1750.2792789673445</v>
      </c>
      <c r="BU745" s="202">
        <v>3.0927192933973492E-3</v>
      </c>
      <c r="BV745" s="195"/>
      <c r="BW745" s="195"/>
      <c r="BX745" s="195"/>
      <c r="BY745" s="195"/>
      <c r="BZ745" s="195"/>
      <c r="CA745" s="195"/>
      <c r="CB745" s="195"/>
      <c r="CC745" s="195"/>
      <c r="CD745" s="195"/>
      <c r="CE745" s="195"/>
      <c r="CF745" s="195"/>
      <c r="CG745" s="189">
        <f t="shared" si="289"/>
        <v>0</v>
      </c>
      <c r="CH745" s="195">
        <f t="shared" si="290"/>
        <v>0</v>
      </c>
      <c r="CI745" s="193">
        <v>40269.454861111109</v>
      </c>
      <c r="CJ745" s="195">
        <v>2.99396</v>
      </c>
      <c r="CK745" s="195" t="s">
        <v>129</v>
      </c>
      <c r="CL745" s="195">
        <v>99.990600000000001</v>
      </c>
      <c r="CM745" s="195" t="s">
        <v>129</v>
      </c>
      <c r="CN745" s="195">
        <v>6.8049999999999999E-2</v>
      </c>
      <c r="CO745" s="195" t="s">
        <v>129</v>
      </c>
      <c r="CP745" s="195">
        <v>3.125E-2</v>
      </c>
      <c r="CQ745" s="195" t="s">
        <v>129</v>
      </c>
      <c r="CR745" s="195">
        <v>0</v>
      </c>
      <c r="CS745" s="195" t="s">
        <v>129</v>
      </c>
      <c r="CT745" s="195">
        <v>99.438500000000005</v>
      </c>
      <c r="CU745" s="195" t="s">
        <v>129</v>
      </c>
      <c r="CV745" s="195">
        <v>2.6855500000000001</v>
      </c>
      <c r="CW745" s="195" t="s">
        <v>129</v>
      </c>
      <c r="CX745" s="195"/>
      <c r="CY745" s="195"/>
      <c r="CZ745" s="195"/>
      <c r="DA745" s="195"/>
      <c r="DB745" s="195"/>
      <c r="DC745" s="195"/>
      <c r="DD745" s="195"/>
      <c r="DE745" s="189">
        <f t="shared" si="274"/>
        <v>9586.4162359999991</v>
      </c>
      <c r="DF745" s="189">
        <f t="shared" si="275"/>
        <v>4018464.2489488223</v>
      </c>
      <c r="DG745" s="189">
        <f t="shared" si="276"/>
        <v>12.704293186275164</v>
      </c>
      <c r="DH745" s="189">
        <f t="shared" si="283"/>
        <v>0.36451451296505905</v>
      </c>
      <c r="DI745" s="189">
        <f t="shared" si="277"/>
        <v>8.5454775219278325</v>
      </c>
      <c r="DJ745" s="189">
        <f t="shared" si="278"/>
        <v>5.5196181403640923</v>
      </c>
      <c r="DK745" s="189">
        <f t="shared" si="279"/>
        <v>14.065095662291924</v>
      </c>
      <c r="DL745" s="189">
        <f t="shared" si="280"/>
        <v>0.40355897175657801</v>
      </c>
    </row>
    <row r="746" spans="1:116" s="60" customFormat="1" ht="15" hidden="1" customHeight="1" x14ac:dyDescent="0.25">
      <c r="A746" s="193">
        <v>40269.455555555556</v>
      </c>
      <c r="B746" s="190" t="s">
        <v>32</v>
      </c>
      <c r="C746" s="190" t="s">
        <v>212</v>
      </c>
      <c r="D746" s="194"/>
      <c r="E746" s="195"/>
      <c r="F746" s="195"/>
      <c r="G746" s="195"/>
      <c r="H746" s="195"/>
      <c r="I746" s="195">
        <v>0.47587000000000002</v>
      </c>
      <c r="J746" s="195">
        <v>0</v>
      </c>
      <c r="K746" s="195">
        <v>6.3321300000000003</v>
      </c>
      <c r="L746" s="195">
        <v>0</v>
      </c>
      <c r="M746" s="195">
        <v>2.1203699999999999</v>
      </c>
      <c r="N746" s="195">
        <v>0</v>
      </c>
      <c r="O746" s="195">
        <v>3.6929999999999998E-2</v>
      </c>
      <c r="P746" s="195">
        <v>1.8130900000000001</v>
      </c>
      <c r="Q746" s="195">
        <v>1.5310000000000001E-2</v>
      </c>
      <c r="R746" s="195">
        <v>0</v>
      </c>
      <c r="S746" s="195">
        <v>0</v>
      </c>
      <c r="T746" s="195">
        <v>0</v>
      </c>
      <c r="U746" s="195">
        <v>0.66019000000000005</v>
      </c>
      <c r="V746" s="195">
        <v>0.63231000000000004</v>
      </c>
      <c r="W746" s="195">
        <v>2.5262500000000001</v>
      </c>
      <c r="X746" s="195">
        <v>0.64776903731171165</v>
      </c>
      <c r="Y746" s="195">
        <v>0.22554579245249542</v>
      </c>
      <c r="Z746" s="195"/>
      <c r="AA746" s="195">
        <v>0</v>
      </c>
      <c r="AB746" s="196">
        <v>3512.22</v>
      </c>
      <c r="AC746" s="192">
        <f t="shared" si="281"/>
        <v>806.98591109213385</v>
      </c>
      <c r="AD746" s="196">
        <v>3.64981</v>
      </c>
      <c r="AE746" s="195">
        <v>6.4930000000000002E-2</v>
      </c>
      <c r="AF746" s="192">
        <f t="shared" si="282"/>
        <v>64930</v>
      </c>
      <c r="AG746" s="195">
        <v>360.32400000000001</v>
      </c>
      <c r="AH746" s="189">
        <f t="shared" si="273"/>
        <v>23.395837320000002</v>
      </c>
      <c r="AI746" s="195">
        <v>2.6602299999999999</v>
      </c>
      <c r="AJ746" s="195" t="s">
        <v>129</v>
      </c>
      <c r="AK746" s="195">
        <v>20.6297</v>
      </c>
      <c r="AL746" s="195" t="s">
        <v>129</v>
      </c>
      <c r="AM746" s="195">
        <v>17.8445</v>
      </c>
      <c r="AN746" s="195" t="s">
        <v>129</v>
      </c>
      <c r="AO746" s="195">
        <v>1.0200000000000001E-3</v>
      </c>
      <c r="AP746" s="195" t="s">
        <v>129</v>
      </c>
      <c r="AQ746" s="195">
        <v>50.799199999999999</v>
      </c>
      <c r="AR746" s="195" t="s">
        <v>129</v>
      </c>
      <c r="AS746" s="195">
        <v>1.805E-2</v>
      </c>
      <c r="AT746" s="195" t="s">
        <v>129</v>
      </c>
      <c r="AU746" s="195">
        <v>0</v>
      </c>
      <c r="AV746" s="195" t="s">
        <v>129</v>
      </c>
      <c r="AW746" s="195">
        <v>1.3616900000000001</v>
      </c>
      <c r="AX746" s="195" t="s">
        <v>129</v>
      </c>
      <c r="AY746" s="195">
        <v>33.174500000000002</v>
      </c>
      <c r="AZ746" s="195" t="s">
        <v>129</v>
      </c>
      <c r="BA746" s="197" t="e">
        <f>(L746*28*0.45+M746*30*0.125+N746*26*0.55+O746*42*0.55+P746*44*0.275+(Q746+R746+S746)*56*0.65+T746*54*0.95+(U746+V746)*58*0.325+W746*72*0.425+#REF!*78*0.85+#REF!*92*0.9+(#REF!+#REF!)*106*0.95)/100/AK746/BB746</f>
        <v>#REF!</v>
      </c>
      <c r="BB746" s="197" t="e">
        <f>(K746*16+L746*28+M746*30+N746*26+O746*42+P746*44+(Q746+R746+S746)*56+T746*54+(U746+V746)*58+W746*72+#REF!*78+#REF!*92+(#REF!+#REF!)*106)/100/AK746</f>
        <v>#REF!</v>
      </c>
      <c r="BC746" s="195">
        <f t="shared" si="286"/>
        <v>14.612449999999999</v>
      </c>
      <c r="BD746" s="198">
        <f t="shared" si="287"/>
        <v>113.66164922558946</v>
      </c>
      <c r="BE746" s="204">
        <f t="shared" si="288"/>
        <v>9395.2063327277447</v>
      </c>
      <c r="BF746" s="195"/>
      <c r="BG746" s="195"/>
      <c r="BH746" s="195"/>
      <c r="BI746" s="195"/>
      <c r="BJ746" s="195"/>
      <c r="BK746" s="195"/>
      <c r="BL746" s="195"/>
      <c r="BM746" s="195"/>
      <c r="BN746" s="195"/>
      <c r="BO746" s="195"/>
      <c r="BP746" s="195"/>
      <c r="BQ746" s="195"/>
      <c r="BR746" s="195"/>
      <c r="BS746" s="195"/>
      <c r="BT746" s="195"/>
      <c r="BU746" s="195"/>
      <c r="BV746" s="195"/>
      <c r="BW746" s="195"/>
      <c r="BX746" s="195"/>
      <c r="BY746" s="195"/>
      <c r="BZ746" s="195"/>
      <c r="CA746" s="195"/>
      <c r="CB746" s="195"/>
      <c r="CC746" s="195"/>
      <c r="CD746" s="195"/>
      <c r="CE746" s="195"/>
      <c r="CF746" s="195"/>
      <c r="CG746" s="189">
        <f t="shared" si="289"/>
        <v>0</v>
      </c>
      <c r="CH746" s="195">
        <f t="shared" si="290"/>
        <v>0</v>
      </c>
      <c r="CI746" s="193">
        <v>40269.455555555556</v>
      </c>
      <c r="CJ746" s="195">
        <v>2.9977999999999998</v>
      </c>
      <c r="CK746" s="195" t="s">
        <v>129</v>
      </c>
      <c r="CL746" s="195">
        <v>100.20399999999999</v>
      </c>
      <c r="CM746" s="195" t="s">
        <v>129</v>
      </c>
      <c r="CN746" s="195">
        <v>6.762E-2</v>
      </c>
      <c r="CO746" s="195" t="s">
        <v>129</v>
      </c>
      <c r="CP746" s="195">
        <v>2.6249999999999999E-2</v>
      </c>
      <c r="CQ746" s="195" t="s">
        <v>129</v>
      </c>
      <c r="CR746" s="195">
        <v>0</v>
      </c>
      <c r="CS746" s="195" t="s">
        <v>129</v>
      </c>
      <c r="CT746" s="195">
        <v>99.438500000000005</v>
      </c>
      <c r="CU746" s="195" t="s">
        <v>129</v>
      </c>
      <c r="CV746" s="195">
        <v>2.6000999999999999</v>
      </c>
      <c r="CW746" s="195" t="s">
        <v>129</v>
      </c>
      <c r="CX746" s="195"/>
      <c r="CY746" s="195"/>
      <c r="CZ746" s="195"/>
      <c r="DA746" s="195"/>
      <c r="DB746" s="195"/>
      <c r="DC746" s="195"/>
      <c r="DD746" s="195"/>
      <c r="DE746" s="189" t="e">
        <f t="shared" si="274"/>
        <v>#DIV/0!</v>
      </c>
      <c r="DF746" s="189" t="e">
        <f t="shared" si="275"/>
        <v>#DIV/0!</v>
      </c>
      <c r="DG746" s="189" t="e">
        <f t="shared" si="276"/>
        <v>#DIV/0!</v>
      </c>
      <c r="DH746" s="189" t="e">
        <f t="shared" si="283"/>
        <v>#DIV/0!</v>
      </c>
      <c r="DI746" s="189" t="e">
        <f t="shared" si="277"/>
        <v>#DIV/0!</v>
      </c>
      <c r="DJ746" s="189" t="e">
        <f t="shared" si="278"/>
        <v>#DIV/0!</v>
      </c>
      <c r="DK746" s="189" t="e">
        <f t="shared" si="279"/>
        <v>#DIV/0!</v>
      </c>
      <c r="DL746" s="189" t="e">
        <f t="shared" si="280"/>
        <v>#DIV/0!</v>
      </c>
    </row>
    <row r="747" spans="1:116" s="60" customFormat="1" ht="15" hidden="1" customHeight="1" x14ac:dyDescent="0.25">
      <c r="A747" s="193">
        <v>40269.456250000003</v>
      </c>
      <c r="B747" s="190" t="s">
        <v>32</v>
      </c>
      <c r="C747" s="190" t="s">
        <v>212</v>
      </c>
      <c r="D747" s="194">
        <v>0.9782484554424894</v>
      </c>
      <c r="E747" s="195">
        <v>2755.2019540000001</v>
      </c>
      <c r="F747" s="195">
        <v>20.632618999999998</v>
      </c>
      <c r="G747" s="195">
        <v>10.462599000000001</v>
      </c>
      <c r="H747" s="195">
        <v>2.3534220000000001</v>
      </c>
      <c r="I747" s="195">
        <v>0.47587000000000002</v>
      </c>
      <c r="J747" s="195">
        <v>0</v>
      </c>
      <c r="K747" s="195">
        <v>6.3321300000000003</v>
      </c>
      <c r="L747" s="195">
        <v>0</v>
      </c>
      <c r="M747" s="195">
        <v>2.1203699999999999</v>
      </c>
      <c r="N747" s="195">
        <v>0</v>
      </c>
      <c r="O747" s="195">
        <v>3.6929999999999998E-2</v>
      </c>
      <c r="P747" s="195">
        <v>1.8130900000000001</v>
      </c>
      <c r="Q747" s="195">
        <v>1.5310000000000001E-2</v>
      </c>
      <c r="R747" s="195">
        <v>0</v>
      </c>
      <c r="S747" s="195">
        <v>0</v>
      </c>
      <c r="T747" s="195">
        <v>0</v>
      </c>
      <c r="U747" s="195">
        <v>0.66019000000000005</v>
      </c>
      <c r="V747" s="195">
        <v>0.63231000000000004</v>
      </c>
      <c r="W747" s="195">
        <v>2.5262500000000001</v>
      </c>
      <c r="X747" s="195">
        <v>0.64776903731171165</v>
      </c>
      <c r="Y747" s="195">
        <v>0.22554579245249542</v>
      </c>
      <c r="Z747" s="195"/>
      <c r="AA747" s="195">
        <v>0</v>
      </c>
      <c r="AB747" s="196">
        <v>5022.21</v>
      </c>
      <c r="AC747" s="192">
        <f t="shared" si="281"/>
        <v>1153.9910957169971</v>
      </c>
      <c r="AD747" s="196">
        <v>4.8797699999999997</v>
      </c>
      <c r="AE747" s="195">
        <v>9.2850000000000002E-2</v>
      </c>
      <c r="AF747" s="192">
        <f t="shared" si="282"/>
        <v>92850</v>
      </c>
      <c r="AG747" s="195">
        <v>360.32400000000001</v>
      </c>
      <c r="AH747" s="189">
        <f t="shared" si="273"/>
        <v>33.456083400000004</v>
      </c>
      <c r="AI747" s="195">
        <v>3.8039299999999998</v>
      </c>
      <c r="AJ747" s="195" t="s">
        <v>129</v>
      </c>
      <c r="AK747" s="195">
        <v>20.6297</v>
      </c>
      <c r="AL747" s="195" t="s">
        <v>129</v>
      </c>
      <c r="AM747" s="195">
        <v>17.8934</v>
      </c>
      <c r="AN747" s="195" t="s">
        <v>129</v>
      </c>
      <c r="AO747" s="195">
        <v>1.0200000000000001E-3</v>
      </c>
      <c r="AP747" s="195" t="s">
        <v>129</v>
      </c>
      <c r="AQ747" s="195">
        <v>50.799199999999999</v>
      </c>
      <c r="AR747" s="195" t="s">
        <v>129</v>
      </c>
      <c r="AS747" s="195">
        <v>1.805E-2</v>
      </c>
      <c r="AT747" s="195" t="s">
        <v>129</v>
      </c>
      <c r="AU747" s="195">
        <v>0</v>
      </c>
      <c r="AV747" s="195" t="s">
        <v>129</v>
      </c>
      <c r="AW747" s="195">
        <v>1.3616900000000001</v>
      </c>
      <c r="AX747" s="195" t="s">
        <v>129</v>
      </c>
      <c r="AY747" s="195">
        <v>33.174500000000002</v>
      </c>
      <c r="AZ747" s="195" t="s">
        <v>129</v>
      </c>
      <c r="BA747" s="197" t="e">
        <f>(L747*28*0.45+M747*30*0.125+N747*26*0.55+O747*42*0.55+P747*44*0.275+(Q747+R747+S747)*56*0.65+T747*54*0.95+(U747+V747)*58*0.325+W747*72*0.425+#REF!*78*0.85+#REF!*92*0.9+(#REF!+#REF!)*106*0.95)/100/AK747/BB747</f>
        <v>#REF!</v>
      </c>
      <c r="BB747" s="197" t="e">
        <f>(K747*16+L747*28+M747*30+N747*26+O747*42+P747*44+(Q747+R747+S747)*56+T747*54+(U747+V747)*58+W747*72+#REF!*78+#REF!*92+(#REF!+#REF!)*106)/100/AK747</f>
        <v>#REF!</v>
      </c>
      <c r="BC747" s="195">
        <f t="shared" si="286"/>
        <v>14.612449999999999</v>
      </c>
      <c r="BD747" s="198">
        <f t="shared" si="287"/>
        <v>113.46942193513529</v>
      </c>
      <c r="BE747" s="204">
        <f t="shared" si="288"/>
        <v>9397.7195259105465</v>
      </c>
      <c r="BF747" s="201">
        <v>40269.456423611111</v>
      </c>
      <c r="BG747" s="195"/>
      <c r="BH747" s="195"/>
      <c r="BI747" s="195">
        <v>784.96299999999997</v>
      </c>
      <c r="BJ747" s="195">
        <v>1.0908</v>
      </c>
      <c r="BK747" s="195">
        <v>67.325439000000003</v>
      </c>
      <c r="BL747" s="195">
        <v>1.35842</v>
      </c>
      <c r="BM747" s="195">
        <v>1.53895</v>
      </c>
      <c r="BN747" s="195">
        <v>9.7936399999999993E-2</v>
      </c>
      <c r="BO747" s="195">
        <v>4.4073919999999998</v>
      </c>
      <c r="BP747" s="195">
        <v>0.56152599999999997</v>
      </c>
      <c r="BQ747" s="195">
        <v>2755.2019540000001</v>
      </c>
      <c r="BR747" s="195">
        <v>784.96299999999997</v>
      </c>
      <c r="BS747" s="195">
        <v>2816.4644050000002</v>
      </c>
      <c r="BT747" s="195">
        <v>784.97025117898443</v>
      </c>
      <c r="BU747" s="202">
        <v>6.0597478830389621E-3</v>
      </c>
      <c r="BV747" s="195"/>
      <c r="BW747" s="195"/>
      <c r="BX747" s="195"/>
      <c r="BY747" s="195"/>
      <c r="BZ747" s="195"/>
      <c r="CA747" s="195"/>
      <c r="CB747" s="195"/>
      <c r="CC747" s="195"/>
      <c r="CD747" s="195"/>
      <c r="CE747" s="195"/>
      <c r="CF747" s="195"/>
      <c r="CG747" s="189">
        <f t="shared" si="289"/>
        <v>0</v>
      </c>
      <c r="CH747" s="195">
        <f t="shared" si="290"/>
        <v>0</v>
      </c>
      <c r="CI747" s="193">
        <v>40269.456250000003</v>
      </c>
      <c r="CJ747" s="195">
        <v>2.9977299999999998</v>
      </c>
      <c r="CK747" s="195" t="s">
        <v>129</v>
      </c>
      <c r="CL747" s="195">
        <v>99.748999999999995</v>
      </c>
      <c r="CM747" s="195" t="s">
        <v>129</v>
      </c>
      <c r="CN747" s="195">
        <v>8.659E-2</v>
      </c>
      <c r="CO747" s="195" t="s">
        <v>129</v>
      </c>
      <c r="CP747" s="195">
        <v>2.623E-2</v>
      </c>
      <c r="CQ747" s="195" t="s">
        <v>129</v>
      </c>
      <c r="CR747" s="195">
        <v>0</v>
      </c>
      <c r="CS747" s="195" t="s">
        <v>129</v>
      </c>
      <c r="CT747" s="195">
        <v>99.475099999999998</v>
      </c>
      <c r="CU747" s="195" t="s">
        <v>129</v>
      </c>
      <c r="CV747" s="195">
        <v>2.5634800000000002</v>
      </c>
      <c r="CW747" s="195" t="s">
        <v>129</v>
      </c>
      <c r="CX747" s="195"/>
      <c r="CY747" s="195"/>
      <c r="CZ747" s="195"/>
      <c r="DA747" s="195"/>
      <c r="DB747" s="195"/>
      <c r="DC747" s="195"/>
      <c r="DD747" s="195"/>
      <c r="DE747" s="189">
        <f t="shared" si="274"/>
        <v>2816.4644050000002</v>
      </c>
      <c r="DF747" s="189">
        <f t="shared" si="275"/>
        <v>13162589.196616717</v>
      </c>
      <c r="DG747" s="189">
        <f t="shared" si="276"/>
        <v>19.72555969526497</v>
      </c>
      <c r="DH747" s="189">
        <f t="shared" si="283"/>
        <v>0.58959560386751564</v>
      </c>
      <c r="DI747" s="189">
        <f t="shared" si="277"/>
        <v>10.002638111144282</v>
      </c>
      <c r="DJ747" s="189">
        <f t="shared" si="278"/>
        <v>5.7856112670406423</v>
      </c>
      <c r="DK747" s="189">
        <f t="shared" si="279"/>
        <v>15.788249378184926</v>
      </c>
      <c r="DL747" s="189">
        <f t="shared" si="280"/>
        <v>0.47190967303079245</v>
      </c>
    </row>
    <row r="748" spans="1:116" s="60" customFormat="1" ht="15" hidden="1" customHeight="1" x14ac:dyDescent="0.25">
      <c r="A748" s="193">
        <v>40269.456944444442</v>
      </c>
      <c r="B748" s="190" t="s">
        <v>32</v>
      </c>
      <c r="C748" s="190" t="s">
        <v>212</v>
      </c>
      <c r="D748" s="194"/>
      <c r="E748" s="195"/>
      <c r="F748" s="195"/>
      <c r="G748" s="195"/>
      <c r="H748" s="195"/>
      <c r="I748" s="195">
        <v>0.47587000000000002</v>
      </c>
      <c r="J748" s="195">
        <v>0</v>
      </c>
      <c r="K748" s="195">
        <v>6.3321300000000003</v>
      </c>
      <c r="L748" s="195">
        <v>0</v>
      </c>
      <c r="M748" s="195">
        <v>2.1203699999999999</v>
      </c>
      <c r="N748" s="195">
        <v>0</v>
      </c>
      <c r="O748" s="195">
        <v>3.6929999999999998E-2</v>
      </c>
      <c r="P748" s="195">
        <v>1.8130900000000001</v>
      </c>
      <c r="Q748" s="195">
        <v>1.5310000000000001E-2</v>
      </c>
      <c r="R748" s="195">
        <v>0</v>
      </c>
      <c r="S748" s="195">
        <v>0</v>
      </c>
      <c r="T748" s="195">
        <v>0</v>
      </c>
      <c r="U748" s="195">
        <v>0.66019000000000005</v>
      </c>
      <c r="V748" s="195">
        <v>0.63231000000000004</v>
      </c>
      <c r="W748" s="195">
        <v>2.5262500000000001</v>
      </c>
      <c r="X748" s="195">
        <v>0.64776903731171165</v>
      </c>
      <c r="Y748" s="195">
        <v>0.22554579245249542</v>
      </c>
      <c r="Z748" s="195"/>
      <c r="AA748" s="195">
        <v>0</v>
      </c>
      <c r="AB748" s="196">
        <v>6578.76</v>
      </c>
      <c r="AC748" s="192">
        <f t="shared" si="281"/>
        <v>1511.560549931085</v>
      </c>
      <c r="AD748" s="196">
        <v>3.6598099999999998</v>
      </c>
      <c r="AE748" s="195">
        <v>0.12162000000000001</v>
      </c>
      <c r="AF748" s="192">
        <f t="shared" si="282"/>
        <v>121620</v>
      </c>
      <c r="AG748" s="195">
        <v>360.32400000000001</v>
      </c>
      <c r="AH748" s="189">
        <f t="shared" si="273"/>
        <v>43.82260488</v>
      </c>
      <c r="AI748" s="195">
        <v>4.9828900000000003</v>
      </c>
      <c r="AJ748" s="195" t="s">
        <v>129</v>
      </c>
      <c r="AK748" s="195">
        <v>20.6297</v>
      </c>
      <c r="AL748" s="195" t="s">
        <v>129</v>
      </c>
      <c r="AM748" s="195">
        <v>17.758900000000001</v>
      </c>
      <c r="AN748" s="195" t="s">
        <v>129</v>
      </c>
      <c r="AO748" s="195">
        <v>6.8000000000000005E-4</v>
      </c>
      <c r="AP748" s="195" t="s">
        <v>129</v>
      </c>
      <c r="AQ748" s="195">
        <v>50.799199999999999</v>
      </c>
      <c r="AR748" s="195" t="s">
        <v>129</v>
      </c>
      <c r="AS748" s="195">
        <v>1.805E-2</v>
      </c>
      <c r="AT748" s="195" t="s">
        <v>129</v>
      </c>
      <c r="AU748" s="195">
        <v>0</v>
      </c>
      <c r="AV748" s="195" t="s">
        <v>129</v>
      </c>
      <c r="AW748" s="195">
        <v>1.3616900000000001</v>
      </c>
      <c r="AX748" s="195" t="s">
        <v>129</v>
      </c>
      <c r="AY748" s="195">
        <v>33.174500000000002</v>
      </c>
      <c r="AZ748" s="195" t="s">
        <v>129</v>
      </c>
      <c r="BA748" s="197" t="e">
        <f>(L748*28*0.45+M748*30*0.125+N748*26*0.55+O748*42*0.55+P748*44*0.275+(Q748+R748+S748)*56*0.65+T748*54*0.95+(U748+V748)*58*0.325+W748*72*0.425+#REF!*78*0.85+#REF!*92*0.9+(#REF!+#REF!)*106*0.95)/100/AK748/BB748</f>
        <v>#REF!</v>
      </c>
      <c r="BB748" s="197" t="e">
        <f>(K748*16+L748*28+M748*30+N748*26+O748*42+P748*44+(Q748+R748+S748)*56+T748*54+(U748+V748)*58+W748*72+#REF!*78+#REF!*92+(#REF!+#REF!)*106)/100/AK748</f>
        <v>#REF!</v>
      </c>
      <c r="BC748" s="195">
        <f t="shared" si="286"/>
        <v>14.612449999999999</v>
      </c>
      <c r="BD748" s="198">
        <f t="shared" si="287"/>
        <v>114.38113078695602</v>
      </c>
      <c r="BE748" s="204">
        <f t="shared" si="288"/>
        <v>9436.9171208582047</v>
      </c>
      <c r="BF748" s="195"/>
      <c r="BG748" s="195"/>
      <c r="BH748" s="195"/>
      <c r="BI748" s="195"/>
      <c r="BJ748" s="195"/>
      <c r="BK748" s="195"/>
      <c r="BL748" s="195"/>
      <c r="BM748" s="195"/>
      <c r="BN748" s="195"/>
      <c r="BO748" s="195"/>
      <c r="BP748" s="195"/>
      <c r="BQ748" s="195"/>
      <c r="BR748" s="195"/>
      <c r="BS748" s="195"/>
      <c r="BT748" s="195"/>
      <c r="BU748" s="195"/>
      <c r="BV748" s="195"/>
      <c r="BW748" s="195"/>
      <c r="BX748" s="195"/>
      <c r="BY748" s="195"/>
      <c r="BZ748" s="195"/>
      <c r="CA748" s="195"/>
      <c r="CB748" s="195"/>
      <c r="CC748" s="195"/>
      <c r="CD748" s="195"/>
      <c r="CE748" s="195"/>
      <c r="CF748" s="195"/>
      <c r="CG748" s="189">
        <f t="shared" si="289"/>
        <v>0</v>
      </c>
      <c r="CH748" s="195">
        <f t="shared" si="290"/>
        <v>0</v>
      </c>
      <c r="CI748" s="193">
        <v>40269.456944444442</v>
      </c>
      <c r="CJ748" s="195">
        <v>3.0110299999999999</v>
      </c>
      <c r="CK748" s="195" t="s">
        <v>129</v>
      </c>
      <c r="CL748" s="195">
        <v>100.8</v>
      </c>
      <c r="CM748" s="195" t="s">
        <v>129</v>
      </c>
      <c r="CN748" s="195">
        <v>6.6909999999999997E-2</v>
      </c>
      <c r="CO748" s="195" t="s">
        <v>129</v>
      </c>
      <c r="CP748" s="195">
        <v>2.623E-2</v>
      </c>
      <c r="CQ748" s="195" t="s">
        <v>129</v>
      </c>
      <c r="CR748" s="195">
        <v>0</v>
      </c>
      <c r="CS748" s="195" t="s">
        <v>129</v>
      </c>
      <c r="CT748" s="195">
        <v>99.475099999999998</v>
      </c>
      <c r="CU748" s="195" t="s">
        <v>129</v>
      </c>
      <c r="CV748" s="195">
        <v>2.6000999999999999</v>
      </c>
      <c r="CW748" s="195" t="s">
        <v>129</v>
      </c>
      <c r="CX748" s="195"/>
      <c r="CY748" s="195"/>
      <c r="CZ748" s="195"/>
      <c r="DA748" s="195"/>
      <c r="DB748" s="195"/>
      <c r="DC748" s="195"/>
      <c r="DD748" s="195"/>
      <c r="DE748" s="189" t="e">
        <f t="shared" si="274"/>
        <v>#DIV/0!</v>
      </c>
      <c r="DF748" s="189" t="e">
        <f t="shared" si="275"/>
        <v>#DIV/0!</v>
      </c>
      <c r="DG748" s="189" t="e">
        <f t="shared" si="276"/>
        <v>#DIV/0!</v>
      </c>
      <c r="DH748" s="189" t="e">
        <f t="shared" si="283"/>
        <v>#DIV/0!</v>
      </c>
      <c r="DI748" s="189" t="e">
        <f t="shared" si="277"/>
        <v>#DIV/0!</v>
      </c>
      <c r="DJ748" s="189" t="e">
        <f t="shared" si="278"/>
        <v>#DIV/0!</v>
      </c>
      <c r="DK748" s="189" t="e">
        <f t="shared" si="279"/>
        <v>#DIV/0!</v>
      </c>
      <c r="DL748" s="189" t="e">
        <f t="shared" si="280"/>
        <v>#DIV/0!</v>
      </c>
    </row>
    <row r="749" spans="1:116" s="60" customFormat="1" ht="15" hidden="1" customHeight="1" x14ac:dyDescent="0.25">
      <c r="A749" s="193">
        <v>40269.457638888889</v>
      </c>
      <c r="B749" s="190" t="s">
        <v>32</v>
      </c>
      <c r="C749" s="190" t="s">
        <v>212</v>
      </c>
      <c r="D749" s="194">
        <v>0.98645224297534906</v>
      </c>
      <c r="E749" s="195">
        <v>4962.143352</v>
      </c>
      <c r="F749" s="195">
        <v>23.098725999999999</v>
      </c>
      <c r="G749" s="195">
        <v>13.496653</v>
      </c>
      <c r="H749" s="195">
        <v>2.0660120000000002</v>
      </c>
      <c r="I749" s="195">
        <v>0.47587000000000002</v>
      </c>
      <c r="J749" s="195">
        <v>0</v>
      </c>
      <c r="K749" s="195">
        <v>6.3321300000000003</v>
      </c>
      <c r="L749" s="195">
        <v>0</v>
      </c>
      <c r="M749" s="195">
        <v>2.1203699999999999</v>
      </c>
      <c r="N749" s="195">
        <v>0</v>
      </c>
      <c r="O749" s="195">
        <v>3.6929999999999998E-2</v>
      </c>
      <c r="P749" s="195">
        <v>1.8130900000000001</v>
      </c>
      <c r="Q749" s="195">
        <v>1.5310000000000001E-2</v>
      </c>
      <c r="R749" s="195">
        <v>0</v>
      </c>
      <c r="S749" s="195">
        <v>0</v>
      </c>
      <c r="T749" s="195">
        <v>0</v>
      </c>
      <c r="U749" s="195">
        <v>0.66019000000000005</v>
      </c>
      <c r="V749" s="195">
        <v>0.63231000000000004</v>
      </c>
      <c r="W749" s="195">
        <v>2.5262500000000001</v>
      </c>
      <c r="X749" s="195">
        <v>0.64776903731171165</v>
      </c>
      <c r="Y749" s="195">
        <v>0.22554579245249542</v>
      </c>
      <c r="Z749" s="195"/>
      <c r="AA749" s="195">
        <v>0</v>
      </c>
      <c r="AB749" s="196">
        <v>8161.91</v>
      </c>
      <c r="AC749" s="192">
        <f t="shared" si="281"/>
        <v>1875.344280374127</v>
      </c>
      <c r="AD749" s="196">
        <v>2.7523200000000001</v>
      </c>
      <c r="AE749" s="195">
        <v>0.15089</v>
      </c>
      <c r="AF749" s="192">
        <f t="shared" si="282"/>
        <v>150890</v>
      </c>
      <c r="AG749" s="195">
        <v>360.32400000000001</v>
      </c>
      <c r="AH749" s="189">
        <f t="shared" si="273"/>
        <v>54.369288359999999</v>
      </c>
      <c r="AI749" s="195">
        <v>6.18201</v>
      </c>
      <c r="AJ749" s="195" t="s">
        <v>129</v>
      </c>
      <c r="AK749" s="195">
        <v>20.6297</v>
      </c>
      <c r="AL749" s="195" t="s">
        <v>129</v>
      </c>
      <c r="AM749" s="195">
        <v>17.7956</v>
      </c>
      <c r="AN749" s="195" t="s">
        <v>129</v>
      </c>
      <c r="AO749" s="195">
        <v>3.4000000000000002E-4</v>
      </c>
      <c r="AP749" s="195" t="s">
        <v>129</v>
      </c>
      <c r="AQ749" s="195">
        <v>50.799199999999999</v>
      </c>
      <c r="AR749" s="195" t="s">
        <v>129</v>
      </c>
      <c r="AS749" s="195">
        <v>1.805E-2</v>
      </c>
      <c r="AT749" s="195" t="s">
        <v>129</v>
      </c>
      <c r="AU749" s="195">
        <v>0</v>
      </c>
      <c r="AV749" s="195" t="s">
        <v>129</v>
      </c>
      <c r="AW749" s="195">
        <v>1.3616900000000001</v>
      </c>
      <c r="AX749" s="195" t="s">
        <v>129</v>
      </c>
      <c r="AY749" s="195">
        <v>33.174500000000002</v>
      </c>
      <c r="AZ749" s="195" t="s">
        <v>129</v>
      </c>
      <c r="BA749" s="197" t="e">
        <f>(L749*28*0.45+M749*30*0.125+N749*26*0.55+O749*42*0.55+P749*44*0.275+(Q749+R749+S749)*56*0.65+T749*54*0.95+(U749+V749)*58*0.325+W749*72*0.425+#REF!*78*0.85+#REF!*92*0.9+(#REF!+#REF!)*106*0.95)/100/AK749/BB749</f>
        <v>#REF!</v>
      </c>
      <c r="BB749" s="197" t="e">
        <f>(K749*16+L749*28+M749*30+N749*26+O749*42+P749*44+(Q749+R749+S749)*56+T749*54+(U749+V749)*58+W749*72+#REF!*78+#REF!*92+(#REF!+#REF!)*106)/100/AK749</f>
        <v>#REF!</v>
      </c>
      <c r="BC749" s="195">
        <f t="shared" si="286"/>
        <v>14.612449999999999</v>
      </c>
      <c r="BD749" s="198">
        <f t="shared" si="287"/>
        <v>113.95543530176172</v>
      </c>
      <c r="BE749" s="204">
        <f t="shared" si="288"/>
        <v>9404.8844190673935</v>
      </c>
      <c r="BF749" s="201">
        <v>40269.457824074074</v>
      </c>
      <c r="BG749" s="195"/>
      <c r="BH749" s="195"/>
      <c r="BI749" s="195">
        <v>895.57100000000003</v>
      </c>
      <c r="BJ749" s="195">
        <v>1.25478</v>
      </c>
      <c r="BK749" s="195">
        <v>22.958387999999999</v>
      </c>
      <c r="BL749" s="195">
        <v>0.44834799999999997</v>
      </c>
      <c r="BM749" s="195">
        <v>1.5098500000000001</v>
      </c>
      <c r="BN749" s="195">
        <v>9.60844E-2</v>
      </c>
      <c r="BO749" s="195">
        <v>4.6280719999999995</v>
      </c>
      <c r="BP749" s="195">
        <v>0.554504</v>
      </c>
      <c r="BQ749" s="195">
        <v>4962.143352</v>
      </c>
      <c r="BR749" s="195">
        <v>895.57100000000003</v>
      </c>
      <c r="BS749" s="195">
        <v>5030.2925329999998</v>
      </c>
      <c r="BT749" s="195">
        <v>895.57735938196777</v>
      </c>
      <c r="BU749" s="202">
        <v>2.4107355586513364E-3</v>
      </c>
      <c r="BV749" s="195"/>
      <c r="BW749" s="195"/>
      <c r="BX749" s="195"/>
      <c r="BY749" s="195"/>
      <c r="BZ749" s="195"/>
      <c r="CA749" s="195"/>
      <c r="CB749" s="195"/>
      <c r="CC749" s="195"/>
      <c r="CD749" s="195"/>
      <c r="CE749" s="195"/>
      <c r="CF749" s="195"/>
      <c r="CG749" s="189">
        <f t="shared" si="289"/>
        <v>0</v>
      </c>
      <c r="CH749" s="195">
        <f t="shared" si="290"/>
        <v>0</v>
      </c>
      <c r="CI749" s="193">
        <v>40269.457638888889</v>
      </c>
      <c r="CJ749" s="195">
        <v>3.0037099999999999</v>
      </c>
      <c r="CK749" s="195" t="s">
        <v>129</v>
      </c>
      <c r="CL749" s="195">
        <v>99.5274</v>
      </c>
      <c r="CM749" s="195" t="s">
        <v>129</v>
      </c>
      <c r="CN749" s="195">
        <v>3.9100000000000003E-2</v>
      </c>
      <c r="CO749" s="195" t="s">
        <v>129</v>
      </c>
      <c r="CP749" s="195">
        <v>3.1210000000000002E-2</v>
      </c>
      <c r="CQ749" s="195" t="s">
        <v>129</v>
      </c>
      <c r="CR749" s="195">
        <v>0</v>
      </c>
      <c r="CS749" s="195" t="s">
        <v>129</v>
      </c>
      <c r="CT749" s="195">
        <v>99.462900000000005</v>
      </c>
      <c r="CU749" s="195" t="s">
        <v>129</v>
      </c>
      <c r="CV749" s="195">
        <v>2.6245099999999999</v>
      </c>
      <c r="CW749" s="195" t="s">
        <v>129</v>
      </c>
      <c r="CX749" s="195"/>
      <c r="CY749" s="195"/>
      <c r="CZ749" s="195"/>
      <c r="DA749" s="195"/>
      <c r="DB749" s="195"/>
      <c r="DC749" s="195"/>
      <c r="DD749" s="195"/>
      <c r="DE749" s="189">
        <f t="shared" si="274"/>
        <v>5030.2925329999998</v>
      </c>
      <c r="DF749" s="189">
        <f t="shared" si="275"/>
        <v>11976527.132725073</v>
      </c>
      <c r="DG749" s="189">
        <f t="shared" si="276"/>
        <v>20.093360629755381</v>
      </c>
      <c r="DH749" s="189">
        <f t="shared" si="283"/>
        <v>0.36957188949595038</v>
      </c>
      <c r="DI749" s="189">
        <f t="shared" si="277"/>
        <v>11.740609245015065</v>
      </c>
      <c r="DJ749" s="189">
        <f t="shared" si="278"/>
        <v>4.6213818722868032</v>
      </c>
      <c r="DK749" s="189">
        <f t="shared" si="279"/>
        <v>16.361991117301869</v>
      </c>
      <c r="DL749" s="189">
        <f t="shared" si="280"/>
        <v>0.30094179289165651</v>
      </c>
    </row>
    <row r="750" spans="1:116" s="60" customFormat="1" ht="15" hidden="1" customHeight="1" x14ac:dyDescent="0.25">
      <c r="A750" s="193">
        <v>40269.458333333336</v>
      </c>
      <c r="B750" s="190" t="s">
        <v>32</v>
      </c>
      <c r="C750" s="190" t="s">
        <v>212</v>
      </c>
      <c r="D750" s="194"/>
      <c r="E750" s="195"/>
      <c r="F750" s="195"/>
      <c r="G750" s="195"/>
      <c r="H750" s="195"/>
      <c r="I750" s="195">
        <v>0.47587000000000002</v>
      </c>
      <c r="J750" s="195">
        <v>0</v>
      </c>
      <c r="K750" s="195">
        <v>6.3321300000000003</v>
      </c>
      <c r="L750" s="195">
        <v>0</v>
      </c>
      <c r="M750" s="195">
        <v>2.1203699999999999</v>
      </c>
      <c r="N750" s="195">
        <v>0</v>
      </c>
      <c r="O750" s="195">
        <v>3.6929999999999998E-2</v>
      </c>
      <c r="P750" s="195">
        <v>1.8130900000000001</v>
      </c>
      <c r="Q750" s="195">
        <v>1.5310000000000001E-2</v>
      </c>
      <c r="R750" s="195">
        <v>0</v>
      </c>
      <c r="S750" s="195">
        <v>0</v>
      </c>
      <c r="T750" s="195">
        <v>0</v>
      </c>
      <c r="U750" s="195">
        <v>0.66019000000000005</v>
      </c>
      <c r="V750" s="195">
        <v>0.63231000000000004</v>
      </c>
      <c r="W750" s="195">
        <v>2.5262500000000001</v>
      </c>
      <c r="X750" s="195">
        <v>0.64776903731171165</v>
      </c>
      <c r="Y750" s="195">
        <v>0.22554579245249542</v>
      </c>
      <c r="Z750" s="195"/>
      <c r="AA750" s="195">
        <v>0</v>
      </c>
      <c r="AB750" s="196">
        <v>7822.66</v>
      </c>
      <c r="AC750" s="192">
        <f t="shared" si="281"/>
        <v>1797.417256463028</v>
      </c>
      <c r="AD750" s="196">
        <v>2.2154699999999998</v>
      </c>
      <c r="AE750" s="195">
        <v>0.14462</v>
      </c>
      <c r="AF750" s="192">
        <f t="shared" si="282"/>
        <v>144620</v>
      </c>
      <c r="AG750" s="195">
        <v>360.32400000000001</v>
      </c>
      <c r="AH750" s="189">
        <f t="shared" si="273"/>
        <v>52.110056880000002</v>
      </c>
      <c r="AI750" s="195">
        <v>5.9250600000000002</v>
      </c>
      <c r="AJ750" s="195" t="s">
        <v>129</v>
      </c>
      <c r="AK750" s="195">
        <v>20.6297</v>
      </c>
      <c r="AL750" s="195" t="s">
        <v>129</v>
      </c>
      <c r="AM750" s="195">
        <v>17.930099999999999</v>
      </c>
      <c r="AN750" s="195" t="s">
        <v>129</v>
      </c>
      <c r="AO750" s="195">
        <v>6.8000000000000005E-4</v>
      </c>
      <c r="AP750" s="195" t="s">
        <v>129</v>
      </c>
      <c r="AQ750" s="195">
        <v>50.799199999999999</v>
      </c>
      <c r="AR750" s="195" t="s">
        <v>129</v>
      </c>
      <c r="AS750" s="195">
        <v>1.805E-2</v>
      </c>
      <c r="AT750" s="195" t="s">
        <v>129</v>
      </c>
      <c r="AU750" s="195">
        <v>0</v>
      </c>
      <c r="AV750" s="195" t="s">
        <v>129</v>
      </c>
      <c r="AW750" s="195">
        <v>1.3616900000000001</v>
      </c>
      <c r="AX750" s="195" t="s">
        <v>129</v>
      </c>
      <c r="AY750" s="195">
        <v>33.174500000000002</v>
      </c>
      <c r="AZ750" s="195" t="s">
        <v>129</v>
      </c>
      <c r="BA750" s="197" t="e">
        <f>(L750*28*0.45+M750*30*0.125+N750*26*0.55+O750*42*0.55+P750*44*0.275+(Q750+R750+S750)*56*0.65+T750*54*0.95+(U750+V750)*58*0.325+W750*72*0.425+#REF!*78*0.85+#REF!*92*0.9+(#REF!+#REF!)*106*0.95)/100/AK750/BB750</f>
        <v>#REF!</v>
      </c>
      <c r="BB750" s="197" t="e">
        <f>(K750*16+L750*28+M750*30+N750*26+O750*42+P750*44+(Q750+R750+S750)*56+T750*54+(U750+V750)*58+W750*72+#REF!*78+#REF!*92+(#REF!+#REF!)*106)/100/AK750</f>
        <v>#REF!</v>
      </c>
      <c r="BC750" s="195">
        <f t="shared" si="286"/>
        <v>14.612449999999999</v>
      </c>
      <c r="BD750" s="198">
        <f t="shared" si="287"/>
        <v>113.44024429561779</v>
      </c>
      <c r="BE750" s="204">
        <f t="shared" si="288"/>
        <v>9413.5111168786207</v>
      </c>
      <c r="BF750" s="195"/>
      <c r="BG750" s="195"/>
      <c r="BH750" s="195"/>
      <c r="BI750" s="195"/>
      <c r="BJ750" s="195"/>
      <c r="BK750" s="195"/>
      <c r="BL750" s="195"/>
      <c r="BM750" s="195"/>
      <c r="BN750" s="195"/>
      <c r="BO750" s="195"/>
      <c r="BP750" s="195"/>
      <c r="BQ750" s="195"/>
      <c r="BR750" s="195"/>
      <c r="BS750" s="195"/>
      <c r="BT750" s="195"/>
      <c r="BU750" s="195"/>
      <c r="BV750" s="195"/>
      <c r="BW750" s="195"/>
      <c r="BX750" s="195"/>
      <c r="BY750" s="195"/>
      <c r="BZ750" s="195"/>
      <c r="CA750" s="195"/>
      <c r="CB750" s="195"/>
      <c r="CC750" s="195"/>
      <c r="CD750" s="195"/>
      <c r="CE750" s="195"/>
      <c r="CF750" s="195"/>
      <c r="CG750" s="189">
        <f t="shared" si="289"/>
        <v>0</v>
      </c>
      <c r="CH750" s="195">
        <f t="shared" si="290"/>
        <v>0</v>
      </c>
      <c r="CI750" s="193">
        <v>40269.458333333336</v>
      </c>
      <c r="CJ750" s="195">
        <v>3.0041799999999999</v>
      </c>
      <c r="CK750" s="195" t="s">
        <v>129</v>
      </c>
      <c r="CL750" s="195">
        <v>100.015</v>
      </c>
      <c r="CM750" s="195" t="s">
        <v>129</v>
      </c>
      <c r="CN750" s="195">
        <v>6.5579999999999999E-2</v>
      </c>
      <c r="CO750" s="195" t="s">
        <v>129</v>
      </c>
      <c r="CP750" s="195">
        <v>2.6200000000000001E-2</v>
      </c>
      <c r="CQ750" s="195" t="s">
        <v>129</v>
      </c>
      <c r="CR750" s="195">
        <v>0</v>
      </c>
      <c r="CS750" s="195" t="s">
        <v>129</v>
      </c>
      <c r="CT750" s="195">
        <v>99.414100000000005</v>
      </c>
      <c r="CU750" s="195" t="s">
        <v>129</v>
      </c>
      <c r="CV750" s="195">
        <v>2.6122999999999998</v>
      </c>
      <c r="CW750" s="195" t="s">
        <v>129</v>
      </c>
      <c r="CX750" s="195"/>
      <c r="CY750" s="195"/>
      <c r="CZ750" s="195"/>
      <c r="DA750" s="195"/>
      <c r="DB750" s="195"/>
      <c r="DC750" s="195"/>
      <c r="DD750" s="195"/>
      <c r="DE750" s="189" t="e">
        <f t="shared" si="274"/>
        <v>#DIV/0!</v>
      </c>
      <c r="DF750" s="189" t="e">
        <f t="shared" si="275"/>
        <v>#DIV/0!</v>
      </c>
      <c r="DG750" s="189" t="e">
        <f t="shared" si="276"/>
        <v>#DIV/0!</v>
      </c>
      <c r="DH750" s="189" t="e">
        <f t="shared" si="283"/>
        <v>#DIV/0!</v>
      </c>
      <c r="DI750" s="189" t="e">
        <f t="shared" si="277"/>
        <v>#DIV/0!</v>
      </c>
      <c r="DJ750" s="189" t="e">
        <f t="shared" si="278"/>
        <v>#DIV/0!</v>
      </c>
      <c r="DK750" s="189" t="e">
        <f t="shared" si="279"/>
        <v>#DIV/0!</v>
      </c>
      <c r="DL750" s="189" t="e">
        <f t="shared" si="280"/>
        <v>#DIV/0!</v>
      </c>
    </row>
    <row r="751" spans="1:116" s="60" customFormat="1" ht="15" hidden="1" customHeight="1" x14ac:dyDescent="0.25">
      <c r="A751" s="193">
        <v>40269.459027777775</v>
      </c>
      <c r="B751" s="190" t="s">
        <v>32</v>
      </c>
      <c r="C751" s="190" t="s">
        <v>212</v>
      </c>
      <c r="D751" s="194">
        <v>0.98807545624736692</v>
      </c>
      <c r="E751" s="195">
        <v>3503.814077</v>
      </c>
      <c r="F751" s="195">
        <v>13.541413</v>
      </c>
      <c r="G751" s="195">
        <v>8.3836049999999993</v>
      </c>
      <c r="H751" s="195">
        <v>1.4624109999999999</v>
      </c>
      <c r="I751" s="195">
        <v>0.47587000000000002</v>
      </c>
      <c r="J751" s="195">
        <v>0</v>
      </c>
      <c r="K751" s="195">
        <v>6.3321300000000003</v>
      </c>
      <c r="L751" s="195">
        <v>0</v>
      </c>
      <c r="M751" s="195">
        <v>2.1203699999999999</v>
      </c>
      <c r="N751" s="195">
        <v>0</v>
      </c>
      <c r="O751" s="195">
        <v>3.6929999999999998E-2</v>
      </c>
      <c r="P751" s="195">
        <v>1.8130900000000001</v>
      </c>
      <c r="Q751" s="195">
        <v>1.5310000000000001E-2</v>
      </c>
      <c r="R751" s="195">
        <v>0</v>
      </c>
      <c r="S751" s="195">
        <v>0</v>
      </c>
      <c r="T751" s="195">
        <v>0</v>
      </c>
      <c r="U751" s="195">
        <v>0.66019000000000005</v>
      </c>
      <c r="V751" s="195">
        <v>0.63231000000000004</v>
      </c>
      <c r="W751" s="195">
        <v>2.5262500000000001</v>
      </c>
      <c r="X751" s="195">
        <v>0.67846304313113215</v>
      </c>
      <c r="Y751" s="195">
        <v>0.2716438532370527</v>
      </c>
      <c r="Z751" s="195"/>
      <c r="AA751" s="195">
        <v>0</v>
      </c>
      <c r="AB751" s="196">
        <v>7470.11</v>
      </c>
      <c r="AC751" s="192">
        <f t="shared" si="281"/>
        <v>1738.1717476926738</v>
      </c>
      <c r="AD751" s="196">
        <v>2.2549899999999998</v>
      </c>
      <c r="AE751" s="195">
        <v>0.1381</v>
      </c>
      <c r="AF751" s="192">
        <f t="shared" si="282"/>
        <v>138100</v>
      </c>
      <c r="AG751" s="195">
        <v>360.32400000000001</v>
      </c>
      <c r="AH751" s="189">
        <f t="shared" si="273"/>
        <v>49.7607444</v>
      </c>
      <c r="AI751" s="195">
        <v>5.6580199999999996</v>
      </c>
      <c r="AJ751" s="195" t="s">
        <v>129</v>
      </c>
      <c r="AK751" s="195">
        <v>20.6297</v>
      </c>
      <c r="AL751" s="195" t="s">
        <v>129</v>
      </c>
      <c r="AM751" s="195">
        <v>17.8201</v>
      </c>
      <c r="AN751" s="195" t="s">
        <v>129</v>
      </c>
      <c r="AO751" s="195">
        <v>6.8000000000000005E-4</v>
      </c>
      <c r="AP751" s="195" t="s">
        <v>129</v>
      </c>
      <c r="AQ751" s="195">
        <v>50.799199999999999</v>
      </c>
      <c r="AR751" s="195" t="s">
        <v>129</v>
      </c>
      <c r="AS751" s="195">
        <v>1.805E-2</v>
      </c>
      <c r="AT751" s="195" t="s">
        <v>129</v>
      </c>
      <c r="AU751" s="195">
        <v>0</v>
      </c>
      <c r="AV751" s="195" t="s">
        <v>129</v>
      </c>
      <c r="AW751" s="195">
        <v>1.3616900000000001</v>
      </c>
      <c r="AX751" s="195" t="s">
        <v>129</v>
      </c>
      <c r="AY751" s="195">
        <v>33.174500000000002</v>
      </c>
      <c r="AZ751" s="195" t="s">
        <v>129</v>
      </c>
      <c r="BA751" s="197" t="e">
        <f>(L751*28*0.45+M751*30*0.125+N751*26*0.55+O751*42*0.55+P751*44*0.275+(Q751+R751+S751)*56*0.65+T751*54*0.95+(U751+V751)*58*0.325+W751*72*0.425+#REF!*78*0.85+#REF!*92*0.9+(#REF!+#REF!)*106*0.95)/100/AK751/BB751</f>
        <v>#REF!</v>
      </c>
      <c r="BB751" s="197" t="e">
        <f>(K751*16+L751*28+M751*30+N751*26+O751*42+P751*44+(Q751+R751+S751)*56+T751*54+(U751+V751)*58+W751*72+#REF!*78+#REF!*92+(#REF!+#REF!)*106)/100/AK751</f>
        <v>#REF!</v>
      </c>
      <c r="BC751" s="195">
        <f t="shared" si="286"/>
        <v>14.612449999999999</v>
      </c>
      <c r="BD751" s="198">
        <f t="shared" si="287"/>
        <v>113.74631572373526</v>
      </c>
      <c r="BE751" s="204">
        <f t="shared" si="288"/>
        <v>9392.5573146465958</v>
      </c>
      <c r="BF751" s="201">
        <v>40269.45921296296</v>
      </c>
      <c r="BG751" s="195"/>
      <c r="BH751" s="195"/>
      <c r="BI751" s="195">
        <v>563.19600000000003</v>
      </c>
      <c r="BJ751" s="195">
        <v>0.72715000000000007</v>
      </c>
      <c r="BK751" s="195">
        <v>69.939265000000006</v>
      </c>
      <c r="BL751" s="195">
        <v>1.3967499999999999</v>
      </c>
      <c r="BM751" s="195">
        <v>1.17987</v>
      </c>
      <c r="BN751" s="195">
        <v>7.5084799999999993E-2</v>
      </c>
      <c r="BO751" s="195">
        <v>2.4713270000000001</v>
      </c>
      <c r="BP751" s="195">
        <v>0.42397699999999999</v>
      </c>
      <c r="BQ751" s="195">
        <v>3503.814077</v>
      </c>
      <c r="BR751" s="195">
        <v>563.19600000000003</v>
      </c>
      <c r="BS751" s="195">
        <v>3546.099698</v>
      </c>
      <c r="BT751" s="195">
        <v>563.20178398728501</v>
      </c>
      <c r="BU751" s="202">
        <v>1.8922593550386882E-3</v>
      </c>
      <c r="BV751" s="195"/>
      <c r="BW751" s="195"/>
      <c r="BX751" s="195"/>
      <c r="BY751" s="195"/>
      <c r="BZ751" s="195"/>
      <c r="CA751" s="195"/>
      <c r="CB751" s="195"/>
      <c r="CC751" s="195"/>
      <c r="CD751" s="195"/>
      <c r="CE751" s="195"/>
      <c r="CF751" s="195"/>
      <c r="CG751" s="189">
        <f t="shared" si="289"/>
        <v>0</v>
      </c>
      <c r="CH751" s="195">
        <f t="shared" si="290"/>
        <v>0</v>
      </c>
      <c r="CI751" s="193">
        <v>40269.459027777775</v>
      </c>
      <c r="CJ751" s="195">
        <v>2.9964300000000001</v>
      </c>
      <c r="CK751" s="195" t="s">
        <v>129</v>
      </c>
      <c r="CL751" s="195">
        <v>100.807</v>
      </c>
      <c r="CM751" s="195" t="s">
        <v>129</v>
      </c>
      <c r="CN751" s="195">
        <v>6.6110000000000002E-2</v>
      </c>
      <c r="CO751" s="195" t="s">
        <v>129</v>
      </c>
      <c r="CP751" s="195">
        <v>2.6190000000000001E-2</v>
      </c>
      <c r="CQ751" s="195" t="s">
        <v>129</v>
      </c>
      <c r="CR751" s="195">
        <v>0</v>
      </c>
      <c r="CS751" s="195" t="s">
        <v>129</v>
      </c>
      <c r="CT751" s="195">
        <v>99.401899999999998</v>
      </c>
      <c r="CU751" s="195" t="s">
        <v>129</v>
      </c>
      <c r="CV751" s="195">
        <v>2.6245099999999999</v>
      </c>
      <c r="CW751" s="195" t="s">
        <v>129</v>
      </c>
      <c r="CX751" s="195"/>
      <c r="CY751" s="195"/>
      <c r="CZ751" s="195"/>
      <c r="DA751" s="195"/>
      <c r="DB751" s="195"/>
      <c r="DC751" s="195"/>
      <c r="DD751" s="195"/>
      <c r="DE751" s="189">
        <f t="shared" si="274"/>
        <v>3546.099698</v>
      </c>
      <c r="DF751" s="189">
        <f t="shared" si="275"/>
        <v>15746530.597016267</v>
      </c>
      <c r="DG751" s="189">
        <f t="shared" si="276"/>
        <v>15.487542608760956</v>
      </c>
      <c r="DH751" s="189">
        <f t="shared" si="283"/>
        <v>0.31124017125356662</v>
      </c>
      <c r="DI751" s="189">
        <f t="shared" si="277"/>
        <v>9.5884705423666912</v>
      </c>
      <c r="DJ751" s="189">
        <f t="shared" si="278"/>
        <v>4.3009306565440912</v>
      </c>
      <c r="DK751" s="189">
        <f t="shared" si="279"/>
        <v>13.889401198910782</v>
      </c>
      <c r="DL751" s="189">
        <f t="shared" si="280"/>
        <v>0.27912366196255661</v>
      </c>
    </row>
    <row r="752" spans="1:116" s="60" customFormat="1" ht="15" hidden="1" customHeight="1" x14ac:dyDescent="0.25">
      <c r="A752" s="193">
        <v>40269.459722222222</v>
      </c>
      <c r="B752" s="190" t="s">
        <v>32</v>
      </c>
      <c r="C752" s="190" t="s">
        <v>212</v>
      </c>
      <c r="D752" s="194"/>
      <c r="E752" s="195"/>
      <c r="F752" s="195"/>
      <c r="G752" s="195"/>
      <c r="H752" s="195"/>
      <c r="I752" s="195">
        <v>0.47587000000000002</v>
      </c>
      <c r="J752" s="195">
        <v>0</v>
      </c>
      <c r="K752" s="195">
        <v>6.3321300000000003</v>
      </c>
      <c r="L752" s="195">
        <v>0</v>
      </c>
      <c r="M752" s="195">
        <v>2.1203699999999999</v>
      </c>
      <c r="N752" s="195">
        <v>0</v>
      </c>
      <c r="O752" s="195">
        <v>3.6929999999999998E-2</v>
      </c>
      <c r="P752" s="195">
        <v>1.8130900000000001</v>
      </c>
      <c r="Q752" s="195">
        <v>1.5310000000000001E-2</v>
      </c>
      <c r="R752" s="195">
        <v>0</v>
      </c>
      <c r="S752" s="195">
        <v>0</v>
      </c>
      <c r="T752" s="195">
        <v>0</v>
      </c>
      <c r="U752" s="195">
        <v>0.66019000000000005</v>
      </c>
      <c r="V752" s="195">
        <v>0.63231000000000004</v>
      </c>
      <c r="W752" s="195">
        <v>2.5262500000000001</v>
      </c>
      <c r="X752" s="195">
        <v>0.67846304313113215</v>
      </c>
      <c r="Y752" s="195">
        <v>0.2716438532370527</v>
      </c>
      <c r="Z752" s="195"/>
      <c r="AA752" s="195">
        <v>0</v>
      </c>
      <c r="AB752" s="196">
        <v>4955.68</v>
      </c>
      <c r="AC752" s="192">
        <f t="shared" si="281"/>
        <v>1153.1592724373843</v>
      </c>
      <c r="AD752" s="196">
        <v>2.3589099999999998</v>
      </c>
      <c r="AE752" s="195">
        <v>9.1619999999999993E-2</v>
      </c>
      <c r="AF752" s="192">
        <f t="shared" si="282"/>
        <v>91620</v>
      </c>
      <c r="AG752" s="195">
        <v>360.32400000000001</v>
      </c>
      <c r="AH752" s="189">
        <f t="shared" si="273"/>
        <v>33.012884880000001</v>
      </c>
      <c r="AI752" s="195">
        <v>3.7535400000000001</v>
      </c>
      <c r="AJ752" s="195" t="s">
        <v>129</v>
      </c>
      <c r="AK752" s="195">
        <v>20.6297</v>
      </c>
      <c r="AL752" s="195" t="s">
        <v>129</v>
      </c>
      <c r="AM752" s="195">
        <v>18.944500000000001</v>
      </c>
      <c r="AN752" s="195" t="s">
        <v>129</v>
      </c>
      <c r="AO752" s="195">
        <v>1.0200000000000001E-3</v>
      </c>
      <c r="AP752" s="195" t="s">
        <v>129</v>
      </c>
      <c r="AQ752" s="195">
        <v>50.799199999999999</v>
      </c>
      <c r="AR752" s="195" t="s">
        <v>129</v>
      </c>
      <c r="AS752" s="195">
        <v>1.805E-2</v>
      </c>
      <c r="AT752" s="195" t="s">
        <v>129</v>
      </c>
      <c r="AU752" s="195">
        <v>0</v>
      </c>
      <c r="AV752" s="195" t="s">
        <v>129</v>
      </c>
      <c r="AW752" s="195">
        <v>1.3616900000000001</v>
      </c>
      <c r="AX752" s="195" t="s">
        <v>129</v>
      </c>
      <c r="AY752" s="195">
        <v>33.174500000000002</v>
      </c>
      <c r="AZ752" s="195" t="s">
        <v>129</v>
      </c>
      <c r="BA752" s="197" t="e">
        <f>(L752*28*0.45+M752*30*0.125+N752*26*0.55+O752*42*0.55+P752*44*0.275+(Q752+R752+S752)*56*0.65+T752*54*0.95+(U752+V752)*58*0.325+W752*72*0.425+#REF!*78*0.85+#REF!*92*0.9+(#REF!+#REF!)*106*0.95)/100/AK752/BB752</f>
        <v>#REF!</v>
      </c>
      <c r="BB752" s="197" t="e">
        <f>(K752*16+L752*28+M752*30+N752*26+O752*42+P752*44+(Q752+R752+S752)*56+T752*54+(U752+V752)*58+W752*72+#REF!*78+#REF!*92+(#REF!+#REF!)*106)/100/AK752</f>
        <v>#REF!</v>
      </c>
      <c r="BC752" s="195">
        <f t="shared" si="286"/>
        <v>14.612449999999999</v>
      </c>
      <c r="BD752" s="198">
        <f t="shared" si="287"/>
        <v>109.28155068920439</v>
      </c>
      <c r="BE752" s="204">
        <f t="shared" si="288"/>
        <v>9423.110476684833</v>
      </c>
      <c r="BF752" s="195"/>
      <c r="BG752" s="195"/>
      <c r="BH752" s="195"/>
      <c r="BI752" s="195"/>
      <c r="BJ752" s="195"/>
      <c r="BK752" s="195"/>
      <c r="BL752" s="195"/>
      <c r="BM752" s="195"/>
      <c r="BN752" s="195"/>
      <c r="BO752" s="195"/>
      <c r="BP752" s="195"/>
      <c r="BQ752" s="195"/>
      <c r="BR752" s="195"/>
      <c r="BS752" s="195"/>
      <c r="BT752" s="195"/>
      <c r="BU752" s="195"/>
      <c r="BV752" s="195"/>
      <c r="BW752" s="195"/>
      <c r="BX752" s="195"/>
      <c r="BY752" s="195"/>
      <c r="BZ752" s="195"/>
      <c r="CA752" s="195"/>
      <c r="CB752" s="195"/>
      <c r="CC752" s="195"/>
      <c r="CD752" s="195"/>
      <c r="CE752" s="195"/>
      <c r="CF752" s="195"/>
      <c r="CG752" s="189">
        <f t="shared" si="289"/>
        <v>0</v>
      </c>
      <c r="CH752" s="195">
        <f t="shared" si="290"/>
        <v>0</v>
      </c>
      <c r="CI752" s="193">
        <v>40269.459722222222</v>
      </c>
      <c r="CJ752" s="195">
        <v>3.0060699999999998</v>
      </c>
      <c r="CK752" s="195" t="s">
        <v>129</v>
      </c>
      <c r="CL752" s="195">
        <v>99.897400000000005</v>
      </c>
      <c r="CM752" s="195" t="s">
        <v>129</v>
      </c>
      <c r="CN752" s="195">
        <v>8.5150000000000003E-2</v>
      </c>
      <c r="CO752" s="195" t="s">
        <v>129</v>
      </c>
      <c r="CP752" s="195">
        <v>3.117E-2</v>
      </c>
      <c r="CQ752" s="195" t="s">
        <v>129</v>
      </c>
      <c r="CR752" s="195">
        <v>0</v>
      </c>
      <c r="CS752" s="195" t="s">
        <v>129</v>
      </c>
      <c r="CT752" s="195">
        <v>99.462900000000005</v>
      </c>
      <c r="CU752" s="195" t="s">
        <v>129</v>
      </c>
      <c r="CV752" s="195">
        <v>2.5756800000000002</v>
      </c>
      <c r="CW752" s="195" t="s">
        <v>129</v>
      </c>
      <c r="CX752" s="195"/>
      <c r="CY752" s="195"/>
      <c r="CZ752" s="195"/>
      <c r="DA752" s="195"/>
      <c r="DB752" s="195"/>
      <c r="DC752" s="195"/>
      <c r="DD752" s="195"/>
      <c r="DE752" s="189" t="e">
        <f t="shared" si="274"/>
        <v>#DIV/0!</v>
      </c>
      <c r="DF752" s="189" t="e">
        <f t="shared" si="275"/>
        <v>#DIV/0!</v>
      </c>
      <c r="DG752" s="189" t="e">
        <f t="shared" si="276"/>
        <v>#DIV/0!</v>
      </c>
      <c r="DH752" s="189" t="e">
        <f t="shared" si="283"/>
        <v>#DIV/0!</v>
      </c>
      <c r="DI752" s="189" t="e">
        <f t="shared" si="277"/>
        <v>#DIV/0!</v>
      </c>
      <c r="DJ752" s="189" t="e">
        <f t="shared" si="278"/>
        <v>#DIV/0!</v>
      </c>
      <c r="DK752" s="189" t="e">
        <f t="shared" si="279"/>
        <v>#DIV/0!</v>
      </c>
      <c r="DL752" s="189" t="e">
        <f t="shared" si="280"/>
        <v>#DIV/0!</v>
      </c>
    </row>
    <row r="753" spans="1:116" s="60" customFormat="1" ht="15" hidden="1" customHeight="1" x14ac:dyDescent="0.25">
      <c r="A753" s="193">
        <v>40269.460416666669</v>
      </c>
      <c r="B753" s="190" t="s">
        <v>32</v>
      </c>
      <c r="C753" s="190" t="s">
        <v>212</v>
      </c>
      <c r="D753" s="194">
        <v>0.95624165896127444</v>
      </c>
      <c r="E753" s="195">
        <v>1404.151699</v>
      </c>
      <c r="F753" s="195">
        <v>22.820264999999999</v>
      </c>
      <c r="G753" s="195">
        <v>9.1832069999999995</v>
      </c>
      <c r="H753" s="195">
        <v>2.7864879999999999</v>
      </c>
      <c r="I753" s="195">
        <v>0.49752999999999997</v>
      </c>
      <c r="J753" s="195">
        <v>0</v>
      </c>
      <c r="K753" s="195">
        <v>6.4952500000000004</v>
      </c>
      <c r="L753" s="195">
        <v>4.6100000000000004E-3</v>
      </c>
      <c r="M753" s="195">
        <v>2.1041599999999998</v>
      </c>
      <c r="N753" s="195">
        <v>0</v>
      </c>
      <c r="O753" s="195">
        <v>7.2220000000000006E-2</v>
      </c>
      <c r="P753" s="195">
        <v>1.84165</v>
      </c>
      <c r="Q753" s="195">
        <v>4.6089999999999999E-2</v>
      </c>
      <c r="R753" s="195">
        <v>1.8409999999999999E-2</v>
      </c>
      <c r="S753" s="195">
        <v>0</v>
      </c>
      <c r="T753" s="195">
        <v>0</v>
      </c>
      <c r="U753" s="195">
        <v>0.71592999999999996</v>
      </c>
      <c r="V753" s="195">
        <v>0.68610000000000004</v>
      </c>
      <c r="W753" s="195">
        <v>3.2402000000000002</v>
      </c>
      <c r="X753" s="195">
        <v>0.67846304313113215</v>
      </c>
      <c r="Y753" s="195">
        <v>0.2716438532370527</v>
      </c>
      <c r="Z753" s="195"/>
      <c r="AA753" s="195">
        <v>0</v>
      </c>
      <c r="AB753" s="196">
        <v>4962.29</v>
      </c>
      <c r="AC753" s="192">
        <f t="shared" si="281"/>
        <v>1267.6002340227838</v>
      </c>
      <c r="AD753" s="196">
        <v>3.7747199999999999</v>
      </c>
      <c r="AE753" s="195">
        <v>9.0509999999999993E-2</v>
      </c>
      <c r="AF753" s="192">
        <f t="shared" si="282"/>
        <v>90510</v>
      </c>
      <c r="AG753" s="195">
        <v>397.55700000000002</v>
      </c>
      <c r="AH753" s="189">
        <f t="shared" si="273"/>
        <v>35.982884069999997</v>
      </c>
      <c r="AI753" s="195">
        <v>3.7082000000000002</v>
      </c>
      <c r="AJ753" s="195" t="s">
        <v>129</v>
      </c>
      <c r="AK753" s="195">
        <v>20.8489</v>
      </c>
      <c r="AL753" s="195" t="s">
        <v>129</v>
      </c>
      <c r="AM753" s="195">
        <v>14.1289</v>
      </c>
      <c r="AN753" s="195" t="s">
        <v>129</v>
      </c>
      <c r="AO753" s="195">
        <v>1.0200000000000001E-3</v>
      </c>
      <c r="AP753" s="195" t="s">
        <v>129</v>
      </c>
      <c r="AQ753" s="195">
        <v>48.642800000000001</v>
      </c>
      <c r="AR753" s="195" t="s">
        <v>129</v>
      </c>
      <c r="AS753" s="195">
        <v>1.8859999999999998E-2</v>
      </c>
      <c r="AT753" s="195" t="s">
        <v>129</v>
      </c>
      <c r="AU753" s="195">
        <v>0</v>
      </c>
      <c r="AV753" s="195" t="s">
        <v>129</v>
      </c>
      <c r="AW753" s="195">
        <v>1.78698</v>
      </c>
      <c r="AX753" s="195" t="s">
        <v>129</v>
      </c>
      <c r="AY753" s="195">
        <v>33.777700000000003</v>
      </c>
      <c r="AZ753" s="195" t="s">
        <v>129</v>
      </c>
      <c r="BA753" s="197" t="e">
        <f>(L753*28*0.45+M753*30*0.125+N753*26*0.55+O753*42*0.55+P753*44*0.275+(Q753+R753+S753)*56*0.65+T753*54*0.95+(U753+V753)*58*0.325+W753*72*0.425+#REF!*78*0.85+#REF!*92*0.9+(#REF!+#REF!)*106*0.95)/100/AK753/BB753</f>
        <v>#REF!</v>
      </c>
      <c r="BB753" s="197" t="e">
        <f>(K753*16+L753*28+M753*30+N753*26+O753*42+P753*44+(Q753+R753+S753)*56+T753*54+(U753+V753)*58+W753*72+#REF!*78+#REF!*92+(#REF!+#REF!)*106)/100/AK753</f>
        <v>#REF!</v>
      </c>
      <c r="BC753" s="195">
        <f t="shared" si="286"/>
        <v>15.722149999999997</v>
      </c>
      <c r="BD753" s="198">
        <f t="shared" si="287"/>
        <v>144.92586349011694</v>
      </c>
      <c r="BE753" s="204">
        <f t="shared" si="288"/>
        <v>9360.6843152521851</v>
      </c>
      <c r="BF753" s="201">
        <v>40269.460601851853</v>
      </c>
      <c r="BG753" s="195"/>
      <c r="BH753" s="195"/>
      <c r="BI753" s="195">
        <v>855.90599999999995</v>
      </c>
      <c r="BJ753" s="195">
        <v>1.17835</v>
      </c>
      <c r="BK753" s="195">
        <v>7.9252029999999998</v>
      </c>
      <c r="BL753" s="195">
        <v>0.24734399999999998</v>
      </c>
      <c r="BM753" s="195">
        <v>1.5809500000000001</v>
      </c>
      <c r="BN753" s="195">
        <v>0.10060899999999999</v>
      </c>
      <c r="BO753" s="195">
        <v>4.9561869999999999</v>
      </c>
      <c r="BP753" s="195">
        <v>0.56463299999999994</v>
      </c>
      <c r="BQ753" s="195">
        <v>1404.151699</v>
      </c>
      <c r="BR753" s="195">
        <v>855.90599999999995</v>
      </c>
      <c r="BS753" s="195">
        <v>1468.4067419999999</v>
      </c>
      <c r="BT753" s="195">
        <v>855.91308754363422</v>
      </c>
      <c r="BU753" s="202">
        <v>2.5501278473841038E-2</v>
      </c>
      <c r="BV753" s="195"/>
      <c r="BW753" s="195"/>
      <c r="BX753" s="195"/>
      <c r="BY753" s="195"/>
      <c r="BZ753" s="195"/>
      <c r="CA753" s="195"/>
      <c r="CB753" s="195"/>
      <c r="CC753" s="195"/>
      <c r="CD753" s="195"/>
      <c r="CE753" s="195"/>
      <c r="CF753" s="195"/>
      <c r="CG753" s="189">
        <f t="shared" si="289"/>
        <v>0</v>
      </c>
      <c r="CH753" s="195">
        <f t="shared" si="290"/>
        <v>0</v>
      </c>
      <c r="CI753" s="193">
        <v>40269.460416666669</v>
      </c>
      <c r="CJ753" s="195">
        <v>2.9866600000000001</v>
      </c>
      <c r="CK753" s="195" t="s">
        <v>129</v>
      </c>
      <c r="CL753" s="195">
        <v>100.08</v>
      </c>
      <c r="CM753" s="195" t="s">
        <v>129</v>
      </c>
      <c r="CN753" s="195">
        <v>6.5699999999999995E-2</v>
      </c>
      <c r="CO753" s="195" t="s">
        <v>129</v>
      </c>
      <c r="CP753" s="195">
        <v>2.6159999999999999E-2</v>
      </c>
      <c r="CQ753" s="195" t="s">
        <v>129</v>
      </c>
      <c r="CR753" s="195">
        <v>0</v>
      </c>
      <c r="CS753" s="195" t="s">
        <v>129</v>
      </c>
      <c r="CT753" s="195">
        <v>99.450699999999998</v>
      </c>
      <c r="CU753" s="195" t="s">
        <v>129</v>
      </c>
      <c r="CV753" s="195">
        <v>2.5634800000000002</v>
      </c>
      <c r="CW753" s="195" t="s">
        <v>129</v>
      </c>
      <c r="CX753" s="195"/>
      <c r="CY753" s="195"/>
      <c r="CZ753" s="195"/>
      <c r="DA753" s="195"/>
      <c r="DB753" s="195"/>
      <c r="DC753" s="195"/>
      <c r="DD753" s="195"/>
      <c r="DE753" s="189">
        <f t="shared" si="274"/>
        <v>1468.4067419999999</v>
      </c>
      <c r="DF753" s="189">
        <f t="shared" si="275"/>
        <v>27731864.988932293</v>
      </c>
      <c r="DG753" s="189">
        <f t="shared" si="276"/>
        <v>45.96565038590505</v>
      </c>
      <c r="DH753" s="189">
        <f t="shared" si="283"/>
        <v>1.2774309668031303</v>
      </c>
      <c r="DI753" s="189">
        <f t="shared" si="277"/>
        <v>18.497247178479125</v>
      </c>
      <c r="DJ753" s="189">
        <f t="shared" si="278"/>
        <v>14.432593122355792</v>
      </c>
      <c r="DK753" s="189">
        <f t="shared" si="279"/>
        <v>32.929840300834918</v>
      </c>
      <c r="DL753" s="189">
        <f t="shared" si="280"/>
        <v>0.91515288871159461</v>
      </c>
    </row>
    <row r="754" spans="1:116" s="60" customFormat="1" ht="15" hidden="1" customHeight="1" x14ac:dyDescent="0.25">
      <c r="A754" s="193">
        <v>40269.461111111108</v>
      </c>
      <c r="B754" s="190" t="s">
        <v>32</v>
      </c>
      <c r="C754" s="190" t="s">
        <v>212</v>
      </c>
      <c r="D754" s="194"/>
      <c r="E754" s="195"/>
      <c r="F754" s="195"/>
      <c r="G754" s="195"/>
      <c r="H754" s="195"/>
      <c r="I754" s="195">
        <v>0.49752999999999997</v>
      </c>
      <c r="J754" s="195">
        <v>0</v>
      </c>
      <c r="K754" s="195">
        <v>6.4952500000000004</v>
      </c>
      <c r="L754" s="195">
        <v>4.6100000000000004E-3</v>
      </c>
      <c r="M754" s="195">
        <v>2.1041599999999998</v>
      </c>
      <c r="N754" s="195">
        <v>0</v>
      </c>
      <c r="O754" s="195">
        <v>7.2220000000000006E-2</v>
      </c>
      <c r="P754" s="195">
        <v>1.84165</v>
      </c>
      <c r="Q754" s="195">
        <v>4.6089999999999999E-2</v>
      </c>
      <c r="R754" s="195">
        <v>1.8409999999999999E-2</v>
      </c>
      <c r="S754" s="195">
        <v>0</v>
      </c>
      <c r="T754" s="195">
        <v>0</v>
      </c>
      <c r="U754" s="195">
        <v>0.71592999999999996</v>
      </c>
      <c r="V754" s="195">
        <v>0.68610000000000004</v>
      </c>
      <c r="W754" s="195">
        <v>3.2402000000000002</v>
      </c>
      <c r="X754" s="195">
        <v>0.67846304313113215</v>
      </c>
      <c r="Y754" s="195">
        <v>0.2716438532370527</v>
      </c>
      <c r="Z754" s="195"/>
      <c r="AA754" s="195">
        <v>0</v>
      </c>
      <c r="AB754" s="196">
        <v>4672.37</v>
      </c>
      <c r="AC754" s="192">
        <f t="shared" si="281"/>
        <v>1193.5133349179273</v>
      </c>
      <c r="AD754" s="196">
        <v>2.8448000000000002</v>
      </c>
      <c r="AE754" s="195">
        <v>8.5220000000000004E-2</v>
      </c>
      <c r="AF754" s="192">
        <f t="shared" si="282"/>
        <v>85220</v>
      </c>
      <c r="AG754" s="195">
        <v>397.55700000000002</v>
      </c>
      <c r="AH754" s="189">
        <f t="shared" si="273"/>
        <v>33.879807540000002</v>
      </c>
      <c r="AI754" s="195">
        <v>3.4915500000000002</v>
      </c>
      <c r="AJ754" s="195" t="s">
        <v>129</v>
      </c>
      <c r="AK754" s="195">
        <v>20.8489</v>
      </c>
      <c r="AL754" s="195" t="s">
        <v>129</v>
      </c>
      <c r="AM754" s="195">
        <v>13.945600000000001</v>
      </c>
      <c r="AN754" s="195" t="s">
        <v>129</v>
      </c>
      <c r="AO754" s="195">
        <v>1.0200000000000001E-3</v>
      </c>
      <c r="AP754" s="195" t="s">
        <v>129</v>
      </c>
      <c r="AQ754" s="195">
        <v>48.642800000000001</v>
      </c>
      <c r="AR754" s="195" t="s">
        <v>129</v>
      </c>
      <c r="AS754" s="195">
        <v>1.8859999999999998E-2</v>
      </c>
      <c r="AT754" s="195" t="s">
        <v>129</v>
      </c>
      <c r="AU754" s="195">
        <v>0</v>
      </c>
      <c r="AV754" s="195" t="s">
        <v>129</v>
      </c>
      <c r="AW754" s="195">
        <v>1.78698</v>
      </c>
      <c r="AX754" s="195" t="s">
        <v>129</v>
      </c>
      <c r="AY754" s="195">
        <v>33.777700000000003</v>
      </c>
      <c r="AZ754" s="195" t="s">
        <v>129</v>
      </c>
      <c r="BA754" s="197" t="e">
        <f>(L754*28*0.45+M754*30*0.125+N754*26*0.55+O754*42*0.55+P754*44*0.275+(Q754+R754+S754)*56*0.65+T754*54*0.95+(U754+V754)*58*0.325+W754*72*0.425+#REF!*78*0.85+#REF!*92*0.9+(#REF!+#REF!)*106*0.95)/100/AK754/BB754</f>
        <v>#REF!</v>
      </c>
      <c r="BB754" s="197" t="e">
        <f>(K754*16+L754*28+M754*30+N754*26+O754*42+P754*44+(Q754+R754+S754)*56+T754*54+(U754+V754)*58+W754*72+#REF!*78+#REF!*92+(#REF!+#REF!)*106)/100/AK754</f>
        <v>#REF!</v>
      </c>
      <c r="BC754" s="195">
        <f t="shared" si="286"/>
        <v>15.722149999999997</v>
      </c>
      <c r="BD754" s="198">
        <f t="shared" si="287"/>
        <v>146.29580850026781</v>
      </c>
      <c r="BE754" s="204">
        <f t="shared" si="288"/>
        <v>9377.3752054676006</v>
      </c>
      <c r="BF754" s="195"/>
      <c r="BG754" s="195"/>
      <c r="BH754" s="195"/>
      <c r="BI754" s="195"/>
      <c r="BJ754" s="195"/>
      <c r="BK754" s="195"/>
      <c r="BL754" s="195"/>
      <c r="BM754" s="195"/>
      <c r="BN754" s="195"/>
      <c r="BO754" s="195"/>
      <c r="BP754" s="195"/>
      <c r="BQ754" s="195"/>
      <c r="BR754" s="195"/>
      <c r="BS754" s="195"/>
      <c r="BT754" s="195"/>
      <c r="BU754" s="195"/>
      <c r="BV754" s="195"/>
      <c r="BW754" s="195"/>
      <c r="BX754" s="195"/>
      <c r="BY754" s="195"/>
      <c r="BZ754" s="195"/>
      <c r="CA754" s="195"/>
      <c r="CB754" s="195"/>
      <c r="CC754" s="195"/>
      <c r="CD754" s="195"/>
      <c r="CE754" s="195"/>
      <c r="CF754" s="195"/>
      <c r="CG754" s="189">
        <f t="shared" si="289"/>
        <v>0</v>
      </c>
      <c r="CH754" s="195">
        <f t="shared" si="290"/>
        <v>0</v>
      </c>
      <c r="CI754" s="193">
        <v>40269.461111111108</v>
      </c>
      <c r="CJ754" s="195">
        <v>2.9918</v>
      </c>
      <c r="CK754" s="195" t="s">
        <v>129</v>
      </c>
      <c r="CL754" s="195">
        <v>100.473</v>
      </c>
      <c r="CM754" s="195" t="s">
        <v>129</v>
      </c>
      <c r="CN754" s="195">
        <v>6.5409999999999996E-2</v>
      </c>
      <c r="CO754" s="195" t="s">
        <v>129</v>
      </c>
      <c r="CP754" s="195">
        <v>3.116E-2</v>
      </c>
      <c r="CQ754" s="195" t="s">
        <v>129</v>
      </c>
      <c r="CR754" s="195">
        <v>0</v>
      </c>
      <c r="CS754" s="195" t="s">
        <v>129</v>
      </c>
      <c r="CT754" s="195">
        <v>99.389600000000002</v>
      </c>
      <c r="CU754" s="195" t="s">
        <v>129</v>
      </c>
      <c r="CV754" s="195">
        <v>2.5878899999999998</v>
      </c>
      <c r="CW754" s="195" t="s">
        <v>129</v>
      </c>
      <c r="CX754" s="195"/>
      <c r="CY754" s="195"/>
      <c r="CZ754" s="195"/>
      <c r="DA754" s="195"/>
      <c r="DB754" s="195"/>
      <c r="DC754" s="195"/>
      <c r="DD754" s="195"/>
      <c r="DE754" s="189" t="e">
        <f t="shared" si="274"/>
        <v>#DIV/0!</v>
      </c>
      <c r="DF754" s="189" t="e">
        <f t="shared" si="275"/>
        <v>#DIV/0!</v>
      </c>
      <c r="DG754" s="189" t="e">
        <f t="shared" si="276"/>
        <v>#DIV/0!</v>
      </c>
      <c r="DH754" s="189" t="e">
        <f t="shared" si="283"/>
        <v>#DIV/0!</v>
      </c>
      <c r="DI754" s="189" t="e">
        <f t="shared" si="277"/>
        <v>#DIV/0!</v>
      </c>
      <c r="DJ754" s="189" t="e">
        <f t="shared" si="278"/>
        <v>#DIV/0!</v>
      </c>
      <c r="DK754" s="189" t="e">
        <f t="shared" si="279"/>
        <v>#DIV/0!</v>
      </c>
      <c r="DL754" s="189" t="e">
        <f t="shared" si="280"/>
        <v>#DIV/0!</v>
      </c>
    </row>
    <row r="755" spans="1:116" s="60" customFormat="1" ht="15" hidden="1" customHeight="1" x14ac:dyDescent="0.25">
      <c r="A755" s="193">
        <v>40269.461805555555</v>
      </c>
      <c r="B755" s="190" t="s">
        <v>32</v>
      </c>
      <c r="C755" s="190" t="s">
        <v>212</v>
      </c>
      <c r="D755" s="194">
        <v>0.97422522667217026</v>
      </c>
      <c r="E755" s="195">
        <v>5867.5255649999999</v>
      </c>
      <c r="F755" s="195">
        <v>47.498877</v>
      </c>
      <c r="G755" s="195">
        <v>21.914007000000002</v>
      </c>
      <c r="H755" s="195">
        <v>7.5990029999999997</v>
      </c>
      <c r="I755" s="195">
        <v>0.49752999999999997</v>
      </c>
      <c r="J755" s="195">
        <v>0</v>
      </c>
      <c r="K755" s="195">
        <v>6.4952500000000004</v>
      </c>
      <c r="L755" s="195">
        <v>4.6100000000000004E-3</v>
      </c>
      <c r="M755" s="195">
        <v>2.1041599999999998</v>
      </c>
      <c r="N755" s="195">
        <v>0</v>
      </c>
      <c r="O755" s="195">
        <v>7.2220000000000006E-2</v>
      </c>
      <c r="P755" s="195">
        <v>1.84165</v>
      </c>
      <c r="Q755" s="195">
        <v>4.6089999999999999E-2</v>
      </c>
      <c r="R755" s="195">
        <v>1.8409999999999999E-2</v>
      </c>
      <c r="S755" s="195">
        <v>0</v>
      </c>
      <c r="T755" s="195">
        <v>0</v>
      </c>
      <c r="U755" s="195">
        <v>0.71592999999999996</v>
      </c>
      <c r="V755" s="195">
        <v>0.68610000000000004</v>
      </c>
      <c r="W755" s="195">
        <v>3.2402000000000002</v>
      </c>
      <c r="X755" s="195">
        <v>0.67846304313113215</v>
      </c>
      <c r="Y755" s="195">
        <v>0.2716438532370527</v>
      </c>
      <c r="Z755" s="195"/>
      <c r="AA755" s="195">
        <v>0</v>
      </c>
      <c r="AB755" s="196">
        <v>4530.78</v>
      </c>
      <c r="AC755" s="192">
        <f t="shared" si="281"/>
        <v>1157.3802158838009</v>
      </c>
      <c r="AD755" s="196">
        <v>2.9796399999999998</v>
      </c>
      <c r="AE755" s="195">
        <v>8.2640000000000005E-2</v>
      </c>
      <c r="AF755" s="192">
        <f t="shared" si="282"/>
        <v>82640</v>
      </c>
      <c r="AG755" s="195">
        <v>397.55700000000002</v>
      </c>
      <c r="AH755" s="189">
        <f t="shared" si="273"/>
        <v>32.854110480000003</v>
      </c>
      <c r="AI755" s="195">
        <v>3.3857499999999998</v>
      </c>
      <c r="AJ755" s="195" t="s">
        <v>129</v>
      </c>
      <c r="AK755" s="195">
        <v>20.8489</v>
      </c>
      <c r="AL755" s="195" t="s">
        <v>129</v>
      </c>
      <c r="AM755" s="195">
        <v>14.0556</v>
      </c>
      <c r="AN755" s="195" t="s">
        <v>129</v>
      </c>
      <c r="AO755" s="195">
        <v>1.0200000000000001E-3</v>
      </c>
      <c r="AP755" s="195" t="s">
        <v>129</v>
      </c>
      <c r="AQ755" s="195">
        <v>48.642800000000001</v>
      </c>
      <c r="AR755" s="195" t="s">
        <v>129</v>
      </c>
      <c r="AS755" s="195">
        <v>1.8859999999999998E-2</v>
      </c>
      <c r="AT755" s="195" t="s">
        <v>129</v>
      </c>
      <c r="AU755" s="195">
        <v>0</v>
      </c>
      <c r="AV755" s="195" t="s">
        <v>129</v>
      </c>
      <c r="AW755" s="195">
        <v>1.78698</v>
      </c>
      <c r="AX755" s="195" t="s">
        <v>129</v>
      </c>
      <c r="AY755" s="195">
        <v>33.777700000000003</v>
      </c>
      <c r="AZ755" s="195" t="s">
        <v>129</v>
      </c>
      <c r="BA755" s="197" t="e">
        <f>(L755*28*0.45+M755*30*0.125+N755*26*0.55+O755*42*0.55+P755*44*0.275+(Q755+R755+S755)*56*0.65+T755*54*0.95+(U755+V755)*58*0.325+W755*72*0.425+#REF!*78*0.85+#REF!*92*0.9+(#REF!+#REF!)*106*0.95)/100/AK755/BB755</f>
        <v>#REF!</v>
      </c>
      <c r="BB755" s="197" t="e">
        <f>(K755*16+L755*28+M755*30+N755*26+O755*42+P755*44+(Q755+R755+S755)*56+T755*54+(U755+V755)*58+W755*72+#REF!*78+#REF!*92+(#REF!+#REF!)*106)/100/AK755</f>
        <v>#REF!</v>
      </c>
      <c r="BC755" s="195">
        <f t="shared" si="286"/>
        <v>15.722149999999997</v>
      </c>
      <c r="BD755" s="198">
        <f t="shared" si="287"/>
        <v>145.71948171769498</v>
      </c>
      <c r="BE755" s="204">
        <f t="shared" si="288"/>
        <v>9392.6537762782245</v>
      </c>
      <c r="BF755" s="201">
        <v>40269.46199074074</v>
      </c>
      <c r="BG755" s="195"/>
      <c r="BH755" s="195"/>
      <c r="BI755" s="195">
        <v>1782.5</v>
      </c>
      <c r="BJ755" s="195">
        <v>2.4744100000000002</v>
      </c>
      <c r="BK755" s="195">
        <v>89.396215999999995</v>
      </c>
      <c r="BL755" s="195">
        <v>1.69279</v>
      </c>
      <c r="BM755" s="195">
        <v>3.7968200000000003</v>
      </c>
      <c r="BN755" s="195">
        <v>0.24162299999999998</v>
      </c>
      <c r="BO755" s="195">
        <v>14.514886000000001</v>
      </c>
      <c r="BP755" s="195">
        <v>1.3818000000000001</v>
      </c>
      <c r="BQ755" s="195">
        <v>5867.5255649999999</v>
      </c>
      <c r="BR755" s="195">
        <v>1782.5</v>
      </c>
      <c r="BS755" s="195">
        <v>6022.7608609999997</v>
      </c>
      <c r="BT755" s="195">
        <v>1782.5191196927649</v>
      </c>
      <c r="BU755" s="202">
        <v>7.6252249806605258E-3</v>
      </c>
      <c r="BV755" s="195"/>
      <c r="BW755" s="195"/>
      <c r="BX755" s="195"/>
      <c r="BY755" s="195"/>
      <c r="BZ755" s="195"/>
      <c r="CA755" s="195"/>
      <c r="CB755" s="195"/>
      <c r="CC755" s="195"/>
      <c r="CD755" s="195"/>
      <c r="CE755" s="195"/>
      <c r="CF755" s="195"/>
      <c r="CG755" s="189">
        <f t="shared" si="289"/>
        <v>0</v>
      </c>
      <c r="CH755" s="195">
        <f t="shared" si="290"/>
        <v>0</v>
      </c>
      <c r="CI755" s="193">
        <v>40269.461805555555</v>
      </c>
      <c r="CJ755" s="195">
        <v>2.9956</v>
      </c>
      <c r="CK755" s="195" t="s">
        <v>129</v>
      </c>
      <c r="CL755" s="195">
        <v>100.361</v>
      </c>
      <c r="CM755" s="195" t="s">
        <v>129</v>
      </c>
      <c r="CN755" s="195">
        <v>8.4419999999999995E-2</v>
      </c>
      <c r="CO755" s="195" t="s">
        <v>129</v>
      </c>
      <c r="CP755" s="195">
        <v>3.1150000000000001E-2</v>
      </c>
      <c r="CQ755" s="195" t="s">
        <v>129</v>
      </c>
      <c r="CR755" s="195">
        <v>0</v>
      </c>
      <c r="CS755" s="195" t="s">
        <v>129</v>
      </c>
      <c r="CT755" s="195">
        <v>99.462900000000005</v>
      </c>
      <c r="CU755" s="195" t="s">
        <v>129</v>
      </c>
      <c r="CV755" s="195">
        <v>2.6000999999999999</v>
      </c>
      <c r="CW755" s="195" t="s">
        <v>129</v>
      </c>
      <c r="CX755" s="195"/>
      <c r="CY755" s="195"/>
      <c r="CZ755" s="195"/>
      <c r="DA755" s="195"/>
      <c r="DB755" s="195"/>
      <c r="DC755" s="195"/>
      <c r="DD755" s="195"/>
      <c r="DE755" s="189">
        <f t="shared" si="274"/>
        <v>6022.7608609999997</v>
      </c>
      <c r="DF755" s="189">
        <f t="shared" si="275"/>
        <v>6173387.9683035789</v>
      </c>
      <c r="DG755" s="189">
        <f t="shared" si="276"/>
        <v>21.298085296582318</v>
      </c>
      <c r="DH755" s="189">
        <f t="shared" si="283"/>
        <v>0.64826242395293476</v>
      </c>
      <c r="DI755" s="189">
        <f t="shared" si="277"/>
        <v>9.8260510511838444</v>
      </c>
      <c r="DJ755" s="189">
        <f t="shared" si="278"/>
        <v>8.7616984326168659</v>
      </c>
      <c r="DK755" s="189">
        <f t="shared" si="279"/>
        <v>18.58774948380071</v>
      </c>
      <c r="DL755" s="189">
        <f t="shared" si="280"/>
        <v>0.56576632915129554</v>
      </c>
    </row>
    <row r="756" spans="1:116" s="60" customFormat="1" ht="15" hidden="1" customHeight="1" x14ac:dyDescent="0.25">
      <c r="A756" s="193">
        <v>40269.462500000001</v>
      </c>
      <c r="B756" s="190" t="s">
        <v>32</v>
      </c>
      <c r="C756" s="190" t="s">
        <v>212</v>
      </c>
      <c r="D756" s="194"/>
      <c r="E756" s="195"/>
      <c r="F756" s="195"/>
      <c r="G756" s="195"/>
      <c r="H756" s="195"/>
      <c r="I756" s="195">
        <v>0.49752999999999997</v>
      </c>
      <c r="J756" s="195">
        <v>0</v>
      </c>
      <c r="K756" s="195">
        <v>6.4952500000000004</v>
      </c>
      <c r="L756" s="195">
        <v>4.6100000000000004E-3</v>
      </c>
      <c r="M756" s="195">
        <v>2.1041599999999998</v>
      </c>
      <c r="N756" s="195">
        <v>0</v>
      </c>
      <c r="O756" s="195">
        <v>7.2220000000000006E-2</v>
      </c>
      <c r="P756" s="195">
        <v>1.84165</v>
      </c>
      <c r="Q756" s="195">
        <v>4.6089999999999999E-2</v>
      </c>
      <c r="R756" s="195">
        <v>1.8409999999999999E-2</v>
      </c>
      <c r="S756" s="195">
        <v>0</v>
      </c>
      <c r="T756" s="195">
        <v>0</v>
      </c>
      <c r="U756" s="195">
        <v>0.71592999999999996</v>
      </c>
      <c r="V756" s="195">
        <v>0.68610000000000004</v>
      </c>
      <c r="W756" s="195">
        <v>3.2402000000000002</v>
      </c>
      <c r="X756" s="195">
        <v>0.67846304313113215</v>
      </c>
      <c r="Y756" s="195">
        <v>0.2716438532370527</v>
      </c>
      <c r="Z756" s="195"/>
      <c r="AA756" s="195">
        <v>0</v>
      </c>
      <c r="AB756" s="196">
        <v>4618.43</v>
      </c>
      <c r="AC756" s="192">
        <f t="shared" si="281"/>
        <v>1179.7883517189184</v>
      </c>
      <c r="AD756" s="196">
        <v>3.12113</v>
      </c>
      <c r="AE756" s="195">
        <v>8.4239999999999995E-2</v>
      </c>
      <c r="AF756" s="192">
        <f t="shared" si="282"/>
        <v>84240</v>
      </c>
      <c r="AG756" s="195">
        <v>397.55700000000002</v>
      </c>
      <c r="AH756" s="189">
        <f t="shared" si="273"/>
        <v>33.490201679999998</v>
      </c>
      <c r="AI756" s="195">
        <v>3.4512399999999999</v>
      </c>
      <c r="AJ756" s="195" t="s">
        <v>129</v>
      </c>
      <c r="AK756" s="195">
        <v>20.8489</v>
      </c>
      <c r="AL756" s="195" t="s">
        <v>129</v>
      </c>
      <c r="AM756" s="195">
        <v>13.945600000000001</v>
      </c>
      <c r="AN756" s="195" t="s">
        <v>129</v>
      </c>
      <c r="AO756" s="195">
        <v>1.0200000000000001E-3</v>
      </c>
      <c r="AP756" s="195" t="s">
        <v>129</v>
      </c>
      <c r="AQ756" s="195">
        <v>48.642800000000001</v>
      </c>
      <c r="AR756" s="195" t="s">
        <v>129</v>
      </c>
      <c r="AS756" s="195">
        <v>1.8859999999999998E-2</v>
      </c>
      <c r="AT756" s="195" t="s">
        <v>129</v>
      </c>
      <c r="AU756" s="195">
        <v>0</v>
      </c>
      <c r="AV756" s="195" t="s">
        <v>129</v>
      </c>
      <c r="AW756" s="195">
        <v>1.78698</v>
      </c>
      <c r="AX756" s="195" t="s">
        <v>129</v>
      </c>
      <c r="AY756" s="195">
        <v>33.777700000000003</v>
      </c>
      <c r="AZ756" s="195" t="s">
        <v>129</v>
      </c>
      <c r="BA756" s="197" t="e">
        <f>(L756*28*0.45+M756*30*0.125+N756*26*0.55+O756*42*0.55+P756*44*0.275+(Q756+R756+S756)*56*0.65+T756*54*0.95+(U756+V756)*58*0.325+W756*72*0.425+#REF!*78*0.85+#REF!*92*0.9+(#REF!+#REF!)*106*0.95)/100/AK756/BB756</f>
        <v>#REF!</v>
      </c>
      <c r="BB756" s="197" t="e">
        <f>(K756*16+L756*28+M756*30+N756*26+O756*42+P756*44+(Q756+R756+S756)*56+T756*54+(U756+V756)*58+W756*72+#REF!*78+#REF!*92+(#REF!+#REF!)*106)/100/AK756</f>
        <v>#REF!</v>
      </c>
      <c r="BC756" s="195">
        <f t="shared" si="286"/>
        <v>15.722149999999997</v>
      </c>
      <c r="BD756" s="198">
        <f t="shared" si="287"/>
        <v>146.30153926060316</v>
      </c>
      <c r="BE756" s="204">
        <f t="shared" si="288"/>
        <v>9377.9576953023607</v>
      </c>
      <c r="BF756" s="195"/>
      <c r="BG756" s="195"/>
      <c r="BH756" s="195"/>
      <c r="BI756" s="195"/>
      <c r="BJ756" s="195"/>
      <c r="BK756" s="195"/>
      <c r="BL756" s="195"/>
      <c r="BM756" s="195"/>
      <c r="BN756" s="195"/>
      <c r="BO756" s="195"/>
      <c r="BP756" s="195"/>
      <c r="BQ756" s="195"/>
      <c r="BR756" s="195"/>
      <c r="BS756" s="195"/>
      <c r="BT756" s="195"/>
      <c r="BU756" s="195"/>
      <c r="BV756" s="195"/>
      <c r="BW756" s="195"/>
      <c r="BX756" s="195"/>
      <c r="BY756" s="195"/>
      <c r="BZ756" s="195"/>
      <c r="CA756" s="195"/>
      <c r="CB756" s="195"/>
      <c r="CC756" s="195"/>
      <c r="CD756" s="195"/>
      <c r="CE756" s="195"/>
      <c r="CF756" s="195"/>
      <c r="CG756" s="189">
        <f t="shared" si="289"/>
        <v>0</v>
      </c>
      <c r="CH756" s="195">
        <f t="shared" si="290"/>
        <v>0</v>
      </c>
      <c r="CI756" s="193">
        <v>40269.462500000001</v>
      </c>
      <c r="CJ756" s="195">
        <v>2.9929399999999999</v>
      </c>
      <c r="CK756" s="195" t="s">
        <v>129</v>
      </c>
      <c r="CL756" s="195">
        <v>99.566800000000001</v>
      </c>
      <c r="CM756" s="195" t="s">
        <v>129</v>
      </c>
      <c r="CN756" s="195">
        <v>6.4829999999999999E-2</v>
      </c>
      <c r="CO756" s="195" t="s">
        <v>129</v>
      </c>
      <c r="CP756" s="195">
        <v>3.1130000000000001E-2</v>
      </c>
      <c r="CQ756" s="195" t="s">
        <v>129</v>
      </c>
      <c r="CR756" s="195">
        <v>0</v>
      </c>
      <c r="CS756" s="195" t="s">
        <v>129</v>
      </c>
      <c r="CT756" s="195">
        <v>99.462900000000005</v>
      </c>
      <c r="CU756" s="195" t="s">
        <v>129</v>
      </c>
      <c r="CV756" s="195">
        <v>2.5878899999999998</v>
      </c>
      <c r="CW756" s="195" t="s">
        <v>129</v>
      </c>
      <c r="CX756" s="195"/>
      <c r="CY756" s="195"/>
      <c r="CZ756" s="195"/>
      <c r="DA756" s="195"/>
      <c r="DB756" s="195"/>
      <c r="DC756" s="195"/>
      <c r="DD756" s="195"/>
      <c r="DE756" s="189" t="e">
        <f t="shared" si="274"/>
        <v>#DIV/0!</v>
      </c>
      <c r="DF756" s="189" t="e">
        <f t="shared" si="275"/>
        <v>#DIV/0!</v>
      </c>
      <c r="DG756" s="189" t="e">
        <f t="shared" si="276"/>
        <v>#DIV/0!</v>
      </c>
      <c r="DH756" s="189" t="e">
        <f t="shared" si="283"/>
        <v>#DIV/0!</v>
      </c>
      <c r="DI756" s="189" t="e">
        <f t="shared" si="277"/>
        <v>#DIV/0!</v>
      </c>
      <c r="DJ756" s="189" t="e">
        <f t="shared" si="278"/>
        <v>#DIV/0!</v>
      </c>
      <c r="DK756" s="189" t="e">
        <f t="shared" si="279"/>
        <v>#DIV/0!</v>
      </c>
      <c r="DL756" s="189" t="e">
        <f t="shared" si="280"/>
        <v>#DIV/0!</v>
      </c>
    </row>
    <row r="757" spans="1:116" s="60" customFormat="1" ht="15" hidden="1" customHeight="1" x14ac:dyDescent="0.25">
      <c r="A757" s="193">
        <v>40269.463194444441</v>
      </c>
      <c r="B757" s="190" t="s">
        <v>32</v>
      </c>
      <c r="C757" s="190" t="s">
        <v>212</v>
      </c>
      <c r="D757" s="194">
        <v>0.97691092664450352</v>
      </c>
      <c r="E757" s="195">
        <v>7411.3616540000003</v>
      </c>
      <c r="F757" s="195">
        <v>46.004621</v>
      </c>
      <c r="G757" s="195">
        <v>29.083297000000002</v>
      </c>
      <c r="H757" s="195">
        <v>8.6197269999999993</v>
      </c>
      <c r="I757" s="195">
        <v>0.49752999999999997</v>
      </c>
      <c r="J757" s="195">
        <v>0</v>
      </c>
      <c r="K757" s="195">
        <v>6.4952500000000004</v>
      </c>
      <c r="L757" s="195">
        <v>4.6100000000000004E-3</v>
      </c>
      <c r="M757" s="195">
        <v>2.1041599999999998</v>
      </c>
      <c r="N757" s="195">
        <v>0</v>
      </c>
      <c r="O757" s="195">
        <v>7.2220000000000006E-2</v>
      </c>
      <c r="P757" s="195">
        <v>1.84165</v>
      </c>
      <c r="Q757" s="195">
        <v>4.6089999999999999E-2</v>
      </c>
      <c r="R757" s="195">
        <v>1.8409999999999999E-2</v>
      </c>
      <c r="S757" s="195">
        <v>0</v>
      </c>
      <c r="T757" s="195">
        <v>0</v>
      </c>
      <c r="U757" s="195">
        <v>0.71592999999999996</v>
      </c>
      <c r="V757" s="195">
        <v>0.68610000000000004</v>
      </c>
      <c r="W757" s="195">
        <v>3.2402000000000002</v>
      </c>
      <c r="X757" s="195">
        <v>0.67846304313113215</v>
      </c>
      <c r="Y757" s="195">
        <v>0.2716438532370527</v>
      </c>
      <c r="Z757" s="195"/>
      <c r="AA757" s="195">
        <v>0</v>
      </c>
      <c r="AB757" s="196">
        <v>4881.38</v>
      </c>
      <c r="AC757" s="192">
        <f t="shared" si="281"/>
        <v>1246.8727083753004</v>
      </c>
      <c r="AD757" s="196">
        <v>2.9607199999999998</v>
      </c>
      <c r="AE757" s="195">
        <v>8.9029999999999998E-2</v>
      </c>
      <c r="AF757" s="192">
        <f t="shared" si="282"/>
        <v>89030</v>
      </c>
      <c r="AG757" s="195">
        <v>397.55700000000002</v>
      </c>
      <c r="AH757" s="189">
        <f t="shared" si="273"/>
        <v>35.394499709999998</v>
      </c>
      <c r="AI757" s="195">
        <v>3.6477400000000002</v>
      </c>
      <c r="AJ757" s="195" t="s">
        <v>129</v>
      </c>
      <c r="AK757" s="195">
        <v>20.8489</v>
      </c>
      <c r="AL757" s="195" t="s">
        <v>129</v>
      </c>
      <c r="AM757" s="195">
        <v>13.823399999999999</v>
      </c>
      <c r="AN757" s="195" t="s">
        <v>129</v>
      </c>
      <c r="AO757" s="195">
        <v>1.0200000000000001E-3</v>
      </c>
      <c r="AP757" s="195" t="s">
        <v>129</v>
      </c>
      <c r="AQ757" s="195">
        <v>48.642800000000001</v>
      </c>
      <c r="AR757" s="195" t="s">
        <v>129</v>
      </c>
      <c r="AS757" s="195">
        <v>1.8859999999999998E-2</v>
      </c>
      <c r="AT757" s="195" t="s">
        <v>129</v>
      </c>
      <c r="AU757" s="195">
        <v>0</v>
      </c>
      <c r="AV757" s="195" t="s">
        <v>129</v>
      </c>
      <c r="AW757" s="195">
        <v>1.78698</v>
      </c>
      <c r="AX757" s="195" t="s">
        <v>129</v>
      </c>
      <c r="AY757" s="195">
        <v>33.777700000000003</v>
      </c>
      <c r="AZ757" s="195" t="s">
        <v>129</v>
      </c>
      <c r="BA757" s="197" t="e">
        <f>(L757*28*0.45+M757*30*0.125+N757*26*0.55+O757*42*0.55+P757*44*0.275+(Q757+R757+S757)*56*0.65+T757*54*0.95+(U757+V757)*58*0.325+W757*72*0.425+#REF!*78*0.85+#REF!*92*0.9+(#REF!+#REF!)*106*0.95)/100/AK757/BB757</f>
        <v>#REF!</v>
      </c>
      <c r="BB757" s="197" t="e">
        <f>(K757*16+L757*28+M757*30+N757*26+O757*42+P757*44+(Q757+R757+S757)*56+T757*54+(U757+V757)*58+W757*72+#REF!*78+#REF!*92+(#REF!+#REF!)*106)/100/AK757</f>
        <v>#REF!</v>
      </c>
      <c r="BC757" s="195">
        <f t="shared" si="286"/>
        <v>15.722149999999997</v>
      </c>
      <c r="BD757" s="198">
        <f t="shared" si="287"/>
        <v>147.29425297424356</v>
      </c>
      <c r="BE757" s="204">
        <f t="shared" si="288"/>
        <v>9395.9572627389898</v>
      </c>
      <c r="BF757" s="201">
        <v>40269.463391203702</v>
      </c>
      <c r="BG757" s="195"/>
      <c r="BH757" s="195"/>
      <c r="BI757" s="195">
        <v>1781.16</v>
      </c>
      <c r="BJ757" s="195">
        <v>2.4086600000000002</v>
      </c>
      <c r="BK757" s="195">
        <v>101.386892</v>
      </c>
      <c r="BL757" s="195">
        <v>1.7930200000000001</v>
      </c>
      <c r="BM757" s="195">
        <v>4.2858299999999998</v>
      </c>
      <c r="BN757" s="195">
        <v>0.27274199999999998</v>
      </c>
      <c r="BO757" s="195">
        <v>14.966448</v>
      </c>
      <c r="BP757" s="195">
        <v>1.6544400000000001</v>
      </c>
      <c r="BQ757" s="195">
        <v>7411.3616540000003</v>
      </c>
      <c r="BR757" s="195">
        <v>1781.16</v>
      </c>
      <c r="BS757" s="195">
        <v>7586.5275449999999</v>
      </c>
      <c r="BT757" s="195">
        <v>1781.1839042252921</v>
      </c>
      <c r="BU757" s="202">
        <v>5.4177594894642125E-3</v>
      </c>
      <c r="BV757" s="195"/>
      <c r="BW757" s="195"/>
      <c r="BX757" s="195"/>
      <c r="BY757" s="195"/>
      <c r="BZ757" s="195"/>
      <c r="CA757" s="195"/>
      <c r="CB757" s="195"/>
      <c r="CC757" s="195"/>
      <c r="CD757" s="195"/>
      <c r="CE757" s="195"/>
      <c r="CF757" s="195"/>
      <c r="CG757" s="189">
        <f t="shared" si="289"/>
        <v>0</v>
      </c>
      <c r="CH757" s="195">
        <f t="shared" si="290"/>
        <v>0</v>
      </c>
      <c r="CI757" s="193">
        <v>40269.463194444441</v>
      </c>
      <c r="CJ757" s="195">
        <v>2.99831</v>
      </c>
      <c r="CK757" s="195" t="s">
        <v>129</v>
      </c>
      <c r="CL757" s="195">
        <v>100.187</v>
      </c>
      <c r="CM757" s="195" t="s">
        <v>129</v>
      </c>
      <c r="CN757" s="195">
        <v>6.4189999999999997E-2</v>
      </c>
      <c r="CO757" s="195" t="s">
        <v>129</v>
      </c>
      <c r="CP757" s="195">
        <v>2.6110000000000001E-2</v>
      </c>
      <c r="CQ757" s="195" t="s">
        <v>129</v>
      </c>
      <c r="CR757" s="195">
        <v>0</v>
      </c>
      <c r="CS757" s="195" t="s">
        <v>129</v>
      </c>
      <c r="CT757" s="195">
        <v>99.523899999999998</v>
      </c>
      <c r="CU757" s="195" t="s">
        <v>129</v>
      </c>
      <c r="CV757" s="195">
        <v>2.5268600000000001</v>
      </c>
      <c r="CW757" s="195" t="s">
        <v>129</v>
      </c>
      <c r="CX757" s="195"/>
      <c r="CY757" s="195"/>
      <c r="CZ757" s="195"/>
      <c r="DA757" s="195"/>
      <c r="DB757" s="195"/>
      <c r="DC757" s="195"/>
      <c r="DD757" s="195"/>
      <c r="DE757" s="189">
        <f t="shared" si="274"/>
        <v>7586.5275449999999</v>
      </c>
      <c r="DF757" s="189">
        <f t="shared" si="275"/>
        <v>5279857.6844231999</v>
      </c>
      <c r="DG757" s="189">
        <f t="shared" si="276"/>
        <v>17.64238611611713</v>
      </c>
      <c r="DH757" s="189">
        <f t="shared" si="283"/>
        <v>0.49844993602586879</v>
      </c>
      <c r="DI757" s="189">
        <f t="shared" si="277"/>
        <v>11.153200353584284</v>
      </c>
      <c r="DJ757" s="189">
        <f t="shared" si="278"/>
        <v>8.5000962188787792</v>
      </c>
      <c r="DK757" s="189">
        <f t="shared" si="279"/>
        <v>19.653296572463063</v>
      </c>
      <c r="DL757" s="189">
        <f t="shared" si="280"/>
        <v>0.55526414368022337</v>
      </c>
    </row>
    <row r="758" spans="1:116" s="60" customFormat="1" ht="15" hidden="1" customHeight="1" x14ac:dyDescent="0.25">
      <c r="A758" s="193">
        <v>40269.463888888888</v>
      </c>
      <c r="B758" s="190" t="s">
        <v>32</v>
      </c>
      <c r="C758" s="190" t="s">
        <v>212</v>
      </c>
      <c r="D758" s="194"/>
      <c r="E758" s="195"/>
      <c r="F758" s="195"/>
      <c r="G758" s="195"/>
      <c r="H758" s="195"/>
      <c r="I758" s="195">
        <v>0.49752999999999997</v>
      </c>
      <c r="J758" s="195">
        <v>0</v>
      </c>
      <c r="K758" s="195">
        <v>6.4952500000000004</v>
      </c>
      <c r="L758" s="195">
        <v>4.6100000000000004E-3</v>
      </c>
      <c r="M758" s="195">
        <v>2.1041599999999998</v>
      </c>
      <c r="N758" s="195">
        <v>0</v>
      </c>
      <c r="O758" s="195">
        <v>7.2220000000000006E-2</v>
      </c>
      <c r="P758" s="195">
        <v>1.84165</v>
      </c>
      <c r="Q758" s="195">
        <v>4.6089999999999999E-2</v>
      </c>
      <c r="R758" s="195">
        <v>1.8409999999999999E-2</v>
      </c>
      <c r="S758" s="195">
        <v>0</v>
      </c>
      <c r="T758" s="195">
        <v>0</v>
      </c>
      <c r="U758" s="195">
        <v>0.71592999999999996</v>
      </c>
      <c r="V758" s="195">
        <v>0.68610000000000004</v>
      </c>
      <c r="W758" s="195">
        <v>3.2402000000000002</v>
      </c>
      <c r="X758" s="195">
        <v>0.67846304313113215</v>
      </c>
      <c r="Y758" s="195">
        <v>0.2716438532370527</v>
      </c>
      <c r="Z758" s="195"/>
      <c r="AA758" s="195">
        <v>0</v>
      </c>
      <c r="AB758" s="196">
        <v>3870.04</v>
      </c>
      <c r="AC758" s="192">
        <f t="shared" si="281"/>
        <v>988.61894287557504</v>
      </c>
      <c r="AD758" s="196">
        <v>2.8411300000000002</v>
      </c>
      <c r="AE758" s="195">
        <v>7.059E-2</v>
      </c>
      <c r="AF758" s="192">
        <f t="shared" si="282"/>
        <v>70590</v>
      </c>
      <c r="AG758" s="195">
        <v>397.55700000000002</v>
      </c>
      <c r="AH758" s="189">
        <f t="shared" si="273"/>
        <v>28.063548630000003</v>
      </c>
      <c r="AI758" s="195">
        <v>2.8919899999999998</v>
      </c>
      <c r="AJ758" s="195" t="s">
        <v>129</v>
      </c>
      <c r="AK758" s="195">
        <v>20.8489</v>
      </c>
      <c r="AL758" s="195" t="s">
        <v>129</v>
      </c>
      <c r="AM758" s="195">
        <v>13.9945</v>
      </c>
      <c r="AN758" s="195" t="s">
        <v>129</v>
      </c>
      <c r="AO758" s="195">
        <v>1.0200000000000001E-3</v>
      </c>
      <c r="AP758" s="195" t="s">
        <v>129</v>
      </c>
      <c r="AQ758" s="195">
        <v>48.642800000000001</v>
      </c>
      <c r="AR758" s="195" t="s">
        <v>129</v>
      </c>
      <c r="AS758" s="195">
        <v>1.8859999999999998E-2</v>
      </c>
      <c r="AT758" s="195" t="s">
        <v>129</v>
      </c>
      <c r="AU758" s="195">
        <v>0</v>
      </c>
      <c r="AV758" s="195" t="s">
        <v>129</v>
      </c>
      <c r="AW758" s="195">
        <v>1.78698</v>
      </c>
      <c r="AX758" s="195" t="s">
        <v>129</v>
      </c>
      <c r="AY758" s="195">
        <v>33.777700000000003</v>
      </c>
      <c r="AZ758" s="195" t="s">
        <v>129</v>
      </c>
      <c r="BA758" s="197" t="e">
        <f>(L758*28*0.45+M758*30*0.125+N758*26*0.55+O758*42*0.55+P758*44*0.275+(Q758+R758+S758)*56*0.65+T758*54*0.95+(U758+V758)*58*0.325+W758*72*0.425+#REF!*78*0.85+#REF!*92*0.9+(#REF!+#REF!)*106*0.95)/100/AK758/BB758</f>
        <v>#REF!</v>
      </c>
      <c r="BB758" s="197" t="e">
        <f>(K758*16+L758*28+M758*30+N758*26+O758*42+P758*44+(Q758+R758+S758)*56+T758*54+(U758+V758)*58+W758*72+#REF!*78+#REF!*92+(#REF!+#REF!)*106)/100/AK758</f>
        <v>#REF!</v>
      </c>
      <c r="BC758" s="195">
        <f t="shared" si="286"/>
        <v>15.722149999999997</v>
      </c>
      <c r="BD758" s="198">
        <f t="shared" si="287"/>
        <v>146.1383267190601</v>
      </c>
      <c r="BE758" s="204">
        <f t="shared" si="288"/>
        <v>9394.3007180551958</v>
      </c>
      <c r="BF758" s="195"/>
      <c r="BG758" s="195"/>
      <c r="BH758" s="195"/>
      <c r="BI758" s="195"/>
      <c r="BJ758" s="195"/>
      <c r="BK758" s="195"/>
      <c r="BL758" s="195"/>
      <c r="BM758" s="195"/>
      <c r="BN758" s="195"/>
      <c r="BO758" s="195"/>
      <c r="BP758" s="195"/>
      <c r="BQ758" s="195"/>
      <c r="BR758" s="195"/>
      <c r="BS758" s="195"/>
      <c r="BT758" s="195"/>
      <c r="BU758" s="195"/>
      <c r="BV758" s="195"/>
      <c r="BW758" s="195"/>
      <c r="BX758" s="195"/>
      <c r="BY758" s="195"/>
      <c r="BZ758" s="195"/>
      <c r="CA758" s="195"/>
      <c r="CB758" s="195"/>
      <c r="CC758" s="195"/>
      <c r="CD758" s="195"/>
      <c r="CE758" s="195"/>
      <c r="CF758" s="195"/>
      <c r="CG758" s="189">
        <f t="shared" si="289"/>
        <v>0</v>
      </c>
      <c r="CH758" s="195">
        <f t="shared" si="290"/>
        <v>0</v>
      </c>
      <c r="CI758" s="193">
        <v>40269.463888888888</v>
      </c>
      <c r="CJ758" s="195">
        <v>2.99817</v>
      </c>
      <c r="CK758" s="195" t="s">
        <v>129</v>
      </c>
      <c r="CL758" s="195">
        <v>99.779200000000003</v>
      </c>
      <c r="CM758" s="195" t="s">
        <v>129</v>
      </c>
      <c r="CN758" s="195">
        <v>6.4199999999999993E-2</v>
      </c>
      <c r="CO758" s="195" t="s">
        <v>129</v>
      </c>
      <c r="CP758" s="195">
        <v>2.6110000000000001E-2</v>
      </c>
      <c r="CQ758" s="195" t="s">
        <v>129</v>
      </c>
      <c r="CR758" s="195">
        <v>0</v>
      </c>
      <c r="CS758" s="195" t="s">
        <v>129</v>
      </c>
      <c r="CT758" s="195">
        <v>99.462900000000005</v>
      </c>
      <c r="CU758" s="195" t="s">
        <v>129</v>
      </c>
      <c r="CV758" s="195">
        <v>2.5268600000000001</v>
      </c>
      <c r="CW758" s="195" t="s">
        <v>129</v>
      </c>
      <c r="CX758" s="195"/>
      <c r="CY758" s="195"/>
      <c r="CZ758" s="195"/>
      <c r="DA758" s="195"/>
      <c r="DB758" s="195"/>
      <c r="DC758" s="195"/>
      <c r="DD758" s="195"/>
      <c r="DE758" s="189" t="e">
        <f t="shared" si="274"/>
        <v>#DIV/0!</v>
      </c>
      <c r="DF758" s="189" t="e">
        <f t="shared" si="275"/>
        <v>#DIV/0!</v>
      </c>
      <c r="DG758" s="189" t="e">
        <f t="shared" si="276"/>
        <v>#DIV/0!</v>
      </c>
      <c r="DH758" s="189" t="e">
        <f t="shared" si="283"/>
        <v>#DIV/0!</v>
      </c>
      <c r="DI758" s="189" t="e">
        <f t="shared" si="277"/>
        <v>#DIV/0!</v>
      </c>
      <c r="DJ758" s="189" t="e">
        <f t="shared" si="278"/>
        <v>#DIV/0!</v>
      </c>
      <c r="DK758" s="189" t="e">
        <f t="shared" si="279"/>
        <v>#DIV/0!</v>
      </c>
      <c r="DL758" s="189" t="e">
        <f t="shared" si="280"/>
        <v>#DIV/0!</v>
      </c>
    </row>
    <row r="759" spans="1:116" s="60" customFormat="1" ht="15" hidden="1" customHeight="1" x14ac:dyDescent="0.25">
      <c r="A759" s="193">
        <v>40269.464583333334</v>
      </c>
      <c r="B759" s="190" t="s">
        <v>32</v>
      </c>
      <c r="C759" s="190" t="s">
        <v>212</v>
      </c>
      <c r="D759" s="194">
        <v>0.99193652969031709</v>
      </c>
      <c r="E759" s="195">
        <v>19314.153580999999</v>
      </c>
      <c r="F759" s="195">
        <v>23.377154999999998</v>
      </c>
      <c r="G759" s="195">
        <v>53.775314000000002</v>
      </c>
      <c r="H759" s="195">
        <v>2.9569010000000002</v>
      </c>
      <c r="I759" s="195">
        <v>0.49752999999999997</v>
      </c>
      <c r="J759" s="195">
        <v>0</v>
      </c>
      <c r="K759" s="195">
        <v>6.4952500000000004</v>
      </c>
      <c r="L759" s="195">
        <v>4.6100000000000004E-3</v>
      </c>
      <c r="M759" s="195">
        <v>2.1041599999999998</v>
      </c>
      <c r="N759" s="195">
        <v>0</v>
      </c>
      <c r="O759" s="195">
        <v>7.2220000000000006E-2</v>
      </c>
      <c r="P759" s="195">
        <v>1.84165</v>
      </c>
      <c r="Q759" s="195">
        <v>4.6089999999999999E-2</v>
      </c>
      <c r="R759" s="195">
        <v>1.8409999999999999E-2</v>
      </c>
      <c r="S759" s="195">
        <v>0</v>
      </c>
      <c r="T759" s="195">
        <v>0</v>
      </c>
      <c r="U759" s="195">
        <v>0.71592999999999996</v>
      </c>
      <c r="V759" s="195">
        <v>0.68610000000000004</v>
      </c>
      <c r="W759" s="195">
        <v>3.2402000000000002</v>
      </c>
      <c r="X759" s="195">
        <v>0.67846304313113215</v>
      </c>
      <c r="Y759" s="195">
        <v>0.2716438532370527</v>
      </c>
      <c r="Z759" s="195"/>
      <c r="AA759" s="195">
        <v>0</v>
      </c>
      <c r="AB759" s="196">
        <v>2919.39</v>
      </c>
      <c r="AC759" s="192">
        <f t="shared" si="281"/>
        <v>745.77077076249293</v>
      </c>
      <c r="AD759" s="196">
        <v>3.6036600000000001</v>
      </c>
      <c r="AE759" s="195">
        <v>5.3249999999999999E-2</v>
      </c>
      <c r="AF759" s="192">
        <f t="shared" si="282"/>
        <v>53250</v>
      </c>
      <c r="AG759" s="195">
        <v>397.55700000000002</v>
      </c>
      <c r="AH759" s="189">
        <f t="shared" si="273"/>
        <v>21.169910250000001</v>
      </c>
      <c r="AI759" s="195">
        <v>2.1815899999999999</v>
      </c>
      <c r="AJ759" s="195" t="s">
        <v>129</v>
      </c>
      <c r="AK759" s="195">
        <v>20.8489</v>
      </c>
      <c r="AL759" s="195" t="s">
        <v>129</v>
      </c>
      <c r="AM759" s="195">
        <v>13.9945</v>
      </c>
      <c r="AN759" s="195" t="s">
        <v>129</v>
      </c>
      <c r="AO759" s="195">
        <v>1.0200000000000001E-3</v>
      </c>
      <c r="AP759" s="195" t="s">
        <v>129</v>
      </c>
      <c r="AQ759" s="195">
        <v>48.642800000000001</v>
      </c>
      <c r="AR759" s="195" t="s">
        <v>129</v>
      </c>
      <c r="AS759" s="195">
        <v>1.8859999999999998E-2</v>
      </c>
      <c r="AT759" s="195" t="s">
        <v>129</v>
      </c>
      <c r="AU759" s="195">
        <v>0</v>
      </c>
      <c r="AV759" s="195" t="s">
        <v>129</v>
      </c>
      <c r="AW759" s="195">
        <v>1.78698</v>
      </c>
      <c r="AX759" s="195" t="s">
        <v>129</v>
      </c>
      <c r="AY759" s="195">
        <v>33.777700000000003</v>
      </c>
      <c r="AZ759" s="195" t="s">
        <v>129</v>
      </c>
      <c r="BA759" s="197" t="e">
        <f>(L759*28*0.45+M759*30*0.125+N759*26*0.55+O759*42*0.55+P759*44*0.275+(Q759+R759+S759)*56*0.65+T759*54*0.95+(U759+V759)*58*0.325+W759*72*0.425+#REF!*78*0.85+#REF!*92*0.9+(#REF!+#REF!)*106*0.95)/100/AK759/BB759</f>
        <v>#REF!</v>
      </c>
      <c r="BB759" s="197" t="e">
        <f>(K759*16+L759*28+M759*30+N759*26+O759*42+P759*44+(Q759+R759+S759)*56+T759*54+(U759+V759)*58+W759*72+#REF!*78+#REF!*92+(#REF!+#REF!)*106)/100/AK759</f>
        <v>#REF!</v>
      </c>
      <c r="BC759" s="195">
        <f t="shared" si="286"/>
        <v>15.722149999999997</v>
      </c>
      <c r="BD759" s="198">
        <f t="shared" si="287"/>
        <v>146.07160326647769</v>
      </c>
      <c r="BE759" s="204">
        <f t="shared" si="288"/>
        <v>9387.5054502984676</v>
      </c>
      <c r="BF759" s="201">
        <v>40269.464780092596</v>
      </c>
      <c r="BG759" s="195"/>
      <c r="BH759" s="195"/>
      <c r="BI759" s="195">
        <v>2145.4699999999998</v>
      </c>
      <c r="BJ759" s="195">
        <v>1.9964400000000002</v>
      </c>
      <c r="BK759" s="195">
        <v>44.922252999999998</v>
      </c>
      <c r="BL759" s="195">
        <v>1.1304400000000001</v>
      </c>
      <c r="BM759" s="195">
        <v>7.2080099999999998</v>
      </c>
      <c r="BN759" s="195">
        <v>0.45870499999999997</v>
      </c>
      <c r="BO759" s="195">
        <v>6.857469</v>
      </c>
      <c r="BP759" s="195">
        <v>2.07003</v>
      </c>
      <c r="BQ759" s="195">
        <v>19314.153580999999</v>
      </c>
      <c r="BR759" s="195">
        <v>2145.4699999999998</v>
      </c>
      <c r="BS759" s="195">
        <v>19471.158691000001</v>
      </c>
      <c r="BT759" s="195">
        <v>2145.5224312888736</v>
      </c>
      <c r="BU759" s="202">
        <v>8.8581914452534919E-4</v>
      </c>
      <c r="BV759" s="195"/>
      <c r="BW759" s="195"/>
      <c r="BX759" s="195"/>
      <c r="BY759" s="195"/>
      <c r="BZ759" s="195"/>
      <c r="CA759" s="195"/>
      <c r="CB759" s="195"/>
      <c r="CC759" s="195"/>
      <c r="CD759" s="195"/>
      <c r="CE759" s="195"/>
      <c r="CF759" s="195"/>
      <c r="CG759" s="189">
        <f t="shared" si="289"/>
        <v>0</v>
      </c>
      <c r="CH759" s="195">
        <f t="shared" si="290"/>
        <v>0</v>
      </c>
      <c r="CI759" s="193">
        <v>40269.464583333334</v>
      </c>
      <c r="CJ759" s="195">
        <v>2.99803</v>
      </c>
      <c r="CK759" s="195" t="s">
        <v>129</v>
      </c>
      <c r="CL759" s="195">
        <v>99.789299999999997</v>
      </c>
      <c r="CM759" s="195" t="s">
        <v>129</v>
      </c>
      <c r="CN759" s="195">
        <v>3.4599999999999999E-2</v>
      </c>
      <c r="CO759" s="195" t="s">
        <v>129</v>
      </c>
      <c r="CP759" s="195">
        <v>2.6079999999999999E-2</v>
      </c>
      <c r="CQ759" s="195" t="s">
        <v>129</v>
      </c>
      <c r="CR759" s="195">
        <v>0</v>
      </c>
      <c r="CS759" s="195" t="s">
        <v>129</v>
      </c>
      <c r="CT759" s="195">
        <v>99.487300000000005</v>
      </c>
      <c r="CU759" s="195" t="s">
        <v>129</v>
      </c>
      <c r="CV759" s="195">
        <v>2.6977500000000001</v>
      </c>
      <c r="CW759" s="195" t="s">
        <v>129</v>
      </c>
      <c r="CX759" s="195"/>
      <c r="CY759" s="195"/>
      <c r="CZ759" s="195"/>
      <c r="DA759" s="195"/>
      <c r="DB759" s="195"/>
      <c r="DC759" s="195"/>
      <c r="DD759" s="195"/>
      <c r="DE759" s="189">
        <f t="shared" si="274"/>
        <v>19471.158691000001</v>
      </c>
      <c r="DF759" s="189">
        <f t="shared" si="275"/>
        <v>1230429.3951350183</v>
      </c>
      <c r="DG759" s="189">
        <f t="shared" si="276"/>
        <v>2.0892095544113407</v>
      </c>
      <c r="DH759" s="189">
        <f t="shared" si="283"/>
        <v>9.8687690676975859E-2</v>
      </c>
      <c r="DI759" s="189">
        <f t="shared" si="277"/>
        <v>4.8058841976395312</v>
      </c>
      <c r="DJ759" s="189">
        <f t="shared" si="278"/>
        <v>0.67951898687703616</v>
      </c>
      <c r="DK759" s="189">
        <f t="shared" si="279"/>
        <v>5.4854031845165672</v>
      </c>
      <c r="DL759" s="189">
        <f t="shared" si="280"/>
        <v>0.25911319980756964</v>
      </c>
    </row>
    <row r="760" spans="1:116" s="60" customFormat="1" ht="15" hidden="1" customHeight="1" x14ac:dyDescent="0.25">
      <c r="A760" s="193">
        <v>40269.465277777781</v>
      </c>
      <c r="B760" s="190" t="s">
        <v>32</v>
      </c>
      <c r="C760" s="190" t="s">
        <v>212</v>
      </c>
      <c r="D760" s="194"/>
      <c r="E760" s="195"/>
      <c r="F760" s="195"/>
      <c r="G760" s="195"/>
      <c r="H760" s="195"/>
      <c r="I760" s="195">
        <v>0.49752999999999997</v>
      </c>
      <c r="J760" s="195">
        <v>0</v>
      </c>
      <c r="K760" s="195">
        <v>6.4952500000000004</v>
      </c>
      <c r="L760" s="195">
        <v>4.6100000000000004E-3</v>
      </c>
      <c r="M760" s="195">
        <v>2.1041599999999998</v>
      </c>
      <c r="N760" s="195">
        <v>0</v>
      </c>
      <c r="O760" s="195">
        <v>7.2220000000000006E-2</v>
      </c>
      <c r="P760" s="195">
        <v>1.84165</v>
      </c>
      <c r="Q760" s="195">
        <v>4.6089999999999999E-2</v>
      </c>
      <c r="R760" s="195">
        <v>1.8409999999999999E-2</v>
      </c>
      <c r="S760" s="195">
        <v>0</v>
      </c>
      <c r="T760" s="195">
        <v>0</v>
      </c>
      <c r="U760" s="195">
        <v>0.71592999999999996</v>
      </c>
      <c r="V760" s="195">
        <v>0.68610000000000004</v>
      </c>
      <c r="W760" s="195">
        <v>3.2402000000000002</v>
      </c>
      <c r="X760" s="195">
        <v>0.67846304313113215</v>
      </c>
      <c r="Y760" s="195">
        <v>0.2716438532370527</v>
      </c>
      <c r="Z760" s="195"/>
      <c r="AA760" s="195">
        <v>0</v>
      </c>
      <c r="AB760" s="196">
        <v>5036.46</v>
      </c>
      <c r="AC760" s="192">
        <f t="shared" si="281"/>
        <v>1286.5070986336636</v>
      </c>
      <c r="AD760" s="196">
        <v>4.75596</v>
      </c>
      <c r="AE760" s="195">
        <v>9.1859999999999997E-2</v>
      </c>
      <c r="AF760" s="192">
        <f t="shared" si="282"/>
        <v>91860</v>
      </c>
      <c r="AG760" s="195">
        <v>397.55700000000002</v>
      </c>
      <c r="AH760" s="189">
        <f t="shared" si="273"/>
        <v>36.519586020000006</v>
      </c>
      <c r="AI760" s="195">
        <v>3.76363</v>
      </c>
      <c r="AJ760" s="195" t="s">
        <v>129</v>
      </c>
      <c r="AK760" s="195">
        <v>20.8489</v>
      </c>
      <c r="AL760" s="195" t="s">
        <v>129</v>
      </c>
      <c r="AM760" s="195">
        <v>13.872299999999999</v>
      </c>
      <c r="AN760" s="195" t="s">
        <v>129</v>
      </c>
      <c r="AO760" s="195">
        <v>1.0200000000000001E-3</v>
      </c>
      <c r="AP760" s="195" t="s">
        <v>129</v>
      </c>
      <c r="AQ760" s="195">
        <v>48.642800000000001</v>
      </c>
      <c r="AR760" s="195" t="s">
        <v>129</v>
      </c>
      <c r="AS760" s="195">
        <v>1.8859999999999998E-2</v>
      </c>
      <c r="AT760" s="195" t="s">
        <v>129</v>
      </c>
      <c r="AU760" s="195">
        <v>0</v>
      </c>
      <c r="AV760" s="195" t="s">
        <v>129</v>
      </c>
      <c r="AW760" s="195">
        <v>1.78698</v>
      </c>
      <c r="AX760" s="195" t="s">
        <v>129</v>
      </c>
      <c r="AY760" s="195">
        <v>33.777700000000003</v>
      </c>
      <c r="AZ760" s="195" t="s">
        <v>129</v>
      </c>
      <c r="BA760" s="197" t="e">
        <f>(L760*28*0.45+M760*30*0.125+N760*26*0.55+O760*42*0.55+P760*44*0.275+(Q760+R760+S760)*56*0.65+T760*54*0.95+(U760+V760)*58*0.325+W760*72*0.425+#REF!*78*0.85+#REF!*92*0.9+(#REF!+#REF!)*106*0.95)/100/AK760/BB760</f>
        <v>#REF!</v>
      </c>
      <c r="BB760" s="197" t="e">
        <f>(K760*16+L760*28+M760*30+N760*26+O760*42+P760*44+(Q760+R760+S760)*56+T760*54+(U760+V760)*58+W760*72+#REF!*78+#REF!*92+(#REF!+#REF!)*106)/100/AK760</f>
        <v>#REF!</v>
      </c>
      <c r="BC760" s="195">
        <f t="shared" si="286"/>
        <v>15.722149999999997</v>
      </c>
      <c r="BD760" s="198">
        <f t="shared" si="287"/>
        <v>147.14317609303569</v>
      </c>
      <c r="BE760" s="204">
        <f t="shared" si="288"/>
        <v>9413.9053551345278</v>
      </c>
      <c r="BF760" s="195"/>
      <c r="BG760" s="195"/>
      <c r="BH760" s="195"/>
      <c r="BI760" s="195"/>
      <c r="BJ760" s="195"/>
      <c r="BK760" s="195"/>
      <c r="BL760" s="195"/>
      <c r="BM760" s="195"/>
      <c r="BN760" s="195"/>
      <c r="BO760" s="195"/>
      <c r="BP760" s="195"/>
      <c r="BQ760" s="195"/>
      <c r="BR760" s="195"/>
      <c r="BS760" s="195"/>
      <c r="BT760" s="195"/>
      <c r="BU760" s="195"/>
      <c r="BV760" s="195"/>
      <c r="BW760" s="195"/>
      <c r="BX760" s="195"/>
      <c r="BY760" s="195"/>
      <c r="BZ760" s="195"/>
      <c r="CA760" s="195"/>
      <c r="CB760" s="195"/>
      <c r="CC760" s="195"/>
      <c r="CD760" s="195"/>
      <c r="CE760" s="195"/>
      <c r="CF760" s="195"/>
      <c r="CG760" s="189">
        <f t="shared" si="289"/>
        <v>0</v>
      </c>
      <c r="CH760" s="195">
        <f t="shared" si="290"/>
        <v>0</v>
      </c>
      <c r="CI760" s="193">
        <v>40269.465277777781</v>
      </c>
      <c r="CJ760" s="195">
        <v>3.0045600000000001</v>
      </c>
      <c r="CK760" s="195" t="s">
        <v>129</v>
      </c>
      <c r="CL760" s="195">
        <v>99.895200000000003</v>
      </c>
      <c r="CM760" s="195" t="s">
        <v>129</v>
      </c>
      <c r="CN760" s="195">
        <v>6.3759999999999997E-2</v>
      </c>
      <c r="CO760" s="195" t="s">
        <v>129</v>
      </c>
      <c r="CP760" s="195">
        <v>3.5400000000000001E-2</v>
      </c>
      <c r="CQ760" s="195" t="s">
        <v>129</v>
      </c>
      <c r="CR760" s="195">
        <v>0</v>
      </c>
      <c r="CS760" s="195" t="s">
        <v>129</v>
      </c>
      <c r="CT760" s="195">
        <v>99.426299999999998</v>
      </c>
      <c r="CU760" s="195" t="s">
        <v>129</v>
      </c>
      <c r="CV760" s="195">
        <v>2.6245099999999999</v>
      </c>
      <c r="CW760" s="195" t="s">
        <v>129</v>
      </c>
      <c r="CX760" s="195"/>
      <c r="CY760" s="195"/>
      <c r="CZ760" s="195"/>
      <c r="DA760" s="195"/>
      <c r="DB760" s="195"/>
      <c r="DC760" s="195"/>
      <c r="DD760" s="195"/>
      <c r="DE760" s="189" t="e">
        <f t="shared" si="274"/>
        <v>#DIV/0!</v>
      </c>
      <c r="DF760" s="189" t="e">
        <f t="shared" si="275"/>
        <v>#DIV/0!</v>
      </c>
      <c r="DG760" s="189" t="e">
        <f t="shared" si="276"/>
        <v>#DIV/0!</v>
      </c>
      <c r="DH760" s="189" t="e">
        <f t="shared" si="283"/>
        <v>#DIV/0!</v>
      </c>
      <c r="DI760" s="189" t="e">
        <f t="shared" si="277"/>
        <v>#DIV/0!</v>
      </c>
      <c r="DJ760" s="189" t="e">
        <f t="shared" si="278"/>
        <v>#DIV/0!</v>
      </c>
      <c r="DK760" s="189" t="e">
        <f t="shared" si="279"/>
        <v>#DIV/0!</v>
      </c>
      <c r="DL760" s="189" t="e">
        <f t="shared" si="280"/>
        <v>#DIV/0!</v>
      </c>
    </row>
    <row r="761" spans="1:116" s="60" customFormat="1" ht="15" hidden="1" customHeight="1" x14ac:dyDescent="0.25">
      <c r="A761" s="193">
        <v>40269.46597222222</v>
      </c>
      <c r="B761" s="190" t="s">
        <v>32</v>
      </c>
      <c r="C761" s="190" t="s">
        <v>212</v>
      </c>
      <c r="D761" s="194">
        <v>0.99533857414828308</v>
      </c>
      <c r="E761" s="195">
        <v>12465.285201000001</v>
      </c>
      <c r="F761" s="195">
        <v>5.3492879999999996</v>
      </c>
      <c r="G761" s="195">
        <v>25.034521999999999</v>
      </c>
      <c r="H761" s="195">
        <v>0.29117199999999999</v>
      </c>
      <c r="I761" s="195">
        <v>0.46350000000000002</v>
      </c>
      <c r="J761" s="195">
        <v>0</v>
      </c>
      <c r="K761" s="195">
        <v>5.9091300000000002</v>
      </c>
      <c r="L761" s="195">
        <v>4.2199999999999998E-3</v>
      </c>
      <c r="M761" s="195">
        <v>1.8759600000000001</v>
      </c>
      <c r="N761" s="195">
        <v>0</v>
      </c>
      <c r="O761" s="195">
        <v>5.4879999999999998E-2</v>
      </c>
      <c r="P761" s="195">
        <v>1.6484099999999999</v>
      </c>
      <c r="Q761" s="195">
        <v>4.7829999999999998E-2</v>
      </c>
      <c r="R761" s="195">
        <v>1.5990000000000001E-2</v>
      </c>
      <c r="S761" s="195">
        <v>0</v>
      </c>
      <c r="T761" s="195">
        <v>0</v>
      </c>
      <c r="U761" s="195">
        <v>0.67069999999999996</v>
      </c>
      <c r="V761" s="195">
        <v>0.63436000000000003</v>
      </c>
      <c r="W761" s="195">
        <v>3.4919099999999998</v>
      </c>
      <c r="X761" s="195">
        <v>0.67846304313113215</v>
      </c>
      <c r="Y761" s="195">
        <v>0.2716438532370527</v>
      </c>
      <c r="Z761" s="195"/>
      <c r="AA761" s="195">
        <v>0</v>
      </c>
      <c r="AB761" s="196">
        <v>8605.4699999999993</v>
      </c>
      <c r="AC761" s="192">
        <f t="shared" si="281"/>
        <v>2234.2413977202191</v>
      </c>
      <c r="AD761" s="196">
        <v>2.9828399999999999</v>
      </c>
      <c r="AE761" s="195">
        <v>0.16256999999999999</v>
      </c>
      <c r="AF761" s="192">
        <f t="shared" si="282"/>
        <v>162570</v>
      </c>
      <c r="AG761" s="195">
        <v>398.65199999999999</v>
      </c>
      <c r="AH761" s="189">
        <f t="shared" si="273"/>
        <v>64.808855640000004</v>
      </c>
      <c r="AI761" s="195">
        <v>6.6606500000000004</v>
      </c>
      <c r="AJ761" s="195" t="s">
        <v>129</v>
      </c>
      <c r="AK761" s="195">
        <v>20.1111</v>
      </c>
      <c r="AL761" s="195" t="s">
        <v>129</v>
      </c>
      <c r="AM761" s="195">
        <v>15.974500000000001</v>
      </c>
      <c r="AN761" s="195" t="s">
        <v>129</v>
      </c>
      <c r="AO761" s="195">
        <v>1.0200000000000001E-3</v>
      </c>
      <c r="AP761" s="195" t="s">
        <v>129</v>
      </c>
      <c r="AQ761" s="195">
        <v>46.341299999999997</v>
      </c>
      <c r="AR761" s="195" t="s">
        <v>129</v>
      </c>
      <c r="AS761" s="195">
        <v>2.018E-2</v>
      </c>
      <c r="AT761" s="195" t="s">
        <v>129</v>
      </c>
      <c r="AU761" s="195">
        <v>0</v>
      </c>
      <c r="AV761" s="195" t="s">
        <v>129</v>
      </c>
      <c r="AW761" s="195">
        <v>1.7466200000000001</v>
      </c>
      <c r="AX761" s="195" t="s">
        <v>129</v>
      </c>
      <c r="AY761" s="195">
        <v>37.034999999999997</v>
      </c>
      <c r="AZ761" s="195" t="s">
        <v>129</v>
      </c>
      <c r="BA761" s="197" t="e">
        <f>(L761*28*0.45+M761*30*0.125+N761*26*0.55+O761*42*0.55+P761*44*0.275+(Q761+R761+S761)*56*0.65+T761*54*0.95+(U761+V761)*58*0.325+W761*72*0.425+#REF!*78*0.85+#REF!*92*0.9+(#REF!+#REF!)*106*0.95)/100/AK761/BB761</f>
        <v>#REF!</v>
      </c>
      <c r="BB761" s="197" t="e">
        <f>(K761*16+L761*28+M761*30+N761*26+O761*42+P761*44+(Q761+R761+S761)*56+T761*54+(U761+V761)*58+W761*72+#REF!*78+#REF!*92+(#REF!+#REF!)*106)/100/AK761</f>
        <v>#REF!</v>
      </c>
      <c r="BC761" s="195">
        <f t="shared" si="286"/>
        <v>14.816890000000001</v>
      </c>
      <c r="BD761" s="198">
        <f t="shared" si="287"/>
        <v>137.61053727942169</v>
      </c>
      <c r="BE761" s="204">
        <f t="shared" si="288"/>
        <v>9382.9499956743657</v>
      </c>
      <c r="BF761" s="201">
        <v>40269.466168981482</v>
      </c>
      <c r="BG761" s="195"/>
      <c r="BH761" s="195"/>
      <c r="BI761" s="195">
        <v>1037.51</v>
      </c>
      <c r="BJ761" s="195">
        <v>0.88053300000000001</v>
      </c>
      <c r="BK761" s="195">
        <v>41.368017999999999</v>
      </c>
      <c r="BL761" s="195">
        <v>0.85627699999999995</v>
      </c>
      <c r="BM761" s="195">
        <v>3.6312100000000003</v>
      </c>
      <c r="BN761" s="195">
        <v>0.23108399999999998</v>
      </c>
      <c r="BO761" s="195">
        <v>1.067177</v>
      </c>
      <c r="BP761" s="195">
        <v>1.0493600000000001</v>
      </c>
      <c r="BQ761" s="195">
        <v>12465.285201000001</v>
      </c>
      <c r="BR761" s="195">
        <v>1037.51</v>
      </c>
      <c r="BS761" s="195">
        <v>12523.663329000001</v>
      </c>
      <c r="BT761" s="195">
        <v>1037.537409196033</v>
      </c>
      <c r="BU761" s="202">
        <v>3.8399263690033406E-4</v>
      </c>
      <c r="BV761" s="195"/>
      <c r="BW761" s="195"/>
      <c r="BX761" s="195"/>
      <c r="BY761" s="195"/>
      <c r="BZ761" s="195"/>
      <c r="CA761" s="195"/>
      <c r="CB761" s="195"/>
      <c r="CC761" s="195"/>
      <c r="CD761" s="195"/>
      <c r="CE761" s="195"/>
      <c r="CF761" s="195"/>
      <c r="CG761" s="189">
        <f t="shared" si="289"/>
        <v>0</v>
      </c>
      <c r="CH761" s="195">
        <f t="shared" si="290"/>
        <v>0</v>
      </c>
      <c r="CI761" s="193">
        <v>40269.46597222222</v>
      </c>
      <c r="CJ761" s="195">
        <v>2.9945900000000001</v>
      </c>
      <c r="CK761" s="195" t="s">
        <v>129</v>
      </c>
      <c r="CL761" s="195">
        <v>99.688400000000001</v>
      </c>
      <c r="CM761" s="195" t="s">
        <v>129</v>
      </c>
      <c r="CN761" s="195">
        <v>6.3109999999999999E-2</v>
      </c>
      <c r="CO761" s="195" t="s">
        <v>129</v>
      </c>
      <c r="CP761" s="195">
        <v>3.1060000000000001E-2</v>
      </c>
      <c r="CQ761" s="195" t="s">
        <v>129</v>
      </c>
      <c r="CR761" s="195">
        <v>0</v>
      </c>
      <c r="CS761" s="195" t="s">
        <v>129</v>
      </c>
      <c r="CT761" s="195">
        <v>99.438500000000005</v>
      </c>
      <c r="CU761" s="195" t="s">
        <v>129</v>
      </c>
      <c r="CV761" s="195">
        <v>2.6245099999999999</v>
      </c>
      <c r="CW761" s="195" t="s">
        <v>129</v>
      </c>
      <c r="CX761" s="195"/>
      <c r="CY761" s="195"/>
      <c r="CZ761" s="195"/>
      <c r="DA761" s="195"/>
      <c r="DB761" s="195"/>
      <c r="DC761" s="195"/>
      <c r="DD761" s="195"/>
      <c r="DE761" s="189">
        <f t="shared" si="274"/>
        <v>12523.663329000001</v>
      </c>
      <c r="DF761" s="189">
        <f t="shared" si="275"/>
        <v>5731150.9433153355</v>
      </c>
      <c r="DG761" s="189">
        <f t="shared" si="276"/>
        <v>2.2267500780374352</v>
      </c>
      <c r="DH761" s="189">
        <f t="shared" si="283"/>
        <v>3.435873162776671E-2</v>
      </c>
      <c r="DI761" s="189">
        <f t="shared" si="277"/>
        <v>10.421129656344899</v>
      </c>
      <c r="DJ761" s="189">
        <f t="shared" si="278"/>
        <v>0.31167327921562887</v>
      </c>
      <c r="DK761" s="189">
        <f t="shared" si="279"/>
        <v>10.732802935560528</v>
      </c>
      <c r="DL761" s="189">
        <f t="shared" si="280"/>
        <v>0.16560704288900058</v>
      </c>
    </row>
    <row r="762" spans="1:116" s="60" customFormat="1" ht="15" hidden="1" customHeight="1" x14ac:dyDescent="0.25">
      <c r="A762" s="193">
        <v>40269.466666666667</v>
      </c>
      <c r="B762" s="190" t="s">
        <v>32</v>
      </c>
      <c r="C762" s="190" t="s">
        <v>212</v>
      </c>
      <c r="D762" s="194"/>
      <c r="E762" s="195"/>
      <c r="F762" s="195"/>
      <c r="G762" s="195"/>
      <c r="H762" s="195"/>
      <c r="I762" s="195">
        <v>0.46350000000000002</v>
      </c>
      <c r="J762" s="195">
        <v>0</v>
      </c>
      <c r="K762" s="195">
        <v>5.9091300000000002</v>
      </c>
      <c r="L762" s="195">
        <v>4.2199999999999998E-3</v>
      </c>
      <c r="M762" s="195">
        <v>1.8759600000000001</v>
      </c>
      <c r="N762" s="195">
        <v>0</v>
      </c>
      <c r="O762" s="195">
        <v>5.4879999999999998E-2</v>
      </c>
      <c r="P762" s="195">
        <v>1.6484099999999999</v>
      </c>
      <c r="Q762" s="195">
        <v>4.7829999999999998E-2</v>
      </c>
      <c r="R762" s="195">
        <v>1.5990000000000001E-2</v>
      </c>
      <c r="S762" s="195">
        <v>0</v>
      </c>
      <c r="T762" s="195">
        <v>0</v>
      </c>
      <c r="U762" s="195">
        <v>0.67069999999999996</v>
      </c>
      <c r="V762" s="195">
        <v>0.63436000000000003</v>
      </c>
      <c r="W762" s="195">
        <v>3.4919099999999998</v>
      </c>
      <c r="X762" s="195">
        <v>0.67846304313113215</v>
      </c>
      <c r="Y762" s="195">
        <v>0.2716438532370527</v>
      </c>
      <c r="Z762" s="195"/>
      <c r="AA762" s="195">
        <v>0</v>
      </c>
      <c r="AB762" s="196">
        <v>8371.1299999999992</v>
      </c>
      <c r="AC762" s="192">
        <f t="shared" si="281"/>
        <v>2173.4961988648124</v>
      </c>
      <c r="AD762" s="196">
        <v>1.6741999999999999</v>
      </c>
      <c r="AE762" s="195">
        <v>0.15815000000000001</v>
      </c>
      <c r="AF762" s="192">
        <f t="shared" si="282"/>
        <v>158150</v>
      </c>
      <c r="AG762" s="195">
        <v>398.65199999999999</v>
      </c>
      <c r="AH762" s="189">
        <f t="shared" si="273"/>
        <v>63.046813799999995</v>
      </c>
      <c r="AI762" s="195">
        <v>6.4792699999999996</v>
      </c>
      <c r="AJ762" s="195" t="s">
        <v>129</v>
      </c>
      <c r="AK762" s="200">
        <v>20.1111</v>
      </c>
      <c r="AL762" s="195" t="s">
        <v>129</v>
      </c>
      <c r="AM762" s="195">
        <v>16.4634</v>
      </c>
      <c r="AN762" s="195" t="s">
        <v>129</v>
      </c>
      <c r="AO762" s="195">
        <v>1.0200000000000001E-3</v>
      </c>
      <c r="AP762" s="195" t="s">
        <v>129</v>
      </c>
      <c r="AQ762" s="195">
        <v>46.341299999999997</v>
      </c>
      <c r="AR762" s="195" t="s">
        <v>129</v>
      </c>
      <c r="AS762" s="195">
        <v>2.018E-2</v>
      </c>
      <c r="AT762" s="195" t="s">
        <v>129</v>
      </c>
      <c r="AU762" s="195">
        <v>0</v>
      </c>
      <c r="AV762" s="195" t="s">
        <v>129</v>
      </c>
      <c r="AW762" s="195">
        <v>1.7466200000000001</v>
      </c>
      <c r="AX762" s="195" t="s">
        <v>129</v>
      </c>
      <c r="AY762" s="195">
        <v>37.034999999999997</v>
      </c>
      <c r="AZ762" s="195" t="s">
        <v>129</v>
      </c>
      <c r="BA762" s="197" t="e">
        <f>(L762*28*0.45+M762*30*0.125+N762*26*0.55+O762*42*0.55+P762*44*0.275+(Q762+R762+S762)*56*0.65+T762*54*0.95+(U762+V762)*58*0.325+W762*72*0.425+#REF!*78*0.85+#REF!*92*0.9+(#REF!+#REF!)*106*0.95)/100/AK762/BB762</f>
        <v>#REF!</v>
      </c>
      <c r="BB762" s="197" t="e">
        <f>(K762*16+L762*28+M762*30+N762*26+O762*42+P762*44+(Q762+R762+S762)*56+T762*54+(U762+V762)*58+W762*72+#REF!*78+#REF!*92+(#REF!+#REF!)*106)/100/AK762</f>
        <v>#REF!</v>
      </c>
      <c r="BC762" s="195">
        <f t="shared" si="286"/>
        <v>14.816890000000001</v>
      </c>
      <c r="BD762" s="198">
        <f t="shared" si="287"/>
        <v>134.69091419472764</v>
      </c>
      <c r="BE762" s="204">
        <f t="shared" si="288"/>
        <v>9360.3954926896786</v>
      </c>
      <c r="BF762" s="195"/>
      <c r="BG762" s="195"/>
      <c r="BH762" s="195"/>
      <c r="BI762" s="195"/>
      <c r="BJ762" s="195"/>
      <c r="BK762" s="195"/>
      <c r="BL762" s="195"/>
      <c r="BM762" s="195"/>
      <c r="BN762" s="195"/>
      <c r="BO762" s="195"/>
      <c r="BP762" s="195"/>
      <c r="BQ762" s="195"/>
      <c r="BR762" s="195"/>
      <c r="BS762" s="195"/>
      <c r="BT762" s="195"/>
      <c r="BU762" s="195"/>
      <c r="BV762" s="195"/>
      <c r="BW762" s="195"/>
      <c r="BX762" s="195"/>
      <c r="BY762" s="195"/>
      <c r="BZ762" s="195"/>
      <c r="CA762" s="195"/>
      <c r="CB762" s="195"/>
      <c r="CC762" s="195"/>
      <c r="CD762" s="195"/>
      <c r="CE762" s="195"/>
      <c r="CF762" s="195"/>
      <c r="CG762" s="189">
        <f t="shared" si="289"/>
        <v>0</v>
      </c>
      <c r="CH762" s="195">
        <f t="shared" si="290"/>
        <v>0</v>
      </c>
      <c r="CI762" s="193">
        <v>40269.466666666667</v>
      </c>
      <c r="CJ762" s="195">
        <v>2.9896699999999998</v>
      </c>
      <c r="CK762" s="195" t="s">
        <v>129</v>
      </c>
      <c r="CL762" s="195">
        <v>99.363900000000001</v>
      </c>
      <c r="CM762" s="195" t="s">
        <v>129</v>
      </c>
      <c r="CN762" s="195">
        <v>3.2250000000000001E-2</v>
      </c>
      <c r="CO762" s="195" t="s">
        <v>129</v>
      </c>
      <c r="CP762" s="195">
        <v>3.5360000000000003E-2</v>
      </c>
      <c r="CQ762" s="195" t="s">
        <v>129</v>
      </c>
      <c r="CR762" s="195">
        <v>0</v>
      </c>
      <c r="CS762" s="195" t="s">
        <v>129</v>
      </c>
      <c r="CT762" s="195">
        <v>99.389600000000002</v>
      </c>
      <c r="CU762" s="195" t="s">
        <v>129</v>
      </c>
      <c r="CV762" s="195">
        <v>2.6245099999999999</v>
      </c>
      <c r="CW762" s="195" t="s">
        <v>129</v>
      </c>
      <c r="CX762" s="195"/>
      <c r="CY762" s="195"/>
      <c r="CZ762" s="195"/>
      <c r="DA762" s="195"/>
      <c r="DB762" s="195"/>
      <c r="DC762" s="195"/>
      <c r="DD762" s="195"/>
      <c r="DE762" s="189" t="e">
        <f t="shared" si="274"/>
        <v>#DIV/0!</v>
      </c>
      <c r="DF762" s="189" t="e">
        <f t="shared" si="275"/>
        <v>#DIV/0!</v>
      </c>
      <c r="DG762" s="189" t="e">
        <f t="shared" si="276"/>
        <v>#DIV/0!</v>
      </c>
      <c r="DH762" s="189" t="e">
        <f t="shared" si="283"/>
        <v>#DIV/0!</v>
      </c>
      <c r="DI762" s="189" t="e">
        <f t="shared" si="277"/>
        <v>#DIV/0!</v>
      </c>
      <c r="DJ762" s="189" t="e">
        <f t="shared" si="278"/>
        <v>#DIV/0!</v>
      </c>
      <c r="DK762" s="189" t="e">
        <f t="shared" si="279"/>
        <v>#DIV/0!</v>
      </c>
      <c r="DL762" s="189" t="e">
        <f t="shared" si="280"/>
        <v>#DIV/0!</v>
      </c>
    </row>
    <row r="763" spans="1:116" s="60" customFormat="1" ht="15" hidden="1" customHeight="1" x14ac:dyDescent="0.25">
      <c r="A763" s="193">
        <v>40269.467361111114</v>
      </c>
      <c r="B763" s="190" t="s">
        <v>32</v>
      </c>
      <c r="C763" s="190" t="s">
        <v>212</v>
      </c>
      <c r="D763" s="194">
        <v>0.99356929745830214</v>
      </c>
      <c r="E763" s="195">
        <v>8239.3702639999992</v>
      </c>
      <c r="F763" s="195">
        <v>9.6886759999999992</v>
      </c>
      <c r="G763" s="195">
        <v>15.7844</v>
      </c>
      <c r="H763" s="195">
        <v>1.59337</v>
      </c>
      <c r="I763" s="195">
        <v>0.46350000000000002</v>
      </c>
      <c r="J763" s="195">
        <v>0</v>
      </c>
      <c r="K763" s="195">
        <v>5.9091300000000002</v>
      </c>
      <c r="L763" s="195">
        <v>4.2199999999999998E-3</v>
      </c>
      <c r="M763" s="195">
        <v>1.8759600000000001</v>
      </c>
      <c r="N763" s="195">
        <v>0</v>
      </c>
      <c r="O763" s="195">
        <v>5.4879999999999998E-2</v>
      </c>
      <c r="P763" s="195">
        <v>1.6484099999999999</v>
      </c>
      <c r="Q763" s="195">
        <v>4.7829999999999998E-2</v>
      </c>
      <c r="R763" s="195">
        <v>1.5990000000000001E-2</v>
      </c>
      <c r="S763" s="195">
        <v>0</v>
      </c>
      <c r="T763" s="195">
        <v>0</v>
      </c>
      <c r="U763" s="195">
        <v>0.67069999999999996</v>
      </c>
      <c r="V763" s="195">
        <v>0.63436000000000003</v>
      </c>
      <c r="W763" s="195">
        <v>3.4919099999999998</v>
      </c>
      <c r="X763" s="195">
        <v>0.67846304313113215</v>
      </c>
      <c r="Y763" s="195">
        <v>0.2716438532370527</v>
      </c>
      <c r="Z763" s="195"/>
      <c r="AA763" s="195">
        <v>0</v>
      </c>
      <c r="AB763" s="196">
        <v>6509.43</v>
      </c>
      <c r="AC763" s="192">
        <f t="shared" si="281"/>
        <v>1690.1458269768871</v>
      </c>
      <c r="AD763" s="196">
        <v>1.9017500000000001</v>
      </c>
      <c r="AE763" s="195">
        <v>0.12298000000000001</v>
      </c>
      <c r="AF763" s="192">
        <f t="shared" si="282"/>
        <v>122980</v>
      </c>
      <c r="AG763" s="195">
        <v>398.65199999999999</v>
      </c>
      <c r="AH763" s="189">
        <f t="shared" si="273"/>
        <v>49.026222959999998</v>
      </c>
      <c r="AI763" s="195">
        <v>5.0383100000000001</v>
      </c>
      <c r="AJ763" s="195" t="s">
        <v>129</v>
      </c>
      <c r="AK763" s="195">
        <v>20.1111</v>
      </c>
      <c r="AL763" s="195" t="s">
        <v>129</v>
      </c>
      <c r="AM763" s="195">
        <v>16.3901</v>
      </c>
      <c r="AN763" s="195" t="s">
        <v>129</v>
      </c>
      <c r="AO763" s="195">
        <v>6.8000000000000005E-4</v>
      </c>
      <c r="AP763" s="195" t="s">
        <v>129</v>
      </c>
      <c r="AQ763" s="195">
        <v>46.341299999999997</v>
      </c>
      <c r="AR763" s="195" t="s">
        <v>129</v>
      </c>
      <c r="AS763" s="195">
        <v>2.018E-2</v>
      </c>
      <c r="AT763" s="195" t="s">
        <v>129</v>
      </c>
      <c r="AU763" s="195">
        <v>0</v>
      </c>
      <c r="AV763" s="195" t="s">
        <v>129</v>
      </c>
      <c r="AW763" s="195">
        <v>1.7466200000000001</v>
      </c>
      <c r="AX763" s="195" t="s">
        <v>129</v>
      </c>
      <c r="AY763" s="195">
        <v>37.034999999999997</v>
      </c>
      <c r="AZ763" s="195" t="s">
        <v>129</v>
      </c>
      <c r="BA763" s="197" t="e">
        <f>(L763*28*0.45+M763*30*0.125+N763*26*0.55+O763*42*0.55+P763*44*0.275+(Q763+R763+S763)*56*0.65+T763*54*0.95+(U763+V763)*58*0.325+W763*72*0.425+#REF!*78*0.85+#REF!*92*0.9+(#REF!+#REF!)*106*0.95)/100/AK763/BB763</f>
        <v>#REF!</v>
      </c>
      <c r="BB763" s="197" t="e">
        <f>(K763*16+L763*28+M763*30+N763*26+O763*42+P763*44+(Q763+R763+S763)*56+T763*54+(U763+V763)*58+W763*72+#REF!*78+#REF!*92+(#REF!+#REF!)*106)/100/AK763</f>
        <v>#REF!</v>
      </c>
      <c r="BC763" s="195">
        <f t="shared" si="286"/>
        <v>14.816890000000001</v>
      </c>
      <c r="BD763" s="198">
        <f t="shared" si="287"/>
        <v>135.87377017717907</v>
      </c>
      <c r="BE763" s="204">
        <f t="shared" si="288"/>
        <v>9443.017994636215</v>
      </c>
      <c r="BF763" s="201">
        <v>40269.467569444445</v>
      </c>
      <c r="BG763" s="195"/>
      <c r="BH763" s="195"/>
      <c r="BI763" s="195">
        <v>704.40200000000004</v>
      </c>
      <c r="BJ763" s="195">
        <v>0.715229</v>
      </c>
      <c r="BK763" s="195">
        <v>26.059135000000001</v>
      </c>
      <c r="BL763" s="195">
        <v>0.570156</v>
      </c>
      <c r="BM763" s="195">
        <v>1.8997900000000001</v>
      </c>
      <c r="BN763" s="195">
        <v>0.12090000000000001</v>
      </c>
      <c r="BO763" s="195">
        <v>1.7134960000000001</v>
      </c>
      <c r="BP763" s="195">
        <v>0.66796899999999992</v>
      </c>
      <c r="BQ763" s="195">
        <v>8239.3702639999992</v>
      </c>
      <c r="BR763" s="195">
        <v>704.40200000000004</v>
      </c>
      <c r="BS763" s="195">
        <v>8292.6981390000001</v>
      </c>
      <c r="BT763" s="195">
        <v>704.41336565081326</v>
      </c>
      <c r="BU763" s="202">
        <v>5.4487780627642012E-4</v>
      </c>
      <c r="BV763" s="195"/>
      <c r="BW763" s="195"/>
      <c r="BX763" s="195"/>
      <c r="BY763" s="195"/>
      <c r="BZ763" s="195"/>
      <c r="CA763" s="195"/>
      <c r="CB763" s="195"/>
      <c r="CC763" s="195"/>
      <c r="CD763" s="195"/>
      <c r="CE763" s="195"/>
      <c r="CF763" s="195"/>
      <c r="CG763" s="189">
        <f t="shared" si="289"/>
        <v>0</v>
      </c>
      <c r="CH763" s="195">
        <f t="shared" si="290"/>
        <v>0</v>
      </c>
      <c r="CI763" s="193">
        <v>40269.467361111114</v>
      </c>
      <c r="CJ763" s="195">
        <v>3.0141300000000002</v>
      </c>
      <c r="CK763" s="195" t="s">
        <v>129</v>
      </c>
      <c r="CL763" s="195">
        <v>100.042</v>
      </c>
      <c r="CM763" s="195" t="s">
        <v>129</v>
      </c>
      <c r="CN763" s="195">
        <v>6.2330000000000003E-2</v>
      </c>
      <c r="CO763" s="195" t="s">
        <v>129</v>
      </c>
      <c r="CP763" s="195">
        <v>3.1019999999999999E-2</v>
      </c>
      <c r="CQ763" s="195" t="s">
        <v>129</v>
      </c>
      <c r="CR763" s="195">
        <v>0</v>
      </c>
      <c r="CS763" s="195" t="s">
        <v>129</v>
      </c>
      <c r="CT763" s="195">
        <v>99.401899999999998</v>
      </c>
      <c r="CU763" s="195" t="s">
        <v>129</v>
      </c>
      <c r="CV763" s="195">
        <v>2.7221700000000002</v>
      </c>
      <c r="CW763" s="195" t="s">
        <v>129</v>
      </c>
      <c r="CX763" s="195"/>
      <c r="CY763" s="195"/>
      <c r="CZ763" s="195"/>
      <c r="DA763" s="195"/>
      <c r="DB763" s="195"/>
      <c r="DC763" s="195"/>
      <c r="DD763" s="195"/>
      <c r="DE763" s="189">
        <f t="shared" si="274"/>
        <v>8292.6981390000001</v>
      </c>
      <c r="DF763" s="189">
        <f t="shared" si="275"/>
        <v>6547438.9374288656</v>
      </c>
      <c r="DG763" s="189">
        <f t="shared" si="276"/>
        <v>4.6075445028454247</v>
      </c>
      <c r="DH763" s="189">
        <f t="shared" si="283"/>
        <v>9.3981225243573704E-2</v>
      </c>
      <c r="DI763" s="189">
        <f t="shared" si="277"/>
        <v>7.5064255890808331</v>
      </c>
      <c r="DJ763" s="189">
        <f t="shared" si="278"/>
        <v>1.9484811417396477</v>
      </c>
      <c r="DK763" s="189">
        <f t="shared" si="279"/>
        <v>9.4549067308204808</v>
      </c>
      <c r="DL763" s="189">
        <f t="shared" si="280"/>
        <v>0.19285407196337853</v>
      </c>
    </row>
    <row r="764" spans="1:116" s="60" customFormat="1" ht="15" hidden="1" customHeight="1" x14ac:dyDescent="0.25">
      <c r="A764" s="193">
        <v>40269.468055555553</v>
      </c>
      <c r="B764" s="190" t="s">
        <v>32</v>
      </c>
      <c r="C764" s="190" t="s">
        <v>212</v>
      </c>
      <c r="D764" s="194"/>
      <c r="E764" s="195"/>
      <c r="F764" s="195"/>
      <c r="G764" s="195"/>
      <c r="H764" s="195"/>
      <c r="I764" s="195">
        <v>0.46350000000000002</v>
      </c>
      <c r="J764" s="195">
        <v>0</v>
      </c>
      <c r="K764" s="195">
        <v>5.9091300000000002</v>
      </c>
      <c r="L764" s="195">
        <v>4.2199999999999998E-3</v>
      </c>
      <c r="M764" s="195">
        <v>1.8759600000000001</v>
      </c>
      <c r="N764" s="195">
        <v>0</v>
      </c>
      <c r="O764" s="195">
        <v>5.4879999999999998E-2</v>
      </c>
      <c r="P764" s="195">
        <v>1.6484099999999999</v>
      </c>
      <c r="Q764" s="195">
        <v>4.7829999999999998E-2</v>
      </c>
      <c r="R764" s="195">
        <v>1.5990000000000001E-2</v>
      </c>
      <c r="S764" s="195">
        <v>0</v>
      </c>
      <c r="T764" s="195">
        <v>0</v>
      </c>
      <c r="U764" s="195">
        <v>0.67069999999999996</v>
      </c>
      <c r="V764" s="195">
        <v>0.63436000000000003</v>
      </c>
      <c r="W764" s="195">
        <v>3.4919099999999998</v>
      </c>
      <c r="X764" s="195">
        <v>0.67846304313113215</v>
      </c>
      <c r="Y764" s="195">
        <v>0.2716438532370527</v>
      </c>
      <c r="Z764" s="195"/>
      <c r="AA764" s="195">
        <v>0</v>
      </c>
      <c r="AB764" s="196">
        <v>5396.32</v>
      </c>
      <c r="AC764" s="192">
        <f t="shared" si="281"/>
        <v>1401.1251183956222</v>
      </c>
      <c r="AD764" s="196">
        <v>2.5400900000000002</v>
      </c>
      <c r="AE764" s="195">
        <v>0.10195</v>
      </c>
      <c r="AF764" s="192">
        <f t="shared" si="282"/>
        <v>101950</v>
      </c>
      <c r="AG764" s="195">
        <v>398.65199999999999</v>
      </c>
      <c r="AH764" s="189">
        <f t="shared" si="273"/>
        <v>40.642571400000001</v>
      </c>
      <c r="AI764" s="195">
        <v>4.1767599999999998</v>
      </c>
      <c r="AJ764" s="195" t="s">
        <v>129</v>
      </c>
      <c r="AK764" s="195">
        <v>20.1111</v>
      </c>
      <c r="AL764" s="195" t="s">
        <v>129</v>
      </c>
      <c r="AM764" s="195">
        <v>16.280100000000001</v>
      </c>
      <c r="AN764" s="195" t="s">
        <v>129</v>
      </c>
      <c r="AO764" s="195">
        <v>1.0200000000000001E-3</v>
      </c>
      <c r="AP764" s="195" t="s">
        <v>129</v>
      </c>
      <c r="AQ764" s="195">
        <v>46.341299999999997</v>
      </c>
      <c r="AR764" s="195" t="s">
        <v>129</v>
      </c>
      <c r="AS764" s="195">
        <v>2.018E-2</v>
      </c>
      <c r="AT764" s="195" t="s">
        <v>129</v>
      </c>
      <c r="AU764" s="195">
        <v>0</v>
      </c>
      <c r="AV764" s="195" t="s">
        <v>129</v>
      </c>
      <c r="AW764" s="195">
        <v>1.7466200000000001</v>
      </c>
      <c r="AX764" s="195" t="s">
        <v>129</v>
      </c>
      <c r="AY764" s="195">
        <v>37.034999999999997</v>
      </c>
      <c r="AZ764" s="195" t="s">
        <v>129</v>
      </c>
      <c r="BA764" s="197" t="e">
        <f>(L764*28*0.45+M764*30*0.125+N764*26*0.55+O764*42*0.55+P764*44*0.275+(Q764+R764+S764)*56*0.65+T764*54*0.95+(U764+V764)*58*0.325+W764*72*0.425+#REF!*78*0.85+#REF!*92*0.9+(#REF!+#REF!)*106*0.95)/100/AK764/BB764</f>
        <v>#REF!</v>
      </c>
      <c r="BB764" s="197" t="e">
        <f>(K764*16+L764*28+M764*30+N764*26+O764*42+P764*44+(Q764+R764+S764)*56+T764*54+(U764+V764)*58+W764*72+#REF!*78+#REF!*92+(#REF!+#REF!)*106)/100/AK764</f>
        <v>#REF!</v>
      </c>
      <c r="BC764" s="195">
        <f t="shared" si="286"/>
        <v>14.816890000000001</v>
      </c>
      <c r="BD764" s="198">
        <f t="shared" si="287"/>
        <v>136.75389467575175</v>
      </c>
      <c r="BE764" s="204">
        <f t="shared" si="288"/>
        <v>9472.143351500994</v>
      </c>
      <c r="BF764" s="195"/>
      <c r="BG764" s="195"/>
      <c r="BH764" s="195"/>
      <c r="BI764" s="195"/>
      <c r="BJ764" s="195"/>
      <c r="BK764" s="195"/>
      <c r="BL764" s="195"/>
      <c r="BM764" s="195"/>
      <c r="BN764" s="195"/>
      <c r="BO764" s="195"/>
      <c r="BP764" s="195"/>
      <c r="BQ764" s="195"/>
      <c r="BR764" s="195"/>
      <c r="BS764" s="195"/>
      <c r="BT764" s="195"/>
      <c r="BU764" s="195"/>
      <c r="BV764" s="195"/>
      <c r="BW764" s="195"/>
      <c r="BX764" s="195"/>
      <c r="BY764" s="195"/>
      <c r="BZ764" s="195"/>
      <c r="CA764" s="195"/>
      <c r="CB764" s="195"/>
      <c r="CC764" s="195"/>
      <c r="CD764" s="195"/>
      <c r="CE764" s="195"/>
      <c r="CF764" s="195"/>
      <c r="CG764" s="189">
        <f t="shared" si="289"/>
        <v>0</v>
      </c>
      <c r="CH764" s="195">
        <f t="shared" si="290"/>
        <v>0</v>
      </c>
      <c r="CI764" s="193">
        <v>40269.468055555553</v>
      </c>
      <c r="CJ764" s="195">
        <v>3.0227900000000001</v>
      </c>
      <c r="CK764" s="195" t="s">
        <v>129</v>
      </c>
      <c r="CL764" s="195">
        <v>101.02800000000001</v>
      </c>
      <c r="CM764" s="195" t="s">
        <v>129</v>
      </c>
      <c r="CN764" s="195">
        <v>6.1949999999999998E-2</v>
      </c>
      <c r="CO764" s="195" t="s">
        <v>129</v>
      </c>
      <c r="CP764" s="195">
        <v>3.5319999999999997E-2</v>
      </c>
      <c r="CQ764" s="195" t="s">
        <v>129</v>
      </c>
      <c r="CR764" s="195">
        <v>0</v>
      </c>
      <c r="CS764" s="195" t="s">
        <v>129</v>
      </c>
      <c r="CT764" s="195">
        <v>99.438500000000005</v>
      </c>
      <c r="CU764" s="195" t="s">
        <v>129</v>
      </c>
      <c r="CV764" s="195">
        <v>2.63672</v>
      </c>
      <c r="CW764" s="195" t="s">
        <v>129</v>
      </c>
      <c r="CX764" s="195"/>
      <c r="CY764" s="195"/>
      <c r="CZ764" s="195"/>
      <c r="DA764" s="195"/>
      <c r="DB764" s="195"/>
      <c r="DC764" s="195"/>
      <c r="DD764" s="195"/>
      <c r="DE764" s="189" t="e">
        <f t="shared" si="274"/>
        <v>#DIV/0!</v>
      </c>
      <c r="DF764" s="189" t="e">
        <f t="shared" si="275"/>
        <v>#DIV/0!</v>
      </c>
      <c r="DG764" s="189" t="e">
        <f t="shared" si="276"/>
        <v>#DIV/0!</v>
      </c>
      <c r="DH764" s="189" t="e">
        <f t="shared" si="283"/>
        <v>#DIV/0!</v>
      </c>
      <c r="DI764" s="189" t="e">
        <f t="shared" si="277"/>
        <v>#DIV/0!</v>
      </c>
      <c r="DJ764" s="189" t="e">
        <f t="shared" si="278"/>
        <v>#DIV/0!</v>
      </c>
      <c r="DK764" s="189" t="e">
        <f t="shared" si="279"/>
        <v>#DIV/0!</v>
      </c>
      <c r="DL764" s="189" t="e">
        <f t="shared" si="280"/>
        <v>#DIV/0!</v>
      </c>
    </row>
    <row r="765" spans="1:116" s="60" customFormat="1" ht="15" hidden="1" customHeight="1" x14ac:dyDescent="0.25">
      <c r="A765" s="193">
        <v>40269.46875</v>
      </c>
      <c r="B765" s="190" t="s">
        <v>32</v>
      </c>
      <c r="C765" s="190" t="s">
        <v>212</v>
      </c>
      <c r="D765" s="194">
        <v>0.98796647176652386</v>
      </c>
      <c r="E765" s="195">
        <v>9741.3816459999998</v>
      </c>
      <c r="F765" s="195">
        <v>23.785549</v>
      </c>
      <c r="G765" s="195">
        <v>31.108872000000002</v>
      </c>
      <c r="H765" s="195">
        <v>3.9702980000000001</v>
      </c>
      <c r="I765" s="195">
        <v>0.46350000000000002</v>
      </c>
      <c r="J765" s="195">
        <v>0</v>
      </c>
      <c r="K765" s="195">
        <v>5.9091300000000002</v>
      </c>
      <c r="L765" s="195">
        <v>4.2199999999999998E-3</v>
      </c>
      <c r="M765" s="195">
        <v>1.8759600000000001</v>
      </c>
      <c r="N765" s="195">
        <v>0</v>
      </c>
      <c r="O765" s="195">
        <v>5.4879999999999998E-2</v>
      </c>
      <c r="P765" s="195">
        <v>1.6484099999999999</v>
      </c>
      <c r="Q765" s="195">
        <v>4.7829999999999998E-2</v>
      </c>
      <c r="R765" s="195">
        <v>1.5990000000000001E-2</v>
      </c>
      <c r="S765" s="195">
        <v>0</v>
      </c>
      <c r="T765" s="195">
        <v>0</v>
      </c>
      <c r="U765" s="195">
        <v>0.67069999999999996</v>
      </c>
      <c r="V765" s="195">
        <v>0.63436000000000003</v>
      </c>
      <c r="W765" s="195">
        <v>3.4919099999999998</v>
      </c>
      <c r="X765" s="195">
        <v>0.67846304313113215</v>
      </c>
      <c r="Y765" s="195">
        <v>0.2716438532370527</v>
      </c>
      <c r="Z765" s="195"/>
      <c r="AA765" s="195">
        <v>0</v>
      </c>
      <c r="AB765" s="196">
        <v>4712.83</v>
      </c>
      <c r="AC765" s="192">
        <f t="shared" si="281"/>
        <v>1223.5622294336663</v>
      </c>
      <c r="AD765" s="196">
        <v>2.98028</v>
      </c>
      <c r="AE765" s="195">
        <v>8.9029999999999998E-2</v>
      </c>
      <c r="AF765" s="192">
        <f t="shared" si="282"/>
        <v>89030</v>
      </c>
      <c r="AG765" s="195">
        <v>398.65199999999999</v>
      </c>
      <c r="AH765" s="189">
        <f t="shared" si="273"/>
        <v>35.491987560000005</v>
      </c>
      <c r="AI765" s="195">
        <v>3.6477400000000002</v>
      </c>
      <c r="AJ765" s="195" t="s">
        <v>129</v>
      </c>
      <c r="AK765" s="195">
        <v>20.1111</v>
      </c>
      <c r="AL765" s="195" t="s">
        <v>129</v>
      </c>
      <c r="AM765" s="195">
        <v>16.4634</v>
      </c>
      <c r="AN765" s="195" t="s">
        <v>129</v>
      </c>
      <c r="AO765" s="195">
        <v>1.0200000000000001E-3</v>
      </c>
      <c r="AP765" s="195" t="s">
        <v>129</v>
      </c>
      <c r="AQ765" s="195">
        <v>46.341299999999997</v>
      </c>
      <c r="AR765" s="195" t="s">
        <v>129</v>
      </c>
      <c r="AS765" s="195">
        <v>2.018E-2</v>
      </c>
      <c r="AT765" s="195" t="s">
        <v>129</v>
      </c>
      <c r="AU765" s="195">
        <v>0</v>
      </c>
      <c r="AV765" s="195" t="s">
        <v>129</v>
      </c>
      <c r="AW765" s="195">
        <v>1.7466200000000001</v>
      </c>
      <c r="AX765" s="195" t="s">
        <v>129</v>
      </c>
      <c r="AY765" s="195">
        <v>37.034999999999997</v>
      </c>
      <c r="AZ765" s="195" t="s">
        <v>129</v>
      </c>
      <c r="BA765" s="197" t="e">
        <f>(L765*28*0.45+M765*30*0.125+N765*26*0.55+O765*42*0.55+P765*44*0.275+(Q765+R765+S765)*56*0.65+T765*54*0.95+(U765+V765)*58*0.325+W765*72*0.425+#REF!*78*0.85+#REF!*92*0.9+(#REF!+#REF!)*106*0.95)/100/AK765/BB765</f>
        <v>#REF!</v>
      </c>
      <c r="BB765" s="197" t="e">
        <f>(K765*16+L765*28+M765*30+N765*26+O765*42+P765*44+(Q765+R765+S765)*56+T765*54+(U765+V765)*58+W765*72+#REF!*78+#REF!*92+(#REF!+#REF!)*106)/100/AK765</f>
        <v>#REF!</v>
      </c>
      <c r="BC765" s="195">
        <f t="shared" si="286"/>
        <v>14.816890000000001</v>
      </c>
      <c r="BD765" s="198">
        <f t="shared" si="287"/>
        <v>136.25775189034863</v>
      </c>
      <c r="BE765" s="204">
        <f t="shared" si="288"/>
        <v>9526.1739769876294</v>
      </c>
      <c r="BF765" s="201">
        <v>40269.468958333331</v>
      </c>
      <c r="BG765" s="195"/>
      <c r="BH765" s="195"/>
      <c r="BI765" s="195">
        <v>1268.3800000000001</v>
      </c>
      <c r="BJ765" s="195">
        <v>1.4776899999999999</v>
      </c>
      <c r="BK765" s="195">
        <v>19.612096000000001</v>
      </c>
      <c r="BL765" s="195">
        <v>0.53015899999999994</v>
      </c>
      <c r="BM765" s="195">
        <v>3.81264</v>
      </c>
      <c r="BN765" s="195">
        <v>0.24263000000000001</v>
      </c>
      <c r="BO765" s="195">
        <v>6.8407520000000002</v>
      </c>
      <c r="BP765" s="195">
        <v>1.2988500000000001</v>
      </c>
      <c r="BQ765" s="195">
        <v>9741.3816459999998</v>
      </c>
      <c r="BR765" s="195">
        <v>1268.3800000000001</v>
      </c>
      <c r="BS765" s="195">
        <v>9860.0326270000005</v>
      </c>
      <c r="BT765" s="195">
        <v>1268.4054269447038</v>
      </c>
      <c r="BU765" s="202">
        <v>1.5454274999259418E-3</v>
      </c>
      <c r="BV765" s="195"/>
      <c r="BW765" s="195"/>
      <c r="BX765" s="195"/>
      <c r="BY765" s="195"/>
      <c r="BZ765" s="195"/>
      <c r="CA765" s="195"/>
      <c r="CB765" s="195"/>
      <c r="CC765" s="195"/>
      <c r="CD765" s="195"/>
      <c r="CE765" s="195"/>
      <c r="CF765" s="195"/>
      <c r="CG765" s="189">
        <f t="shared" si="289"/>
        <v>0</v>
      </c>
      <c r="CH765" s="195">
        <f t="shared" si="290"/>
        <v>0</v>
      </c>
      <c r="CI765" s="193">
        <v>40269.46875</v>
      </c>
      <c r="CJ765" s="195">
        <v>3.04081</v>
      </c>
      <c r="CK765" s="195" t="s">
        <v>129</v>
      </c>
      <c r="CL765" s="195">
        <v>100.857</v>
      </c>
      <c r="CM765" s="195" t="s">
        <v>129</v>
      </c>
      <c r="CN765" s="195">
        <v>6.1879999999999998E-2</v>
      </c>
      <c r="CO765" s="195" t="s">
        <v>129</v>
      </c>
      <c r="CP765" s="195">
        <v>3.099E-2</v>
      </c>
      <c r="CQ765" s="195" t="s">
        <v>129</v>
      </c>
      <c r="CR765" s="195">
        <v>0</v>
      </c>
      <c r="CS765" s="195" t="s">
        <v>129</v>
      </c>
      <c r="CT765" s="195">
        <v>99.438500000000005</v>
      </c>
      <c r="CU765" s="195" t="s">
        <v>129</v>
      </c>
      <c r="CV765" s="195">
        <v>2.6000999999999999</v>
      </c>
      <c r="CW765" s="195" t="s">
        <v>129</v>
      </c>
      <c r="CX765" s="195"/>
      <c r="CY765" s="195"/>
      <c r="CZ765" s="195"/>
      <c r="DA765" s="195"/>
      <c r="DB765" s="195"/>
      <c r="DC765" s="195"/>
      <c r="DD765" s="195"/>
      <c r="DE765" s="189">
        <f t="shared" si="274"/>
        <v>9860.0326270000005</v>
      </c>
      <c r="DF765" s="189">
        <f t="shared" si="275"/>
        <v>3986491.5368455532</v>
      </c>
      <c r="DG765" s="189">
        <f t="shared" si="276"/>
        <v>6.8871203996272516</v>
      </c>
      <c r="DH765" s="189">
        <f t="shared" si="283"/>
        <v>0.1940471884811866</v>
      </c>
      <c r="DI765" s="189">
        <f t="shared" si="277"/>
        <v>9.0075930961523341</v>
      </c>
      <c r="DJ765" s="189">
        <f t="shared" si="278"/>
        <v>2.956120039051485</v>
      </c>
      <c r="DK765" s="189">
        <f t="shared" si="279"/>
        <v>11.963713135203818</v>
      </c>
      <c r="DL765" s="189">
        <f t="shared" si="280"/>
        <v>0.33708208408951151</v>
      </c>
    </row>
    <row r="766" spans="1:116" s="60" customFormat="1" ht="15" hidden="1" customHeight="1" x14ac:dyDescent="0.25">
      <c r="A766" s="193">
        <v>40269.469444444447</v>
      </c>
      <c r="B766" s="190" t="s">
        <v>32</v>
      </c>
      <c r="C766" s="190" t="s">
        <v>212</v>
      </c>
      <c r="D766" s="194"/>
      <c r="E766" s="195"/>
      <c r="F766" s="195"/>
      <c r="G766" s="195"/>
      <c r="H766" s="195"/>
      <c r="I766" s="195">
        <v>0.46350000000000002</v>
      </c>
      <c r="J766" s="195">
        <v>0</v>
      </c>
      <c r="K766" s="195">
        <v>5.9091300000000002</v>
      </c>
      <c r="L766" s="195">
        <v>4.2199999999999998E-3</v>
      </c>
      <c r="M766" s="195">
        <v>1.8759600000000001</v>
      </c>
      <c r="N766" s="195">
        <v>0</v>
      </c>
      <c r="O766" s="195">
        <v>5.4879999999999998E-2</v>
      </c>
      <c r="P766" s="195">
        <v>1.6484099999999999</v>
      </c>
      <c r="Q766" s="195">
        <v>4.7829999999999998E-2</v>
      </c>
      <c r="R766" s="195">
        <v>1.5990000000000001E-2</v>
      </c>
      <c r="S766" s="195">
        <v>0</v>
      </c>
      <c r="T766" s="195">
        <v>0</v>
      </c>
      <c r="U766" s="195">
        <v>0.67069999999999996</v>
      </c>
      <c r="V766" s="195">
        <v>0.63436000000000003</v>
      </c>
      <c r="W766" s="195">
        <v>3.4919099999999998</v>
      </c>
      <c r="X766" s="195">
        <v>0.67846304313113215</v>
      </c>
      <c r="Y766" s="195">
        <v>0.2716438532370527</v>
      </c>
      <c r="Z766" s="195"/>
      <c r="AA766" s="195">
        <v>0</v>
      </c>
      <c r="AB766" s="196">
        <v>3033.4</v>
      </c>
      <c r="AC766" s="192">
        <f t="shared" si="281"/>
        <v>787.62609647134013</v>
      </c>
      <c r="AD766" s="196">
        <v>3.2907600000000001</v>
      </c>
      <c r="AE766" s="195">
        <v>5.731E-2</v>
      </c>
      <c r="AF766" s="192">
        <f t="shared" si="282"/>
        <v>57310</v>
      </c>
      <c r="AG766" s="195">
        <v>398.65199999999999</v>
      </c>
      <c r="AH766" s="189">
        <f t="shared" si="273"/>
        <v>22.846746120000002</v>
      </c>
      <c r="AI766" s="195">
        <v>2.3478599999999998</v>
      </c>
      <c r="AJ766" s="195" t="s">
        <v>129</v>
      </c>
      <c r="AK766" s="195">
        <v>20.1111</v>
      </c>
      <c r="AL766" s="195" t="s">
        <v>129</v>
      </c>
      <c r="AM766" s="195">
        <v>16.316700000000001</v>
      </c>
      <c r="AN766" s="195" t="s">
        <v>129</v>
      </c>
      <c r="AO766" s="195">
        <v>0.17768</v>
      </c>
      <c r="AP766" s="195" t="s">
        <v>129</v>
      </c>
      <c r="AQ766" s="195">
        <v>46.341299999999997</v>
      </c>
      <c r="AR766" s="195" t="s">
        <v>129</v>
      </c>
      <c r="AS766" s="195">
        <v>2.018E-2</v>
      </c>
      <c r="AT766" s="195" t="s">
        <v>129</v>
      </c>
      <c r="AU766" s="195">
        <v>0</v>
      </c>
      <c r="AV766" s="195" t="s">
        <v>129</v>
      </c>
      <c r="AW766" s="195">
        <v>1.7466200000000001</v>
      </c>
      <c r="AX766" s="195" t="s">
        <v>129</v>
      </c>
      <c r="AY766" s="195">
        <v>37.034999999999997</v>
      </c>
      <c r="AZ766" s="195" t="s">
        <v>129</v>
      </c>
      <c r="BA766" s="197" t="e">
        <f>(L766*28*0.45+M766*30*0.125+N766*26*0.55+O766*42*0.55+P766*44*0.275+(Q766+R766+S766)*56*0.65+T766*54*0.95+(U766+V766)*58*0.325+W766*72*0.425+#REF!*78*0.85+#REF!*92*0.9+(#REF!+#REF!)*106*0.95)/100/AK766/BB766</f>
        <v>#REF!</v>
      </c>
      <c r="BB766" s="197" t="e">
        <f>(K766*16+L766*28+M766*30+N766*26+O766*42+P766*44+(Q766+R766+S766)*56+T766*54+(U766+V766)*58+W766*72+#REF!*78+#REF!*92+(#REF!+#REF!)*106)/100/AK766</f>
        <v>#REF!</v>
      </c>
      <c r="BC766" s="195">
        <f t="shared" si="286"/>
        <v>14.816890000000001</v>
      </c>
      <c r="BD766" s="198">
        <f t="shared" si="287"/>
        <v>135.10957813457372</v>
      </c>
      <c r="BE766" s="204">
        <f t="shared" si="288"/>
        <v>9320.4700666147601</v>
      </c>
      <c r="BF766" s="195"/>
      <c r="BG766" s="195"/>
      <c r="BH766" s="195"/>
      <c r="BI766" s="195"/>
      <c r="BJ766" s="195"/>
      <c r="BK766" s="195"/>
      <c r="BL766" s="195"/>
      <c r="BM766" s="195"/>
      <c r="BN766" s="195"/>
      <c r="BO766" s="195"/>
      <c r="BP766" s="195"/>
      <c r="BQ766" s="195"/>
      <c r="BR766" s="195"/>
      <c r="BS766" s="195"/>
      <c r="BT766" s="195"/>
      <c r="BU766" s="195"/>
      <c r="BV766" s="195"/>
      <c r="BW766" s="195"/>
      <c r="BX766" s="195"/>
      <c r="BY766" s="195"/>
      <c r="BZ766" s="195"/>
      <c r="CA766" s="195"/>
      <c r="CB766" s="195"/>
      <c r="CC766" s="195"/>
      <c r="CD766" s="195"/>
      <c r="CE766" s="195"/>
      <c r="CF766" s="195"/>
      <c r="CG766" s="189">
        <f t="shared" si="289"/>
        <v>0</v>
      </c>
      <c r="CH766" s="195">
        <f t="shared" si="290"/>
        <v>0</v>
      </c>
      <c r="CI766" s="193">
        <v>40269.469444444447</v>
      </c>
      <c r="CJ766" s="195">
        <v>2.9747400000000002</v>
      </c>
      <c r="CK766" s="195" t="s">
        <v>129</v>
      </c>
      <c r="CL766" s="195">
        <v>99.011099999999999</v>
      </c>
      <c r="CM766" s="195" t="s">
        <v>129</v>
      </c>
      <c r="CN766" s="195">
        <v>6.1609999999999998E-2</v>
      </c>
      <c r="CO766" s="195" t="s">
        <v>129</v>
      </c>
      <c r="CP766" s="195">
        <v>3.9140000000000001E-2</v>
      </c>
      <c r="CQ766" s="195" t="s">
        <v>129</v>
      </c>
      <c r="CR766" s="195">
        <v>0</v>
      </c>
      <c r="CS766" s="195" t="s">
        <v>129</v>
      </c>
      <c r="CT766" s="195">
        <v>99.438500000000005</v>
      </c>
      <c r="CU766" s="195" t="s">
        <v>129</v>
      </c>
      <c r="CV766" s="195">
        <v>2.6000999999999999</v>
      </c>
      <c r="CW766" s="195" t="s">
        <v>129</v>
      </c>
      <c r="CX766" s="195"/>
      <c r="CY766" s="195"/>
      <c r="CZ766" s="195"/>
      <c r="DA766" s="195"/>
      <c r="DB766" s="195"/>
      <c r="DC766" s="195"/>
      <c r="DD766" s="195"/>
      <c r="DE766" s="189" t="e">
        <f t="shared" si="274"/>
        <v>#DIV/0!</v>
      </c>
      <c r="DF766" s="189" t="e">
        <f t="shared" si="275"/>
        <v>#DIV/0!</v>
      </c>
      <c r="DG766" s="189" t="e">
        <f t="shared" si="276"/>
        <v>#DIV/0!</v>
      </c>
      <c r="DH766" s="189" t="e">
        <f t="shared" si="283"/>
        <v>#DIV/0!</v>
      </c>
      <c r="DI766" s="189" t="e">
        <f t="shared" si="277"/>
        <v>#DIV/0!</v>
      </c>
      <c r="DJ766" s="189" t="e">
        <f t="shared" si="278"/>
        <v>#DIV/0!</v>
      </c>
      <c r="DK766" s="189" t="e">
        <f t="shared" si="279"/>
        <v>#DIV/0!</v>
      </c>
      <c r="DL766" s="189" t="e">
        <f t="shared" si="280"/>
        <v>#DIV/0!</v>
      </c>
    </row>
    <row r="767" spans="1:116" s="60" customFormat="1" ht="15" hidden="1" customHeight="1" x14ac:dyDescent="0.25">
      <c r="A767" s="193">
        <v>40269.470138888886</v>
      </c>
      <c r="B767" s="190" t="s">
        <v>32</v>
      </c>
      <c r="C767" s="190" t="s">
        <v>212</v>
      </c>
      <c r="D767" s="194">
        <v>0.99058205728545523</v>
      </c>
      <c r="E767" s="195">
        <v>4681.496349</v>
      </c>
      <c r="F767" s="195">
        <v>10.306684000000001</v>
      </c>
      <c r="G767" s="195">
        <v>11.897615999999999</v>
      </c>
      <c r="H767" s="195">
        <v>1.1598299999999999</v>
      </c>
      <c r="I767" s="195">
        <v>0.46350000000000002</v>
      </c>
      <c r="J767" s="195">
        <v>0</v>
      </c>
      <c r="K767" s="195">
        <v>5.9091300000000002</v>
      </c>
      <c r="L767" s="195">
        <v>4.2199999999999998E-3</v>
      </c>
      <c r="M767" s="195">
        <v>1.8759600000000001</v>
      </c>
      <c r="N767" s="195">
        <v>0</v>
      </c>
      <c r="O767" s="195">
        <v>5.4879999999999998E-2</v>
      </c>
      <c r="P767" s="195">
        <v>1.6484099999999999</v>
      </c>
      <c r="Q767" s="195">
        <v>4.7829999999999998E-2</v>
      </c>
      <c r="R767" s="195">
        <v>1.5990000000000001E-2</v>
      </c>
      <c r="S767" s="195">
        <v>0</v>
      </c>
      <c r="T767" s="195">
        <v>0</v>
      </c>
      <c r="U767" s="195">
        <v>0.67069999999999996</v>
      </c>
      <c r="V767" s="195">
        <v>0.63436000000000003</v>
      </c>
      <c r="W767" s="195">
        <v>3.4919099999999998</v>
      </c>
      <c r="X767" s="195">
        <v>0.69303033461668118</v>
      </c>
      <c r="Y767" s="195">
        <v>0.33873707041853701</v>
      </c>
      <c r="Z767" s="195"/>
      <c r="AA767" s="195">
        <v>0</v>
      </c>
      <c r="AB767" s="196">
        <v>3990.28</v>
      </c>
      <c r="AC767" s="192">
        <f t="shared" si="281"/>
        <v>1049.0378601455184</v>
      </c>
      <c r="AD767" s="196">
        <v>5.3600500000000002</v>
      </c>
      <c r="AE767" s="195">
        <v>7.5380000000000003E-2</v>
      </c>
      <c r="AF767" s="192">
        <f t="shared" si="282"/>
        <v>75380</v>
      </c>
      <c r="AG767" s="195">
        <v>398.65199999999999</v>
      </c>
      <c r="AH767" s="189">
        <f t="shared" si="273"/>
        <v>30.05038776</v>
      </c>
      <c r="AI767" s="195">
        <v>3.0884900000000002</v>
      </c>
      <c r="AJ767" s="195" t="s">
        <v>129</v>
      </c>
      <c r="AK767" s="195">
        <v>20.1111</v>
      </c>
      <c r="AL767" s="195" t="s">
        <v>129</v>
      </c>
      <c r="AM767" s="195">
        <v>17.710100000000001</v>
      </c>
      <c r="AN767" s="195" t="s">
        <v>129</v>
      </c>
      <c r="AO767" s="195">
        <v>0.17768</v>
      </c>
      <c r="AP767" s="195" t="s">
        <v>129</v>
      </c>
      <c r="AQ767" s="195">
        <v>46.341299999999997</v>
      </c>
      <c r="AR767" s="195" t="s">
        <v>129</v>
      </c>
      <c r="AS767" s="195">
        <v>2.018E-2</v>
      </c>
      <c r="AT767" s="195" t="s">
        <v>129</v>
      </c>
      <c r="AU767" s="195">
        <v>0</v>
      </c>
      <c r="AV767" s="195" t="s">
        <v>129</v>
      </c>
      <c r="AW767" s="195">
        <v>1.7466200000000001</v>
      </c>
      <c r="AX767" s="195" t="s">
        <v>129</v>
      </c>
      <c r="AY767" s="195">
        <v>37.034999999999997</v>
      </c>
      <c r="AZ767" s="195" t="s">
        <v>129</v>
      </c>
      <c r="BA767" s="197" t="e">
        <f>(L767*28*0.45+M767*30*0.125+N767*26*0.55+O767*42*0.55+P767*44*0.275+(Q767+R767+S767)*56*0.65+T767*54*0.95+(U767+V767)*58*0.325+W767*72*0.425+#REF!*78*0.85+#REF!*92*0.9+(#REF!+#REF!)*106*0.95)/100/AK767/BB767</f>
        <v>#REF!</v>
      </c>
      <c r="BB767" s="197" t="e">
        <f>(K767*16+L767*28+M767*30+N767*26+O767*42+P767*44+(Q767+R767+S767)*56+T767*54+(U767+V767)*58+W767*72+#REF!*78+#REF!*92+(#REF!+#REF!)*106)/100/AK767</f>
        <v>#REF!</v>
      </c>
      <c r="BC767" s="195">
        <f t="shared" si="286"/>
        <v>14.816890000000001</v>
      </c>
      <c r="BD767" s="198">
        <f t="shared" si="287"/>
        <v>128.85979909250446</v>
      </c>
      <c r="BE767" s="204">
        <f t="shared" si="288"/>
        <v>9425.64841249243</v>
      </c>
      <c r="BF767" s="201">
        <v>40269.470347222225</v>
      </c>
      <c r="BG767" s="195"/>
      <c r="BH767" s="195"/>
      <c r="BI767" s="195">
        <v>532.41</v>
      </c>
      <c r="BJ767" s="195">
        <v>0.65136699999999992</v>
      </c>
      <c r="BK767" s="195">
        <v>71.267413000000005</v>
      </c>
      <c r="BL767" s="195">
        <v>1.3210299999999999</v>
      </c>
      <c r="BM767" s="195">
        <v>1.43022</v>
      </c>
      <c r="BN767" s="195">
        <v>9.10165E-2</v>
      </c>
      <c r="BO767" s="195">
        <v>2.8684379999999998</v>
      </c>
      <c r="BP767" s="195">
        <v>0.48764799999999997</v>
      </c>
      <c r="BQ767" s="195">
        <v>4681.496349</v>
      </c>
      <c r="BR767" s="195">
        <v>532.41</v>
      </c>
      <c r="BS767" s="195">
        <v>4726.0055990000001</v>
      </c>
      <c r="BT767" s="195">
        <v>532.41863443691784</v>
      </c>
      <c r="BU767" s="202">
        <v>1.0591722031437795E-3</v>
      </c>
      <c r="BV767" s="195"/>
      <c r="BW767" s="195"/>
      <c r="BX767" s="195"/>
      <c r="BY767" s="195"/>
      <c r="BZ767" s="195"/>
      <c r="CA767" s="195"/>
      <c r="CB767" s="195"/>
      <c r="CC767" s="195"/>
      <c r="CD767" s="195"/>
      <c r="CE767" s="195"/>
      <c r="CF767" s="195"/>
      <c r="CG767" s="189">
        <f t="shared" si="289"/>
        <v>0</v>
      </c>
      <c r="CH767" s="195">
        <f t="shared" si="290"/>
        <v>0</v>
      </c>
      <c r="CI767" s="193">
        <v>40269.470138888886</v>
      </c>
      <c r="CJ767" s="195">
        <v>3.00793</v>
      </c>
      <c r="CK767" s="195" t="s">
        <v>129</v>
      </c>
      <c r="CL767" s="195">
        <v>100.577</v>
      </c>
      <c r="CM767" s="195" t="s">
        <v>129</v>
      </c>
      <c r="CN767" s="195">
        <v>6.1330000000000003E-2</v>
      </c>
      <c r="CO767" s="195" t="s">
        <v>129</v>
      </c>
      <c r="CP767" s="195">
        <v>3.5270000000000003E-2</v>
      </c>
      <c r="CQ767" s="195" t="s">
        <v>129</v>
      </c>
      <c r="CR767" s="195">
        <v>0</v>
      </c>
      <c r="CS767" s="195" t="s">
        <v>129</v>
      </c>
      <c r="CT767" s="195">
        <v>99.438500000000005</v>
      </c>
      <c r="CU767" s="195" t="s">
        <v>129</v>
      </c>
      <c r="CV767" s="195">
        <v>2.5756800000000002</v>
      </c>
      <c r="CW767" s="195" t="s">
        <v>129</v>
      </c>
      <c r="CX767" s="195"/>
      <c r="CY767" s="195"/>
      <c r="CZ767" s="195"/>
      <c r="DA767" s="195"/>
      <c r="DB767" s="195"/>
      <c r="DC767" s="195"/>
      <c r="DD767" s="195"/>
      <c r="DE767" s="189">
        <f t="shared" si="274"/>
        <v>4726.0055990000001</v>
      </c>
      <c r="DF767" s="189">
        <f t="shared" si="275"/>
        <v>7130829.7358567687</v>
      </c>
      <c r="DG767" s="189">
        <f t="shared" si="276"/>
        <v>5.3381733978412891</v>
      </c>
      <c r="DH767" s="189">
        <f t="shared" si="283"/>
        <v>0.17764074928001158</v>
      </c>
      <c r="DI767" s="189">
        <f t="shared" si="277"/>
        <v>6.1621698335692541</v>
      </c>
      <c r="DJ767" s="189">
        <f t="shared" si="278"/>
        <v>1.5446942105908958</v>
      </c>
      <c r="DK767" s="189">
        <f t="shared" si="279"/>
        <v>7.7068640441601497</v>
      </c>
      <c r="DL767" s="189">
        <f t="shared" si="280"/>
        <v>0.25646471206001337</v>
      </c>
    </row>
    <row r="768" spans="1:116" s="60" customFormat="1" ht="15" hidden="1" customHeight="1" x14ac:dyDescent="0.25">
      <c r="A768" s="193">
        <v>40269.470833333333</v>
      </c>
      <c r="B768" s="190" t="s">
        <v>32</v>
      </c>
      <c r="C768" s="190" t="s">
        <v>212</v>
      </c>
      <c r="D768" s="194"/>
      <c r="E768" s="195"/>
      <c r="F768" s="195"/>
      <c r="G768" s="195"/>
      <c r="H768" s="195"/>
      <c r="I768" s="195">
        <v>0.46350000000000002</v>
      </c>
      <c r="J768" s="195">
        <v>0</v>
      </c>
      <c r="K768" s="195">
        <v>5.9091300000000002</v>
      </c>
      <c r="L768" s="195">
        <v>4.2199999999999998E-3</v>
      </c>
      <c r="M768" s="195">
        <v>1.8759600000000001</v>
      </c>
      <c r="N768" s="195">
        <v>0</v>
      </c>
      <c r="O768" s="195">
        <v>5.4879999999999998E-2</v>
      </c>
      <c r="P768" s="195">
        <v>1.6484099999999999</v>
      </c>
      <c r="Q768" s="195">
        <v>4.7829999999999998E-2</v>
      </c>
      <c r="R768" s="195">
        <v>1.5990000000000001E-2</v>
      </c>
      <c r="S768" s="195">
        <v>0</v>
      </c>
      <c r="T768" s="195">
        <v>0</v>
      </c>
      <c r="U768" s="195">
        <v>0.67069999999999996</v>
      </c>
      <c r="V768" s="195">
        <v>0.63436000000000003</v>
      </c>
      <c r="W768" s="195">
        <v>3.4919099999999998</v>
      </c>
      <c r="X768" s="195">
        <v>0.69303033461668118</v>
      </c>
      <c r="Y768" s="195">
        <v>0.33873707041853701</v>
      </c>
      <c r="Z768" s="195"/>
      <c r="AA768" s="195">
        <v>0</v>
      </c>
      <c r="AB768" s="196">
        <v>4251.4799999999996</v>
      </c>
      <c r="AC768" s="192">
        <f t="shared" si="281"/>
        <v>1132.9553222930042</v>
      </c>
      <c r="AD768" s="196">
        <v>4.5088499999999998</v>
      </c>
      <c r="AE768" s="195">
        <v>8.1409999999999996E-2</v>
      </c>
      <c r="AF768" s="192">
        <f t="shared" si="282"/>
        <v>81410</v>
      </c>
      <c r="AG768" s="195">
        <v>398.65199999999999</v>
      </c>
      <c r="AH768" s="189">
        <f t="shared" si="273"/>
        <v>32.454259319999998</v>
      </c>
      <c r="AI768" s="195">
        <v>3.3353600000000001</v>
      </c>
      <c r="AJ768" s="195" t="s">
        <v>129</v>
      </c>
      <c r="AK768" s="195">
        <v>20.1111</v>
      </c>
      <c r="AL768" s="195" t="s">
        <v>129</v>
      </c>
      <c r="AM768" s="195">
        <v>17.8078</v>
      </c>
      <c r="AN768" s="195" t="s">
        <v>129</v>
      </c>
      <c r="AO768" s="195">
        <v>0.17699999999999999</v>
      </c>
      <c r="AP768" s="195" t="s">
        <v>129</v>
      </c>
      <c r="AQ768" s="195">
        <v>46.341299999999997</v>
      </c>
      <c r="AR768" s="195" t="s">
        <v>129</v>
      </c>
      <c r="AS768" s="195">
        <v>2.018E-2</v>
      </c>
      <c r="AT768" s="195" t="s">
        <v>129</v>
      </c>
      <c r="AU768" s="195">
        <v>0</v>
      </c>
      <c r="AV768" s="195" t="s">
        <v>129</v>
      </c>
      <c r="AW768" s="195">
        <v>1.7466200000000001</v>
      </c>
      <c r="AX768" s="195" t="s">
        <v>129</v>
      </c>
      <c r="AY768" s="195">
        <v>37.034999999999997</v>
      </c>
      <c r="AZ768" s="195" t="s">
        <v>129</v>
      </c>
      <c r="BA768" s="197" t="e">
        <f>(L768*28*0.45+M768*30*0.125+N768*26*0.55+O768*42*0.55+P768*44*0.275+(Q768+R768+S768)*56*0.65+T768*54*0.95+(U768+V768)*58*0.325+W768*72*0.425+#REF!*78*0.85+#REF!*92*0.9+(#REF!+#REF!)*106*0.95)/100/AK768/BB768</f>
        <v>#REF!</v>
      </c>
      <c r="BB768" s="197" t="e">
        <f>(K768*16+L768*28+M768*30+N768*26+O768*42+P768*44+(Q768+R768+S768)*56+T768*54+(U768+V768)*58+W768*72+#REF!*78+#REF!*92+(#REF!+#REF!)*106)/100/AK768</f>
        <v>#REF!</v>
      </c>
      <c r="BC768" s="195">
        <f t="shared" si="286"/>
        <v>14.816890000000001</v>
      </c>
      <c r="BD768" s="198">
        <f t="shared" si="287"/>
        <v>127.8171602258011</v>
      </c>
      <c r="BE768" s="204">
        <f t="shared" si="288"/>
        <v>9364.6730253482128</v>
      </c>
      <c r="BF768" s="195"/>
      <c r="BG768" s="195"/>
      <c r="BH768" s="195"/>
      <c r="BI768" s="195"/>
      <c r="BJ768" s="195"/>
      <c r="BK768" s="195"/>
      <c r="BL768" s="195"/>
      <c r="BM768" s="195"/>
      <c r="BN768" s="195"/>
      <c r="BO768" s="195"/>
      <c r="BP768" s="195"/>
      <c r="BQ768" s="195"/>
      <c r="BR768" s="195"/>
      <c r="BS768" s="195"/>
      <c r="BT768" s="195"/>
      <c r="BU768" s="195"/>
      <c r="BV768" s="195"/>
      <c r="BW768" s="195"/>
      <c r="BX768" s="195"/>
      <c r="BY768" s="195"/>
      <c r="BZ768" s="195"/>
      <c r="CA768" s="195"/>
      <c r="CB768" s="195"/>
      <c r="CC768" s="195"/>
      <c r="CD768" s="195"/>
      <c r="CE768" s="195"/>
      <c r="CF768" s="195"/>
      <c r="CG768" s="189">
        <f t="shared" si="289"/>
        <v>0</v>
      </c>
      <c r="CH768" s="195">
        <f t="shared" si="290"/>
        <v>0</v>
      </c>
      <c r="CI768" s="193">
        <v>40269.470833333333</v>
      </c>
      <c r="CJ768" s="195">
        <v>2.9874399999999999</v>
      </c>
      <c r="CK768" s="195" t="s">
        <v>129</v>
      </c>
      <c r="CL768" s="195">
        <v>99.4923</v>
      </c>
      <c r="CM768" s="195" t="s">
        <v>129</v>
      </c>
      <c r="CN768" s="195">
        <v>8.1449999999999995E-2</v>
      </c>
      <c r="CO768" s="195" t="s">
        <v>129</v>
      </c>
      <c r="CP768" s="195">
        <v>3.524E-2</v>
      </c>
      <c r="CQ768" s="195" t="s">
        <v>129</v>
      </c>
      <c r="CR768" s="195">
        <v>0</v>
      </c>
      <c r="CS768" s="195" t="s">
        <v>129</v>
      </c>
      <c r="CT768" s="195">
        <v>99.438500000000005</v>
      </c>
      <c r="CU768" s="195" t="s">
        <v>129</v>
      </c>
      <c r="CV768" s="195">
        <v>2.6122999999999998</v>
      </c>
      <c r="CW768" s="195" t="s">
        <v>129</v>
      </c>
      <c r="CX768" s="195"/>
      <c r="CY768" s="195"/>
      <c r="CZ768" s="195"/>
      <c r="DA768" s="195"/>
      <c r="DB768" s="195"/>
      <c r="DC768" s="195"/>
      <c r="DD768" s="195"/>
      <c r="DE768" s="189" t="e">
        <f t="shared" si="274"/>
        <v>#DIV/0!</v>
      </c>
      <c r="DF768" s="189" t="e">
        <f t="shared" si="275"/>
        <v>#DIV/0!</v>
      </c>
      <c r="DG768" s="189" t="e">
        <f t="shared" si="276"/>
        <v>#DIV/0!</v>
      </c>
      <c r="DH768" s="189" t="e">
        <f t="shared" si="283"/>
        <v>#DIV/0!</v>
      </c>
      <c r="DI768" s="189" t="e">
        <f t="shared" si="277"/>
        <v>#DIV/0!</v>
      </c>
      <c r="DJ768" s="189" t="e">
        <f t="shared" si="278"/>
        <v>#DIV/0!</v>
      </c>
      <c r="DK768" s="189" t="e">
        <f t="shared" si="279"/>
        <v>#DIV/0!</v>
      </c>
      <c r="DL768" s="189" t="e">
        <f t="shared" si="280"/>
        <v>#DIV/0!</v>
      </c>
    </row>
    <row r="769" spans="1:116" s="60" customFormat="1" ht="15" hidden="1" customHeight="1" x14ac:dyDescent="0.25">
      <c r="A769" s="193">
        <v>40269.47152777778</v>
      </c>
      <c r="B769" s="190" t="s">
        <v>32</v>
      </c>
      <c r="C769" s="190" t="s">
        <v>212</v>
      </c>
      <c r="D769" s="194">
        <v>0.99274722370966739</v>
      </c>
      <c r="E769" s="195">
        <v>10887.683067</v>
      </c>
      <c r="F769" s="195">
        <v>13.455042000000001</v>
      </c>
      <c r="G769" s="195">
        <v>25.793879</v>
      </c>
      <c r="H769" s="195">
        <v>1.652749</v>
      </c>
      <c r="I769" s="195">
        <v>0.53317999999999999</v>
      </c>
      <c r="J769" s="195">
        <v>0</v>
      </c>
      <c r="K769" s="195">
        <v>6.7514900000000004</v>
      </c>
      <c r="L769" s="195">
        <v>0</v>
      </c>
      <c r="M769" s="195">
        <v>2.1471300000000002</v>
      </c>
      <c r="N769" s="195">
        <v>0</v>
      </c>
      <c r="O769" s="195">
        <v>4.1709999999999997E-2</v>
      </c>
      <c r="P769" s="195">
        <v>1.8878200000000001</v>
      </c>
      <c r="Q769" s="195">
        <v>3.8670000000000003E-2</v>
      </c>
      <c r="R769" s="195">
        <v>0</v>
      </c>
      <c r="S769" s="195">
        <v>0</v>
      </c>
      <c r="T769" s="195">
        <v>0</v>
      </c>
      <c r="U769" s="195">
        <v>0.76051000000000002</v>
      </c>
      <c r="V769" s="195">
        <v>0.68933</v>
      </c>
      <c r="W769" s="195">
        <v>3.2419699999999998</v>
      </c>
      <c r="X769" s="195">
        <v>0.69303033461668118</v>
      </c>
      <c r="Y769" s="195">
        <v>0.33873707041853701</v>
      </c>
      <c r="Z769" s="195"/>
      <c r="AA769" s="195">
        <v>0</v>
      </c>
      <c r="AB769" s="196">
        <v>4045.97</v>
      </c>
      <c r="AC769" s="192">
        <f t="shared" si="281"/>
        <v>1110.7630875498189</v>
      </c>
      <c r="AD769" s="196">
        <v>4.2253100000000003</v>
      </c>
      <c r="AE769" s="195">
        <v>7.7469999999999997E-2</v>
      </c>
      <c r="AF769" s="192">
        <f t="shared" si="282"/>
        <v>77470</v>
      </c>
      <c r="AG769" s="195">
        <v>411.29300000000001</v>
      </c>
      <c r="AH769" s="189">
        <f t="shared" si="273"/>
        <v>31.862868710000001</v>
      </c>
      <c r="AI769" s="195">
        <v>3.17414</v>
      </c>
      <c r="AJ769" s="195" t="s">
        <v>129</v>
      </c>
      <c r="AK769" s="195">
        <v>19.857600000000001</v>
      </c>
      <c r="AL769" s="195" t="s">
        <v>129</v>
      </c>
      <c r="AM769" s="195">
        <v>17.612300000000001</v>
      </c>
      <c r="AN769" s="195" t="s">
        <v>129</v>
      </c>
      <c r="AO769" s="195">
        <v>0.17835999999999999</v>
      </c>
      <c r="AP769" s="195" t="s">
        <v>129</v>
      </c>
      <c r="AQ769" s="195">
        <v>44.611499999999999</v>
      </c>
      <c r="AR769" s="195" t="s">
        <v>129</v>
      </c>
      <c r="AS769" s="195">
        <v>1.7950000000000001E-2</v>
      </c>
      <c r="AT769" s="195" t="s">
        <v>129</v>
      </c>
      <c r="AU769" s="195">
        <v>0</v>
      </c>
      <c r="AV769" s="195" t="s">
        <v>129</v>
      </c>
      <c r="AW769" s="195">
        <v>1.70472</v>
      </c>
      <c r="AX769" s="195" t="s">
        <v>129</v>
      </c>
      <c r="AY769" s="195">
        <v>37.536700000000003</v>
      </c>
      <c r="AZ769" s="195" t="s">
        <v>129</v>
      </c>
      <c r="BA769" s="197" t="e">
        <f>(L769*28*0.45+M769*30*0.125+N769*26*0.55+O769*42*0.55+P769*44*0.275+(Q769+R769+S769)*56*0.65+T769*54*0.95+(U769+V769)*58*0.325+W769*72*0.425+#REF!*78*0.85+#REF!*92*0.9+(#REF!+#REF!)*106*0.95)/100/AK769/BB769</f>
        <v>#REF!</v>
      </c>
      <c r="BB769" s="197" t="e">
        <f>(K769*16+L769*28+M769*30+N769*26+O769*42+P769*44+(Q769+R769+S769)*56+T769*54+(U769+V769)*58+W769*72+#REF!*78+#REF!*92+(#REF!+#REF!)*106)/100/AK769</f>
        <v>#REF!</v>
      </c>
      <c r="BC769" s="195">
        <f t="shared" si="286"/>
        <v>16.091809999999999</v>
      </c>
      <c r="BD769" s="198">
        <f t="shared" si="287"/>
        <v>134.82421681180307</v>
      </c>
      <c r="BE769" s="204">
        <f t="shared" si="288"/>
        <v>9451.1333160307986</v>
      </c>
      <c r="BF769" s="201">
        <v>40269.471747685187</v>
      </c>
      <c r="BG769" s="195"/>
      <c r="BH769" s="195"/>
      <c r="BI769" s="195">
        <v>1044.58</v>
      </c>
      <c r="BJ769" s="195">
        <v>1.0488599999999999</v>
      </c>
      <c r="BK769" s="195">
        <v>134.126812</v>
      </c>
      <c r="BL769" s="195">
        <v>1.9800300000000002</v>
      </c>
      <c r="BM769" s="195">
        <v>3.0888</v>
      </c>
      <c r="BN769" s="195">
        <v>0.19656599999999999</v>
      </c>
      <c r="BO769" s="195">
        <v>3.7571650000000001</v>
      </c>
      <c r="BP769" s="195">
        <v>1.00528</v>
      </c>
      <c r="BQ769" s="195">
        <v>10887.683067</v>
      </c>
      <c r="BR769" s="195">
        <v>1044.58</v>
      </c>
      <c r="BS769" s="195">
        <v>10967.225903</v>
      </c>
      <c r="BT769" s="195">
        <v>1044.6000585394224</v>
      </c>
      <c r="BU769" s="202">
        <v>6.8897933395926513E-4</v>
      </c>
      <c r="BV769" s="195"/>
      <c r="BW769" s="195"/>
      <c r="BX769" s="195"/>
      <c r="BY769" s="195"/>
      <c r="BZ769" s="195"/>
      <c r="CA769" s="195"/>
      <c r="CB769" s="195"/>
      <c r="CC769" s="195"/>
      <c r="CD769" s="195"/>
      <c r="CE769" s="195"/>
      <c r="CF769" s="195"/>
      <c r="CG769" s="189">
        <f t="shared" si="289"/>
        <v>0</v>
      </c>
      <c r="CH769" s="195">
        <f t="shared" si="290"/>
        <v>0</v>
      </c>
      <c r="CI769" s="193">
        <v>40269.47152777778</v>
      </c>
      <c r="CJ769" s="195">
        <v>3.0150100000000002</v>
      </c>
      <c r="CK769" s="195" t="s">
        <v>129</v>
      </c>
      <c r="CL769" s="195">
        <v>100.495</v>
      </c>
      <c r="CM769" s="195" t="s">
        <v>129</v>
      </c>
      <c r="CN769" s="195">
        <v>8.1189999999999998E-2</v>
      </c>
      <c r="CO769" s="195" t="s">
        <v>129</v>
      </c>
      <c r="CP769" s="195">
        <v>3.5220000000000001E-2</v>
      </c>
      <c r="CQ769" s="195" t="s">
        <v>129</v>
      </c>
      <c r="CR769" s="195">
        <v>0</v>
      </c>
      <c r="CS769" s="195" t="s">
        <v>129</v>
      </c>
      <c r="CT769" s="195">
        <v>99.426299999999998</v>
      </c>
      <c r="CU769" s="195" t="s">
        <v>129</v>
      </c>
      <c r="CV769" s="195">
        <v>2.5878899999999998</v>
      </c>
      <c r="CW769" s="195" t="s">
        <v>129</v>
      </c>
      <c r="CX769" s="195"/>
      <c r="CY769" s="195"/>
      <c r="CZ769" s="195"/>
      <c r="DA769" s="195"/>
      <c r="DB769" s="195"/>
      <c r="DC769" s="195"/>
      <c r="DD769" s="195"/>
      <c r="DE769" s="189">
        <f t="shared" si="274"/>
        <v>10967.225903</v>
      </c>
      <c r="DF769" s="189">
        <f t="shared" si="275"/>
        <v>3253627.1709126602</v>
      </c>
      <c r="DG769" s="189">
        <f t="shared" si="276"/>
        <v>3.1797025334246141</v>
      </c>
      <c r="DH769" s="189">
        <f t="shared" si="283"/>
        <v>9.9793353899320453E-2</v>
      </c>
      <c r="DI769" s="189">
        <f t="shared" si="277"/>
        <v>6.0956229198799923</v>
      </c>
      <c r="DJ769" s="189">
        <f t="shared" si="278"/>
        <v>1.0043447258705795</v>
      </c>
      <c r="DK769" s="189">
        <f t="shared" si="279"/>
        <v>7.0999676457505716</v>
      </c>
      <c r="DL769" s="189">
        <f t="shared" si="280"/>
        <v>0.22282888933733336</v>
      </c>
    </row>
    <row r="770" spans="1:116" s="60" customFormat="1" ht="15" hidden="1" customHeight="1" x14ac:dyDescent="0.25">
      <c r="A770" s="193">
        <v>40269.472222222219</v>
      </c>
      <c r="B770" s="190" t="s">
        <v>32</v>
      </c>
      <c r="C770" s="190" t="s">
        <v>212</v>
      </c>
      <c r="D770" s="194"/>
      <c r="E770" s="195"/>
      <c r="F770" s="195"/>
      <c r="G770" s="195"/>
      <c r="H770" s="195"/>
      <c r="I770" s="195">
        <v>0.53317999999999999</v>
      </c>
      <c r="J770" s="195">
        <v>0</v>
      </c>
      <c r="K770" s="195">
        <v>6.7514900000000004</v>
      </c>
      <c r="L770" s="195">
        <v>0</v>
      </c>
      <c r="M770" s="195">
        <v>2.1471300000000002</v>
      </c>
      <c r="N770" s="195">
        <v>0</v>
      </c>
      <c r="O770" s="195">
        <v>4.1709999999999997E-2</v>
      </c>
      <c r="P770" s="195">
        <v>1.8878200000000001</v>
      </c>
      <c r="Q770" s="195">
        <v>3.8670000000000003E-2</v>
      </c>
      <c r="R770" s="195">
        <v>0</v>
      </c>
      <c r="S770" s="195">
        <v>0</v>
      </c>
      <c r="T770" s="195">
        <v>0</v>
      </c>
      <c r="U770" s="195">
        <v>0.76051000000000002</v>
      </c>
      <c r="V770" s="195">
        <v>0.68933</v>
      </c>
      <c r="W770" s="195">
        <v>3.2419699999999998</v>
      </c>
      <c r="X770" s="195">
        <v>0.69303033461668118</v>
      </c>
      <c r="Y770" s="195">
        <v>0.33873707041853701</v>
      </c>
      <c r="Z770" s="195"/>
      <c r="AA770" s="195">
        <v>0</v>
      </c>
      <c r="AB770" s="196">
        <v>3808.35</v>
      </c>
      <c r="AC770" s="192">
        <f t="shared" si="281"/>
        <v>1045.5252916500942</v>
      </c>
      <c r="AD770" s="196">
        <v>4.4048299999999996</v>
      </c>
      <c r="AE770" s="195">
        <v>7.2919999999999999E-2</v>
      </c>
      <c r="AF770" s="192">
        <f t="shared" si="282"/>
        <v>72920</v>
      </c>
      <c r="AG770" s="195">
        <v>411.29300000000001</v>
      </c>
      <c r="AH770" s="189">
        <f t="shared" si="273"/>
        <v>29.991485559999997</v>
      </c>
      <c r="AI770" s="195">
        <v>2.9877199999999999</v>
      </c>
      <c r="AJ770" s="195" t="s">
        <v>129</v>
      </c>
      <c r="AK770" s="195">
        <v>19.857600000000001</v>
      </c>
      <c r="AL770" s="195" t="s">
        <v>129</v>
      </c>
      <c r="AM770" s="195">
        <v>17.7956</v>
      </c>
      <c r="AN770" s="195" t="s">
        <v>129</v>
      </c>
      <c r="AO770" s="195">
        <v>0.17835999999999999</v>
      </c>
      <c r="AP770" s="195" t="s">
        <v>129</v>
      </c>
      <c r="AQ770" s="195">
        <v>44.611499999999999</v>
      </c>
      <c r="AR770" s="195" t="s">
        <v>129</v>
      </c>
      <c r="AS770" s="195">
        <v>1.7950000000000001E-2</v>
      </c>
      <c r="AT770" s="195" t="s">
        <v>129</v>
      </c>
      <c r="AU770" s="195">
        <v>0</v>
      </c>
      <c r="AV770" s="195" t="s">
        <v>129</v>
      </c>
      <c r="AW770" s="195">
        <v>1.70472</v>
      </c>
      <c r="AX770" s="195" t="s">
        <v>129</v>
      </c>
      <c r="AY770" s="195">
        <v>37.536700000000003</v>
      </c>
      <c r="AZ770" s="195" t="s">
        <v>129</v>
      </c>
      <c r="BA770" s="197" t="e">
        <f>(L770*28*0.45+M770*30*0.125+N770*26*0.55+O770*42*0.55+P770*44*0.275+(Q770+R770+S770)*56*0.65+T770*54*0.95+(U770+V770)*58*0.325+W770*72*0.425+#REF!*78*0.85+#REF!*92*0.9+(#REF!+#REF!)*106*0.95)/100/AK770/BB770</f>
        <v>#REF!</v>
      </c>
      <c r="BB770" s="197" t="e">
        <f>(K770*16+L770*28+M770*30+N770*26+O770*42+P770*44+(Q770+R770+S770)*56+T770*54+(U770+V770)*58+W770*72+#REF!*78+#REF!*92+(#REF!+#REF!)*106)/100/AK770</f>
        <v>#REF!</v>
      </c>
      <c r="BC770" s="195">
        <f t="shared" si="286"/>
        <v>16.091809999999999</v>
      </c>
      <c r="BD770" s="198">
        <f t="shared" si="287"/>
        <v>132.77049007136227</v>
      </c>
      <c r="BE770" s="204">
        <f t="shared" si="288"/>
        <v>9334.513712258844</v>
      </c>
      <c r="BF770" s="195"/>
      <c r="BG770" s="195"/>
      <c r="BH770" s="195"/>
      <c r="BI770" s="195"/>
      <c r="BJ770" s="195"/>
      <c r="BK770" s="195"/>
      <c r="BL770" s="195"/>
      <c r="BM770" s="195"/>
      <c r="BN770" s="195"/>
      <c r="BO770" s="195"/>
      <c r="BP770" s="195"/>
      <c r="BQ770" s="195"/>
      <c r="BR770" s="195"/>
      <c r="BS770" s="195"/>
      <c r="BT770" s="195"/>
      <c r="BU770" s="195"/>
      <c r="BV770" s="195"/>
      <c r="BW770" s="195"/>
      <c r="BX770" s="195"/>
      <c r="BY770" s="195"/>
      <c r="BZ770" s="195"/>
      <c r="CA770" s="195"/>
      <c r="CB770" s="195"/>
      <c r="CC770" s="195"/>
      <c r="CD770" s="195"/>
      <c r="CE770" s="195"/>
      <c r="CF770" s="195"/>
      <c r="CG770" s="189">
        <f t="shared" si="289"/>
        <v>0</v>
      </c>
      <c r="CH770" s="195">
        <f t="shared" si="290"/>
        <v>0</v>
      </c>
      <c r="CI770" s="193">
        <v>40269.472222222219</v>
      </c>
      <c r="CJ770" s="195">
        <v>2.9984000000000002</v>
      </c>
      <c r="CK770" s="195" t="s">
        <v>129</v>
      </c>
      <c r="CL770" s="195">
        <v>80.088399999999993</v>
      </c>
      <c r="CM770" s="195" t="s">
        <v>129</v>
      </c>
      <c r="CN770" s="195">
        <v>6.0220000000000003E-2</v>
      </c>
      <c r="CO770" s="195" t="s">
        <v>129</v>
      </c>
      <c r="CP770" s="195">
        <v>3.5200000000000002E-2</v>
      </c>
      <c r="CQ770" s="195" t="s">
        <v>129</v>
      </c>
      <c r="CR770" s="195">
        <v>0</v>
      </c>
      <c r="CS770" s="195" t="s">
        <v>129</v>
      </c>
      <c r="CT770" s="195">
        <v>99.462900000000005</v>
      </c>
      <c r="CU770" s="195" t="s">
        <v>129</v>
      </c>
      <c r="CV770" s="195">
        <v>2.5512700000000001</v>
      </c>
      <c r="CW770" s="195" t="s">
        <v>129</v>
      </c>
      <c r="CX770" s="195"/>
      <c r="CY770" s="195"/>
      <c r="CZ770" s="195"/>
      <c r="DA770" s="195"/>
      <c r="DB770" s="195"/>
      <c r="DC770" s="195"/>
      <c r="DD770" s="195"/>
      <c r="DE770" s="189" t="e">
        <f t="shared" si="274"/>
        <v>#DIV/0!</v>
      </c>
      <c r="DF770" s="189" t="e">
        <f t="shared" si="275"/>
        <v>#DIV/0!</v>
      </c>
      <c r="DG770" s="189" t="e">
        <f t="shared" si="276"/>
        <v>#DIV/0!</v>
      </c>
      <c r="DH770" s="189" t="e">
        <f t="shared" si="283"/>
        <v>#DIV/0!</v>
      </c>
      <c r="DI770" s="189" t="e">
        <f t="shared" si="277"/>
        <v>#DIV/0!</v>
      </c>
      <c r="DJ770" s="189" t="e">
        <f t="shared" si="278"/>
        <v>#DIV/0!</v>
      </c>
      <c r="DK770" s="189" t="e">
        <f t="shared" si="279"/>
        <v>#DIV/0!</v>
      </c>
      <c r="DL770" s="189" t="e">
        <f t="shared" si="280"/>
        <v>#DIV/0!</v>
      </c>
    </row>
    <row r="771" spans="1:116" s="60" customFormat="1" ht="15" hidden="1" customHeight="1" x14ac:dyDescent="0.25">
      <c r="A771" s="193">
        <v>40269.472916666666</v>
      </c>
      <c r="B771" s="190" t="s">
        <v>32</v>
      </c>
      <c r="C771" s="190" t="s">
        <v>212</v>
      </c>
      <c r="D771" s="194">
        <v>0.99322672388842026</v>
      </c>
      <c r="E771" s="195">
        <v>14834.531537999999</v>
      </c>
      <c r="F771" s="195">
        <v>15.804924</v>
      </c>
      <c r="G771" s="195">
        <v>35.640770000000003</v>
      </c>
      <c r="H771" s="195">
        <v>1.4975449999999999</v>
      </c>
      <c r="I771" s="195">
        <v>0.53317999999999999</v>
      </c>
      <c r="J771" s="195">
        <v>0</v>
      </c>
      <c r="K771" s="195">
        <v>6.7514900000000004</v>
      </c>
      <c r="L771" s="195">
        <v>0</v>
      </c>
      <c r="M771" s="195">
        <v>2.1471300000000002</v>
      </c>
      <c r="N771" s="195">
        <v>0</v>
      </c>
      <c r="O771" s="195">
        <v>4.1709999999999997E-2</v>
      </c>
      <c r="P771" s="195">
        <v>1.8878200000000001</v>
      </c>
      <c r="Q771" s="195">
        <v>3.8670000000000003E-2</v>
      </c>
      <c r="R771" s="195">
        <v>0</v>
      </c>
      <c r="S771" s="195">
        <v>0</v>
      </c>
      <c r="T771" s="195">
        <v>0</v>
      </c>
      <c r="U771" s="195">
        <v>0.76051000000000002</v>
      </c>
      <c r="V771" s="195">
        <v>0.68933</v>
      </c>
      <c r="W771" s="195">
        <v>3.2419699999999998</v>
      </c>
      <c r="X771" s="195">
        <v>0.69303033461668118</v>
      </c>
      <c r="Y771" s="195">
        <v>0.33873707041853701</v>
      </c>
      <c r="Z771" s="195"/>
      <c r="AA771" s="195">
        <v>0</v>
      </c>
      <c r="AB771" s="196">
        <v>4090.93</v>
      </c>
      <c r="AC771" s="192">
        <f t="shared" si="281"/>
        <v>1123.237127644931</v>
      </c>
      <c r="AD771" s="196">
        <v>4.5960700000000001</v>
      </c>
      <c r="AE771" s="195">
        <v>7.8340000000000007E-2</v>
      </c>
      <c r="AF771" s="192">
        <f t="shared" si="282"/>
        <v>78340</v>
      </c>
      <c r="AG771" s="195">
        <v>411.29300000000001</v>
      </c>
      <c r="AH771" s="189">
        <f t="shared" si="273"/>
        <v>32.220693619999999</v>
      </c>
      <c r="AI771" s="195">
        <v>3.2094100000000001</v>
      </c>
      <c r="AJ771" s="195" t="s">
        <v>129</v>
      </c>
      <c r="AK771" s="195">
        <v>19.857600000000001</v>
      </c>
      <c r="AL771" s="195" t="s">
        <v>129</v>
      </c>
      <c r="AM771" s="195">
        <v>17.624500000000001</v>
      </c>
      <c r="AN771" s="195" t="s">
        <v>129</v>
      </c>
      <c r="AO771" s="195">
        <v>0.17802000000000001</v>
      </c>
      <c r="AP771" s="195" t="s">
        <v>129</v>
      </c>
      <c r="AQ771" s="195">
        <v>44.611499999999999</v>
      </c>
      <c r="AR771" s="195" t="s">
        <v>129</v>
      </c>
      <c r="AS771" s="195">
        <v>1.7950000000000001E-2</v>
      </c>
      <c r="AT771" s="195" t="s">
        <v>129</v>
      </c>
      <c r="AU771" s="195">
        <v>0</v>
      </c>
      <c r="AV771" s="195" t="s">
        <v>129</v>
      </c>
      <c r="AW771" s="195">
        <v>1.70472</v>
      </c>
      <c r="AX771" s="195" t="s">
        <v>129</v>
      </c>
      <c r="AY771" s="195">
        <v>37.536700000000003</v>
      </c>
      <c r="AZ771" s="195" t="s">
        <v>129</v>
      </c>
      <c r="BA771" s="197" t="e">
        <f>(L771*28*0.45+M771*30*0.125+N771*26*0.55+O771*42*0.55+P771*44*0.275+(Q771+R771+S771)*56*0.65+T771*54*0.95+(U771+V771)*58*0.325+W771*72*0.425+#REF!*78*0.85+#REF!*92*0.9+(#REF!+#REF!)*106*0.95)/100/AK771/BB771</f>
        <v>#REF!</v>
      </c>
      <c r="BB771" s="197" t="e">
        <f>(K771*16+L771*28+M771*30+N771*26+O771*42+P771*44+(Q771+R771+S771)*56+T771*54+(U771+V771)*58+W771*72+#REF!*78+#REF!*92+(#REF!+#REF!)*106)/100/AK771</f>
        <v>#REF!</v>
      </c>
      <c r="BC771" s="195">
        <f t="shared" si="286"/>
        <v>16.091809999999999</v>
      </c>
      <c r="BD771" s="198">
        <f t="shared" si="287"/>
        <v>133.35459235136813</v>
      </c>
      <c r="BE771" s="204">
        <f t="shared" si="288"/>
        <v>9304.8391296824975</v>
      </c>
      <c r="BF771" s="201">
        <v>40269.473136574074</v>
      </c>
      <c r="BG771" s="195"/>
      <c r="BH771" s="195"/>
      <c r="BI771" s="195">
        <v>1445.19</v>
      </c>
      <c r="BJ771" s="195">
        <v>1.3722799999999999</v>
      </c>
      <c r="BK771" s="195">
        <v>164.93730199999999</v>
      </c>
      <c r="BL771" s="195">
        <v>2.8865500000000002</v>
      </c>
      <c r="BM771" s="195">
        <v>4.8680200000000005</v>
      </c>
      <c r="BN771" s="195">
        <v>0.30979299999999999</v>
      </c>
      <c r="BO771" s="195">
        <v>4.3430790000000004</v>
      </c>
      <c r="BP771" s="195">
        <v>1.4779100000000001</v>
      </c>
      <c r="BQ771" s="195">
        <v>14834.531537999999</v>
      </c>
      <c r="BR771" s="195">
        <v>1445.19</v>
      </c>
      <c r="BS771" s="195">
        <v>14935.695125</v>
      </c>
      <c r="BT771" s="195">
        <v>1445.2256047931389</v>
      </c>
      <c r="BU771" s="202">
        <v>6.5301997597322088E-4</v>
      </c>
      <c r="BV771" s="195"/>
      <c r="BW771" s="195"/>
      <c r="BX771" s="195"/>
      <c r="BY771" s="195"/>
      <c r="BZ771" s="195"/>
      <c r="CA771" s="195"/>
      <c r="CB771" s="195"/>
      <c r="CC771" s="195"/>
      <c r="CD771" s="195"/>
      <c r="CE771" s="195"/>
      <c r="CF771" s="195"/>
      <c r="CG771" s="189">
        <f t="shared" si="289"/>
        <v>0</v>
      </c>
      <c r="CH771" s="195">
        <f t="shared" si="290"/>
        <v>0</v>
      </c>
      <c r="CI771" s="193">
        <v>40269.472916666666</v>
      </c>
      <c r="CJ771" s="195">
        <v>2.99559</v>
      </c>
      <c r="CK771" s="195" t="s">
        <v>129</v>
      </c>
      <c r="CL771" s="195">
        <v>73.130300000000005</v>
      </c>
      <c r="CM771" s="195" t="s">
        <v>129</v>
      </c>
      <c r="CN771" s="195">
        <v>5.9769999999999997E-2</v>
      </c>
      <c r="CO771" s="195" t="s">
        <v>129</v>
      </c>
      <c r="CP771" s="195">
        <v>3.0849999999999999E-2</v>
      </c>
      <c r="CQ771" s="195" t="s">
        <v>129</v>
      </c>
      <c r="CR771" s="195">
        <v>0</v>
      </c>
      <c r="CS771" s="195" t="s">
        <v>129</v>
      </c>
      <c r="CT771" s="195">
        <v>99.487300000000005</v>
      </c>
      <c r="CU771" s="195" t="s">
        <v>129</v>
      </c>
      <c r="CV771" s="195">
        <v>2.5512700000000001</v>
      </c>
      <c r="CW771" s="195" t="s">
        <v>129</v>
      </c>
      <c r="CX771" s="195"/>
      <c r="CY771" s="195"/>
      <c r="CZ771" s="195"/>
      <c r="DA771" s="195"/>
      <c r="DB771" s="195"/>
      <c r="DC771" s="195"/>
      <c r="DD771" s="195"/>
      <c r="DE771" s="189">
        <f t="shared" si="274"/>
        <v>14935.695125</v>
      </c>
      <c r="DF771" s="189">
        <f t="shared" si="275"/>
        <v>2415956.7012849967</v>
      </c>
      <c r="DG771" s="189">
        <f t="shared" si="276"/>
        <v>2.7734172177193313</v>
      </c>
      <c r="DH771" s="189">
        <f t="shared" si="283"/>
        <v>8.6075652201286518E-2</v>
      </c>
      <c r="DI771" s="189">
        <f t="shared" si="277"/>
        <v>6.2541727610189461</v>
      </c>
      <c r="DJ771" s="189">
        <f t="shared" si="278"/>
        <v>0.67573613289821133</v>
      </c>
      <c r="DK771" s="189">
        <f t="shared" si="279"/>
        <v>6.9299088939171574</v>
      </c>
      <c r="DL771" s="189">
        <f t="shared" si="280"/>
        <v>0.2150763411752139</v>
      </c>
    </row>
    <row r="772" spans="1:116" s="60" customFormat="1" ht="15" hidden="1" customHeight="1" x14ac:dyDescent="0.25">
      <c r="A772" s="193">
        <v>40269.473611111112</v>
      </c>
      <c r="B772" s="190" t="s">
        <v>32</v>
      </c>
      <c r="C772" s="190" t="s">
        <v>212</v>
      </c>
      <c r="D772" s="194"/>
      <c r="E772" s="195"/>
      <c r="F772" s="195"/>
      <c r="G772" s="195"/>
      <c r="H772" s="195"/>
      <c r="I772" s="195">
        <v>0.53317999999999999</v>
      </c>
      <c r="J772" s="195">
        <v>0</v>
      </c>
      <c r="K772" s="195">
        <v>6.7514900000000004</v>
      </c>
      <c r="L772" s="195">
        <v>0</v>
      </c>
      <c r="M772" s="195">
        <v>2.1471300000000002</v>
      </c>
      <c r="N772" s="195">
        <v>0</v>
      </c>
      <c r="O772" s="195">
        <v>4.1709999999999997E-2</v>
      </c>
      <c r="P772" s="195">
        <v>1.8878200000000001</v>
      </c>
      <c r="Q772" s="195">
        <v>3.8670000000000003E-2</v>
      </c>
      <c r="R772" s="195">
        <v>0</v>
      </c>
      <c r="S772" s="195">
        <v>0</v>
      </c>
      <c r="T772" s="195">
        <v>0</v>
      </c>
      <c r="U772" s="195">
        <v>0.76051000000000002</v>
      </c>
      <c r="V772" s="195">
        <v>0.68933</v>
      </c>
      <c r="W772" s="195">
        <v>3.2419699999999998</v>
      </c>
      <c r="X772" s="195">
        <v>0.69303033461668118</v>
      </c>
      <c r="Y772" s="195">
        <v>0.33873707041853701</v>
      </c>
      <c r="Z772" s="195"/>
      <c r="AA772" s="195">
        <v>0</v>
      </c>
      <c r="AB772" s="196">
        <v>4399.1899999999996</v>
      </c>
      <c r="AC772" s="192">
        <f t="shared" si="281"/>
        <v>1207.831192657761</v>
      </c>
      <c r="AD772" s="196">
        <v>4.3345799999999999</v>
      </c>
      <c r="AE772" s="195">
        <v>8.4239999999999995E-2</v>
      </c>
      <c r="AF772" s="192">
        <f t="shared" si="282"/>
        <v>84240</v>
      </c>
      <c r="AG772" s="195">
        <v>411.29300000000001</v>
      </c>
      <c r="AH772" s="189">
        <f t="shared" si="273"/>
        <v>34.647322320000001</v>
      </c>
      <c r="AI772" s="195">
        <v>3.4512499999999999</v>
      </c>
      <c r="AJ772" s="195" t="s">
        <v>129</v>
      </c>
      <c r="AK772" s="195">
        <v>19.857600000000001</v>
      </c>
      <c r="AL772" s="195" t="s">
        <v>129</v>
      </c>
      <c r="AM772" s="195">
        <v>17.563400000000001</v>
      </c>
      <c r="AN772" s="195" t="s">
        <v>129</v>
      </c>
      <c r="AO772" s="195">
        <v>0.17937</v>
      </c>
      <c r="AP772" s="195" t="s">
        <v>129</v>
      </c>
      <c r="AQ772" s="195">
        <v>44.611499999999999</v>
      </c>
      <c r="AR772" s="195" t="s">
        <v>129</v>
      </c>
      <c r="AS772" s="195">
        <v>1.7950000000000001E-2</v>
      </c>
      <c r="AT772" s="195" t="s">
        <v>129</v>
      </c>
      <c r="AU772" s="195">
        <v>0</v>
      </c>
      <c r="AV772" s="195" t="s">
        <v>129</v>
      </c>
      <c r="AW772" s="195">
        <v>1.70472</v>
      </c>
      <c r="AX772" s="195" t="s">
        <v>129</v>
      </c>
      <c r="AY772" s="195">
        <v>37.536700000000003</v>
      </c>
      <c r="AZ772" s="195" t="s">
        <v>129</v>
      </c>
      <c r="BA772" s="197" t="e">
        <f>(L772*28*0.45+M772*30*0.125+N772*26*0.55+O772*42*0.55+P772*44*0.275+(Q772+R772+S772)*56*0.65+T772*54*0.95+(U772+V772)*58*0.325+W772*72*0.425+#REF!*78*0.85+#REF!*92*0.9+(#REF!+#REF!)*106*0.95)/100/AK772/BB772</f>
        <v>#REF!</v>
      </c>
      <c r="BB772" s="197" t="e">
        <f>(K772*16+L772*28+M772*30+N772*26+O772*42+P772*44+(Q772+R772+S772)*56+T772*54+(U772+V772)*58+W772*72+#REF!*78+#REF!*92+(#REF!+#REF!)*106)/100/AK772</f>
        <v>#REF!</v>
      </c>
      <c r="BC772" s="195">
        <f t="shared" si="286"/>
        <v>16.091809999999999</v>
      </c>
      <c r="BD772" s="198">
        <f t="shared" si="287"/>
        <v>133.88266354907745</v>
      </c>
      <c r="BE772" s="204">
        <f t="shared" si="288"/>
        <v>9327.0471494073863</v>
      </c>
      <c r="BF772" s="195"/>
      <c r="BG772" s="195"/>
      <c r="BH772" s="195"/>
      <c r="BI772" s="195"/>
      <c r="BJ772" s="195"/>
      <c r="BK772" s="195"/>
      <c r="BL772" s="195"/>
      <c r="BM772" s="195"/>
      <c r="BN772" s="195"/>
      <c r="BO772" s="195"/>
      <c r="BP772" s="195"/>
      <c r="BQ772" s="195"/>
      <c r="BR772" s="195"/>
      <c r="BS772" s="195"/>
      <c r="BT772" s="195"/>
      <c r="BU772" s="195"/>
      <c r="BV772" s="195"/>
      <c r="BW772" s="195"/>
      <c r="BX772" s="195"/>
      <c r="BY772" s="195"/>
      <c r="BZ772" s="195"/>
      <c r="CA772" s="195"/>
      <c r="CB772" s="195"/>
      <c r="CC772" s="195"/>
      <c r="CD772" s="195"/>
      <c r="CE772" s="195"/>
      <c r="CF772" s="195"/>
      <c r="CG772" s="189">
        <f t="shared" si="289"/>
        <v>0</v>
      </c>
      <c r="CH772" s="195">
        <f t="shared" si="290"/>
        <v>0</v>
      </c>
      <c r="CI772" s="193">
        <v>40269.473611111112</v>
      </c>
      <c r="CJ772" s="195">
        <v>3.0049100000000002</v>
      </c>
      <c r="CK772" s="195" t="s">
        <v>129</v>
      </c>
      <c r="CL772" s="195">
        <v>71.171800000000005</v>
      </c>
      <c r="CM772" s="195" t="s">
        <v>129</v>
      </c>
      <c r="CN772" s="195">
        <v>5.9389999999999998E-2</v>
      </c>
      <c r="CO772" s="195" t="s">
        <v>129</v>
      </c>
      <c r="CP772" s="195">
        <v>3.083E-2</v>
      </c>
      <c r="CQ772" s="195" t="s">
        <v>129</v>
      </c>
      <c r="CR772" s="195">
        <v>0</v>
      </c>
      <c r="CS772" s="195" t="s">
        <v>129</v>
      </c>
      <c r="CT772" s="195">
        <v>99.499499999999998</v>
      </c>
      <c r="CU772" s="195" t="s">
        <v>129</v>
      </c>
      <c r="CV772" s="195">
        <v>2.5634800000000002</v>
      </c>
      <c r="CW772" s="195" t="s">
        <v>129</v>
      </c>
      <c r="CX772" s="195"/>
      <c r="CY772" s="195"/>
      <c r="CZ772" s="195"/>
      <c r="DA772" s="195"/>
      <c r="DB772" s="195"/>
      <c r="DC772" s="195"/>
      <c r="DD772" s="195"/>
      <c r="DE772" s="189" t="e">
        <f t="shared" si="274"/>
        <v>#DIV/0!</v>
      </c>
      <c r="DF772" s="189" t="e">
        <f t="shared" si="275"/>
        <v>#DIV/0!</v>
      </c>
      <c r="DG772" s="189" t="e">
        <f t="shared" si="276"/>
        <v>#DIV/0!</v>
      </c>
      <c r="DH772" s="189" t="e">
        <f t="shared" si="283"/>
        <v>#DIV/0!</v>
      </c>
      <c r="DI772" s="189" t="e">
        <f t="shared" si="277"/>
        <v>#DIV/0!</v>
      </c>
      <c r="DJ772" s="189" t="e">
        <f t="shared" si="278"/>
        <v>#DIV/0!</v>
      </c>
      <c r="DK772" s="189" t="e">
        <f t="shared" si="279"/>
        <v>#DIV/0!</v>
      </c>
      <c r="DL772" s="189" t="e">
        <f t="shared" si="280"/>
        <v>#DIV/0!</v>
      </c>
    </row>
    <row r="773" spans="1:116" s="60" customFormat="1" ht="15" hidden="1" customHeight="1" x14ac:dyDescent="0.25">
      <c r="A773" s="193">
        <v>40269.474305555559</v>
      </c>
      <c r="B773" s="190" t="s">
        <v>32</v>
      </c>
      <c r="C773" s="190" t="s">
        <v>212</v>
      </c>
      <c r="D773" s="194">
        <v>0.99302103083712301</v>
      </c>
      <c r="E773" s="195">
        <v>7801.4776080000001</v>
      </c>
      <c r="F773" s="195">
        <v>9.6930099999999992</v>
      </c>
      <c r="G773" s="195">
        <v>17.883626</v>
      </c>
      <c r="H773" s="195">
        <v>1.0460929999999999</v>
      </c>
      <c r="I773" s="195">
        <v>0.53317999999999999</v>
      </c>
      <c r="J773" s="195">
        <v>0</v>
      </c>
      <c r="K773" s="195">
        <v>6.7514900000000004</v>
      </c>
      <c r="L773" s="195">
        <v>0</v>
      </c>
      <c r="M773" s="195">
        <v>2.1471300000000002</v>
      </c>
      <c r="N773" s="195">
        <v>0</v>
      </c>
      <c r="O773" s="195">
        <v>4.1709999999999997E-2</v>
      </c>
      <c r="P773" s="195">
        <v>1.8878200000000001</v>
      </c>
      <c r="Q773" s="195">
        <v>3.8670000000000003E-2</v>
      </c>
      <c r="R773" s="195">
        <v>0</v>
      </c>
      <c r="S773" s="195">
        <v>0</v>
      </c>
      <c r="T773" s="195">
        <v>0</v>
      </c>
      <c r="U773" s="195">
        <v>0.76051000000000002</v>
      </c>
      <c r="V773" s="195">
        <v>0.68933</v>
      </c>
      <c r="W773" s="195">
        <v>3.2419699999999998</v>
      </c>
      <c r="X773" s="195">
        <v>0.69303033461668118</v>
      </c>
      <c r="Y773" s="195">
        <v>0.33873707041853701</v>
      </c>
      <c r="Z773" s="195"/>
      <c r="AA773" s="195">
        <v>0</v>
      </c>
      <c r="AB773" s="196">
        <v>5234.08</v>
      </c>
      <c r="AC773" s="192">
        <f t="shared" si="281"/>
        <v>1436.9520670484426</v>
      </c>
      <c r="AD773" s="196">
        <v>4.1315400000000002</v>
      </c>
      <c r="AE773" s="195">
        <v>0.10022</v>
      </c>
      <c r="AF773" s="192">
        <f t="shared" si="282"/>
        <v>100220</v>
      </c>
      <c r="AG773" s="195">
        <v>411.29300000000001</v>
      </c>
      <c r="AH773" s="189">
        <f t="shared" si="273"/>
        <v>41.21978446</v>
      </c>
      <c r="AI773" s="195">
        <v>4.10623</v>
      </c>
      <c r="AJ773" s="195" t="s">
        <v>129</v>
      </c>
      <c r="AK773" s="195">
        <v>19.857600000000001</v>
      </c>
      <c r="AL773" s="195" t="s">
        <v>129</v>
      </c>
      <c r="AM773" s="195">
        <v>17.746700000000001</v>
      </c>
      <c r="AN773" s="195" t="s">
        <v>129</v>
      </c>
      <c r="AO773" s="195">
        <v>0.18004999999999999</v>
      </c>
      <c r="AP773" s="195" t="s">
        <v>129</v>
      </c>
      <c r="AQ773" s="195">
        <v>44.611499999999999</v>
      </c>
      <c r="AR773" s="195" t="s">
        <v>129</v>
      </c>
      <c r="AS773" s="195">
        <v>1.7950000000000001E-2</v>
      </c>
      <c r="AT773" s="195" t="s">
        <v>129</v>
      </c>
      <c r="AU773" s="195">
        <v>0</v>
      </c>
      <c r="AV773" s="195" t="s">
        <v>129</v>
      </c>
      <c r="AW773" s="195">
        <v>1.70472</v>
      </c>
      <c r="AX773" s="195" t="s">
        <v>129</v>
      </c>
      <c r="AY773" s="195">
        <v>37.536700000000003</v>
      </c>
      <c r="AZ773" s="195" t="s">
        <v>129</v>
      </c>
      <c r="BA773" s="197" t="e">
        <f>(L773*28*0.45+M773*30*0.125+N773*26*0.55+O773*42*0.55+P773*44*0.275+(Q773+R773+S773)*56*0.65+T773*54*0.95+(U773+V773)*58*0.325+W773*72*0.425+#REF!*78*0.85+#REF!*92*0.9+(#REF!+#REF!)*106*0.95)/100/AK773/BB773</f>
        <v>#REF!</v>
      </c>
      <c r="BB773" s="197" t="e">
        <f>(K773*16+L773*28+M773*30+N773*26+O773*42+P773*44+(Q773+R773+S773)*56+T773*54+(U773+V773)*58+W773*72+#REF!*78+#REF!*92+(#REF!+#REF!)*106)/100/AK773</f>
        <v>#REF!</v>
      </c>
      <c r="BC773" s="195">
        <f t="shared" si="286"/>
        <v>16.091809999999999</v>
      </c>
      <c r="BD773" s="198">
        <f t="shared" si="287"/>
        <v>132.63164260714368</v>
      </c>
      <c r="BE773" s="204">
        <f t="shared" si="288"/>
        <v>9294.4004239121041</v>
      </c>
      <c r="BF773" s="201">
        <v>40269.47452546296</v>
      </c>
      <c r="BG773" s="195"/>
      <c r="BH773" s="195"/>
      <c r="BI773" s="195">
        <v>779.70299999999997</v>
      </c>
      <c r="BJ773" s="195">
        <v>0.79523899999999992</v>
      </c>
      <c r="BK773" s="195">
        <v>88.071426000000002</v>
      </c>
      <c r="BL773" s="195">
        <v>1.6410400000000001</v>
      </c>
      <c r="BM773" s="195">
        <v>2.4795099999999999</v>
      </c>
      <c r="BN773" s="195">
        <v>0.15779199999999999</v>
      </c>
      <c r="BO773" s="195">
        <v>2.5690539999999999</v>
      </c>
      <c r="BP773" s="195">
        <v>0.77737099999999992</v>
      </c>
      <c r="BQ773" s="195">
        <v>7801.4776080000001</v>
      </c>
      <c r="BR773" s="195">
        <v>779.70299999999997</v>
      </c>
      <c r="BS773" s="195">
        <v>7856.3065290000004</v>
      </c>
      <c r="BT773" s="195">
        <v>779.72023749093432</v>
      </c>
      <c r="BU773" s="202">
        <v>6.9045243870928627E-4</v>
      </c>
      <c r="BV773" s="195"/>
      <c r="BW773" s="195"/>
      <c r="BX773" s="195"/>
      <c r="BY773" s="195"/>
      <c r="BZ773" s="195"/>
      <c r="CA773" s="195"/>
      <c r="CB773" s="195"/>
      <c r="CC773" s="195"/>
      <c r="CD773" s="195"/>
      <c r="CE773" s="195"/>
      <c r="CF773" s="195"/>
      <c r="CG773" s="189">
        <f t="shared" si="289"/>
        <v>0</v>
      </c>
      <c r="CH773" s="195">
        <f t="shared" si="290"/>
        <v>0</v>
      </c>
      <c r="CI773" s="193">
        <v>40269.474305555559</v>
      </c>
      <c r="CJ773" s="195">
        <v>2.9937900000000002</v>
      </c>
      <c r="CK773" s="195" t="s">
        <v>129</v>
      </c>
      <c r="CL773" s="195">
        <v>70.025700000000001</v>
      </c>
      <c r="CM773" s="195" t="s">
        <v>129</v>
      </c>
      <c r="CN773" s="195">
        <v>8.0170000000000005E-2</v>
      </c>
      <c r="CO773" s="195" t="s">
        <v>129</v>
      </c>
      <c r="CP773" s="195">
        <v>3.083E-2</v>
      </c>
      <c r="CQ773" s="195" t="s">
        <v>129</v>
      </c>
      <c r="CR773" s="195">
        <v>0</v>
      </c>
      <c r="CS773" s="195" t="s">
        <v>129</v>
      </c>
      <c r="CT773" s="195">
        <v>99.499499999999998</v>
      </c>
      <c r="CU773" s="195" t="s">
        <v>129</v>
      </c>
      <c r="CV773" s="195">
        <v>2.5634800000000002</v>
      </c>
      <c r="CW773" s="195" t="s">
        <v>129</v>
      </c>
      <c r="CX773" s="195"/>
      <c r="CY773" s="195"/>
      <c r="CZ773" s="195"/>
      <c r="DA773" s="195"/>
      <c r="DB773" s="195"/>
      <c r="DC773" s="195"/>
      <c r="DD773" s="195"/>
      <c r="DE773" s="189">
        <f t="shared" si="274"/>
        <v>7856.3065290000004</v>
      </c>
      <c r="DF773" s="189">
        <f t="shared" si="275"/>
        <v>5875799.9046413237</v>
      </c>
      <c r="DG773" s="189">
        <f t="shared" si="276"/>
        <v>4.1367503049111463</v>
      </c>
      <c r="DH773" s="189">
        <f t="shared" si="283"/>
        <v>0.10035836817452262</v>
      </c>
      <c r="DI773" s="189">
        <f t="shared" si="277"/>
        <v>7.6323139363744508</v>
      </c>
      <c r="DJ773" s="189">
        <f t="shared" si="278"/>
        <v>1.1480093042140307</v>
      </c>
      <c r="DK773" s="189">
        <f t="shared" si="279"/>
        <v>8.7803232405884817</v>
      </c>
      <c r="DL773" s="189">
        <f t="shared" si="280"/>
        <v>0.21301235209293673</v>
      </c>
    </row>
    <row r="774" spans="1:116" s="60" customFormat="1" ht="15" hidden="1" customHeight="1" x14ac:dyDescent="0.25">
      <c r="A774" s="193">
        <v>40269.474999999999</v>
      </c>
      <c r="B774" s="190" t="s">
        <v>32</v>
      </c>
      <c r="C774" s="190" t="s">
        <v>212</v>
      </c>
      <c r="D774" s="194"/>
      <c r="E774" s="195"/>
      <c r="F774" s="195"/>
      <c r="G774" s="195"/>
      <c r="H774" s="195"/>
      <c r="I774" s="195">
        <v>0.53317999999999999</v>
      </c>
      <c r="J774" s="195">
        <v>0</v>
      </c>
      <c r="K774" s="195">
        <v>6.7514900000000004</v>
      </c>
      <c r="L774" s="195">
        <v>0</v>
      </c>
      <c r="M774" s="195">
        <v>2.1471300000000002</v>
      </c>
      <c r="N774" s="195">
        <v>0</v>
      </c>
      <c r="O774" s="195">
        <v>4.1709999999999997E-2</v>
      </c>
      <c r="P774" s="195">
        <v>1.8878200000000001</v>
      </c>
      <c r="Q774" s="195">
        <v>3.8670000000000003E-2</v>
      </c>
      <c r="R774" s="195">
        <v>0</v>
      </c>
      <c r="S774" s="195">
        <v>0</v>
      </c>
      <c r="T774" s="195">
        <v>0</v>
      </c>
      <c r="U774" s="195">
        <v>0.76051000000000002</v>
      </c>
      <c r="V774" s="195">
        <v>0.68933</v>
      </c>
      <c r="W774" s="195">
        <v>3.2419699999999998</v>
      </c>
      <c r="X774" s="195">
        <v>0.69303033461668118</v>
      </c>
      <c r="Y774" s="195">
        <v>0.33873707041853701</v>
      </c>
      <c r="Z774" s="195"/>
      <c r="AA774" s="195">
        <v>0</v>
      </c>
      <c r="AB774" s="196">
        <v>7051.56</v>
      </c>
      <c r="AC774" s="192">
        <f t="shared" si="281"/>
        <v>1936.0570506241388</v>
      </c>
      <c r="AD774" s="196">
        <v>3.5767099999999998</v>
      </c>
      <c r="AE774" s="195">
        <v>0.13503000000000001</v>
      </c>
      <c r="AF774" s="192">
        <f t="shared" si="282"/>
        <v>135030</v>
      </c>
      <c r="AG774" s="195">
        <v>411.29300000000001</v>
      </c>
      <c r="AH774" s="189">
        <f t="shared" si="273"/>
        <v>55.536893790000001</v>
      </c>
      <c r="AI774" s="195">
        <v>5.53207</v>
      </c>
      <c r="AJ774" s="195" t="s">
        <v>129</v>
      </c>
      <c r="AK774" s="195">
        <v>19.857600000000001</v>
      </c>
      <c r="AL774" s="195" t="s">
        <v>129</v>
      </c>
      <c r="AM774" s="195">
        <v>17.697800000000001</v>
      </c>
      <c r="AN774" s="195" t="s">
        <v>129</v>
      </c>
      <c r="AO774" s="195">
        <v>0.17904</v>
      </c>
      <c r="AP774" s="195" t="s">
        <v>129</v>
      </c>
      <c r="AQ774" s="195">
        <v>44.611499999999999</v>
      </c>
      <c r="AR774" s="195" t="s">
        <v>129</v>
      </c>
      <c r="AS774" s="195">
        <v>1.7950000000000001E-2</v>
      </c>
      <c r="AT774" s="195" t="s">
        <v>129</v>
      </c>
      <c r="AU774" s="195">
        <v>0</v>
      </c>
      <c r="AV774" s="195" t="s">
        <v>129</v>
      </c>
      <c r="AW774" s="195">
        <v>1.70472</v>
      </c>
      <c r="AX774" s="195" t="s">
        <v>129</v>
      </c>
      <c r="AY774" s="195">
        <v>37.536700000000003</v>
      </c>
      <c r="AZ774" s="195" t="s">
        <v>129</v>
      </c>
      <c r="BA774" s="197" t="e">
        <f>(L774*28*0.45+M774*30*0.125+N774*26*0.55+O774*42*0.55+P774*44*0.275+(Q774+R774+S774)*56*0.65+T774*54*0.95+(U774+V774)*58*0.325+W774*72*0.425+#REF!*78*0.85+#REF!*92*0.9+(#REF!+#REF!)*106*0.95)/100/AK774/BB774</f>
        <v>#REF!</v>
      </c>
      <c r="BB774" s="197" t="e">
        <f>(K774*16+L774*28+M774*30+N774*26+O774*42+P774*44+(Q774+R774+S774)*56+T774*54+(U774+V774)*58+W774*72+#REF!*78+#REF!*92+(#REF!+#REF!)*106)/100/AK774</f>
        <v>#REF!</v>
      </c>
      <c r="BC774" s="195">
        <f t="shared" si="286"/>
        <v>16.091809999999999</v>
      </c>
      <c r="BD774" s="198">
        <f t="shared" si="287"/>
        <v>132.69669597894287</v>
      </c>
      <c r="BE774" s="204">
        <f t="shared" si="288"/>
        <v>9275.4491305476258</v>
      </c>
      <c r="BF774" s="195"/>
      <c r="BG774" s="195"/>
      <c r="BH774" s="195"/>
      <c r="BI774" s="195"/>
      <c r="BJ774" s="195"/>
      <c r="BK774" s="195"/>
      <c r="BL774" s="195"/>
      <c r="BM774" s="195"/>
      <c r="BN774" s="195"/>
      <c r="BO774" s="195"/>
      <c r="BP774" s="195"/>
      <c r="BQ774" s="195"/>
      <c r="BR774" s="195"/>
      <c r="BS774" s="195"/>
      <c r="BT774" s="195"/>
      <c r="BU774" s="195"/>
      <c r="BV774" s="195"/>
      <c r="BW774" s="195"/>
      <c r="BX774" s="195"/>
      <c r="BY774" s="195"/>
      <c r="BZ774" s="195"/>
      <c r="CA774" s="195"/>
      <c r="CB774" s="195"/>
      <c r="CC774" s="195"/>
      <c r="CD774" s="195"/>
      <c r="CE774" s="195"/>
      <c r="CF774" s="195"/>
      <c r="CG774" s="189">
        <f t="shared" si="289"/>
        <v>0</v>
      </c>
      <c r="CH774" s="195">
        <f t="shared" si="290"/>
        <v>0</v>
      </c>
      <c r="CI774" s="193">
        <v>40269.474999999999</v>
      </c>
      <c r="CJ774" s="195">
        <v>2.9891399999999999</v>
      </c>
      <c r="CK774" s="195" t="s">
        <v>129</v>
      </c>
      <c r="CL774" s="195">
        <v>69.926900000000003</v>
      </c>
      <c r="CM774" s="195" t="s">
        <v>129</v>
      </c>
      <c r="CN774" s="195">
        <v>5.9029999999999999E-2</v>
      </c>
      <c r="CO774" s="195" t="s">
        <v>129</v>
      </c>
      <c r="CP774" s="195">
        <v>3.082E-2</v>
      </c>
      <c r="CQ774" s="195" t="s">
        <v>129</v>
      </c>
      <c r="CR774" s="195">
        <v>0</v>
      </c>
      <c r="CS774" s="195" t="s">
        <v>129</v>
      </c>
      <c r="CT774" s="195">
        <v>99.426299999999998</v>
      </c>
      <c r="CU774" s="195" t="s">
        <v>129</v>
      </c>
      <c r="CV774" s="195">
        <v>2.5878899999999998</v>
      </c>
      <c r="CW774" s="195" t="s">
        <v>129</v>
      </c>
      <c r="CX774" s="195"/>
      <c r="CY774" s="195"/>
      <c r="CZ774" s="195"/>
      <c r="DA774" s="195"/>
      <c r="DB774" s="195"/>
      <c r="DC774" s="195"/>
      <c r="DD774" s="195"/>
      <c r="DE774" s="189" t="e">
        <f t="shared" si="274"/>
        <v>#DIV/0!</v>
      </c>
      <c r="DF774" s="189" t="e">
        <f t="shared" si="275"/>
        <v>#DIV/0!</v>
      </c>
      <c r="DG774" s="189" t="e">
        <f t="shared" si="276"/>
        <v>#DIV/0!</v>
      </c>
      <c r="DH774" s="189" t="e">
        <f t="shared" si="283"/>
        <v>#DIV/0!</v>
      </c>
      <c r="DI774" s="189" t="e">
        <f t="shared" si="277"/>
        <v>#DIV/0!</v>
      </c>
      <c r="DJ774" s="189" t="e">
        <f t="shared" si="278"/>
        <v>#DIV/0!</v>
      </c>
      <c r="DK774" s="189" t="e">
        <f t="shared" si="279"/>
        <v>#DIV/0!</v>
      </c>
      <c r="DL774" s="189" t="e">
        <f t="shared" si="280"/>
        <v>#DIV/0!</v>
      </c>
    </row>
    <row r="775" spans="1:116" s="60" customFormat="1" ht="15" hidden="1" customHeight="1" x14ac:dyDescent="0.25">
      <c r="A775" s="193">
        <v>40269.475694444445</v>
      </c>
      <c r="B775" s="190" t="s">
        <v>32</v>
      </c>
      <c r="C775" s="190" t="s">
        <v>212</v>
      </c>
      <c r="D775" s="194">
        <v>0.99428673998924955</v>
      </c>
      <c r="E775" s="195">
        <v>40176.269038999999</v>
      </c>
      <c r="F775" s="195">
        <v>14.855282000000001</v>
      </c>
      <c r="G775" s="195">
        <v>101.36935699999999</v>
      </c>
      <c r="H775" s="195">
        <v>1.6706909999999999</v>
      </c>
      <c r="I775" s="195">
        <v>0.53317999999999999</v>
      </c>
      <c r="J775" s="195">
        <v>0</v>
      </c>
      <c r="K775" s="195">
        <v>6.7514900000000004</v>
      </c>
      <c r="L775" s="195">
        <v>0</v>
      </c>
      <c r="M775" s="195">
        <v>2.1471300000000002</v>
      </c>
      <c r="N775" s="195">
        <v>0</v>
      </c>
      <c r="O775" s="195">
        <v>4.1709999999999997E-2</v>
      </c>
      <c r="P775" s="195">
        <v>1.8878200000000001</v>
      </c>
      <c r="Q775" s="195">
        <v>3.8670000000000003E-2</v>
      </c>
      <c r="R775" s="195">
        <v>0</v>
      </c>
      <c r="S775" s="195">
        <v>0</v>
      </c>
      <c r="T775" s="195">
        <v>0</v>
      </c>
      <c r="U775" s="195">
        <v>0.76051000000000002</v>
      </c>
      <c r="V775" s="195">
        <v>0.68933</v>
      </c>
      <c r="W775" s="195">
        <v>3.2419699999999998</v>
      </c>
      <c r="X775" s="195">
        <v>0.69303033461668118</v>
      </c>
      <c r="Y775" s="195">
        <v>0.33873707041853701</v>
      </c>
      <c r="Z775" s="195"/>
      <c r="AA775" s="195">
        <v>0</v>
      </c>
      <c r="AB775" s="196">
        <v>9170.8700000000008</v>
      </c>
      <c r="AC775" s="192">
        <f t="shared" si="281"/>
        <v>2517.892162186959</v>
      </c>
      <c r="AD775" s="196">
        <v>2.42692</v>
      </c>
      <c r="AE775" s="195">
        <v>0.17560999999999999</v>
      </c>
      <c r="AF775" s="192">
        <f t="shared" si="282"/>
        <v>175610</v>
      </c>
      <c r="AG775" s="195">
        <v>411.29300000000001</v>
      </c>
      <c r="AH775" s="189">
        <f t="shared" si="273"/>
        <v>72.227163730000001</v>
      </c>
      <c r="AI775" s="195">
        <v>7.1947099999999997</v>
      </c>
      <c r="AJ775" s="195" t="s">
        <v>129</v>
      </c>
      <c r="AK775" s="195">
        <v>19.857600000000001</v>
      </c>
      <c r="AL775" s="195" t="s">
        <v>129</v>
      </c>
      <c r="AM775" s="195">
        <v>17.746700000000001</v>
      </c>
      <c r="AN775" s="195" t="s">
        <v>129</v>
      </c>
      <c r="AO775" s="195">
        <v>0.17835999999999999</v>
      </c>
      <c r="AP775" s="195" t="s">
        <v>129</v>
      </c>
      <c r="AQ775" s="195">
        <v>44.611499999999999</v>
      </c>
      <c r="AR775" s="195" t="s">
        <v>129</v>
      </c>
      <c r="AS775" s="195">
        <v>1.7950000000000001E-2</v>
      </c>
      <c r="AT775" s="195" t="s">
        <v>129</v>
      </c>
      <c r="AU775" s="195">
        <v>0</v>
      </c>
      <c r="AV775" s="195" t="s">
        <v>129</v>
      </c>
      <c r="AW775" s="195">
        <v>1.70472</v>
      </c>
      <c r="AX775" s="195" t="s">
        <v>129</v>
      </c>
      <c r="AY775" s="195">
        <v>37.536700000000003</v>
      </c>
      <c r="AZ775" s="195" t="s">
        <v>129</v>
      </c>
      <c r="BA775" s="197" t="e">
        <f>(L775*28*0.45+M775*30*0.125+N775*26*0.55+O775*42*0.55+P775*44*0.275+(Q775+R775+S775)*56*0.65+T775*54*0.95+(U775+V775)*58*0.325+W775*72*0.425+#REF!*78*0.85+#REF!*92*0.9+(#REF!+#REF!)*106*0.95)/100/AK775/BB775</f>
        <v>#REF!</v>
      </c>
      <c r="BB775" s="197" t="e">
        <f>(K775*16+L775*28+M775*30+N775*26+O775*42+P775*44+(Q775+R775+S775)*56+T775*54+(U775+V775)*58+W775*72+#REF!*78+#REF!*92+(#REF!+#REF!)*106)/100/AK775</f>
        <v>#REF!</v>
      </c>
      <c r="BC775" s="195">
        <f t="shared" si="286"/>
        <v>16.091809999999999</v>
      </c>
      <c r="BD775" s="198">
        <f t="shared" si="287"/>
        <v>132.99854712211399</v>
      </c>
      <c r="BE775" s="204">
        <f t="shared" si="288"/>
        <v>9332.4762955272945</v>
      </c>
      <c r="BF775" s="201">
        <v>40269.475925925923</v>
      </c>
      <c r="BG775" s="195"/>
      <c r="BH775" s="195"/>
      <c r="BI775" s="195">
        <v>3960.7</v>
      </c>
      <c r="BJ775" s="195">
        <v>3.3403</v>
      </c>
      <c r="BK775" s="195">
        <v>413.722419</v>
      </c>
      <c r="BL775" s="195">
        <v>5.9004799999999999</v>
      </c>
      <c r="BM775" s="195">
        <v>14.343400000000001</v>
      </c>
      <c r="BN775" s="195">
        <v>0.91278899999999996</v>
      </c>
      <c r="BO775" s="195">
        <v>2.402927</v>
      </c>
      <c r="BP775" s="195">
        <v>3.8964600000000003</v>
      </c>
      <c r="BQ775" s="195">
        <v>40176.269038999999</v>
      </c>
      <c r="BR775" s="195">
        <v>3960.7</v>
      </c>
      <c r="BS775" s="195">
        <v>40407.125453000001</v>
      </c>
      <c r="BT775" s="195">
        <v>3960.8116547637883</v>
      </c>
      <c r="BU775" s="202">
        <v>5.5726537883859259E-4</v>
      </c>
      <c r="BV775" s="195"/>
      <c r="BW775" s="195"/>
      <c r="BX775" s="195"/>
      <c r="BY775" s="195"/>
      <c r="BZ775" s="195"/>
      <c r="CA775" s="195"/>
      <c r="CB775" s="195"/>
      <c r="CC775" s="195"/>
      <c r="CD775" s="195"/>
      <c r="CE775" s="195"/>
      <c r="CF775" s="195"/>
      <c r="CG775" s="189">
        <f t="shared" si="289"/>
        <v>0</v>
      </c>
      <c r="CH775" s="195">
        <f t="shared" si="290"/>
        <v>0</v>
      </c>
      <c r="CI775" s="193">
        <v>40269.475694444445</v>
      </c>
      <c r="CJ775" s="195">
        <v>3.0082100000000001</v>
      </c>
      <c r="CK775" s="195" t="s">
        <v>129</v>
      </c>
      <c r="CL775" s="195">
        <v>69.694100000000006</v>
      </c>
      <c r="CM775" s="195" t="s">
        <v>129</v>
      </c>
      <c r="CN775" s="195">
        <v>5.8979999999999998E-2</v>
      </c>
      <c r="CO775" s="195" t="s">
        <v>129</v>
      </c>
      <c r="CP775" s="195">
        <v>3.082E-2</v>
      </c>
      <c r="CQ775" s="195" t="s">
        <v>129</v>
      </c>
      <c r="CR775" s="195">
        <v>0</v>
      </c>
      <c r="CS775" s="195" t="s">
        <v>129</v>
      </c>
      <c r="CT775" s="195">
        <v>99.414100000000005</v>
      </c>
      <c r="CU775" s="195" t="s">
        <v>129</v>
      </c>
      <c r="CV775" s="195">
        <v>2.63672</v>
      </c>
      <c r="CW775" s="195" t="s">
        <v>129</v>
      </c>
      <c r="CX775" s="195"/>
      <c r="CY775" s="195"/>
      <c r="CZ775" s="195"/>
      <c r="DA775" s="195"/>
      <c r="DB775" s="195"/>
      <c r="DC775" s="195"/>
      <c r="DD775" s="195"/>
      <c r="DE775" s="189">
        <f t="shared" si="274"/>
        <v>40407.125453000001</v>
      </c>
      <c r="DF775" s="189">
        <f t="shared" si="275"/>
        <v>2001807.4733957753</v>
      </c>
      <c r="DG775" s="189">
        <f t="shared" si="276"/>
        <v>2.1599159708328113</v>
      </c>
      <c r="DH775" s="189">
        <f t="shared" si="283"/>
        <v>2.9904482735983121E-2</v>
      </c>
      <c r="DI775" s="189">
        <f t="shared" si="277"/>
        <v>14.738817690391391</v>
      </c>
      <c r="DJ775" s="189">
        <f t="shared" si="278"/>
        <v>0.62463534248125652</v>
      </c>
      <c r="DK775" s="189">
        <f t="shared" si="279"/>
        <v>15.363453032872648</v>
      </c>
      <c r="DL775" s="189">
        <f t="shared" si="280"/>
        <v>0.2127101804842344</v>
      </c>
    </row>
    <row r="776" spans="1:116" s="60" customFormat="1" ht="15" hidden="1" customHeight="1" x14ac:dyDescent="0.25">
      <c r="A776" s="193">
        <v>40269.476388888892</v>
      </c>
      <c r="B776" s="190" t="s">
        <v>32</v>
      </c>
      <c r="C776" s="190" t="s">
        <v>212</v>
      </c>
      <c r="D776" s="194"/>
      <c r="E776" s="195"/>
      <c r="F776" s="195"/>
      <c r="G776" s="195"/>
      <c r="H776" s="195"/>
      <c r="I776" s="195">
        <v>0.53242</v>
      </c>
      <c r="J776" s="195">
        <v>0</v>
      </c>
      <c r="K776" s="195">
        <v>9.3142099999999992</v>
      </c>
      <c r="L776" s="195">
        <v>3.6600000000000001E-3</v>
      </c>
      <c r="M776" s="195">
        <v>2.2128299999999999</v>
      </c>
      <c r="N776" s="195">
        <v>0</v>
      </c>
      <c r="O776" s="195">
        <v>4.9770000000000002E-2</v>
      </c>
      <c r="P776" s="195">
        <v>1.8467800000000001</v>
      </c>
      <c r="Q776" s="195">
        <v>4.2290000000000001E-2</v>
      </c>
      <c r="R776" s="195">
        <v>1.6539999999999999E-2</v>
      </c>
      <c r="S776" s="195">
        <v>0</v>
      </c>
      <c r="T776" s="195">
        <v>0</v>
      </c>
      <c r="U776" s="195">
        <v>0.71331999999999995</v>
      </c>
      <c r="V776" s="195">
        <v>0.62883999999999995</v>
      </c>
      <c r="W776" s="195">
        <v>3.4326400000000001</v>
      </c>
      <c r="X776" s="195">
        <v>0.69303033461668118</v>
      </c>
      <c r="Y776" s="195">
        <v>0.33873707041853701</v>
      </c>
      <c r="Z776" s="195"/>
      <c r="AA776" s="195">
        <v>0</v>
      </c>
      <c r="AB776" s="196">
        <v>9840.5</v>
      </c>
      <c r="AC776" s="192">
        <f t="shared" si="281"/>
        <v>3077.864072584096</v>
      </c>
      <c r="AD776" s="196">
        <v>1.9750799999999999</v>
      </c>
      <c r="AE776" s="195">
        <v>0.20069999999999999</v>
      </c>
      <c r="AF776" s="192">
        <f t="shared" si="282"/>
        <v>200700</v>
      </c>
      <c r="AG776" s="195">
        <v>448.70499999999998</v>
      </c>
      <c r="AH776" s="189">
        <f t="shared" si="273"/>
        <v>90.055093499999998</v>
      </c>
      <c r="AI776" s="195">
        <v>8.2225199999999994</v>
      </c>
      <c r="AJ776" s="195" t="s">
        <v>129</v>
      </c>
      <c r="AK776" s="195">
        <v>18.6174</v>
      </c>
      <c r="AL776" s="195" t="s">
        <v>129</v>
      </c>
      <c r="AM776" s="195">
        <v>17.648900000000001</v>
      </c>
      <c r="AN776" s="195" t="s">
        <v>129</v>
      </c>
      <c r="AO776" s="195">
        <v>0.17768</v>
      </c>
      <c r="AP776" s="195" t="s">
        <v>129</v>
      </c>
      <c r="AQ776" s="195">
        <v>38.198</v>
      </c>
      <c r="AR776" s="195" t="s">
        <v>129</v>
      </c>
      <c r="AS776" s="195">
        <v>1.7600000000000001E-2</v>
      </c>
      <c r="AT776" s="195" t="s">
        <v>129</v>
      </c>
      <c r="AU776" s="195">
        <v>0</v>
      </c>
      <c r="AV776" s="195" t="s">
        <v>129</v>
      </c>
      <c r="AW776" s="195">
        <v>1.63794</v>
      </c>
      <c r="AX776" s="195" t="s">
        <v>129</v>
      </c>
      <c r="AY776" s="195">
        <v>41.318899999999999</v>
      </c>
      <c r="AZ776" s="195" t="s">
        <v>129</v>
      </c>
      <c r="BA776" s="197" t="e">
        <f>(L776*28*0.45+M776*30*0.125+N776*26*0.55+O776*42*0.55+P776*44*0.275+(Q776+R776+S776)*56*0.65+T776*54*0.95+(U776+V776)*58*0.325+W776*72*0.425+#REF!*78*0.85+#REF!*92*0.9+(#REF!+#REF!)*106*0.95)/100/AK776/BB776</f>
        <v>#REF!</v>
      </c>
      <c r="BB776" s="197" t="e">
        <f>(K776*16+L776*28+M776*30+N776*26+O776*42+P776*44+(Q776+R776+S776)*56+T776*54+(U776+V776)*58+W776*72+#REF!*78+#REF!*92+(#REF!+#REF!)*106)/100/AK776</f>
        <v>#REF!</v>
      </c>
      <c r="BC776" s="195">
        <f t="shared" si="286"/>
        <v>18.793299999999999</v>
      </c>
      <c r="BD776" s="198">
        <f t="shared" si="287"/>
        <v>150.91411197659778</v>
      </c>
      <c r="BE776" s="204">
        <f t="shared" si="288"/>
        <v>9230.242495025519</v>
      </c>
      <c r="BF776" s="195"/>
      <c r="BG776" s="195"/>
      <c r="BH776" s="195"/>
      <c r="BI776" s="195"/>
      <c r="BJ776" s="195"/>
      <c r="BK776" s="195"/>
      <c r="BL776" s="195"/>
      <c r="BM776" s="195"/>
      <c r="BN776" s="195"/>
      <c r="BO776" s="195"/>
      <c r="BP776" s="195"/>
      <c r="BQ776" s="195"/>
      <c r="BR776" s="195"/>
      <c r="BS776" s="195"/>
      <c r="BT776" s="195"/>
      <c r="BU776" s="195"/>
      <c r="BV776" s="195"/>
      <c r="BW776" s="195"/>
      <c r="BX776" s="195"/>
      <c r="BY776" s="195"/>
      <c r="BZ776" s="195"/>
      <c r="CA776" s="195"/>
      <c r="CB776" s="195"/>
      <c r="CC776" s="195"/>
      <c r="CD776" s="195"/>
      <c r="CE776" s="195"/>
      <c r="CF776" s="195"/>
      <c r="CG776" s="189">
        <f t="shared" si="289"/>
        <v>0</v>
      </c>
      <c r="CH776" s="195">
        <f t="shared" si="290"/>
        <v>0</v>
      </c>
      <c r="CI776" s="193">
        <v>40269.476388888892</v>
      </c>
      <c r="CJ776" s="195">
        <v>2.9727800000000002</v>
      </c>
      <c r="CK776" s="195" t="s">
        <v>129</v>
      </c>
      <c r="CL776" s="195">
        <v>69.882800000000003</v>
      </c>
      <c r="CM776" s="195" t="s">
        <v>129</v>
      </c>
      <c r="CN776" s="195">
        <v>7.9670000000000005E-2</v>
      </c>
      <c r="CO776" s="195" t="s">
        <v>129</v>
      </c>
      <c r="CP776" s="195">
        <v>3.0800000000000001E-2</v>
      </c>
      <c r="CQ776" s="195" t="s">
        <v>129</v>
      </c>
      <c r="CR776" s="195">
        <v>0</v>
      </c>
      <c r="CS776" s="195" t="s">
        <v>129</v>
      </c>
      <c r="CT776" s="195">
        <v>99.389600000000002</v>
      </c>
      <c r="CU776" s="195" t="s">
        <v>129</v>
      </c>
      <c r="CV776" s="195">
        <v>2.67334</v>
      </c>
      <c r="CW776" s="195" t="s">
        <v>129</v>
      </c>
      <c r="CX776" s="195"/>
      <c r="CY776" s="195"/>
      <c r="CZ776" s="195"/>
      <c r="DA776" s="195"/>
      <c r="DB776" s="195"/>
      <c r="DC776" s="195"/>
      <c r="DD776" s="195"/>
      <c r="DE776" s="189" t="e">
        <f t="shared" si="274"/>
        <v>#DIV/0!</v>
      </c>
      <c r="DF776" s="189" t="e">
        <f t="shared" si="275"/>
        <v>#DIV/0!</v>
      </c>
      <c r="DG776" s="189" t="e">
        <f t="shared" si="276"/>
        <v>#DIV/0!</v>
      </c>
      <c r="DH776" s="189" t="e">
        <f t="shared" si="283"/>
        <v>#DIV/0!</v>
      </c>
      <c r="DI776" s="189" t="e">
        <f t="shared" si="277"/>
        <v>#DIV/0!</v>
      </c>
      <c r="DJ776" s="189" t="e">
        <f t="shared" si="278"/>
        <v>#DIV/0!</v>
      </c>
      <c r="DK776" s="189" t="e">
        <f t="shared" si="279"/>
        <v>#DIV/0!</v>
      </c>
      <c r="DL776" s="189" t="e">
        <f t="shared" si="280"/>
        <v>#DIV/0!</v>
      </c>
    </row>
    <row r="777" spans="1:116" s="60" customFormat="1" ht="15" hidden="1" customHeight="1" x14ac:dyDescent="0.25">
      <c r="A777" s="193">
        <v>40269.477083333331</v>
      </c>
      <c r="B777" s="190" t="s">
        <v>32</v>
      </c>
      <c r="C777" s="190" t="s">
        <v>212</v>
      </c>
      <c r="D777" s="194">
        <v>0.99418226704769375</v>
      </c>
      <c r="E777" s="195">
        <v>16613.411367000001</v>
      </c>
      <c r="F777" s="195">
        <v>9.2033170000000002</v>
      </c>
      <c r="G777" s="195">
        <v>39.328766999999999</v>
      </c>
      <c r="H777" s="195">
        <v>1.1489849999999999</v>
      </c>
      <c r="I777" s="195">
        <v>0.53242</v>
      </c>
      <c r="J777" s="195">
        <v>0</v>
      </c>
      <c r="K777" s="195">
        <v>9.3142099999999992</v>
      </c>
      <c r="L777" s="195">
        <v>3.6600000000000001E-3</v>
      </c>
      <c r="M777" s="195">
        <v>2.2128299999999999</v>
      </c>
      <c r="N777" s="195">
        <v>0</v>
      </c>
      <c r="O777" s="195">
        <v>4.9770000000000002E-2</v>
      </c>
      <c r="P777" s="195">
        <v>1.8467800000000001</v>
      </c>
      <c r="Q777" s="195">
        <v>4.2290000000000001E-2</v>
      </c>
      <c r="R777" s="195">
        <v>1.6539999999999999E-2</v>
      </c>
      <c r="S777" s="195">
        <v>0</v>
      </c>
      <c r="T777" s="195">
        <v>0</v>
      </c>
      <c r="U777" s="195">
        <v>0.71331999999999995</v>
      </c>
      <c r="V777" s="195">
        <v>0.62883999999999995</v>
      </c>
      <c r="W777" s="195">
        <v>3.4326400000000001</v>
      </c>
      <c r="X777" s="195">
        <v>0.69303033461668118</v>
      </c>
      <c r="Y777" s="195">
        <v>0.33873707041853701</v>
      </c>
      <c r="Z777" s="195"/>
      <c r="AA777" s="195">
        <v>0</v>
      </c>
      <c r="AB777" s="196">
        <v>9261.64</v>
      </c>
      <c r="AC777" s="192">
        <f t="shared" si="281"/>
        <v>2896.7500980090181</v>
      </c>
      <c r="AD777" s="196">
        <v>1.71251</v>
      </c>
      <c r="AE777" s="195">
        <v>0.18889</v>
      </c>
      <c r="AF777" s="192">
        <f t="shared" si="282"/>
        <v>188890</v>
      </c>
      <c r="AG777" s="195">
        <v>448.70499999999998</v>
      </c>
      <c r="AH777" s="189">
        <f t="shared" si="273"/>
        <v>84.755887450000003</v>
      </c>
      <c r="AI777" s="195">
        <v>7.7388399999999997</v>
      </c>
      <c r="AJ777" s="195" t="s">
        <v>129</v>
      </c>
      <c r="AK777" s="195">
        <v>18.6174</v>
      </c>
      <c r="AL777" s="195" t="s">
        <v>129</v>
      </c>
      <c r="AM777" s="195">
        <v>17.685600000000001</v>
      </c>
      <c r="AN777" s="195" t="s">
        <v>129</v>
      </c>
      <c r="AO777" s="195">
        <v>0.17768</v>
      </c>
      <c r="AP777" s="195" t="s">
        <v>129</v>
      </c>
      <c r="AQ777" s="195">
        <v>38.198</v>
      </c>
      <c r="AR777" s="195" t="s">
        <v>129</v>
      </c>
      <c r="AS777" s="195">
        <v>1.7600000000000001E-2</v>
      </c>
      <c r="AT777" s="195" t="s">
        <v>129</v>
      </c>
      <c r="AU777" s="195">
        <v>0</v>
      </c>
      <c r="AV777" s="195" t="s">
        <v>129</v>
      </c>
      <c r="AW777" s="195">
        <v>1.63794</v>
      </c>
      <c r="AX777" s="195" t="s">
        <v>129</v>
      </c>
      <c r="AY777" s="195">
        <v>41.318899999999999</v>
      </c>
      <c r="AZ777" s="195" t="s">
        <v>129</v>
      </c>
      <c r="BA777" s="197" t="e">
        <f>(L777*28*0.45+M777*30*0.125+N777*26*0.55+O777*42*0.55+P777*44*0.275+(Q777+R777+S777)*56*0.65+T777*54*0.95+(U777+V777)*58*0.325+W777*72*0.425+#REF!*78*0.85+#REF!*92*0.9+(#REF!+#REF!)*106*0.95)/100/AK777/BB777</f>
        <v>#REF!</v>
      </c>
      <c r="BB777" s="197" t="e">
        <f>(K777*16+L777*28+M777*30+N777*26+O777*42+P777*44+(Q777+R777+S777)*56+T777*54+(U777+V777)*58+W777*72+#REF!*78+#REF!*92+(#REF!+#REF!)*106)/100/AK777</f>
        <v>#REF!</v>
      </c>
      <c r="BC777" s="195">
        <f t="shared" si="286"/>
        <v>18.793299999999999</v>
      </c>
      <c r="BD777" s="198">
        <f t="shared" si="287"/>
        <v>151.66458359237583</v>
      </c>
      <c r="BE777" s="204">
        <f t="shared" si="288"/>
        <v>9319.0814949390078</v>
      </c>
      <c r="BF777" s="201">
        <v>40269.477314814816</v>
      </c>
      <c r="BG777" s="195"/>
      <c r="BH777" s="195"/>
      <c r="BI777" s="195">
        <v>1495.65</v>
      </c>
      <c r="BJ777" s="195">
        <v>1.3349</v>
      </c>
      <c r="BK777" s="195">
        <v>205.20245800000001</v>
      </c>
      <c r="BL777" s="195">
        <v>2.9200400000000002</v>
      </c>
      <c r="BM777" s="195">
        <v>5.2394400000000001</v>
      </c>
      <c r="BN777" s="195">
        <v>0.33342899999999998</v>
      </c>
      <c r="BO777" s="195">
        <v>1.8887229999999999</v>
      </c>
      <c r="BP777" s="195">
        <v>1.5543800000000001</v>
      </c>
      <c r="BQ777" s="195">
        <v>16613.411367000001</v>
      </c>
      <c r="BR777" s="195">
        <v>1495.65</v>
      </c>
      <c r="BS777" s="195">
        <v>16710.629346000002</v>
      </c>
      <c r="BT777" s="195">
        <v>1495.6896819262649</v>
      </c>
      <c r="BU777" s="202">
        <v>5.1834320798953965E-4</v>
      </c>
      <c r="BV777" s="195"/>
      <c r="BW777" s="195"/>
      <c r="BX777" s="195"/>
      <c r="BY777" s="195"/>
      <c r="BZ777" s="195"/>
      <c r="CA777" s="195"/>
      <c r="CB777" s="195"/>
      <c r="CC777" s="195"/>
      <c r="CD777" s="195"/>
      <c r="CE777" s="195"/>
      <c r="CF777" s="195"/>
      <c r="CG777" s="189">
        <f t="shared" si="289"/>
        <v>0</v>
      </c>
      <c r="CH777" s="195">
        <f t="shared" si="290"/>
        <v>0</v>
      </c>
      <c r="CI777" s="193">
        <v>40269.477083333331</v>
      </c>
      <c r="CJ777" s="195">
        <v>3.0035400000000001</v>
      </c>
      <c r="CK777" s="195" t="s">
        <v>129</v>
      </c>
      <c r="CL777" s="195">
        <v>69.971800000000002</v>
      </c>
      <c r="CM777" s="195" t="s">
        <v>129</v>
      </c>
      <c r="CN777" s="195">
        <v>5.8540000000000002E-2</v>
      </c>
      <c r="CO777" s="195" t="s">
        <v>129</v>
      </c>
      <c r="CP777" s="195">
        <v>3.0790000000000001E-2</v>
      </c>
      <c r="CQ777" s="195" t="s">
        <v>129</v>
      </c>
      <c r="CR777" s="195">
        <v>0</v>
      </c>
      <c r="CS777" s="195" t="s">
        <v>129</v>
      </c>
      <c r="CT777" s="195">
        <v>99.352999999999994</v>
      </c>
      <c r="CU777" s="195" t="s">
        <v>129</v>
      </c>
      <c r="CV777" s="195">
        <v>2.66113</v>
      </c>
      <c r="CW777" s="195" t="s">
        <v>129</v>
      </c>
      <c r="CX777" s="195"/>
      <c r="CY777" s="195"/>
      <c r="CZ777" s="195"/>
      <c r="DA777" s="195"/>
      <c r="DB777" s="195"/>
      <c r="DC777" s="195"/>
      <c r="DD777" s="195"/>
      <c r="DE777" s="189">
        <f t="shared" si="274"/>
        <v>16710.629346000002</v>
      </c>
      <c r="DF777" s="189">
        <f t="shared" si="275"/>
        <v>5568796.6606006306</v>
      </c>
      <c r="DG777" s="189">
        <f t="shared" si="276"/>
        <v>3.7225401487143253</v>
      </c>
      <c r="DH777" s="189">
        <f t="shared" si="283"/>
        <v>4.3920726461750062E-2</v>
      </c>
      <c r="DI777" s="189">
        <f t="shared" si="277"/>
        <v>15.90762484405688</v>
      </c>
      <c r="DJ777" s="189">
        <f t="shared" si="278"/>
        <v>1.1950438283729583</v>
      </c>
      <c r="DK777" s="189">
        <f t="shared" si="279"/>
        <v>17.102668672429839</v>
      </c>
      <c r="DL777" s="189">
        <f t="shared" si="280"/>
        <v>0.20178738241068159</v>
      </c>
    </row>
    <row r="778" spans="1:116" s="60" customFormat="1" ht="15" hidden="1" customHeight="1" x14ac:dyDescent="0.25">
      <c r="A778" s="193">
        <v>40269.477777777778</v>
      </c>
      <c r="B778" s="190" t="s">
        <v>32</v>
      </c>
      <c r="C778" s="190" t="s">
        <v>212</v>
      </c>
      <c r="D778" s="194"/>
      <c r="E778" s="195"/>
      <c r="F778" s="195"/>
      <c r="G778" s="195"/>
      <c r="H778" s="195"/>
      <c r="I778" s="195">
        <v>0.53242</v>
      </c>
      <c r="J778" s="195">
        <v>0</v>
      </c>
      <c r="K778" s="195">
        <v>9.3142099999999992</v>
      </c>
      <c r="L778" s="195">
        <v>3.6600000000000001E-3</v>
      </c>
      <c r="M778" s="195">
        <v>2.2128299999999999</v>
      </c>
      <c r="N778" s="195">
        <v>0</v>
      </c>
      <c r="O778" s="195">
        <v>4.9770000000000002E-2</v>
      </c>
      <c r="P778" s="195">
        <v>1.8467800000000001</v>
      </c>
      <c r="Q778" s="195">
        <v>4.2290000000000001E-2</v>
      </c>
      <c r="R778" s="195">
        <v>1.6539999999999999E-2</v>
      </c>
      <c r="S778" s="195">
        <v>0</v>
      </c>
      <c r="T778" s="195">
        <v>0</v>
      </c>
      <c r="U778" s="195">
        <v>0.71331999999999995</v>
      </c>
      <c r="V778" s="195">
        <v>0.62883999999999995</v>
      </c>
      <c r="W778" s="195">
        <v>3.4326400000000001</v>
      </c>
      <c r="X778" s="195">
        <v>0.69303033461668118</v>
      </c>
      <c r="Y778" s="195">
        <v>0.33873707041853701</v>
      </c>
      <c r="Z778" s="195"/>
      <c r="AA778" s="195">
        <v>0</v>
      </c>
      <c r="AB778" s="196">
        <v>5939.27</v>
      </c>
      <c r="AC778" s="192">
        <f t="shared" si="281"/>
        <v>1857.6067519288069</v>
      </c>
      <c r="AD778" s="196">
        <v>1.8692899999999999</v>
      </c>
      <c r="AE778" s="195">
        <v>0.12113</v>
      </c>
      <c r="AF778" s="192">
        <f t="shared" si="282"/>
        <v>121130</v>
      </c>
      <c r="AG778" s="195">
        <v>448.70499999999998</v>
      </c>
      <c r="AH778" s="189">
        <f t="shared" si="273"/>
        <v>54.351636649999996</v>
      </c>
      <c r="AI778" s="195">
        <v>4.9627400000000002</v>
      </c>
      <c r="AJ778" s="195" t="s">
        <v>129</v>
      </c>
      <c r="AK778" s="195">
        <v>18.6174</v>
      </c>
      <c r="AL778" s="195" t="s">
        <v>129</v>
      </c>
      <c r="AM778" s="195">
        <v>17.758900000000001</v>
      </c>
      <c r="AN778" s="195" t="s">
        <v>129</v>
      </c>
      <c r="AO778" s="195">
        <v>0.17835999999999999</v>
      </c>
      <c r="AP778" s="195" t="s">
        <v>129</v>
      </c>
      <c r="AQ778" s="195">
        <v>38.198</v>
      </c>
      <c r="AR778" s="195" t="s">
        <v>129</v>
      </c>
      <c r="AS778" s="195">
        <v>1.7600000000000001E-2</v>
      </c>
      <c r="AT778" s="195" t="s">
        <v>129</v>
      </c>
      <c r="AU778" s="195">
        <v>0</v>
      </c>
      <c r="AV778" s="195" t="s">
        <v>129</v>
      </c>
      <c r="AW778" s="195">
        <v>1.63794</v>
      </c>
      <c r="AX778" s="195" t="s">
        <v>129</v>
      </c>
      <c r="AY778" s="195">
        <v>41.318899999999999</v>
      </c>
      <c r="AZ778" s="195" t="s">
        <v>129</v>
      </c>
      <c r="BA778" s="197" t="e">
        <f>(L778*28*0.45+M778*30*0.125+N778*26*0.55+O778*42*0.55+P778*44*0.275+(Q778+R778+S778)*56*0.65+T778*54*0.95+(U778+V778)*58*0.325+W778*72*0.425+#REF!*78*0.85+#REF!*92*0.9+(#REF!+#REF!)*106*0.95)/100/AK778/BB778</f>
        <v>#REF!</v>
      </c>
      <c r="BB778" s="197" t="e">
        <f>(K778*16+L778*28+M778*30+N778*26+O778*42+P778*44+(Q778+R778+S778)*56+T778*54+(U778+V778)*58+W778*72+#REF!*78+#REF!*92+(#REF!+#REF!)*106)/100/AK778</f>
        <v>#REF!</v>
      </c>
      <c r="BC778" s="195">
        <f t="shared" si="286"/>
        <v>18.793299999999999</v>
      </c>
      <c r="BD778" s="198">
        <f t="shared" si="287"/>
        <v>151.43615571281461</v>
      </c>
      <c r="BE778" s="204">
        <f t="shared" si="288"/>
        <v>9336.4804481356514</v>
      </c>
      <c r="BF778" s="195"/>
      <c r="BG778" s="195"/>
      <c r="BH778" s="195"/>
      <c r="BI778" s="195"/>
      <c r="BJ778" s="195"/>
      <c r="BK778" s="195"/>
      <c r="BL778" s="195"/>
      <c r="BM778" s="195"/>
      <c r="BN778" s="195"/>
      <c r="BO778" s="195"/>
      <c r="BP778" s="195"/>
      <c r="BQ778" s="195"/>
      <c r="BR778" s="195"/>
      <c r="BS778" s="195"/>
      <c r="BT778" s="195"/>
      <c r="BU778" s="195"/>
      <c r="BV778" s="195"/>
      <c r="BW778" s="195"/>
      <c r="BX778" s="195"/>
      <c r="BY778" s="195"/>
      <c r="BZ778" s="195"/>
      <c r="CA778" s="195"/>
      <c r="CB778" s="195"/>
      <c r="CC778" s="195"/>
      <c r="CD778" s="195"/>
      <c r="CE778" s="195"/>
      <c r="CF778" s="195"/>
      <c r="CG778" s="189">
        <f t="shared" si="289"/>
        <v>0</v>
      </c>
      <c r="CH778" s="195">
        <f t="shared" si="290"/>
        <v>0</v>
      </c>
      <c r="CI778" s="193">
        <v>40269.477777777778</v>
      </c>
      <c r="CJ778" s="195">
        <v>3.0094500000000002</v>
      </c>
      <c r="CK778" s="195" t="s">
        <v>129</v>
      </c>
      <c r="CL778" s="195">
        <v>69.851500000000001</v>
      </c>
      <c r="CM778" s="195" t="s">
        <v>129</v>
      </c>
      <c r="CN778" s="195">
        <v>5.7930000000000002E-2</v>
      </c>
      <c r="CO778" s="195" t="s">
        <v>129</v>
      </c>
      <c r="CP778" s="195">
        <v>2.5700000000000001E-2</v>
      </c>
      <c r="CQ778" s="195" t="s">
        <v>129</v>
      </c>
      <c r="CR778" s="195">
        <v>0</v>
      </c>
      <c r="CS778" s="195" t="s">
        <v>129</v>
      </c>
      <c r="CT778" s="195">
        <v>99.352999999999994</v>
      </c>
      <c r="CU778" s="195" t="s">
        <v>129</v>
      </c>
      <c r="CV778" s="195">
        <v>2.6977500000000001</v>
      </c>
      <c r="CW778" s="195" t="s">
        <v>129</v>
      </c>
      <c r="CX778" s="195"/>
      <c r="CY778" s="195"/>
      <c r="CZ778" s="195"/>
      <c r="DA778" s="195"/>
      <c r="DB778" s="195"/>
      <c r="DC778" s="195"/>
      <c r="DD778" s="195"/>
      <c r="DE778" s="189" t="e">
        <f t="shared" si="274"/>
        <v>#DIV/0!</v>
      </c>
      <c r="DF778" s="189" t="e">
        <f t="shared" si="275"/>
        <v>#DIV/0!</v>
      </c>
      <c r="DG778" s="189" t="e">
        <f t="shared" si="276"/>
        <v>#DIV/0!</v>
      </c>
      <c r="DH778" s="189" t="e">
        <f t="shared" si="283"/>
        <v>#DIV/0!</v>
      </c>
      <c r="DI778" s="189" t="e">
        <f t="shared" si="277"/>
        <v>#DIV/0!</v>
      </c>
      <c r="DJ778" s="189" t="e">
        <f t="shared" si="278"/>
        <v>#DIV/0!</v>
      </c>
      <c r="DK778" s="189" t="e">
        <f t="shared" si="279"/>
        <v>#DIV/0!</v>
      </c>
      <c r="DL778" s="189" t="e">
        <f t="shared" si="280"/>
        <v>#DIV/0!</v>
      </c>
    </row>
    <row r="779" spans="1:116" s="188" customFormat="1" x14ac:dyDescent="0.25">
      <c r="A779" s="190" t="s">
        <v>577</v>
      </c>
      <c r="B779" s="190" t="s">
        <v>32</v>
      </c>
      <c r="C779" s="190" t="s">
        <v>212</v>
      </c>
      <c r="D779" s="191">
        <f t="shared" ref="D779:Y779" si="291">AVERAGE(D741:D778)</f>
        <v>0.98624502846329831</v>
      </c>
      <c r="E779" s="192">
        <f t="shared" si="291"/>
        <v>12492.087358421053</v>
      </c>
      <c r="F779" s="192">
        <f t="shared" si="291"/>
        <v>29.334621210526308</v>
      </c>
      <c r="G779" s="192">
        <f t="shared" si="291"/>
        <v>35.999602842105269</v>
      </c>
      <c r="H779" s="192">
        <f t="shared" si="291"/>
        <v>4.6184272631578951</v>
      </c>
      <c r="I779" s="192">
        <f t="shared" si="291"/>
        <v>0.49404210526315778</v>
      </c>
      <c r="J779" s="192">
        <f t="shared" si="291"/>
        <v>0</v>
      </c>
      <c r="K779" s="192">
        <f t="shared" si="291"/>
        <v>6.6135199999999994</v>
      </c>
      <c r="L779" s="192">
        <f t="shared" si="291"/>
        <v>2.1478947368421051E-3</v>
      </c>
      <c r="M779" s="192">
        <f t="shared" si="291"/>
        <v>2.0926118421052631</v>
      </c>
      <c r="N779" s="192">
        <f t="shared" si="291"/>
        <v>0</v>
      </c>
      <c r="O779" s="192">
        <f t="shared" si="291"/>
        <v>5.0069473684210518E-2</v>
      </c>
      <c r="P779" s="192">
        <f t="shared" si="291"/>
        <v>1.8146036842105253</v>
      </c>
      <c r="Q779" s="192">
        <f t="shared" si="291"/>
        <v>3.6085263157894738E-2</v>
      </c>
      <c r="R779" s="192">
        <f t="shared" si="291"/>
        <v>8.547894736842105E-3</v>
      </c>
      <c r="S779" s="192">
        <f t="shared" si="291"/>
        <v>0</v>
      </c>
      <c r="T779" s="192">
        <f t="shared" si="291"/>
        <v>0</v>
      </c>
      <c r="U779" s="192">
        <f t="shared" si="291"/>
        <v>0.70075657894736842</v>
      </c>
      <c r="V779" s="192">
        <f t="shared" si="291"/>
        <v>0.65895736842105246</v>
      </c>
      <c r="W779" s="192">
        <f t="shared" si="291"/>
        <v>3.0975260526315793</v>
      </c>
      <c r="X779" s="192">
        <f t="shared" si="291"/>
        <v>0.67498587048987835</v>
      </c>
      <c r="Y779" s="192">
        <f t="shared" si="291"/>
        <v>0.28070011635105896</v>
      </c>
      <c r="Z779" s="192">
        <v>0</v>
      </c>
      <c r="AA779" s="192">
        <f>AVERAGE(AA741:AA778)</f>
        <v>0</v>
      </c>
      <c r="AB779" s="192">
        <f>AVERAGE(AB741:AB778)</f>
        <v>5537.2026315789471</v>
      </c>
      <c r="AC779" s="192">
        <f t="shared" si="281"/>
        <v>1433.947130439954</v>
      </c>
      <c r="AD779" s="192">
        <f>AVERAGE(AD741:AD778)</f>
        <v>3.3401576315789478</v>
      </c>
      <c r="AE779" s="192">
        <f>AVERAGE(AE741:AE778)</f>
        <v>0.10466842105263159</v>
      </c>
      <c r="AF779" s="192">
        <f t="shared" si="282"/>
        <v>104668.42105263159</v>
      </c>
      <c r="AG779" s="192">
        <f>AVERAGE(AG741:AG778)</f>
        <v>394.57713157894722</v>
      </c>
      <c r="AH779" s="189">
        <f t="shared" si="273"/>
        <v>41.299765345844868</v>
      </c>
      <c r="AI779" s="192">
        <f>AVERAGE(AI741:AI778)</f>
        <v>4.2882676315789467</v>
      </c>
      <c r="AJ779" s="189"/>
      <c r="AK779" s="192">
        <f>AVERAGE(AK741:AK778)</f>
        <v>20.238481578947379</v>
      </c>
      <c r="AL779" s="189"/>
      <c r="AM779" s="192">
        <f>AVERAGE(AM741:AM778)</f>
        <v>16.769265789473689</v>
      </c>
      <c r="AN779" s="189"/>
      <c r="AO779" s="192">
        <f>AVERAGE(AO741:AO778)</f>
        <v>6.1598947368421066E-2</v>
      </c>
      <c r="AP779" s="189"/>
      <c r="AQ779" s="192">
        <f>AVERAGE(AQ741:AQ778)</f>
        <v>47.047781578947372</v>
      </c>
      <c r="AR779" s="189"/>
      <c r="AS779" s="192">
        <f>AVERAGE(AS741:AS778)</f>
        <v>1.8559736842105257E-2</v>
      </c>
      <c r="AT779" s="189"/>
      <c r="AU779" s="192">
        <f>AVERAGE(AU741:AU778)</f>
        <v>0</v>
      </c>
      <c r="AV779" s="189"/>
      <c r="AW779" s="192">
        <f>AVERAGE(AW741:AW778)</f>
        <v>1.6237510526315793</v>
      </c>
      <c r="AX779" s="189"/>
      <c r="AY779" s="192">
        <f>AVERAGE(AY741:AY778)</f>
        <v>35.70137368421053</v>
      </c>
      <c r="AZ779" s="189"/>
      <c r="BA779" s="192" t="e">
        <f t="shared" ref="BA779:BD779" si="292">AVERAGE(BA741:BA778)</f>
        <v>#REF!</v>
      </c>
      <c r="BB779" s="192" t="e">
        <f t="shared" si="292"/>
        <v>#REF!</v>
      </c>
      <c r="BC779" s="192">
        <f t="shared" si="292"/>
        <v>15.568868157894739</v>
      </c>
      <c r="BD779" s="192">
        <f t="shared" si="292"/>
        <v>132.05617123502842</v>
      </c>
      <c r="BE779" s="192">
        <f>AVERAGE(BE741:BE778)</f>
        <v>9380.0384139039506</v>
      </c>
      <c r="BF779" s="189"/>
      <c r="BG779" s="192"/>
      <c r="BH779" s="192"/>
      <c r="BI779" s="192"/>
      <c r="BJ779" s="192"/>
      <c r="BK779" s="192">
        <f>AVERAGE(BK741:BK778)</f>
        <v>106.88222884210525</v>
      </c>
      <c r="BL779" s="192"/>
      <c r="BM779" s="192"/>
      <c r="BN779" s="192"/>
      <c r="BO779" s="192">
        <f>AVERAGE(BO741:BO778)</f>
        <v>8.7019988421052616</v>
      </c>
      <c r="BP779" s="192"/>
      <c r="BQ779" s="192">
        <f>AVERAGE(BQ741:BQ778)</f>
        <v>12492.087358421053</v>
      </c>
      <c r="BR779" s="192"/>
      <c r="BS779" s="192">
        <f>AVERAGE(BS741:BS778)</f>
        <v>12632.142962105265</v>
      </c>
      <c r="BT779" s="192"/>
      <c r="BU779" s="192"/>
      <c r="BV779" s="192"/>
      <c r="BW779" s="192"/>
      <c r="BX779" s="192"/>
      <c r="BY779" s="192"/>
      <c r="BZ779" s="192"/>
      <c r="CA779" s="203"/>
      <c r="CB779" s="189"/>
      <c r="CC779" s="189"/>
      <c r="CD779" s="189"/>
      <c r="CE779" s="189"/>
      <c r="CF779" s="189"/>
      <c r="CG779" s="189"/>
      <c r="CH779" s="195"/>
      <c r="CI779" s="189"/>
      <c r="CJ779" s="189"/>
      <c r="CK779" s="189"/>
      <c r="CL779" s="189"/>
      <c r="CM779" s="189"/>
      <c r="CN779" s="189"/>
      <c r="CO779" s="189"/>
      <c r="CP779" s="189"/>
      <c r="CQ779" s="189"/>
      <c r="CR779" s="189"/>
      <c r="CS779" s="189"/>
      <c r="CT779" s="189"/>
      <c r="CU779" s="189"/>
      <c r="CV779" s="189"/>
      <c r="CW779" s="189"/>
      <c r="CX779" s="189"/>
      <c r="CY779" s="189"/>
      <c r="CZ779" s="189"/>
      <c r="DA779" s="189"/>
      <c r="DB779" s="189"/>
      <c r="DC779" s="189"/>
      <c r="DD779" s="189"/>
      <c r="DE779" s="189">
        <f t="shared" si="274"/>
        <v>12666.312121122066</v>
      </c>
      <c r="DF779" s="189">
        <f t="shared" si="275"/>
        <v>3636855.8681390467</v>
      </c>
      <c r="DG779" s="189">
        <f t="shared" si="276"/>
        <v>7.7489029833875103</v>
      </c>
      <c r="DH779" s="189">
        <f t="shared" si="283"/>
        <v>0.18762583560700838</v>
      </c>
      <c r="DI779" s="189">
        <f t="shared" si="277"/>
        <v>9.5094948682635483</v>
      </c>
      <c r="DJ779" s="189">
        <f t="shared" si="278"/>
        <v>3.1370996346003079</v>
      </c>
      <c r="DK779" s="189">
        <f t="shared" si="279"/>
        <v>12.646594502863856</v>
      </c>
      <c r="DL779" s="189">
        <f t="shared" si="280"/>
        <v>0.30621468177751326</v>
      </c>
    </row>
    <row r="780" spans="1:116" s="60" customFormat="1" ht="15" hidden="1" customHeight="1" x14ac:dyDescent="0.25">
      <c r="A780" s="193">
        <v>40269.522222222222</v>
      </c>
      <c r="B780" s="190" t="s">
        <v>32</v>
      </c>
      <c r="C780" s="190" t="s">
        <v>313</v>
      </c>
      <c r="D780" s="194"/>
      <c r="E780" s="195"/>
      <c r="F780" s="195"/>
      <c r="G780" s="195"/>
      <c r="H780" s="195"/>
      <c r="I780" s="195">
        <v>0.45273000000000002</v>
      </c>
      <c r="J780" s="195">
        <v>0</v>
      </c>
      <c r="K780" s="195">
        <v>6.17143</v>
      </c>
      <c r="L780" s="195">
        <v>2.6099999999999999E-3</v>
      </c>
      <c r="M780" s="195">
        <v>2.05931</v>
      </c>
      <c r="N780" s="195">
        <v>0</v>
      </c>
      <c r="O780" s="195">
        <v>6.0679999999999998E-2</v>
      </c>
      <c r="P780" s="195">
        <v>1.9828699999999999</v>
      </c>
      <c r="Q780" s="195">
        <v>3.4569999999999997E-2</v>
      </c>
      <c r="R780" s="195">
        <v>0</v>
      </c>
      <c r="S780" s="195">
        <v>0</v>
      </c>
      <c r="T780" s="195">
        <v>0</v>
      </c>
      <c r="U780" s="195">
        <v>0.75002999999999997</v>
      </c>
      <c r="V780" s="195">
        <v>0.57926999999999995</v>
      </c>
      <c r="W780" s="195">
        <v>3.6199599999999998</v>
      </c>
      <c r="X780" s="195">
        <v>0.62057422422511233</v>
      </c>
      <c r="Y780" s="195">
        <v>0.28411923602363254</v>
      </c>
      <c r="Z780" s="195"/>
      <c r="AA780" s="195">
        <v>5.7508471869843703E-2</v>
      </c>
      <c r="AB780" s="196">
        <v>9293.5400000000009</v>
      </c>
      <c r="AC780" s="192">
        <f t="shared" si="281"/>
        <v>3082.9055335878306</v>
      </c>
      <c r="AD780" s="196">
        <v>3.3750800000000001</v>
      </c>
      <c r="AE780" s="195">
        <v>0.21249999999999999</v>
      </c>
      <c r="AF780" s="192">
        <f t="shared" si="282"/>
        <v>212500</v>
      </c>
      <c r="AG780" s="195">
        <v>452.476</v>
      </c>
      <c r="AH780" s="189">
        <f t="shared" si="273"/>
        <v>96.151150000000001</v>
      </c>
      <c r="AI780" s="195">
        <v>8.7062000000000008</v>
      </c>
      <c r="AJ780" s="195" t="s">
        <v>129</v>
      </c>
      <c r="AK780" s="195">
        <v>16.5641</v>
      </c>
      <c r="AL780" s="195" t="s">
        <v>129</v>
      </c>
      <c r="AM780" s="195">
        <v>29.345700000000001</v>
      </c>
      <c r="AN780" s="195" t="s">
        <v>129</v>
      </c>
      <c r="AO780" s="195">
        <v>1.3600000000000001E-3</v>
      </c>
      <c r="AP780" s="195" t="s">
        <v>129</v>
      </c>
      <c r="AQ780" s="195">
        <v>31.763300000000001</v>
      </c>
      <c r="AR780" s="195" t="s">
        <v>129</v>
      </c>
      <c r="AS780" s="195">
        <v>1.685E-2</v>
      </c>
      <c r="AT780" s="195" t="s">
        <v>129</v>
      </c>
      <c r="AU780" s="195">
        <v>0</v>
      </c>
      <c r="AV780" s="195" t="s">
        <v>129</v>
      </c>
      <c r="AW780" s="195">
        <v>1.5277000000000001</v>
      </c>
      <c r="AX780" s="195" t="s">
        <v>129</v>
      </c>
      <c r="AY780" s="195">
        <v>50.945399999999999</v>
      </c>
      <c r="AZ780" s="195" t="s">
        <v>129</v>
      </c>
      <c r="BA780" s="197" t="e">
        <f>(L780*28*0.45+M780*30*0.125+N780*26*0.55+O780*42*0.55+P780*44*0.275+(Q780+R780+S780)*56*0.65+T780*54*0.95+(U780+V780)*58*0.325+W780*72*0.425+#REF!*78*0.85+#REF!*92*0.9+(#REF!+#REF!)*106*0.95)/100/AK780/BB780</f>
        <v>#REF!</v>
      </c>
      <c r="BB780" s="197" t="e">
        <f>(K780*16+L780*28+M780*30+N780*26+O780*42+P780*44+(Q780+R780+S780)*56+T780*54+(U780+V780)*58+W780*72+#REF!*78+#REF!*92+(#REF!+#REF!)*106)/100/AK780</f>
        <v>#REF!</v>
      </c>
      <c r="BC780" s="195">
        <f t="shared" ref="BC780:BC824" si="293">SUM(I780:W780)</f>
        <v>15.713460000000001</v>
      </c>
      <c r="BD780" s="198">
        <f t="shared" ref="BD780:BD824" si="294">(BE780/AK780*386*AG780+150*1000)/(BE780/AK780*386+AM780*1000/18*386+150)</f>
        <v>116.52489705651298</v>
      </c>
      <c r="BE780" s="195">
        <f t="shared" ref="BE780:BE824" si="295">IF(CT780&gt;99,CH780+CN780*1000000/24/385.3*2+(CJ780*1000000+CL780*1000)/24/385.3*28,AB780)</f>
        <v>9349.6832771000936</v>
      </c>
      <c r="BF780" s="205"/>
      <c r="BG780" s="195"/>
      <c r="BH780" s="195"/>
      <c r="BI780" s="195"/>
      <c r="BJ780" s="195"/>
      <c r="BK780" s="195"/>
      <c r="BL780" s="195"/>
      <c r="BM780" s="195"/>
      <c r="BN780" s="195"/>
      <c r="BO780" s="195"/>
      <c r="BP780" s="195"/>
      <c r="BQ780" s="195"/>
      <c r="BR780" s="195"/>
      <c r="BS780" s="195"/>
      <c r="BT780" s="195"/>
      <c r="BU780" s="195"/>
      <c r="BV780" s="195"/>
      <c r="BW780" s="195"/>
      <c r="BX780" s="195"/>
      <c r="BY780" s="195"/>
      <c r="BZ780" s="195"/>
      <c r="CA780" s="195"/>
      <c r="CB780" s="195"/>
      <c r="CC780" s="195"/>
      <c r="CD780" s="195"/>
      <c r="CE780" s="195"/>
      <c r="CF780" s="195"/>
      <c r="CG780" s="189">
        <f t="shared" ref="CG780:CG824" si="296">CH780/AK780*385.3</f>
        <v>0</v>
      </c>
      <c r="CH780" s="195">
        <f t="shared" ref="CH780:CH824" si="297">$CF$279+$CF$280*(A780-$A$279)</f>
        <v>0</v>
      </c>
      <c r="CI780" s="193">
        <v>40269.522222222222</v>
      </c>
      <c r="CJ780" s="195">
        <v>3.0117699999999998</v>
      </c>
      <c r="CK780" s="195" t="s">
        <v>129</v>
      </c>
      <c r="CL780" s="195">
        <v>69.820400000000006</v>
      </c>
      <c r="CM780" s="195" t="s">
        <v>129</v>
      </c>
      <c r="CN780" s="195">
        <v>8.6929999999999993E-2</v>
      </c>
      <c r="CO780" s="195" t="s">
        <v>129</v>
      </c>
      <c r="CP780" s="195">
        <v>3.0439999999999998E-2</v>
      </c>
      <c r="CQ780" s="195" t="s">
        <v>129</v>
      </c>
      <c r="CR780" s="195">
        <v>0</v>
      </c>
      <c r="CS780" s="195" t="s">
        <v>129</v>
      </c>
      <c r="CT780" s="195">
        <v>99.352999999999994</v>
      </c>
      <c r="CU780" s="195" t="s">
        <v>129</v>
      </c>
      <c r="CV780" s="195">
        <v>2.64893</v>
      </c>
      <c r="CW780" s="195" t="s">
        <v>129</v>
      </c>
      <c r="CX780" s="195"/>
      <c r="CY780" s="195"/>
      <c r="CZ780" s="195"/>
      <c r="DA780" s="195"/>
      <c r="DB780" s="195"/>
      <c r="DC780" s="195"/>
      <c r="DD780" s="195"/>
      <c r="DE780" s="189" t="e">
        <f t="shared" si="274"/>
        <v>#DIV/0!</v>
      </c>
      <c r="DF780" s="189" t="e">
        <f t="shared" si="275"/>
        <v>#DIV/0!</v>
      </c>
      <c r="DG780" s="189" t="e">
        <f t="shared" si="276"/>
        <v>#DIV/0!</v>
      </c>
      <c r="DH780" s="189" t="e">
        <f t="shared" si="283"/>
        <v>#DIV/0!</v>
      </c>
      <c r="DI780" s="189" t="e">
        <f t="shared" si="277"/>
        <v>#DIV/0!</v>
      </c>
      <c r="DJ780" s="189" t="e">
        <f t="shared" si="278"/>
        <v>#DIV/0!</v>
      </c>
      <c r="DK780" s="189" t="e">
        <f t="shared" si="279"/>
        <v>#DIV/0!</v>
      </c>
      <c r="DL780" s="189" t="e">
        <f t="shared" si="280"/>
        <v>#DIV/0!</v>
      </c>
    </row>
    <row r="781" spans="1:116" s="60" customFormat="1" ht="15" hidden="1" customHeight="1" x14ac:dyDescent="0.25">
      <c r="A781" s="193">
        <v>40269.522916666669</v>
      </c>
      <c r="B781" s="190" t="s">
        <v>32</v>
      </c>
      <c r="C781" s="190" t="s">
        <v>313</v>
      </c>
      <c r="D781" s="194">
        <f>BQ781/BS781</f>
        <v>0.98687155227898515</v>
      </c>
      <c r="E781" s="195">
        <v>19889.385482999998</v>
      </c>
      <c r="F781" s="195">
        <v>69.136706000000004</v>
      </c>
      <c r="G781" s="195">
        <v>63.952804999999998</v>
      </c>
      <c r="H781" s="195">
        <v>8.5452049999999993</v>
      </c>
      <c r="I781" s="195">
        <v>0.45273000000000002</v>
      </c>
      <c r="J781" s="195">
        <v>0</v>
      </c>
      <c r="K781" s="195">
        <v>6.17143</v>
      </c>
      <c r="L781" s="195">
        <v>2.6099999999999999E-3</v>
      </c>
      <c r="M781" s="195">
        <v>2.05931</v>
      </c>
      <c r="N781" s="195">
        <v>0</v>
      </c>
      <c r="O781" s="195">
        <v>6.0679999999999998E-2</v>
      </c>
      <c r="P781" s="195">
        <v>1.9828699999999999</v>
      </c>
      <c r="Q781" s="195">
        <v>3.4569999999999997E-2</v>
      </c>
      <c r="R781" s="195">
        <v>0</v>
      </c>
      <c r="S781" s="195">
        <v>0</v>
      </c>
      <c r="T781" s="195">
        <v>0</v>
      </c>
      <c r="U781" s="195">
        <v>0.75002999999999997</v>
      </c>
      <c r="V781" s="195">
        <v>0.57926999999999995</v>
      </c>
      <c r="W781" s="195">
        <v>3.6199599999999998</v>
      </c>
      <c r="X781" s="195">
        <v>0.62057422422511233</v>
      </c>
      <c r="Y781" s="195">
        <v>0.28411923602363254</v>
      </c>
      <c r="Z781" s="195"/>
      <c r="AA781" s="195">
        <v>5.7508471869843703E-2</v>
      </c>
      <c r="AB781" s="196">
        <v>9406.49</v>
      </c>
      <c r="AC781" s="192">
        <f t="shared" si="281"/>
        <v>3120.3356337132741</v>
      </c>
      <c r="AD781" s="196">
        <v>3.1475200000000001</v>
      </c>
      <c r="AE781" s="195">
        <v>0.21507999999999999</v>
      </c>
      <c r="AF781" s="192">
        <f t="shared" si="282"/>
        <v>215080</v>
      </c>
      <c r="AG781" s="195">
        <v>452.476</v>
      </c>
      <c r="AH781" s="189">
        <f t="shared" si="273"/>
        <v>97.318538079999996</v>
      </c>
      <c r="AI781" s="195">
        <v>8.8120100000000008</v>
      </c>
      <c r="AJ781" s="195" t="s">
        <v>129</v>
      </c>
      <c r="AK781" s="195">
        <v>16.5641</v>
      </c>
      <c r="AL781" s="195" t="s">
        <v>129</v>
      </c>
      <c r="AM781" s="195">
        <v>29.382300000000001</v>
      </c>
      <c r="AN781" s="195" t="s">
        <v>129</v>
      </c>
      <c r="AO781" s="195">
        <v>1.3600000000000001E-3</v>
      </c>
      <c r="AP781" s="195" t="s">
        <v>129</v>
      </c>
      <c r="AQ781" s="195">
        <v>31.763300000000001</v>
      </c>
      <c r="AR781" s="195" t="s">
        <v>129</v>
      </c>
      <c r="AS781" s="195">
        <v>1.685E-2</v>
      </c>
      <c r="AT781" s="195" t="s">
        <v>129</v>
      </c>
      <c r="AU781" s="195">
        <v>0</v>
      </c>
      <c r="AV781" s="195" t="s">
        <v>129</v>
      </c>
      <c r="AW781" s="195">
        <v>1.5277000000000001</v>
      </c>
      <c r="AX781" s="195" t="s">
        <v>129</v>
      </c>
      <c r="AY781" s="195">
        <v>50.945399999999999</v>
      </c>
      <c r="AZ781" s="195" t="s">
        <v>129</v>
      </c>
      <c r="BA781" s="197" t="e">
        <f>(L781*28*0.45+M781*30*0.125+N781*26*0.55+O781*42*0.55+P781*44*0.275+(Q781+R781+S781)*56*0.65+T781*54*0.95+(U781+V781)*58*0.325+W781*72*0.425+#REF!*78*0.85+#REF!*92*0.9+(#REF!+#REF!)*106*0.95)/100/AK781/BB781</f>
        <v>#REF!</v>
      </c>
      <c r="BB781" s="197" t="e">
        <f>(K781*16+L781*28+M781*30+N781*26+O781*42+P781*44+(Q781+R781+S781)*56+T781*54+(U781+V781)*58+W781*72+#REF!*78+#REF!*92+(#REF!+#REF!)*106)/100/AK781</f>
        <v>#REF!</v>
      </c>
      <c r="BC781" s="195">
        <f t="shared" si="293"/>
        <v>15.713460000000001</v>
      </c>
      <c r="BD781" s="198">
        <f t="shared" si="294"/>
        <v>116.49886336374223</v>
      </c>
      <c r="BE781" s="195">
        <f t="shared" si="295"/>
        <v>9358.5443377454794</v>
      </c>
      <c r="BF781" s="205">
        <v>40269.523275462961</v>
      </c>
      <c r="BG781" s="195"/>
      <c r="BH781" s="195"/>
      <c r="BI781" s="195">
        <v>3190.72</v>
      </c>
      <c r="BJ781" s="195">
        <v>3.9792900000000002</v>
      </c>
      <c r="BK781" s="195">
        <v>39.201799000000001</v>
      </c>
      <c r="BL781" s="195">
        <v>0.99899199999999999</v>
      </c>
      <c r="BM781" s="195">
        <v>8.0999099999999995</v>
      </c>
      <c r="BN781" s="195">
        <v>0.515463</v>
      </c>
      <c r="BO781" s="195">
        <v>12.004270999999999</v>
      </c>
      <c r="BP781" s="195">
        <v>2.7455699999999998</v>
      </c>
      <c r="BQ781" s="195">
        <v>19889.385482999998</v>
      </c>
      <c r="BR781" s="195">
        <v>3190.72</v>
      </c>
      <c r="BS781" s="195">
        <v>20153.975901999998</v>
      </c>
      <c r="BT781" s="195">
        <f>SQRT(BI781^2+BJ781^2+BP781^2+(2*BM781)^2+(6.5*BN781)^2)</f>
        <v>3190.7665460490007</v>
      </c>
      <c r="BU781" s="195">
        <f>SQRT((BR781/BQ781)^2+(BT781/BS781)^2-(2*BR781*BT781/(BQ781*BS781)))*D781</f>
        <v>2.0761792087214998E-3</v>
      </c>
      <c r="BV781" s="195"/>
      <c r="BW781" s="195"/>
      <c r="BX781" s="195"/>
      <c r="BY781" s="195"/>
      <c r="BZ781" s="195"/>
      <c r="CA781" s="195"/>
      <c r="CB781" s="195"/>
      <c r="CC781" s="195"/>
      <c r="CD781" s="195"/>
      <c r="CE781" s="195"/>
      <c r="CF781" s="195"/>
      <c r="CG781" s="189">
        <f t="shared" si="296"/>
        <v>0</v>
      </c>
      <c r="CH781" s="195">
        <f t="shared" si="297"/>
        <v>0</v>
      </c>
      <c r="CI781" s="193">
        <v>40269.522916666669</v>
      </c>
      <c r="CJ781" s="195">
        <v>3.0160300000000002</v>
      </c>
      <c r="CK781" s="195" t="s">
        <v>129</v>
      </c>
      <c r="CL781" s="195">
        <v>69.810400000000001</v>
      </c>
      <c r="CM781" s="195" t="s">
        <v>129</v>
      </c>
      <c r="CN781" s="195">
        <v>6.8400000000000002E-2</v>
      </c>
      <c r="CO781" s="195" t="s">
        <v>129</v>
      </c>
      <c r="CP781" s="195">
        <v>2.528E-2</v>
      </c>
      <c r="CQ781" s="195" t="s">
        <v>129</v>
      </c>
      <c r="CR781" s="195">
        <v>0</v>
      </c>
      <c r="CS781" s="195" t="s">
        <v>129</v>
      </c>
      <c r="CT781" s="195">
        <v>99.377399999999994</v>
      </c>
      <c r="CU781" s="195" t="s">
        <v>129</v>
      </c>
      <c r="CV781" s="195">
        <v>2.67334</v>
      </c>
      <c r="CW781" s="195" t="s">
        <v>129</v>
      </c>
      <c r="CX781" s="195"/>
      <c r="CY781" s="195"/>
      <c r="CZ781" s="195"/>
      <c r="DA781" s="195"/>
      <c r="DB781" s="195"/>
      <c r="DC781" s="195"/>
      <c r="DD781" s="195"/>
      <c r="DE781" s="189">
        <f t="shared" si="274"/>
        <v>20153.975901999998</v>
      </c>
      <c r="DF781" s="189">
        <f t="shared" si="275"/>
        <v>4973747.2506896993</v>
      </c>
      <c r="DG781" s="189">
        <f t="shared" si="276"/>
        <v>24.976181683265313</v>
      </c>
      <c r="DH781" s="189">
        <f t="shared" si="283"/>
        <v>0.25664361771170285</v>
      </c>
      <c r="DI781" s="189">
        <f t="shared" si="277"/>
        <v>23.10345645964733</v>
      </c>
      <c r="DJ781" s="189">
        <f t="shared" si="278"/>
        <v>7.9380588094001308</v>
      </c>
      <c r="DK781" s="189">
        <f t="shared" si="279"/>
        <v>31.041515269047459</v>
      </c>
      <c r="DL781" s="189">
        <f t="shared" si="280"/>
        <v>0.31896816250496907</v>
      </c>
    </row>
    <row r="782" spans="1:116" s="60" customFormat="1" ht="15" hidden="1" customHeight="1" x14ac:dyDescent="0.25">
      <c r="A782" s="193">
        <v>40269.523611111108</v>
      </c>
      <c r="B782" s="190" t="s">
        <v>32</v>
      </c>
      <c r="C782" s="190" t="s">
        <v>313</v>
      </c>
      <c r="D782" s="194"/>
      <c r="E782" s="195"/>
      <c r="F782" s="195"/>
      <c r="G782" s="195"/>
      <c r="H782" s="195"/>
      <c r="I782" s="195">
        <v>0.46725</v>
      </c>
      <c r="J782" s="195">
        <v>0</v>
      </c>
      <c r="K782" s="195">
        <v>6.2757399999999999</v>
      </c>
      <c r="L782" s="195">
        <v>0</v>
      </c>
      <c r="M782" s="195">
        <v>2.0352800000000002</v>
      </c>
      <c r="N782" s="195">
        <v>0</v>
      </c>
      <c r="O782" s="195">
        <v>5.8909999999999997E-2</v>
      </c>
      <c r="P782" s="195">
        <v>1.8875299999999999</v>
      </c>
      <c r="Q782" s="195">
        <v>3.6670000000000001E-2</v>
      </c>
      <c r="R782" s="195">
        <v>0</v>
      </c>
      <c r="S782" s="195">
        <v>0</v>
      </c>
      <c r="T782" s="195">
        <v>0</v>
      </c>
      <c r="U782" s="195">
        <v>0.68420999999999998</v>
      </c>
      <c r="V782" s="195">
        <v>0.51729999999999998</v>
      </c>
      <c r="W782" s="195">
        <v>3.3372299999999999</v>
      </c>
      <c r="X782" s="195">
        <v>0.62057422422511233</v>
      </c>
      <c r="Y782" s="195">
        <v>0.28411923602363254</v>
      </c>
      <c r="Z782" s="195"/>
      <c r="AA782" s="195">
        <v>5.7508471869843703E-2</v>
      </c>
      <c r="AB782" s="196">
        <v>9663.93</v>
      </c>
      <c r="AC782" s="192">
        <f t="shared" si="281"/>
        <v>3026.3261607631525</v>
      </c>
      <c r="AD782" s="196">
        <v>3.1263899999999998</v>
      </c>
      <c r="AE782" s="195">
        <v>0.21865000000000001</v>
      </c>
      <c r="AF782" s="192">
        <f t="shared" si="282"/>
        <v>218650</v>
      </c>
      <c r="AG782" s="195">
        <v>432.99</v>
      </c>
      <c r="AH782" s="189">
        <f t="shared" si="273"/>
        <v>94.673263500000004</v>
      </c>
      <c r="AI782" s="195">
        <v>8.9581199999999992</v>
      </c>
      <c r="AJ782" s="195" t="s">
        <v>129</v>
      </c>
      <c r="AK782" s="195">
        <v>16.763100000000001</v>
      </c>
      <c r="AL782" s="195" t="s">
        <v>129</v>
      </c>
      <c r="AM782" s="195">
        <v>29.394500000000001</v>
      </c>
      <c r="AN782" s="195" t="s">
        <v>129</v>
      </c>
      <c r="AO782" s="195">
        <v>1.3600000000000001E-3</v>
      </c>
      <c r="AP782" s="195" t="s">
        <v>129</v>
      </c>
      <c r="AQ782" s="195">
        <v>33.630099999999999</v>
      </c>
      <c r="AR782" s="195" t="s">
        <v>129</v>
      </c>
      <c r="AS782" s="195">
        <v>1.7639999999999999E-2</v>
      </c>
      <c r="AT782" s="195" t="s">
        <v>129</v>
      </c>
      <c r="AU782" s="195">
        <v>0</v>
      </c>
      <c r="AV782" s="195" t="s">
        <v>129</v>
      </c>
      <c r="AW782" s="195">
        <v>1.5585599999999999</v>
      </c>
      <c r="AX782" s="195" t="s">
        <v>129</v>
      </c>
      <c r="AY782" s="195">
        <v>49.460999999999999</v>
      </c>
      <c r="AZ782" s="195" t="s">
        <v>129</v>
      </c>
      <c r="BA782" s="197" t="e">
        <f>(L782*28*0.45+M782*30*0.125+N782*26*0.55+O782*42*0.55+P782*44*0.275+(Q782+R782+S782)*56*0.65+T782*54*0.95+(U782+V782)*58*0.325+W782*72*0.425+#REF!*78*0.85+#REF!*92*0.9+(#REF!+#REF!)*106*0.95)/100/AK782/BB782</f>
        <v>#REF!</v>
      </c>
      <c r="BB782" s="197" t="e">
        <f>(K782*16+L782*28+M782*30+N782*26+O782*42+P782*44+(Q782+R782+S782)*56+T782*54+(U782+V782)*58+W782*72+#REF!*78+#REF!*92+(#REF!+#REF!)*106)/100/AK782</f>
        <v>#REF!</v>
      </c>
      <c r="BC782" s="195">
        <f t="shared" si="293"/>
        <v>15.30012</v>
      </c>
      <c r="BD782" s="198">
        <f t="shared" si="294"/>
        <v>110.20631882852766</v>
      </c>
      <c r="BE782" s="195">
        <f t="shared" si="295"/>
        <v>9328.409983562593</v>
      </c>
      <c r="BF782" s="205"/>
      <c r="BG782" s="195"/>
      <c r="BH782" s="195"/>
      <c r="BI782" s="195"/>
      <c r="BJ782" s="195"/>
      <c r="BK782" s="195"/>
      <c r="BL782" s="195"/>
      <c r="BM782" s="195"/>
      <c r="BN782" s="195"/>
      <c r="BO782" s="195"/>
      <c r="BP782" s="195"/>
      <c r="BQ782" s="195"/>
      <c r="BR782" s="195"/>
      <c r="BS782" s="195"/>
      <c r="BT782" s="195"/>
      <c r="BU782" s="195"/>
      <c r="BV782" s="195"/>
      <c r="BW782" s="195"/>
      <c r="BX782" s="195"/>
      <c r="BY782" s="195"/>
      <c r="BZ782" s="195"/>
      <c r="CA782" s="195"/>
      <c r="CB782" s="195"/>
      <c r="CC782" s="195"/>
      <c r="CD782" s="195"/>
      <c r="CE782" s="195"/>
      <c r="CF782" s="195"/>
      <c r="CG782" s="189">
        <f t="shared" si="296"/>
        <v>0</v>
      </c>
      <c r="CH782" s="195">
        <f t="shared" si="297"/>
        <v>0</v>
      </c>
      <c r="CI782" s="193">
        <v>40269.523611111108</v>
      </c>
      <c r="CJ782" s="195">
        <v>3.0079699999999998</v>
      </c>
      <c r="CK782" s="195" t="s">
        <v>129</v>
      </c>
      <c r="CL782" s="195">
        <v>69.892600000000002</v>
      </c>
      <c r="CM782" s="195" t="s">
        <v>129</v>
      </c>
      <c r="CN782" s="195">
        <v>4.0759999999999998E-2</v>
      </c>
      <c r="CO782" s="195" t="s">
        <v>129</v>
      </c>
      <c r="CP782" s="195">
        <v>2.528E-2</v>
      </c>
      <c r="CQ782" s="195" t="s">
        <v>129</v>
      </c>
      <c r="CR782" s="195">
        <v>0</v>
      </c>
      <c r="CS782" s="195" t="s">
        <v>129</v>
      </c>
      <c r="CT782" s="195">
        <v>99.328599999999994</v>
      </c>
      <c r="CU782" s="195" t="s">
        <v>129</v>
      </c>
      <c r="CV782" s="195">
        <v>2.7099600000000001</v>
      </c>
      <c r="CW782" s="195" t="s">
        <v>129</v>
      </c>
      <c r="CX782" s="195"/>
      <c r="CY782" s="195"/>
      <c r="CZ782" s="195"/>
      <c r="DA782" s="195"/>
      <c r="DB782" s="195"/>
      <c r="DC782" s="195"/>
      <c r="DD782" s="195"/>
      <c r="DE782" s="189" t="e">
        <f t="shared" si="274"/>
        <v>#DIV/0!</v>
      </c>
      <c r="DF782" s="189" t="e">
        <f t="shared" si="275"/>
        <v>#DIV/0!</v>
      </c>
      <c r="DG782" s="189" t="e">
        <f t="shared" si="276"/>
        <v>#DIV/0!</v>
      </c>
      <c r="DH782" s="189" t="e">
        <f t="shared" si="283"/>
        <v>#DIV/0!</v>
      </c>
      <c r="DI782" s="189" t="e">
        <f t="shared" si="277"/>
        <v>#DIV/0!</v>
      </c>
      <c r="DJ782" s="189" t="e">
        <f t="shared" si="278"/>
        <v>#DIV/0!</v>
      </c>
      <c r="DK782" s="189" t="e">
        <f t="shared" si="279"/>
        <v>#DIV/0!</v>
      </c>
      <c r="DL782" s="189" t="e">
        <f t="shared" si="280"/>
        <v>#DIV/0!</v>
      </c>
    </row>
    <row r="783" spans="1:116" s="60" customFormat="1" ht="15" hidden="1" customHeight="1" x14ac:dyDescent="0.25">
      <c r="A783" s="193">
        <v>40269.524305555555</v>
      </c>
      <c r="B783" s="190" t="s">
        <v>32</v>
      </c>
      <c r="C783" s="190" t="s">
        <v>313</v>
      </c>
      <c r="D783" s="194">
        <f>BQ783/BS783</f>
        <v>0.98723178343127505</v>
      </c>
      <c r="E783" s="195">
        <v>20602.414400000001</v>
      </c>
      <c r="F783" s="195">
        <v>70.882414999999995</v>
      </c>
      <c r="G783" s="195">
        <v>59.081898000000002</v>
      </c>
      <c r="H783" s="195">
        <v>9.3629080000000009</v>
      </c>
      <c r="I783" s="195">
        <v>0.46725</v>
      </c>
      <c r="J783" s="195">
        <v>0</v>
      </c>
      <c r="K783" s="195">
        <v>6.2757399999999999</v>
      </c>
      <c r="L783" s="195">
        <v>0</v>
      </c>
      <c r="M783" s="195">
        <v>2.0352800000000002</v>
      </c>
      <c r="N783" s="195">
        <v>0</v>
      </c>
      <c r="O783" s="195">
        <v>5.8909999999999997E-2</v>
      </c>
      <c r="P783" s="195">
        <v>1.8875299999999999</v>
      </c>
      <c r="Q783" s="195">
        <v>3.6670000000000001E-2</v>
      </c>
      <c r="R783" s="195">
        <v>0</v>
      </c>
      <c r="S783" s="195">
        <v>0</v>
      </c>
      <c r="T783" s="195">
        <v>0</v>
      </c>
      <c r="U783" s="195">
        <v>0.68420999999999998</v>
      </c>
      <c r="V783" s="195">
        <v>0.51729999999999998</v>
      </c>
      <c r="W783" s="195">
        <v>3.3372299999999999</v>
      </c>
      <c r="X783" s="195">
        <v>0.62057422422511233</v>
      </c>
      <c r="Y783" s="195">
        <v>0.28411923602363254</v>
      </c>
      <c r="Z783" s="195"/>
      <c r="AA783" s="195">
        <v>5.7508471869843703E-2</v>
      </c>
      <c r="AB783" s="196">
        <v>9854.16</v>
      </c>
      <c r="AC783" s="192">
        <f t="shared" si="281"/>
        <v>3085.8422938126905</v>
      </c>
      <c r="AD783" s="196">
        <v>3.0532499999999998</v>
      </c>
      <c r="AE783" s="195">
        <v>0.22295000000000001</v>
      </c>
      <c r="AF783" s="192">
        <f t="shared" si="282"/>
        <v>222950</v>
      </c>
      <c r="AG783" s="195">
        <v>432.99</v>
      </c>
      <c r="AH783" s="189">
        <f t="shared" si="273"/>
        <v>96.535120500000005</v>
      </c>
      <c r="AI783" s="195">
        <v>9.1344600000000007</v>
      </c>
      <c r="AJ783" s="195" t="s">
        <v>129</v>
      </c>
      <c r="AK783" s="195">
        <v>16.763100000000001</v>
      </c>
      <c r="AL783" s="195" t="s">
        <v>129</v>
      </c>
      <c r="AM783" s="195">
        <v>29.357900000000001</v>
      </c>
      <c r="AN783" s="195" t="s">
        <v>129</v>
      </c>
      <c r="AO783" s="195">
        <v>1.3600000000000001E-3</v>
      </c>
      <c r="AP783" s="195" t="s">
        <v>129</v>
      </c>
      <c r="AQ783" s="195">
        <v>33.630099999999999</v>
      </c>
      <c r="AR783" s="195" t="s">
        <v>129</v>
      </c>
      <c r="AS783" s="195">
        <v>1.7639999999999999E-2</v>
      </c>
      <c r="AT783" s="195" t="s">
        <v>129</v>
      </c>
      <c r="AU783" s="195">
        <v>0</v>
      </c>
      <c r="AV783" s="195" t="s">
        <v>129</v>
      </c>
      <c r="AW783" s="195">
        <v>1.5585599999999999</v>
      </c>
      <c r="AX783" s="195" t="s">
        <v>129</v>
      </c>
      <c r="AY783" s="195">
        <v>49.460999999999999</v>
      </c>
      <c r="AZ783" s="195" t="s">
        <v>129</v>
      </c>
      <c r="BA783" s="197" t="e">
        <f>(L783*28*0.45+M783*30*0.125+N783*26*0.55+O783*42*0.55+P783*44*0.275+(Q783+R783+S783)*56*0.65+T783*54*0.95+(U783+V783)*58*0.325+W783*72*0.425+#REF!*78*0.85+#REF!*92*0.9+(#REF!+#REF!)*106*0.95)/100/AK783/BB783</f>
        <v>#REF!</v>
      </c>
      <c r="BB783" s="197" t="e">
        <f>(K783*16+L783*28+M783*30+N783*26+O783*42+P783*44+(Q783+R783+S783)*56+T783*54+(U783+V783)*58+W783*72+#REF!*78+#REF!*92+(#REF!+#REF!)*106)/100/AK783</f>
        <v>#REF!</v>
      </c>
      <c r="BC783" s="195">
        <f t="shared" si="293"/>
        <v>15.30012</v>
      </c>
      <c r="BD783" s="198">
        <f t="shared" si="294"/>
        <v>110.1204464098808</v>
      </c>
      <c r="BE783" s="195">
        <f t="shared" si="295"/>
        <v>9307.0211956051553</v>
      </c>
      <c r="BF783" s="205">
        <v>40269.524664351855</v>
      </c>
      <c r="BG783" s="195"/>
      <c r="BH783" s="195"/>
      <c r="BI783" s="195">
        <v>3218.53</v>
      </c>
      <c r="BJ783" s="195">
        <v>4.0275499999999997</v>
      </c>
      <c r="BK783" s="195">
        <v>41.548184999999997</v>
      </c>
      <c r="BL783" s="195">
        <v>0.99980099999999994</v>
      </c>
      <c r="BM783" s="195">
        <v>7.4672600000000005</v>
      </c>
      <c r="BN783" s="195">
        <v>0.47520299999999999</v>
      </c>
      <c r="BO783" s="195">
        <v>16.553172</v>
      </c>
      <c r="BP783" s="195">
        <v>2.6515300000000002</v>
      </c>
      <c r="BQ783" s="195">
        <v>20602.414400000001</v>
      </c>
      <c r="BR783" s="195">
        <v>3218.53</v>
      </c>
      <c r="BS783" s="195">
        <v>20868.872685999999</v>
      </c>
      <c r="BT783" s="195">
        <f>SQRT(BI783^2+BJ783^2+BP783^2+(2*BM783)^2+(6.5*BN783)^2)</f>
        <v>3218.5697434363419</v>
      </c>
      <c r="BU783" s="195">
        <f>SQRT((BR783/BQ783)^2+(BT783/BS783)^2-(2*BR783*BT783/(BQ783*BS783)))*D783</f>
        <v>1.9673152789391459E-3</v>
      </c>
      <c r="BV783" s="195"/>
      <c r="BW783" s="195"/>
      <c r="BX783" s="195"/>
      <c r="BY783" s="195"/>
      <c r="BZ783" s="195"/>
      <c r="CA783" s="195"/>
      <c r="CB783" s="195"/>
      <c r="CC783" s="195"/>
      <c r="CD783" s="195"/>
      <c r="CE783" s="195"/>
      <c r="CF783" s="195"/>
      <c r="CG783" s="189">
        <f t="shared" si="296"/>
        <v>0</v>
      </c>
      <c r="CH783" s="195">
        <f t="shared" si="297"/>
        <v>0</v>
      </c>
      <c r="CI783" s="193">
        <v>40269.524305555555</v>
      </c>
      <c r="CJ783" s="195">
        <v>2.9985599999999999</v>
      </c>
      <c r="CK783" s="195" t="s">
        <v>129</v>
      </c>
      <c r="CL783" s="195">
        <v>70.318799999999996</v>
      </c>
      <c r="CM783" s="195" t="s">
        <v>129</v>
      </c>
      <c r="CN783" s="195">
        <v>6.7640000000000006E-2</v>
      </c>
      <c r="CO783" s="195" t="s">
        <v>129</v>
      </c>
      <c r="CP783" s="195">
        <v>3.4810000000000001E-2</v>
      </c>
      <c r="CQ783" s="195" t="s">
        <v>129</v>
      </c>
      <c r="CR783" s="195">
        <v>0</v>
      </c>
      <c r="CS783" s="195" t="s">
        <v>129</v>
      </c>
      <c r="CT783" s="195">
        <v>99.340800000000002</v>
      </c>
      <c r="CU783" s="195" t="s">
        <v>129</v>
      </c>
      <c r="CV783" s="195">
        <v>2.66113</v>
      </c>
      <c r="CW783" s="195" t="s">
        <v>129</v>
      </c>
      <c r="CX783" s="195"/>
      <c r="CY783" s="195"/>
      <c r="CZ783" s="195"/>
      <c r="DA783" s="195"/>
      <c r="DB783" s="195"/>
      <c r="DC783" s="195"/>
      <c r="DD783" s="195"/>
      <c r="DE783" s="189">
        <f t="shared" si="274"/>
        <v>20868.872685999999</v>
      </c>
      <c r="DF783" s="189">
        <f t="shared" si="275"/>
        <v>4750265.3919220278</v>
      </c>
      <c r="DG783" s="189">
        <f t="shared" si="276"/>
        <v>24.456259196809174</v>
      </c>
      <c r="DH783" s="189">
        <f t="shared" si="283"/>
        <v>0.25334053627466258</v>
      </c>
      <c r="DI783" s="189">
        <f t="shared" si="277"/>
        <v>20.384776835375057</v>
      </c>
      <c r="DJ783" s="189">
        <f t="shared" si="278"/>
        <v>8.3068571841525092</v>
      </c>
      <c r="DK783" s="189">
        <f t="shared" si="279"/>
        <v>28.691634019527566</v>
      </c>
      <c r="DL783" s="189">
        <f t="shared" si="280"/>
        <v>0.29721446320178951</v>
      </c>
    </row>
    <row r="784" spans="1:116" s="60" customFormat="1" ht="15" hidden="1" customHeight="1" x14ac:dyDescent="0.25">
      <c r="A784" s="193">
        <v>40269.525000000001</v>
      </c>
      <c r="B784" s="190" t="s">
        <v>32</v>
      </c>
      <c r="C784" s="190" t="s">
        <v>313</v>
      </c>
      <c r="D784" s="194"/>
      <c r="E784" s="195"/>
      <c r="F784" s="195"/>
      <c r="G784" s="195"/>
      <c r="H784" s="195"/>
      <c r="I784" s="195">
        <v>0.46725</v>
      </c>
      <c r="J784" s="195">
        <v>0</v>
      </c>
      <c r="K784" s="195">
        <v>6.2757399999999999</v>
      </c>
      <c r="L784" s="195">
        <v>0</v>
      </c>
      <c r="M784" s="195">
        <v>2.0352800000000002</v>
      </c>
      <c r="N784" s="195">
        <v>0</v>
      </c>
      <c r="O784" s="195">
        <v>5.8909999999999997E-2</v>
      </c>
      <c r="P784" s="195">
        <v>1.8875299999999999</v>
      </c>
      <c r="Q784" s="195">
        <v>3.6670000000000001E-2</v>
      </c>
      <c r="R784" s="195">
        <v>0</v>
      </c>
      <c r="S784" s="195">
        <v>0</v>
      </c>
      <c r="T784" s="195">
        <v>0</v>
      </c>
      <c r="U784" s="195">
        <v>0.68420999999999998</v>
      </c>
      <c r="V784" s="195">
        <v>0.51729999999999998</v>
      </c>
      <c r="W784" s="195">
        <v>3.3372299999999999</v>
      </c>
      <c r="X784" s="195">
        <v>0.62057422422511233</v>
      </c>
      <c r="Y784" s="195">
        <v>0.28411923602363254</v>
      </c>
      <c r="Z784" s="195"/>
      <c r="AA784" s="195">
        <v>5.7508471869843703E-2</v>
      </c>
      <c r="AB784" s="196">
        <v>9598.7000000000007</v>
      </c>
      <c r="AC784" s="192">
        <f t="shared" si="281"/>
        <v>3005.8415382251719</v>
      </c>
      <c r="AD784" s="196">
        <v>2.9891399999999999</v>
      </c>
      <c r="AE784" s="195">
        <v>0.21717</v>
      </c>
      <c r="AF784" s="192">
        <f t="shared" si="282"/>
        <v>217170</v>
      </c>
      <c r="AG784" s="195">
        <v>432.99</v>
      </c>
      <c r="AH784" s="189">
        <f t="shared" si="273"/>
        <v>94.032438299999995</v>
      </c>
      <c r="AI784" s="195">
        <v>8.8976600000000001</v>
      </c>
      <c r="AJ784" s="195" t="s">
        <v>129</v>
      </c>
      <c r="AK784" s="195">
        <v>16.763100000000001</v>
      </c>
      <c r="AL784" s="195" t="s">
        <v>129</v>
      </c>
      <c r="AM784" s="195">
        <v>29.382300000000001</v>
      </c>
      <c r="AN784" s="195" t="s">
        <v>129</v>
      </c>
      <c r="AO784" s="195">
        <v>1.0200000000000001E-3</v>
      </c>
      <c r="AP784" s="195" t="s">
        <v>129</v>
      </c>
      <c r="AQ784" s="195">
        <v>33.630099999999999</v>
      </c>
      <c r="AR784" s="195" t="s">
        <v>129</v>
      </c>
      <c r="AS784" s="195">
        <v>1.7639999999999999E-2</v>
      </c>
      <c r="AT784" s="195" t="s">
        <v>129</v>
      </c>
      <c r="AU784" s="195">
        <v>0</v>
      </c>
      <c r="AV784" s="195" t="s">
        <v>129</v>
      </c>
      <c r="AW784" s="195">
        <v>1.5585599999999999</v>
      </c>
      <c r="AX784" s="195" t="s">
        <v>129</v>
      </c>
      <c r="AY784" s="195">
        <v>49.460999999999999</v>
      </c>
      <c r="AZ784" s="195" t="s">
        <v>129</v>
      </c>
      <c r="BA784" s="197" t="e">
        <f>(L784*28*0.45+M784*30*0.125+N784*26*0.55+O784*42*0.55+P784*44*0.275+(Q784+R784+S784)*56*0.65+T784*54*0.95+(U784+V784)*58*0.325+W784*72*0.425+#REF!*78*0.85+#REF!*92*0.9+(#REF!+#REF!)*106*0.95)/100/AK784/BB784</f>
        <v>#REF!</v>
      </c>
      <c r="BB784" s="197" t="e">
        <f>(K784*16+L784*28+M784*30+N784*26+O784*42+P784*44+(Q784+R784+S784)*56+T784*54+(U784+V784)*58+W784*72+#REF!*78+#REF!*92+(#REF!+#REF!)*106)/100/AK784</f>
        <v>#REF!</v>
      </c>
      <c r="BC784" s="195">
        <f t="shared" si="293"/>
        <v>15.30012</v>
      </c>
      <c r="BD784" s="198">
        <f t="shared" si="294"/>
        <v>110.6375787282599</v>
      </c>
      <c r="BE784" s="195">
        <f t="shared" si="295"/>
        <v>9373.6223721775241</v>
      </c>
      <c r="BF784" s="205"/>
      <c r="BG784" s="195"/>
      <c r="BH784" s="195"/>
      <c r="BI784" s="195"/>
      <c r="BJ784" s="195"/>
      <c r="BK784" s="195"/>
      <c r="BL784" s="195"/>
      <c r="BM784" s="195"/>
      <c r="BN784" s="195"/>
      <c r="BO784" s="195"/>
      <c r="BP784" s="195"/>
      <c r="BQ784" s="195"/>
      <c r="BR784" s="195"/>
      <c r="BS784" s="195"/>
      <c r="BT784" s="195"/>
      <c r="BU784" s="195"/>
      <c r="BV784" s="195"/>
      <c r="BW784" s="195"/>
      <c r="BX784" s="195"/>
      <c r="BY784" s="195"/>
      <c r="BZ784" s="195"/>
      <c r="CA784" s="195"/>
      <c r="CB784" s="195"/>
      <c r="CC784" s="195"/>
      <c r="CD784" s="195"/>
      <c r="CE784" s="195"/>
      <c r="CF784" s="195"/>
      <c r="CG784" s="189">
        <f t="shared" si="296"/>
        <v>0</v>
      </c>
      <c r="CH784" s="195">
        <f t="shared" si="297"/>
        <v>0</v>
      </c>
      <c r="CI784" s="193">
        <v>40269.525000000001</v>
      </c>
      <c r="CJ784" s="195">
        <v>3.0228899999999999</v>
      </c>
      <c r="CK784" s="195" t="s">
        <v>129</v>
      </c>
      <c r="CL784" s="195">
        <v>69.928600000000003</v>
      </c>
      <c r="CM784" s="195" t="s">
        <v>129</v>
      </c>
      <c r="CN784" s="195">
        <v>4.0419999999999998E-2</v>
      </c>
      <c r="CO784" s="195" t="s">
        <v>129</v>
      </c>
      <c r="CP784" s="195">
        <v>3.04E-2</v>
      </c>
      <c r="CQ784" s="195" t="s">
        <v>129</v>
      </c>
      <c r="CR784" s="195">
        <v>0</v>
      </c>
      <c r="CS784" s="195" t="s">
        <v>129</v>
      </c>
      <c r="CT784" s="195">
        <v>99.401899999999998</v>
      </c>
      <c r="CU784" s="195" t="s">
        <v>129</v>
      </c>
      <c r="CV784" s="195">
        <v>2.6245099999999999</v>
      </c>
      <c r="CW784" s="195" t="s">
        <v>129</v>
      </c>
      <c r="CX784" s="195"/>
      <c r="CY784" s="195"/>
      <c r="CZ784" s="195"/>
      <c r="DA784" s="195"/>
      <c r="DB784" s="195"/>
      <c r="DC784" s="195"/>
      <c r="DD784" s="195"/>
      <c r="DE784" s="189" t="e">
        <f t="shared" si="274"/>
        <v>#DIV/0!</v>
      </c>
      <c r="DF784" s="189" t="e">
        <f t="shared" si="275"/>
        <v>#DIV/0!</v>
      </c>
      <c r="DG784" s="189" t="e">
        <f t="shared" si="276"/>
        <v>#DIV/0!</v>
      </c>
      <c r="DH784" s="189" t="e">
        <f t="shared" si="283"/>
        <v>#DIV/0!</v>
      </c>
      <c r="DI784" s="189" t="e">
        <f t="shared" si="277"/>
        <v>#DIV/0!</v>
      </c>
      <c r="DJ784" s="189" t="e">
        <f t="shared" si="278"/>
        <v>#DIV/0!</v>
      </c>
      <c r="DK784" s="189" t="e">
        <f t="shared" si="279"/>
        <v>#DIV/0!</v>
      </c>
      <c r="DL784" s="189" t="e">
        <f t="shared" si="280"/>
        <v>#DIV/0!</v>
      </c>
    </row>
    <row r="785" spans="1:116" s="60" customFormat="1" ht="15" hidden="1" customHeight="1" x14ac:dyDescent="0.25">
      <c r="A785" s="193">
        <v>40269.525694444441</v>
      </c>
      <c r="B785" s="190" t="s">
        <v>32</v>
      </c>
      <c r="C785" s="190" t="s">
        <v>313</v>
      </c>
      <c r="D785" s="194">
        <f>BQ785/BS785</f>
        <v>0.98365919295318105</v>
      </c>
      <c r="E785" s="195">
        <v>7635.0940739999996</v>
      </c>
      <c r="F785" s="195">
        <v>38.936304</v>
      </c>
      <c r="G785" s="195">
        <v>26.623947999999999</v>
      </c>
      <c r="H785" s="195">
        <v>4.5028990000000002</v>
      </c>
      <c r="I785" s="195">
        <v>0.46725</v>
      </c>
      <c r="J785" s="195">
        <v>0</v>
      </c>
      <c r="K785" s="195">
        <v>6.2757399999999999</v>
      </c>
      <c r="L785" s="195">
        <v>0</v>
      </c>
      <c r="M785" s="195">
        <v>2.0352800000000002</v>
      </c>
      <c r="N785" s="195">
        <v>0</v>
      </c>
      <c r="O785" s="195">
        <v>5.8909999999999997E-2</v>
      </c>
      <c r="P785" s="195">
        <v>1.8875299999999999</v>
      </c>
      <c r="Q785" s="195">
        <v>3.6670000000000001E-2</v>
      </c>
      <c r="R785" s="195">
        <v>0</v>
      </c>
      <c r="S785" s="195">
        <v>0</v>
      </c>
      <c r="T785" s="195">
        <v>0</v>
      </c>
      <c r="U785" s="195">
        <v>0.68420999999999998</v>
      </c>
      <c r="V785" s="195">
        <v>0.51729999999999998</v>
      </c>
      <c r="W785" s="195">
        <v>3.3372299999999999</v>
      </c>
      <c r="X785" s="195">
        <v>0.62057422422511233</v>
      </c>
      <c r="Y785" s="195">
        <v>0.28411923602363254</v>
      </c>
      <c r="Z785" s="195"/>
      <c r="AA785" s="195">
        <v>5.7508471869843703E-2</v>
      </c>
      <c r="AB785" s="196">
        <v>10066.129999999999</v>
      </c>
      <c r="AC785" s="192">
        <f t="shared" si="281"/>
        <v>3152.2789074493844</v>
      </c>
      <c r="AD785" s="196">
        <v>3.0387</v>
      </c>
      <c r="AE785" s="195">
        <v>0.22775000000000001</v>
      </c>
      <c r="AF785" s="192">
        <f t="shared" si="282"/>
        <v>227750</v>
      </c>
      <c r="AG785" s="195">
        <v>432.99</v>
      </c>
      <c r="AH785" s="189">
        <f t="shared" si="273"/>
        <v>98.6134725</v>
      </c>
      <c r="AI785" s="195">
        <v>9.3309499999999996</v>
      </c>
      <c r="AJ785" s="195" t="s">
        <v>129</v>
      </c>
      <c r="AK785" s="195">
        <v>16.763100000000001</v>
      </c>
      <c r="AL785" s="195" t="s">
        <v>129</v>
      </c>
      <c r="AM785" s="195">
        <v>29.5412</v>
      </c>
      <c r="AN785" s="195" t="s">
        <v>129</v>
      </c>
      <c r="AO785" s="195">
        <v>1.0200000000000001E-3</v>
      </c>
      <c r="AP785" s="195" t="s">
        <v>129</v>
      </c>
      <c r="AQ785" s="195">
        <v>33.630099999999999</v>
      </c>
      <c r="AR785" s="195" t="s">
        <v>129</v>
      </c>
      <c r="AS785" s="195">
        <v>1.7639999999999999E-2</v>
      </c>
      <c r="AT785" s="195" t="s">
        <v>129</v>
      </c>
      <c r="AU785" s="195">
        <v>0</v>
      </c>
      <c r="AV785" s="195" t="s">
        <v>129</v>
      </c>
      <c r="AW785" s="195">
        <v>1.5585599999999999</v>
      </c>
      <c r="AX785" s="195" t="s">
        <v>129</v>
      </c>
      <c r="AY785" s="195">
        <v>49.460999999999999</v>
      </c>
      <c r="AZ785" s="195" t="s">
        <v>129</v>
      </c>
      <c r="BA785" s="197" t="e">
        <f>(L785*28*0.45+M785*30*0.125+N785*26*0.55+O785*42*0.55+P785*44*0.275+(Q785+R785+S785)*56*0.65+T785*54*0.95+(U785+V785)*58*0.325+W785*72*0.425+#REF!*78*0.85+#REF!*92*0.9+(#REF!+#REF!)*106*0.95)/100/AK785/BB785</f>
        <v>#REF!</v>
      </c>
      <c r="BB785" s="197" t="e">
        <f>(K785*16+L785*28+M785*30+N785*26+O785*42+P785*44+(Q785+R785+S785)*56+T785*54+(U785+V785)*58+W785*72+#REF!*78+#REF!*92+(#REF!+#REF!)*106)/100/AK785</f>
        <v>#REF!</v>
      </c>
      <c r="BC785" s="195">
        <f t="shared" si="293"/>
        <v>15.30012</v>
      </c>
      <c r="BD785" s="198">
        <f t="shared" si="294"/>
        <v>110.12260395404785</v>
      </c>
      <c r="BE785" s="195">
        <f t="shared" si="295"/>
        <v>9365.4894021974214</v>
      </c>
      <c r="BF785" s="205">
        <v>40269.526064814818</v>
      </c>
      <c r="BG785" s="195"/>
      <c r="BH785" s="195"/>
      <c r="BI785" s="195">
        <v>1566.35</v>
      </c>
      <c r="BJ785" s="195">
        <v>2.1822300000000001</v>
      </c>
      <c r="BK785" s="195">
        <v>24.455300000000001</v>
      </c>
      <c r="BL785" s="195">
        <v>0.55714399999999997</v>
      </c>
      <c r="BM785" s="195">
        <v>3.1518899999999999</v>
      </c>
      <c r="BN785" s="195">
        <v>0.20058099999999998</v>
      </c>
      <c r="BO785" s="195">
        <v>5.3831639999999998</v>
      </c>
      <c r="BP785" s="195">
        <v>1.17404</v>
      </c>
      <c r="BQ785" s="195">
        <v>7635.0940739999996</v>
      </c>
      <c r="BR785" s="195">
        <v>1566.35</v>
      </c>
      <c r="BS785" s="195">
        <v>7761.9302790000002</v>
      </c>
      <c r="BT785" s="195">
        <f>SQRT(BI785^2+BJ785^2+BP785^2+(2*BM785)^2+(6.5*BN785)^2)</f>
        <v>1566.3651874557047</v>
      </c>
      <c r="BU785" s="195">
        <f>SQRT((BR785/BQ785)^2+(BT785/BS785)^2-(2*BR785*BT785/(BQ785*BS785)))*D785</f>
        <v>3.2956343226351603E-3</v>
      </c>
      <c r="BV785" s="195"/>
      <c r="BW785" s="195"/>
      <c r="BX785" s="195"/>
      <c r="BY785" s="195"/>
      <c r="BZ785" s="195"/>
      <c r="CA785" s="195"/>
      <c r="CB785" s="195"/>
      <c r="CC785" s="195"/>
      <c r="CD785" s="195"/>
      <c r="CE785" s="195"/>
      <c r="CF785" s="195"/>
      <c r="CG785" s="189">
        <f t="shared" si="296"/>
        <v>0</v>
      </c>
      <c r="CH785" s="195">
        <f t="shared" si="297"/>
        <v>0</v>
      </c>
      <c r="CI785" s="193">
        <v>40269.525694444441</v>
      </c>
      <c r="CJ785" s="195">
        <v>3.0178600000000002</v>
      </c>
      <c r="CK785" s="195" t="s">
        <v>129</v>
      </c>
      <c r="CL785" s="195">
        <v>70.361199999999997</v>
      </c>
      <c r="CM785" s="195" t="s">
        <v>129</v>
      </c>
      <c r="CN785" s="195">
        <v>6.7180000000000004E-2</v>
      </c>
      <c r="CO785" s="195" t="s">
        <v>129</v>
      </c>
      <c r="CP785" s="195">
        <v>3.041E-2</v>
      </c>
      <c r="CQ785" s="195" t="s">
        <v>129</v>
      </c>
      <c r="CR785" s="195">
        <v>0</v>
      </c>
      <c r="CS785" s="195" t="s">
        <v>129</v>
      </c>
      <c r="CT785" s="195">
        <v>99.414100000000005</v>
      </c>
      <c r="CU785" s="195" t="s">
        <v>129</v>
      </c>
      <c r="CV785" s="195">
        <v>2.6245099999999999</v>
      </c>
      <c r="CW785" s="195" t="s">
        <v>129</v>
      </c>
      <c r="CX785" s="195"/>
      <c r="CY785" s="195"/>
      <c r="CZ785" s="195"/>
      <c r="DA785" s="195"/>
      <c r="DB785" s="195"/>
      <c r="DC785" s="195"/>
      <c r="DD785" s="195"/>
      <c r="DE785" s="189">
        <f t="shared" si="274"/>
        <v>7761.9302790000002</v>
      </c>
      <c r="DF785" s="189">
        <f t="shared" si="275"/>
        <v>13046620.655146889</v>
      </c>
      <c r="DG785" s="189">
        <f t="shared" si="276"/>
        <v>36.896605094789614</v>
      </c>
      <c r="DH785" s="189">
        <f t="shared" si="283"/>
        <v>0.37415379622484762</v>
      </c>
      <c r="DI785" s="189">
        <f t="shared" si="277"/>
        <v>25.229238384316439</v>
      </c>
      <c r="DJ785" s="189">
        <f t="shared" si="278"/>
        <v>10.972317217389623</v>
      </c>
      <c r="DK785" s="189">
        <f t="shared" si="279"/>
        <v>36.201555601706062</v>
      </c>
      <c r="DL785" s="189">
        <f t="shared" si="280"/>
        <v>0.36710557577927361</v>
      </c>
    </row>
    <row r="786" spans="1:116" s="60" customFormat="1" ht="15" hidden="1" customHeight="1" x14ac:dyDescent="0.25">
      <c r="A786" s="193">
        <v>40269.526388888888</v>
      </c>
      <c r="B786" s="190" t="s">
        <v>32</v>
      </c>
      <c r="C786" s="190" t="s">
        <v>313</v>
      </c>
      <c r="D786" s="194"/>
      <c r="E786" s="195"/>
      <c r="F786" s="195"/>
      <c r="G786" s="195"/>
      <c r="H786" s="195"/>
      <c r="I786" s="195">
        <v>0.46725</v>
      </c>
      <c r="J786" s="195">
        <v>0</v>
      </c>
      <c r="K786" s="195">
        <v>6.2757399999999999</v>
      </c>
      <c r="L786" s="195">
        <v>0</v>
      </c>
      <c r="M786" s="195">
        <v>2.0352800000000002</v>
      </c>
      <c r="N786" s="195">
        <v>0</v>
      </c>
      <c r="O786" s="195">
        <v>5.8909999999999997E-2</v>
      </c>
      <c r="P786" s="195">
        <v>1.8875299999999999</v>
      </c>
      <c r="Q786" s="195">
        <v>3.6670000000000001E-2</v>
      </c>
      <c r="R786" s="195">
        <v>0</v>
      </c>
      <c r="S786" s="195">
        <v>0</v>
      </c>
      <c r="T786" s="195">
        <v>0</v>
      </c>
      <c r="U786" s="195">
        <v>0.68420999999999998</v>
      </c>
      <c r="V786" s="195">
        <v>0.51729999999999998</v>
      </c>
      <c r="W786" s="195">
        <v>3.3372299999999999</v>
      </c>
      <c r="X786" s="195">
        <v>0.62057422422511233</v>
      </c>
      <c r="Y786" s="195">
        <v>0.28411923602363254</v>
      </c>
      <c r="Z786" s="195"/>
      <c r="AA786" s="195">
        <v>5.7508471869843703E-2</v>
      </c>
      <c r="AB786" s="196">
        <v>9473.69</v>
      </c>
      <c r="AC786" s="192">
        <f t="shared" si="281"/>
        <v>2966.8100277136136</v>
      </c>
      <c r="AD786" s="196">
        <v>2.9386299999999999</v>
      </c>
      <c r="AE786" s="195">
        <v>0.21435000000000001</v>
      </c>
      <c r="AF786" s="192">
        <f t="shared" si="282"/>
        <v>214350</v>
      </c>
      <c r="AG786" s="195">
        <v>432.99</v>
      </c>
      <c r="AH786" s="189">
        <f t="shared" si="273"/>
        <v>92.811406500000004</v>
      </c>
      <c r="AI786" s="195">
        <v>8.7817799999999995</v>
      </c>
      <c r="AJ786" s="195" t="s">
        <v>129</v>
      </c>
      <c r="AK786" s="195">
        <v>16.763100000000001</v>
      </c>
      <c r="AL786" s="195" t="s">
        <v>129</v>
      </c>
      <c r="AM786" s="195">
        <v>29.5901</v>
      </c>
      <c r="AN786" s="195" t="s">
        <v>129</v>
      </c>
      <c r="AO786" s="195">
        <v>1.0200000000000001E-3</v>
      </c>
      <c r="AP786" s="195" t="s">
        <v>129</v>
      </c>
      <c r="AQ786" s="195">
        <v>33.630099999999999</v>
      </c>
      <c r="AR786" s="195" t="s">
        <v>129</v>
      </c>
      <c r="AS786" s="195">
        <v>1.7639999999999999E-2</v>
      </c>
      <c r="AT786" s="195" t="s">
        <v>129</v>
      </c>
      <c r="AU786" s="195">
        <v>0</v>
      </c>
      <c r="AV786" s="195" t="s">
        <v>129</v>
      </c>
      <c r="AW786" s="195">
        <v>1.5585599999999999</v>
      </c>
      <c r="AX786" s="195" t="s">
        <v>129</v>
      </c>
      <c r="AY786" s="195">
        <v>49.460999999999999</v>
      </c>
      <c r="AZ786" s="195" t="s">
        <v>129</v>
      </c>
      <c r="BA786" s="197" t="e">
        <f>(L786*28*0.45+M786*30*0.125+N786*26*0.55+O786*42*0.55+P786*44*0.275+(Q786+R786+S786)*56*0.65+T786*54*0.95+(U786+V786)*58*0.325+W786*72*0.425+#REF!*78*0.85+#REF!*92*0.9+(#REF!+#REF!)*106*0.95)/100/AK786/BB786</f>
        <v>#REF!</v>
      </c>
      <c r="BB786" s="197" t="e">
        <f>(K786*16+L786*28+M786*30+N786*26+O786*42+P786*44+(Q786+R786+S786)*56+T786*54+(U786+V786)*58+W786*72+#REF!*78+#REF!*92+(#REF!+#REF!)*106)/100/AK786</f>
        <v>#REF!</v>
      </c>
      <c r="BC786" s="195">
        <f t="shared" si="293"/>
        <v>15.30012</v>
      </c>
      <c r="BD786" s="198">
        <f t="shared" si="294"/>
        <v>109.26199266465166</v>
      </c>
      <c r="BE786" s="195">
        <f t="shared" si="295"/>
        <v>9282.8077688381327</v>
      </c>
      <c r="BF786" s="205"/>
      <c r="BG786" s="195"/>
      <c r="BH786" s="195"/>
      <c r="BI786" s="195"/>
      <c r="BJ786" s="195"/>
      <c r="BK786" s="195"/>
      <c r="BL786" s="195"/>
      <c r="BM786" s="195"/>
      <c r="BN786" s="195"/>
      <c r="BO786" s="195"/>
      <c r="BP786" s="195"/>
      <c r="BQ786" s="195"/>
      <c r="BR786" s="195"/>
      <c r="BS786" s="195"/>
      <c r="BT786" s="195"/>
      <c r="BU786" s="195"/>
      <c r="BV786" s="195"/>
      <c r="BW786" s="195"/>
      <c r="BX786" s="195"/>
      <c r="BY786" s="195"/>
      <c r="BZ786" s="195"/>
      <c r="CA786" s="195"/>
      <c r="CB786" s="195"/>
      <c r="CC786" s="195"/>
      <c r="CD786" s="195"/>
      <c r="CE786" s="195"/>
      <c r="CF786" s="195"/>
      <c r="CG786" s="189">
        <f t="shared" si="296"/>
        <v>0</v>
      </c>
      <c r="CH786" s="195">
        <f t="shared" si="297"/>
        <v>0</v>
      </c>
      <c r="CI786" s="193">
        <v>40269.526388888888</v>
      </c>
      <c r="CJ786" s="195">
        <v>2.9908600000000001</v>
      </c>
      <c r="CK786" s="195" t="s">
        <v>129</v>
      </c>
      <c r="CL786" s="195">
        <v>70.069999999999993</v>
      </c>
      <c r="CM786" s="195" t="s">
        <v>129</v>
      </c>
      <c r="CN786" s="195">
        <v>6.6970000000000002E-2</v>
      </c>
      <c r="CO786" s="195" t="s">
        <v>129</v>
      </c>
      <c r="CP786" s="195">
        <v>2.5250000000000002E-2</v>
      </c>
      <c r="CQ786" s="195" t="s">
        <v>129</v>
      </c>
      <c r="CR786" s="195">
        <v>0</v>
      </c>
      <c r="CS786" s="195" t="s">
        <v>129</v>
      </c>
      <c r="CT786" s="195">
        <v>99.401899999999998</v>
      </c>
      <c r="CU786" s="195" t="s">
        <v>129</v>
      </c>
      <c r="CV786" s="195">
        <v>2.6000999999999999</v>
      </c>
      <c r="CW786" s="195" t="s">
        <v>129</v>
      </c>
      <c r="CX786" s="195"/>
      <c r="CY786" s="195"/>
      <c r="CZ786" s="195"/>
      <c r="DA786" s="195"/>
      <c r="DB786" s="195"/>
      <c r="DC786" s="195"/>
      <c r="DD786" s="195"/>
      <c r="DE786" s="189" t="e">
        <f t="shared" si="274"/>
        <v>#DIV/0!</v>
      </c>
      <c r="DF786" s="189" t="e">
        <f t="shared" si="275"/>
        <v>#DIV/0!</v>
      </c>
      <c r="DG786" s="189" t="e">
        <f t="shared" si="276"/>
        <v>#DIV/0!</v>
      </c>
      <c r="DH786" s="189" t="e">
        <f t="shared" si="283"/>
        <v>#DIV/0!</v>
      </c>
      <c r="DI786" s="189" t="e">
        <f t="shared" si="277"/>
        <v>#DIV/0!</v>
      </c>
      <c r="DJ786" s="189" t="e">
        <f t="shared" si="278"/>
        <v>#DIV/0!</v>
      </c>
      <c r="DK786" s="189" t="e">
        <f t="shared" si="279"/>
        <v>#DIV/0!</v>
      </c>
      <c r="DL786" s="189" t="e">
        <f t="shared" si="280"/>
        <v>#DIV/0!</v>
      </c>
    </row>
    <row r="787" spans="1:116" s="60" customFormat="1" ht="15" hidden="1" customHeight="1" x14ac:dyDescent="0.25">
      <c r="A787" s="193">
        <v>40269.527083333334</v>
      </c>
      <c r="B787" s="190" t="s">
        <v>32</v>
      </c>
      <c r="C787" s="190" t="s">
        <v>313</v>
      </c>
      <c r="D787" s="194">
        <f>BQ787/BS787</f>
        <v>0.98993943165403098</v>
      </c>
      <c r="E787" s="195">
        <v>15753.674852</v>
      </c>
      <c r="F787" s="195">
        <v>49.117905999999998</v>
      </c>
      <c r="G787" s="195">
        <v>41.099544999999999</v>
      </c>
      <c r="H787" s="195">
        <v>3.4111660000000001</v>
      </c>
      <c r="I787" s="195">
        <v>0.46725</v>
      </c>
      <c r="J787" s="195">
        <v>0</v>
      </c>
      <c r="K787" s="195">
        <v>6.2757399999999999</v>
      </c>
      <c r="L787" s="195">
        <v>0</v>
      </c>
      <c r="M787" s="195">
        <v>2.0352800000000002</v>
      </c>
      <c r="N787" s="195">
        <v>0</v>
      </c>
      <c r="O787" s="195">
        <v>5.8909999999999997E-2</v>
      </c>
      <c r="P787" s="195">
        <v>1.8875299999999999</v>
      </c>
      <c r="Q787" s="195">
        <v>3.6670000000000001E-2</v>
      </c>
      <c r="R787" s="195">
        <v>0</v>
      </c>
      <c r="S787" s="195">
        <v>0</v>
      </c>
      <c r="T787" s="195">
        <v>0</v>
      </c>
      <c r="U787" s="195">
        <v>0.68420999999999998</v>
      </c>
      <c r="V787" s="195">
        <v>0.51729999999999998</v>
      </c>
      <c r="W787" s="195">
        <v>3.3372299999999999</v>
      </c>
      <c r="X787" s="195">
        <v>0.62179133474087611</v>
      </c>
      <c r="Y787" s="195">
        <v>0.29222062789418596</v>
      </c>
      <c r="Z787" s="195"/>
      <c r="AA787" s="195">
        <v>0</v>
      </c>
      <c r="AB787" s="196">
        <v>9375.86</v>
      </c>
      <c r="AC787" s="192">
        <f t="shared" si="281"/>
        <v>2909.9304945674235</v>
      </c>
      <c r="AD787" s="196">
        <v>3.09259</v>
      </c>
      <c r="AE787" s="195">
        <v>0.21213000000000001</v>
      </c>
      <c r="AF787" s="192">
        <f t="shared" si="282"/>
        <v>212130</v>
      </c>
      <c r="AG787" s="195">
        <v>432.99</v>
      </c>
      <c r="AH787" s="189">
        <f t="shared" si="273"/>
        <v>91.850168699999998</v>
      </c>
      <c r="AI787" s="195">
        <v>8.6910900000000009</v>
      </c>
      <c r="AJ787" s="195" t="s">
        <v>129</v>
      </c>
      <c r="AK787" s="195">
        <v>16.763100000000001</v>
      </c>
      <c r="AL787" s="195" t="s">
        <v>129</v>
      </c>
      <c r="AM787" s="195">
        <v>29.5901</v>
      </c>
      <c r="AN787" s="195" t="s">
        <v>129</v>
      </c>
      <c r="AO787" s="195">
        <v>1.3600000000000001E-3</v>
      </c>
      <c r="AP787" s="195" t="s">
        <v>129</v>
      </c>
      <c r="AQ787" s="195">
        <v>33.630099999999999</v>
      </c>
      <c r="AR787" s="195" t="s">
        <v>129</v>
      </c>
      <c r="AS787" s="195">
        <v>1.7639999999999999E-2</v>
      </c>
      <c r="AT787" s="195" t="s">
        <v>129</v>
      </c>
      <c r="AU787" s="195">
        <v>0</v>
      </c>
      <c r="AV787" s="195" t="s">
        <v>129</v>
      </c>
      <c r="AW787" s="195">
        <v>1.5585599999999999</v>
      </c>
      <c r="AX787" s="195" t="s">
        <v>129</v>
      </c>
      <c r="AY787" s="195">
        <v>49.460999999999999</v>
      </c>
      <c r="AZ787" s="195" t="s">
        <v>129</v>
      </c>
      <c r="BA787" s="197" t="e">
        <f>(L787*28*0.45+M787*30*0.125+N787*26*0.55+O787*42*0.55+P787*44*0.275+(Q787+R787+S787)*56*0.65+T787*54*0.95+(U787+V787)*58*0.325+W787*72*0.425+#REF!*78*0.85+#REF!*92*0.9+(#REF!+#REF!)*106*0.95)/100/AK787/BB787</f>
        <v>#REF!</v>
      </c>
      <c r="BB787" s="197" t="e">
        <f>(K787*16+L787*28+M787*30+N787*26+O787*42+P787*44+(Q787+R787+S787)*56+T787*54+(U787+V787)*58+W787*72+#REF!*78+#REF!*92+(#REF!+#REF!)*106)/100/AK787</f>
        <v>#REF!</v>
      </c>
      <c r="BC787" s="195">
        <f t="shared" si="293"/>
        <v>15.30012</v>
      </c>
      <c r="BD787" s="198">
        <f t="shared" si="294"/>
        <v>110.29973608377855</v>
      </c>
      <c r="BE787" s="195">
        <f t="shared" si="295"/>
        <v>9401.3015399256001</v>
      </c>
      <c r="BF787" s="205">
        <v>40269.527453703704</v>
      </c>
      <c r="BG787" s="195"/>
      <c r="BH787" s="195"/>
      <c r="BI787" s="195">
        <v>2291.66</v>
      </c>
      <c r="BJ787" s="195">
        <v>2.84449</v>
      </c>
      <c r="BK787" s="195">
        <v>34.678722</v>
      </c>
      <c r="BL787" s="195">
        <v>0.82515499999999997</v>
      </c>
      <c r="BM787" s="195">
        <v>5.4702700000000002</v>
      </c>
      <c r="BN787" s="195">
        <v>0.34811799999999998</v>
      </c>
      <c r="BO787" s="195">
        <v>6.6120650000000003</v>
      </c>
      <c r="BP787" s="195">
        <v>1.7368399999999999</v>
      </c>
      <c r="BQ787" s="195">
        <v>15753.674852</v>
      </c>
      <c r="BR787" s="195">
        <v>2291.66</v>
      </c>
      <c r="BS787" s="195">
        <v>15913.776488</v>
      </c>
      <c r="BT787" s="195">
        <f>SQRT(BI787^2+BJ787^2+BP787^2+(2*BM787)^2+(6.5*BN787)^2)</f>
        <v>2291.6896558798121</v>
      </c>
      <c r="BU787" s="195">
        <f>SQRT((BR787/BQ787)^2+(BT787/BS787)^2-(2*BR787*BT787/(BQ787*BS787)))*D787</f>
        <v>1.4469252190571766E-3</v>
      </c>
      <c r="BV787" s="195"/>
      <c r="BW787" s="195"/>
      <c r="BX787" s="195"/>
      <c r="BY787" s="195"/>
      <c r="BZ787" s="195"/>
      <c r="CA787" s="195"/>
      <c r="CB787" s="195"/>
      <c r="CC787" s="195"/>
      <c r="CD787" s="195"/>
      <c r="CE787" s="195"/>
      <c r="CF787" s="195"/>
      <c r="CG787" s="189">
        <f t="shared" si="296"/>
        <v>0</v>
      </c>
      <c r="CH787" s="195">
        <f t="shared" si="297"/>
        <v>0</v>
      </c>
      <c r="CI787" s="193">
        <v>40269.527083333334</v>
      </c>
      <c r="CJ787" s="195">
        <v>3.02867</v>
      </c>
      <c r="CK787" s="195" t="s">
        <v>129</v>
      </c>
      <c r="CL787" s="195">
        <v>70.052700000000002</v>
      </c>
      <c r="CM787" s="195" t="s">
        <v>129</v>
      </c>
      <c r="CN787" s="195">
        <v>8.5739999999999997E-2</v>
      </c>
      <c r="CO787" s="195" t="s">
        <v>129</v>
      </c>
      <c r="CP787" s="195">
        <v>3.04E-2</v>
      </c>
      <c r="CQ787" s="195" t="s">
        <v>129</v>
      </c>
      <c r="CR787" s="195">
        <v>0</v>
      </c>
      <c r="CS787" s="195" t="s">
        <v>129</v>
      </c>
      <c r="CT787" s="195">
        <v>99.426299999999998</v>
      </c>
      <c r="CU787" s="195" t="s">
        <v>129</v>
      </c>
      <c r="CV787" s="195">
        <v>2.6000999999999999</v>
      </c>
      <c r="CW787" s="195" t="s">
        <v>129</v>
      </c>
      <c r="CX787" s="195"/>
      <c r="CY787" s="195"/>
      <c r="CZ787" s="195"/>
      <c r="DA787" s="195"/>
      <c r="DB787" s="195"/>
      <c r="DC787" s="195"/>
      <c r="DD787" s="195"/>
      <c r="DE787" s="189">
        <f t="shared" si="274"/>
        <v>15913.776488</v>
      </c>
      <c r="DF787" s="189">
        <f t="shared" si="275"/>
        <v>5874250.9804928778</v>
      </c>
      <c r="DG787" s="189">
        <f t="shared" si="276"/>
        <v>20.956849311147071</v>
      </c>
      <c r="DH787" s="189">
        <f t="shared" si="283"/>
        <v>0.22816342754465807</v>
      </c>
      <c r="DI787" s="189">
        <f t="shared" si="277"/>
        <v>17.535702180009629</v>
      </c>
      <c r="DJ787" s="189">
        <f t="shared" si="278"/>
        <v>3.7425142823577842</v>
      </c>
      <c r="DK787" s="189">
        <f t="shared" si="279"/>
        <v>21.278216462367414</v>
      </c>
      <c r="DL787" s="189">
        <f t="shared" si="280"/>
        <v>0.23166224693463644</v>
      </c>
    </row>
    <row r="788" spans="1:116" s="60" customFormat="1" ht="15" hidden="1" customHeight="1" x14ac:dyDescent="0.25">
      <c r="A788" s="193">
        <v>40269.527777777781</v>
      </c>
      <c r="B788" s="190" t="s">
        <v>32</v>
      </c>
      <c r="C788" s="190" t="s">
        <v>313</v>
      </c>
      <c r="D788" s="194"/>
      <c r="E788" s="195"/>
      <c r="F788" s="195"/>
      <c r="G788" s="195"/>
      <c r="H788" s="195"/>
      <c r="I788" s="195">
        <v>0.46725</v>
      </c>
      <c r="J788" s="195">
        <v>0</v>
      </c>
      <c r="K788" s="195">
        <v>6.2757399999999999</v>
      </c>
      <c r="L788" s="195">
        <v>0</v>
      </c>
      <c r="M788" s="195">
        <v>2.0352800000000002</v>
      </c>
      <c r="N788" s="195">
        <v>0</v>
      </c>
      <c r="O788" s="195">
        <v>5.8909999999999997E-2</v>
      </c>
      <c r="P788" s="195">
        <v>1.8875299999999999</v>
      </c>
      <c r="Q788" s="195">
        <v>3.6670000000000001E-2</v>
      </c>
      <c r="R788" s="195">
        <v>0</v>
      </c>
      <c r="S788" s="195">
        <v>0</v>
      </c>
      <c r="T788" s="195">
        <v>0</v>
      </c>
      <c r="U788" s="195">
        <v>0.68420999999999998</v>
      </c>
      <c r="V788" s="195">
        <v>0.51729999999999998</v>
      </c>
      <c r="W788" s="195">
        <v>3.3372299999999999</v>
      </c>
      <c r="X788" s="195">
        <v>0.62179133474087611</v>
      </c>
      <c r="Y788" s="195">
        <v>0.29222062789418596</v>
      </c>
      <c r="Z788" s="195"/>
      <c r="AA788" s="195">
        <v>0</v>
      </c>
      <c r="AB788" s="196">
        <v>10055.27</v>
      </c>
      <c r="AC788" s="192">
        <f t="shared" si="281"/>
        <v>3120.7711663323844</v>
      </c>
      <c r="AD788" s="196">
        <v>3.1669999999999998</v>
      </c>
      <c r="AE788" s="195">
        <v>0.22750000000000001</v>
      </c>
      <c r="AF788" s="192">
        <f t="shared" si="282"/>
        <v>227500</v>
      </c>
      <c r="AG788" s="195">
        <v>432.99</v>
      </c>
      <c r="AH788" s="189">
        <f t="shared" si="273"/>
        <v>98.505224999999996</v>
      </c>
      <c r="AI788" s="195">
        <v>9.3208800000000007</v>
      </c>
      <c r="AJ788" s="195" t="s">
        <v>129</v>
      </c>
      <c r="AK788" s="195">
        <v>16.763100000000001</v>
      </c>
      <c r="AL788" s="195" t="s">
        <v>129</v>
      </c>
      <c r="AM788" s="195">
        <v>29.5412</v>
      </c>
      <c r="AN788" s="195" t="s">
        <v>129</v>
      </c>
      <c r="AO788" s="195">
        <v>1.0200000000000001E-3</v>
      </c>
      <c r="AP788" s="195" t="s">
        <v>129</v>
      </c>
      <c r="AQ788" s="195">
        <v>33.630099999999999</v>
      </c>
      <c r="AR788" s="195" t="s">
        <v>129</v>
      </c>
      <c r="AS788" s="195">
        <v>1.7639999999999999E-2</v>
      </c>
      <c r="AT788" s="195" t="s">
        <v>129</v>
      </c>
      <c r="AU788" s="195">
        <v>0</v>
      </c>
      <c r="AV788" s="195" t="s">
        <v>129</v>
      </c>
      <c r="AW788" s="195">
        <v>1.5585599999999999</v>
      </c>
      <c r="AX788" s="195" t="s">
        <v>129</v>
      </c>
      <c r="AY788" s="195">
        <v>49.460999999999999</v>
      </c>
      <c r="AZ788" s="195" t="s">
        <v>129</v>
      </c>
      <c r="BA788" s="197" t="e">
        <f>(L788*28*0.45+M788*30*0.125+N788*26*0.55+O788*42*0.55+P788*44*0.275+(Q788+R788+S788)*56*0.65+T788*54*0.95+(U788+V788)*58*0.325+W788*72*0.425+#REF!*78*0.85+#REF!*92*0.9+(#REF!+#REF!)*106*0.95)/100/AK788/BB788</f>
        <v>#REF!</v>
      </c>
      <c r="BB788" s="197" t="e">
        <f>(K788*16+L788*28+M788*30+N788*26+O788*42+P788*44+(Q788+R788+S788)*56+T788*54+(U788+V788)*58+W788*72+#REF!*78+#REF!*92+(#REF!+#REF!)*106)/100/AK788</f>
        <v>#REF!</v>
      </c>
      <c r="BC788" s="195">
        <f t="shared" si="293"/>
        <v>15.30012</v>
      </c>
      <c r="BD788" s="198">
        <f t="shared" si="294"/>
        <v>109.77123199115344</v>
      </c>
      <c r="BE788" s="195">
        <f t="shared" si="295"/>
        <v>9325.3935461545097</v>
      </c>
      <c r="BF788" s="205"/>
      <c r="BG788" s="195"/>
      <c r="BH788" s="195"/>
      <c r="BI788" s="195"/>
      <c r="BJ788" s="195"/>
      <c r="BK788" s="195"/>
      <c r="BL788" s="195"/>
      <c r="BM788" s="195"/>
      <c r="BN788" s="195"/>
      <c r="BO788" s="195"/>
      <c r="BP788" s="195"/>
      <c r="BQ788" s="195"/>
      <c r="BR788" s="195"/>
      <c r="BS788" s="195"/>
      <c r="BT788" s="195"/>
      <c r="BU788" s="195"/>
      <c r="BV788" s="195"/>
      <c r="BW788" s="195"/>
      <c r="BX788" s="195"/>
      <c r="BY788" s="195"/>
      <c r="BZ788" s="195"/>
      <c r="CA788" s="195"/>
      <c r="CB788" s="195"/>
      <c r="CC788" s="195"/>
      <c r="CD788" s="195"/>
      <c r="CE788" s="195"/>
      <c r="CF788" s="195"/>
      <c r="CG788" s="189">
        <f t="shared" si="296"/>
        <v>0</v>
      </c>
      <c r="CH788" s="195">
        <f t="shared" si="297"/>
        <v>0</v>
      </c>
      <c r="CI788" s="193">
        <v>40269.527777777781</v>
      </c>
      <c r="CJ788" s="195">
        <v>3.0048300000000001</v>
      </c>
      <c r="CK788" s="195" t="s">
        <v>129</v>
      </c>
      <c r="CL788" s="195">
        <v>70.176400000000001</v>
      </c>
      <c r="CM788" s="195" t="s">
        <v>129</v>
      </c>
      <c r="CN788" s="195">
        <v>6.6799999999999998E-2</v>
      </c>
      <c r="CO788" s="195" t="s">
        <v>129</v>
      </c>
      <c r="CP788" s="195">
        <v>3.039E-2</v>
      </c>
      <c r="CQ788" s="195" t="s">
        <v>129</v>
      </c>
      <c r="CR788" s="195">
        <v>0</v>
      </c>
      <c r="CS788" s="195" t="s">
        <v>129</v>
      </c>
      <c r="CT788" s="195">
        <v>99.438500000000005</v>
      </c>
      <c r="CU788" s="195" t="s">
        <v>129</v>
      </c>
      <c r="CV788" s="195">
        <v>2.6122999999999998</v>
      </c>
      <c r="CW788" s="195" t="s">
        <v>129</v>
      </c>
      <c r="CX788" s="195"/>
      <c r="CY788" s="195"/>
      <c r="CZ788" s="195"/>
      <c r="DA788" s="195"/>
      <c r="DB788" s="195"/>
      <c r="DC788" s="195"/>
      <c r="DD788" s="195"/>
      <c r="DE788" s="189" t="e">
        <f t="shared" si="274"/>
        <v>#DIV/0!</v>
      </c>
      <c r="DF788" s="189" t="e">
        <f t="shared" si="275"/>
        <v>#DIV/0!</v>
      </c>
      <c r="DG788" s="189" t="e">
        <f t="shared" si="276"/>
        <v>#DIV/0!</v>
      </c>
      <c r="DH788" s="189" t="e">
        <f t="shared" si="283"/>
        <v>#DIV/0!</v>
      </c>
      <c r="DI788" s="189" t="e">
        <f t="shared" si="277"/>
        <v>#DIV/0!</v>
      </c>
      <c r="DJ788" s="189" t="e">
        <f t="shared" si="278"/>
        <v>#DIV/0!</v>
      </c>
      <c r="DK788" s="189" t="e">
        <f t="shared" si="279"/>
        <v>#DIV/0!</v>
      </c>
      <c r="DL788" s="189" t="e">
        <f t="shared" si="280"/>
        <v>#DIV/0!</v>
      </c>
    </row>
    <row r="789" spans="1:116" s="60" customFormat="1" ht="15" hidden="1" customHeight="1" x14ac:dyDescent="0.25">
      <c r="A789" s="193">
        <v>40269.52847222222</v>
      </c>
      <c r="B789" s="190" t="s">
        <v>32</v>
      </c>
      <c r="C789" s="190" t="s">
        <v>313</v>
      </c>
      <c r="D789" s="194">
        <f>BQ789/BS789</f>
        <v>0.988188897892044</v>
      </c>
      <c r="E789" s="195">
        <v>24218.568526999999</v>
      </c>
      <c r="F789" s="195">
        <v>81.457293000000007</v>
      </c>
      <c r="G789" s="195">
        <v>71.206715000000003</v>
      </c>
      <c r="H789" s="195">
        <v>8.0566759999999995</v>
      </c>
      <c r="I789" s="195">
        <v>0.46725</v>
      </c>
      <c r="J789" s="195">
        <v>0</v>
      </c>
      <c r="K789" s="195">
        <v>6.2757399999999999</v>
      </c>
      <c r="L789" s="195">
        <v>0</v>
      </c>
      <c r="M789" s="195">
        <v>2.0352800000000002</v>
      </c>
      <c r="N789" s="195">
        <v>0</v>
      </c>
      <c r="O789" s="195">
        <v>5.8909999999999997E-2</v>
      </c>
      <c r="P789" s="195">
        <v>1.8875299999999999</v>
      </c>
      <c r="Q789" s="195">
        <v>3.6670000000000001E-2</v>
      </c>
      <c r="R789" s="195">
        <v>0</v>
      </c>
      <c r="S789" s="195">
        <v>0</v>
      </c>
      <c r="T789" s="195">
        <v>0</v>
      </c>
      <c r="U789" s="195">
        <v>0.68420999999999998</v>
      </c>
      <c r="V789" s="195">
        <v>0.51729999999999998</v>
      </c>
      <c r="W789" s="195">
        <v>3.3372299999999999</v>
      </c>
      <c r="X789" s="195">
        <v>0.62179133474087611</v>
      </c>
      <c r="Y789" s="195">
        <v>0.29222062789418596</v>
      </c>
      <c r="Z789" s="195"/>
      <c r="AA789" s="195">
        <v>0</v>
      </c>
      <c r="AB789" s="196">
        <v>10909.2</v>
      </c>
      <c r="AC789" s="192">
        <f t="shared" si="281"/>
        <v>3338.4706758255488</v>
      </c>
      <c r="AD789" s="196">
        <v>2.9466000000000001</v>
      </c>
      <c r="AE789" s="195">
        <v>0.24337</v>
      </c>
      <c r="AF789" s="192">
        <f t="shared" si="282"/>
        <v>243370</v>
      </c>
      <c r="AG789" s="195">
        <v>432.99</v>
      </c>
      <c r="AH789" s="189">
        <f t="shared" si="273"/>
        <v>105.3767763</v>
      </c>
      <c r="AI789" s="195">
        <v>9.9708199999999998</v>
      </c>
      <c r="AJ789" s="195" t="s">
        <v>129</v>
      </c>
      <c r="AK789" s="195">
        <v>16.763100000000001</v>
      </c>
      <c r="AL789" s="195" t="s">
        <v>129</v>
      </c>
      <c r="AM789" s="195">
        <v>29.5168</v>
      </c>
      <c r="AN789" s="195" t="s">
        <v>129</v>
      </c>
      <c r="AO789" s="195">
        <v>1.0200000000000001E-3</v>
      </c>
      <c r="AP789" s="195" t="s">
        <v>129</v>
      </c>
      <c r="AQ789" s="195">
        <v>33.630099999999999</v>
      </c>
      <c r="AR789" s="195" t="s">
        <v>129</v>
      </c>
      <c r="AS789" s="195">
        <v>1.7639999999999999E-2</v>
      </c>
      <c r="AT789" s="195" t="s">
        <v>129</v>
      </c>
      <c r="AU789" s="195">
        <v>0</v>
      </c>
      <c r="AV789" s="195" t="s">
        <v>129</v>
      </c>
      <c r="AW789" s="195">
        <v>1.5585599999999999</v>
      </c>
      <c r="AX789" s="195" t="s">
        <v>129</v>
      </c>
      <c r="AY789" s="195">
        <v>49.460999999999999</v>
      </c>
      <c r="AZ789" s="195" t="s">
        <v>129</v>
      </c>
      <c r="BA789" s="197" t="e">
        <f>(L789*28*0.45+M789*30*0.125+N789*26*0.55+O789*42*0.55+P789*44*0.275+(Q789+R789+S789)*56*0.65+T789*54*0.95+(U789+V789)*58*0.325+W789*72*0.425+#REF!*78*0.85+#REF!*92*0.9+(#REF!+#REF!)*106*0.95)/100/AK789/BB789</f>
        <v>#REF!</v>
      </c>
      <c r="BB789" s="197" t="e">
        <f>(K789*16+L789*28+M789*30+N789*26+O789*42+P789*44+(Q789+R789+S789)*56+T789*54+(U789+V789)*58+W789*72+#REF!*78+#REF!*92+(#REF!+#REF!)*106)/100/AK789</f>
        <v>#REF!</v>
      </c>
      <c r="BC789" s="195">
        <f t="shared" si="293"/>
        <v>15.30012</v>
      </c>
      <c r="BD789" s="198">
        <f t="shared" si="294"/>
        <v>110.08799947329639</v>
      </c>
      <c r="BE789" s="195">
        <f t="shared" si="295"/>
        <v>9353.7896011765733</v>
      </c>
      <c r="BF789" s="205">
        <v>40269.52884259259</v>
      </c>
      <c r="BG789" s="195"/>
      <c r="BH789" s="195"/>
      <c r="BI789" s="195">
        <v>3781.16</v>
      </c>
      <c r="BJ789" s="195">
        <v>4.7199100000000005</v>
      </c>
      <c r="BK789" s="195">
        <v>52.632609000000002</v>
      </c>
      <c r="BL789" s="195">
        <v>1.22584</v>
      </c>
      <c r="BM789" s="195">
        <v>9.0674399999999995</v>
      </c>
      <c r="BN789" s="195">
        <v>0.57703499999999996</v>
      </c>
      <c r="BO789" s="195">
        <v>13.227793</v>
      </c>
      <c r="BP789" s="195">
        <v>2.89967</v>
      </c>
      <c r="BQ789" s="195">
        <v>24218.568526999999</v>
      </c>
      <c r="BR789" s="195">
        <v>3781.16</v>
      </c>
      <c r="BS789" s="195">
        <v>24508.035435999998</v>
      </c>
      <c r="BT789" s="195">
        <f>SQRT(BI789^2+BJ789^2+BP789^2+(2*BM789)^2+(6.5*BN789)^2)</f>
        <v>3781.2094061379235</v>
      </c>
      <c r="BU789" s="195">
        <f>SQRT((BR789/BQ789)^2+(BT789/BS789)^2-(2*BR789*BT789/(BQ789*BS789)))*D789</f>
        <v>1.8202537843595933E-3</v>
      </c>
      <c r="BV789" s="195"/>
      <c r="BW789" s="195"/>
      <c r="BX789" s="195"/>
      <c r="BY789" s="195"/>
      <c r="BZ789" s="195"/>
      <c r="CA789" s="195"/>
      <c r="CB789" s="195"/>
      <c r="CC789" s="195"/>
      <c r="CD789" s="195"/>
      <c r="CE789" s="195"/>
      <c r="CF789" s="195"/>
      <c r="CG789" s="189">
        <f t="shared" si="296"/>
        <v>0</v>
      </c>
      <c r="CH789" s="195">
        <f t="shared" si="297"/>
        <v>0</v>
      </c>
      <c r="CI789" s="193">
        <v>40269.52847222222</v>
      </c>
      <c r="CJ789" s="195">
        <v>3.0114100000000001</v>
      </c>
      <c r="CK789" s="195" t="s">
        <v>129</v>
      </c>
      <c r="CL789" s="195">
        <v>70.504400000000004</v>
      </c>
      <c r="CM789" s="195" t="s">
        <v>129</v>
      </c>
      <c r="CN789" s="195">
        <v>0.10138</v>
      </c>
      <c r="CO789" s="195" t="s">
        <v>129</v>
      </c>
      <c r="CP789" s="195">
        <v>3.039E-2</v>
      </c>
      <c r="CQ789" s="195" t="s">
        <v>129</v>
      </c>
      <c r="CR789" s="195">
        <v>0</v>
      </c>
      <c r="CS789" s="195" t="s">
        <v>129</v>
      </c>
      <c r="CT789" s="195">
        <v>99.438500000000005</v>
      </c>
      <c r="CU789" s="195" t="s">
        <v>129</v>
      </c>
      <c r="CV789" s="195">
        <v>2.63672</v>
      </c>
      <c r="CW789" s="195" t="s">
        <v>129</v>
      </c>
      <c r="CX789" s="195"/>
      <c r="CY789" s="195"/>
      <c r="CZ789" s="195"/>
      <c r="DA789" s="195"/>
      <c r="DB789" s="195"/>
      <c r="DC789" s="195"/>
      <c r="DD789" s="195"/>
      <c r="DE789" s="189">
        <f t="shared" si="274"/>
        <v>24508.035435999998</v>
      </c>
      <c r="DF789" s="189">
        <f t="shared" si="275"/>
        <v>4376049.2651874488</v>
      </c>
      <c r="DG789" s="189">
        <f t="shared" si="276"/>
        <v>25.89082116978118</v>
      </c>
      <c r="DH789" s="189">
        <f t="shared" si="283"/>
        <v>0.24569760130137117</v>
      </c>
      <c r="DI789" s="189">
        <f t="shared" si="277"/>
        <v>22.632722697433302</v>
      </c>
      <c r="DJ789" s="189">
        <f t="shared" si="278"/>
        <v>6.5848549895072415</v>
      </c>
      <c r="DK789" s="189">
        <f t="shared" si="279"/>
        <v>29.217577686940544</v>
      </c>
      <c r="DL789" s="189">
        <f t="shared" si="280"/>
        <v>0.2772677122306364</v>
      </c>
    </row>
    <row r="790" spans="1:116" s="60" customFormat="1" ht="15" hidden="1" customHeight="1" x14ac:dyDescent="0.25">
      <c r="A790" s="193">
        <v>40269.529166666667</v>
      </c>
      <c r="B790" s="190" t="s">
        <v>32</v>
      </c>
      <c r="C790" s="190" t="s">
        <v>313</v>
      </c>
      <c r="D790" s="194"/>
      <c r="E790" s="195"/>
      <c r="F790" s="195"/>
      <c r="G790" s="195"/>
      <c r="H790" s="195"/>
      <c r="I790" s="195">
        <v>0.43994</v>
      </c>
      <c r="J790" s="195">
        <v>0</v>
      </c>
      <c r="K790" s="195">
        <v>5.61686</v>
      </c>
      <c r="L790" s="195">
        <v>0</v>
      </c>
      <c r="M790" s="195">
        <v>2.0313300000000001</v>
      </c>
      <c r="N790" s="195">
        <v>0</v>
      </c>
      <c r="O790" s="195">
        <v>4.761E-2</v>
      </c>
      <c r="P790" s="195">
        <v>1.9130499999999999</v>
      </c>
      <c r="Q790" s="195">
        <v>3.2300000000000002E-2</v>
      </c>
      <c r="R790" s="195">
        <v>0</v>
      </c>
      <c r="S790" s="195">
        <v>0</v>
      </c>
      <c r="T790" s="195">
        <v>0</v>
      </c>
      <c r="U790" s="195">
        <v>0.72994999999999999</v>
      </c>
      <c r="V790" s="195">
        <v>0.61590999999999996</v>
      </c>
      <c r="W790" s="195">
        <v>3.8630300000000002</v>
      </c>
      <c r="X790" s="195">
        <v>0.62179133474087611</v>
      </c>
      <c r="Y790" s="195">
        <v>0.29222062789418596</v>
      </c>
      <c r="Z790" s="195"/>
      <c r="AA790" s="195">
        <v>0</v>
      </c>
      <c r="AB790" s="196">
        <v>10705.24</v>
      </c>
      <c r="AC790" s="192">
        <f t="shared" si="281"/>
        <v>3464.6944312693295</v>
      </c>
      <c r="AD790" s="196">
        <v>2.72106</v>
      </c>
      <c r="AE790" s="195">
        <v>0.23882</v>
      </c>
      <c r="AF790" s="192">
        <f t="shared" si="282"/>
        <v>238820</v>
      </c>
      <c r="AG790" s="195">
        <v>450.63799999999998</v>
      </c>
      <c r="AH790" s="189">
        <f t="shared" si="273"/>
        <v>107.62136715999999</v>
      </c>
      <c r="AI790" s="195">
        <v>9.7843999999999998</v>
      </c>
      <c r="AJ790" s="195" t="s">
        <v>129</v>
      </c>
      <c r="AK790" s="195">
        <v>16.961300000000001</v>
      </c>
      <c r="AL790" s="195" t="s">
        <v>129</v>
      </c>
      <c r="AM790" s="195">
        <v>29.4557</v>
      </c>
      <c r="AN790" s="195" t="s">
        <v>129</v>
      </c>
      <c r="AO790" s="195">
        <v>1.0200000000000001E-3</v>
      </c>
      <c r="AP790" s="195" t="s">
        <v>129</v>
      </c>
      <c r="AQ790" s="195">
        <v>33.3339</v>
      </c>
      <c r="AR790" s="195" t="s">
        <v>129</v>
      </c>
      <c r="AS790" s="195">
        <v>1.7520000000000001E-2</v>
      </c>
      <c r="AT790" s="195" t="s">
        <v>129</v>
      </c>
      <c r="AU790" s="195">
        <v>0</v>
      </c>
      <c r="AV790" s="195" t="s">
        <v>129</v>
      </c>
      <c r="AW790" s="195">
        <v>1.33005</v>
      </c>
      <c r="AX790" s="195" t="s">
        <v>129</v>
      </c>
      <c r="AY790" s="195">
        <v>49.987299999999998</v>
      </c>
      <c r="AZ790" s="195" t="s">
        <v>129</v>
      </c>
      <c r="BA790" s="197" t="e">
        <f>(L790*28*0.45+M790*30*0.125+N790*26*0.55+O790*42*0.55+P790*44*0.275+(Q790+R790+S790)*56*0.65+T790*54*0.95+(U790+V790)*58*0.325+W790*72*0.425+#REF!*78*0.85+#REF!*92*0.9+(#REF!+#REF!)*106*0.95)/100/AK790/BB790</f>
        <v>#REF!</v>
      </c>
      <c r="BB790" s="197" t="e">
        <f>(K790*16+L790*28+M790*30+N790*26+O790*42+P790*44+(Q790+R790+S790)*56+T790*54+(U790+V790)*58+W790*72+#REF!*78+#REF!*92+(#REF!+#REF!)*106)/100/AK790</f>
        <v>#REF!</v>
      </c>
      <c r="BC790" s="195">
        <f t="shared" si="293"/>
        <v>15.28998</v>
      </c>
      <c r="BD790" s="198">
        <f t="shared" si="294"/>
        <v>113.14502051644338</v>
      </c>
      <c r="BE790" s="195">
        <f t="shared" si="295"/>
        <v>9287.9006401937877</v>
      </c>
      <c r="BF790" s="205"/>
      <c r="BG790" s="195"/>
      <c r="BH790" s="195"/>
      <c r="BI790" s="195"/>
      <c r="BJ790" s="195"/>
      <c r="BK790" s="195"/>
      <c r="BL790" s="195"/>
      <c r="BM790" s="195"/>
      <c r="BN790" s="195"/>
      <c r="BO790" s="195"/>
      <c r="BP790" s="195"/>
      <c r="BQ790" s="195"/>
      <c r="BR790" s="195"/>
      <c r="BS790" s="195"/>
      <c r="BT790" s="195"/>
      <c r="BU790" s="195"/>
      <c r="BV790" s="195"/>
      <c r="BW790" s="195"/>
      <c r="BX790" s="195"/>
      <c r="BY790" s="195"/>
      <c r="BZ790" s="195"/>
      <c r="CA790" s="195"/>
      <c r="CB790" s="195"/>
      <c r="CC790" s="195"/>
      <c r="CD790" s="195"/>
      <c r="CE790" s="195"/>
      <c r="CF790" s="195"/>
      <c r="CG790" s="189">
        <f t="shared" si="296"/>
        <v>0</v>
      </c>
      <c r="CH790" s="195">
        <f t="shared" si="297"/>
        <v>0</v>
      </c>
      <c r="CI790" s="193">
        <v>40269.529166666667</v>
      </c>
      <c r="CJ790" s="195">
        <v>2.9905300000000001</v>
      </c>
      <c r="CK790" s="195" t="s">
        <v>129</v>
      </c>
      <c r="CL790" s="195">
        <v>69.629099999999994</v>
      </c>
      <c r="CM790" s="195" t="s">
        <v>129</v>
      </c>
      <c r="CN790" s="195">
        <v>0.10131</v>
      </c>
      <c r="CO790" s="195" t="s">
        <v>129</v>
      </c>
      <c r="CP790" s="195">
        <v>3.04E-2</v>
      </c>
      <c r="CQ790" s="195" t="s">
        <v>129</v>
      </c>
      <c r="CR790" s="195">
        <v>0</v>
      </c>
      <c r="CS790" s="195" t="s">
        <v>129</v>
      </c>
      <c r="CT790" s="195">
        <v>99.438500000000005</v>
      </c>
      <c r="CU790" s="195" t="s">
        <v>129</v>
      </c>
      <c r="CV790" s="195">
        <v>2.64893</v>
      </c>
      <c r="CW790" s="195" t="s">
        <v>129</v>
      </c>
      <c r="CX790" s="195"/>
      <c r="CY790" s="195"/>
      <c r="CZ790" s="195"/>
      <c r="DA790" s="195"/>
      <c r="DB790" s="195"/>
      <c r="DC790" s="195"/>
      <c r="DD790" s="195"/>
      <c r="DE790" s="189" t="e">
        <f t="shared" si="274"/>
        <v>#DIV/0!</v>
      </c>
      <c r="DF790" s="189" t="e">
        <f t="shared" si="275"/>
        <v>#DIV/0!</v>
      </c>
      <c r="DG790" s="189" t="e">
        <f t="shared" si="276"/>
        <v>#DIV/0!</v>
      </c>
      <c r="DH790" s="189" t="e">
        <f t="shared" si="283"/>
        <v>#DIV/0!</v>
      </c>
      <c r="DI790" s="189" t="e">
        <f t="shared" si="277"/>
        <v>#DIV/0!</v>
      </c>
      <c r="DJ790" s="189" t="e">
        <f t="shared" si="278"/>
        <v>#DIV/0!</v>
      </c>
      <c r="DK790" s="189" t="e">
        <f t="shared" si="279"/>
        <v>#DIV/0!</v>
      </c>
      <c r="DL790" s="189" t="e">
        <f t="shared" si="280"/>
        <v>#DIV/0!</v>
      </c>
    </row>
    <row r="791" spans="1:116" s="60" customFormat="1" ht="15" hidden="1" customHeight="1" x14ac:dyDescent="0.25">
      <c r="A791" s="193">
        <v>40269.529861111114</v>
      </c>
      <c r="B791" s="190" t="s">
        <v>32</v>
      </c>
      <c r="C791" s="190" t="s">
        <v>313</v>
      </c>
      <c r="D791" s="194">
        <f>BQ791/BS791</f>
        <v>0.9862931886687093</v>
      </c>
      <c r="E791" s="195">
        <v>8374.6666249999998</v>
      </c>
      <c r="F791" s="195">
        <v>37.590518000000003</v>
      </c>
      <c r="G791" s="195">
        <v>27.943065000000001</v>
      </c>
      <c r="H791" s="195">
        <v>3.171354</v>
      </c>
      <c r="I791" s="195">
        <v>0.43994</v>
      </c>
      <c r="J791" s="195">
        <v>0</v>
      </c>
      <c r="K791" s="195">
        <v>5.61686</v>
      </c>
      <c r="L791" s="195">
        <v>0</v>
      </c>
      <c r="M791" s="195">
        <v>2.0313300000000001</v>
      </c>
      <c r="N791" s="195">
        <v>0</v>
      </c>
      <c r="O791" s="195">
        <v>4.761E-2</v>
      </c>
      <c r="P791" s="195">
        <v>1.9130499999999999</v>
      </c>
      <c r="Q791" s="195">
        <v>3.2300000000000002E-2</v>
      </c>
      <c r="R791" s="195">
        <v>0</v>
      </c>
      <c r="S791" s="195">
        <v>0</v>
      </c>
      <c r="T791" s="195">
        <v>0</v>
      </c>
      <c r="U791" s="195">
        <v>0.72994999999999999</v>
      </c>
      <c r="V791" s="195">
        <v>0.61590999999999996</v>
      </c>
      <c r="W791" s="195">
        <v>3.8630300000000002</v>
      </c>
      <c r="X791" s="195">
        <v>0.62179133474087611</v>
      </c>
      <c r="Y791" s="195">
        <v>0.29222062789418596</v>
      </c>
      <c r="Z791" s="195"/>
      <c r="AA791" s="195">
        <v>0</v>
      </c>
      <c r="AB791" s="196">
        <v>10523.33</v>
      </c>
      <c r="AC791" s="192">
        <f t="shared" si="281"/>
        <v>3405.7937554844139</v>
      </c>
      <c r="AD791" s="196">
        <v>2.76491</v>
      </c>
      <c r="AE791" s="195">
        <v>0.23476</v>
      </c>
      <c r="AF791" s="192">
        <f t="shared" si="282"/>
        <v>234760</v>
      </c>
      <c r="AG791" s="195">
        <v>450.63799999999998</v>
      </c>
      <c r="AH791" s="189">
        <f t="shared" si="273"/>
        <v>105.79177688</v>
      </c>
      <c r="AI791" s="195">
        <v>9.6181400000000004</v>
      </c>
      <c r="AJ791" s="195" t="s">
        <v>129</v>
      </c>
      <c r="AK791" s="195">
        <v>16.961300000000001</v>
      </c>
      <c r="AL791" s="195" t="s">
        <v>129</v>
      </c>
      <c r="AM791" s="195">
        <v>29.5901</v>
      </c>
      <c r="AN791" s="195" t="s">
        <v>129</v>
      </c>
      <c r="AO791" s="195">
        <v>1.0200000000000001E-3</v>
      </c>
      <c r="AP791" s="195" t="s">
        <v>129</v>
      </c>
      <c r="AQ791" s="195">
        <v>33.3339</v>
      </c>
      <c r="AR791" s="195" t="s">
        <v>129</v>
      </c>
      <c r="AS791" s="195">
        <v>1.7520000000000001E-2</v>
      </c>
      <c r="AT791" s="195" t="s">
        <v>129</v>
      </c>
      <c r="AU791" s="195">
        <v>0</v>
      </c>
      <c r="AV791" s="195" t="s">
        <v>129</v>
      </c>
      <c r="AW791" s="195">
        <v>1.33005</v>
      </c>
      <c r="AX791" s="195" t="s">
        <v>129</v>
      </c>
      <c r="AY791" s="195">
        <v>49.987299999999998</v>
      </c>
      <c r="AZ791" s="195" t="s">
        <v>129</v>
      </c>
      <c r="BA791" s="197" t="e">
        <f>(L791*28*0.45+M791*30*0.125+N791*26*0.55+O791*42*0.55+P791*44*0.275+(Q791+R791+S791)*56*0.65+T791*54*0.95+(U791+V791)*58*0.325+W791*72*0.425+#REF!*78*0.85+#REF!*92*0.9+(#REF!+#REF!)*106*0.95)/100/AK791/BB791</f>
        <v>#REF!</v>
      </c>
      <c r="BB791" s="197" t="e">
        <f>(K791*16+L791*28+M791*30+N791*26+O791*42+P791*44+(Q791+R791+S791)*56+T791*54+(U791+V791)*58+W791*72+#REF!*78+#REF!*92+(#REF!+#REF!)*106)/100/AK791</f>
        <v>#REF!</v>
      </c>
      <c r="BC791" s="195">
        <f t="shared" si="293"/>
        <v>15.28998</v>
      </c>
      <c r="BD791" s="198">
        <f t="shared" si="294"/>
        <v>112.86244798006004</v>
      </c>
      <c r="BE791" s="195">
        <f t="shared" si="295"/>
        <v>9299.2216454710615</v>
      </c>
      <c r="BF791" s="205">
        <v>40269.530243055553</v>
      </c>
      <c r="BG791" s="195"/>
      <c r="BH791" s="195"/>
      <c r="BI791" s="195">
        <v>1534.71</v>
      </c>
      <c r="BJ791" s="195">
        <v>2.1117900000000001</v>
      </c>
      <c r="BK791" s="195">
        <v>24.126617</v>
      </c>
      <c r="BL791" s="195">
        <v>0.53547599999999995</v>
      </c>
      <c r="BM791" s="195">
        <v>3.05558</v>
      </c>
      <c r="BN791" s="195">
        <v>0.19445199999999999</v>
      </c>
      <c r="BO791" s="195">
        <v>2.2947929999999999</v>
      </c>
      <c r="BP791" s="195">
        <v>1.05542</v>
      </c>
      <c r="BQ791" s="195">
        <v>8374.6666249999998</v>
      </c>
      <c r="BR791" s="195">
        <v>1534.71</v>
      </c>
      <c r="BS791" s="195">
        <v>8491.0518709999997</v>
      </c>
      <c r="BT791" s="195">
        <f>SQRT(BI791^2+BJ791^2+BP791^2+(2*BM791)^2+(6.5*BN791)^2)</f>
        <v>1534.7245034481577</v>
      </c>
      <c r="BU791" s="195">
        <f>SQRT((BR791/BQ791)^2+(BT791/BS791)^2-(2*BR791*BT791/(BQ791*BS791)))*D791</f>
        <v>2.4757445938981284E-3</v>
      </c>
      <c r="BV791" s="195"/>
      <c r="BW791" s="195"/>
      <c r="BX791" s="195"/>
      <c r="BY791" s="195"/>
      <c r="BZ791" s="195"/>
      <c r="CA791" s="195"/>
      <c r="CB791" s="195"/>
      <c r="CC791" s="195"/>
      <c r="CD791" s="195"/>
      <c r="CE791" s="195"/>
      <c r="CF791" s="195"/>
      <c r="CG791" s="189">
        <f t="shared" si="296"/>
        <v>0</v>
      </c>
      <c r="CH791" s="195">
        <f t="shared" si="297"/>
        <v>0</v>
      </c>
      <c r="CI791" s="193">
        <v>40269.529861111114</v>
      </c>
      <c r="CJ791" s="195">
        <v>2.9962300000000002</v>
      </c>
      <c r="CK791" s="195" t="s">
        <v>129</v>
      </c>
      <c r="CL791" s="195">
        <v>70.130799999999994</v>
      </c>
      <c r="CM791" s="195" t="s">
        <v>129</v>
      </c>
      <c r="CN791" s="195">
        <v>6.6830000000000001E-2</v>
      </c>
      <c r="CO791" s="195" t="s">
        <v>129</v>
      </c>
      <c r="CP791" s="195">
        <v>3.4790000000000001E-2</v>
      </c>
      <c r="CQ791" s="195" t="s">
        <v>129</v>
      </c>
      <c r="CR791" s="195">
        <v>0</v>
      </c>
      <c r="CS791" s="195" t="s">
        <v>129</v>
      </c>
      <c r="CT791" s="195">
        <v>99.401899999999998</v>
      </c>
      <c r="CU791" s="195" t="s">
        <v>129</v>
      </c>
      <c r="CV791" s="195">
        <v>2.6245099999999999</v>
      </c>
      <c r="CW791" s="195" t="s">
        <v>129</v>
      </c>
      <c r="CX791" s="195"/>
      <c r="CY791" s="195"/>
      <c r="CZ791" s="195"/>
      <c r="DA791" s="195"/>
      <c r="DB791" s="195"/>
      <c r="DC791" s="195"/>
      <c r="DD791" s="195"/>
      <c r="DE791" s="189">
        <f t="shared" si="274"/>
        <v>8491.0518709999997</v>
      </c>
      <c r="DF791" s="189">
        <f t="shared" si="275"/>
        <v>12885461.784612954</v>
      </c>
      <c r="DG791" s="189">
        <f t="shared" si="276"/>
        <v>35.181305131721274</v>
      </c>
      <c r="DH791" s="189">
        <f t="shared" si="283"/>
        <v>0.33255236058306836</v>
      </c>
      <c r="DI791" s="189">
        <f t="shared" si="277"/>
        <v>26.152166779944906</v>
      </c>
      <c r="DJ791" s="189">
        <f t="shared" si="278"/>
        <v>7.6322541520584144</v>
      </c>
      <c r="DK791" s="189">
        <f t="shared" si="279"/>
        <v>33.784420932003322</v>
      </c>
      <c r="DL791" s="189">
        <f t="shared" si="280"/>
        <v>0.31934827004867417</v>
      </c>
    </row>
    <row r="792" spans="1:116" s="60" customFormat="1" ht="15" hidden="1" customHeight="1" x14ac:dyDescent="0.25">
      <c r="A792" s="193">
        <v>40269.530555555553</v>
      </c>
      <c r="B792" s="190" t="s">
        <v>32</v>
      </c>
      <c r="C792" s="190" t="s">
        <v>313</v>
      </c>
      <c r="D792" s="194"/>
      <c r="E792" s="195"/>
      <c r="F792" s="195"/>
      <c r="G792" s="195"/>
      <c r="H792" s="195"/>
      <c r="I792" s="195">
        <v>0.43994</v>
      </c>
      <c r="J792" s="195">
        <v>0</v>
      </c>
      <c r="K792" s="195">
        <v>5.61686</v>
      </c>
      <c r="L792" s="195">
        <v>0</v>
      </c>
      <c r="M792" s="195">
        <v>2.0313300000000001</v>
      </c>
      <c r="N792" s="195">
        <v>0</v>
      </c>
      <c r="O792" s="195">
        <v>4.761E-2</v>
      </c>
      <c r="P792" s="195">
        <v>1.9130499999999999</v>
      </c>
      <c r="Q792" s="195">
        <v>3.2300000000000002E-2</v>
      </c>
      <c r="R792" s="195">
        <v>0</v>
      </c>
      <c r="S792" s="195">
        <v>0</v>
      </c>
      <c r="T792" s="195">
        <v>0</v>
      </c>
      <c r="U792" s="195">
        <v>0.72994999999999999</v>
      </c>
      <c r="V792" s="195">
        <v>0.61590999999999996</v>
      </c>
      <c r="W792" s="195">
        <v>3.8630300000000002</v>
      </c>
      <c r="X792" s="195">
        <v>0.62179133474087611</v>
      </c>
      <c r="Y792" s="195">
        <v>0.29222062789418596</v>
      </c>
      <c r="Z792" s="195"/>
      <c r="AA792" s="195">
        <v>0</v>
      </c>
      <c r="AB792" s="196">
        <v>9983.1</v>
      </c>
      <c r="AC792" s="192">
        <f t="shared" si="281"/>
        <v>3230.9777103592346</v>
      </c>
      <c r="AD792" s="196">
        <v>2.79399</v>
      </c>
      <c r="AE792" s="195">
        <v>0.22270999999999999</v>
      </c>
      <c r="AF792" s="192">
        <f t="shared" si="282"/>
        <v>222710</v>
      </c>
      <c r="AG792" s="195">
        <v>450.63799999999998</v>
      </c>
      <c r="AH792" s="189">
        <f t="shared" si="273"/>
        <v>100.36158897999999</v>
      </c>
      <c r="AI792" s="195">
        <v>9.12439</v>
      </c>
      <c r="AJ792" s="195" t="s">
        <v>129</v>
      </c>
      <c r="AK792" s="195">
        <v>16.961300000000001</v>
      </c>
      <c r="AL792" s="195" t="s">
        <v>129</v>
      </c>
      <c r="AM792" s="195">
        <v>29.5412</v>
      </c>
      <c r="AN792" s="195" t="s">
        <v>129</v>
      </c>
      <c r="AO792" s="195">
        <v>1.3600000000000001E-3</v>
      </c>
      <c r="AP792" s="195" t="s">
        <v>129</v>
      </c>
      <c r="AQ792" s="195">
        <v>33.3339</v>
      </c>
      <c r="AR792" s="195" t="s">
        <v>129</v>
      </c>
      <c r="AS792" s="195">
        <v>1.7520000000000001E-2</v>
      </c>
      <c r="AT792" s="195" t="s">
        <v>129</v>
      </c>
      <c r="AU792" s="195">
        <v>0</v>
      </c>
      <c r="AV792" s="195" t="s">
        <v>129</v>
      </c>
      <c r="AW792" s="195">
        <v>1.33005</v>
      </c>
      <c r="AX792" s="195" t="s">
        <v>129</v>
      </c>
      <c r="AY792" s="195">
        <v>49.987299999999998</v>
      </c>
      <c r="AZ792" s="195" t="s">
        <v>129</v>
      </c>
      <c r="BA792" s="197" t="e">
        <f>(L792*28*0.45+M792*30*0.125+N792*26*0.55+O792*42*0.55+P792*44*0.275+(Q792+R792+S792)*56*0.65+T792*54*0.95+(U792+V792)*58*0.325+W792*72*0.425+#REF!*78*0.85+#REF!*92*0.9+(#REF!+#REF!)*106*0.95)/100/AK792/BB792</f>
        <v>#REF!</v>
      </c>
      <c r="BB792" s="197" t="e">
        <f>(K792*16+L792*28+M792*30+N792*26+O792*42+P792*44+(Q792+R792+S792)*56+T792*54+(U792+V792)*58+W792*72+#REF!*78+#REF!*92+(#REF!+#REF!)*106)/100/AK792</f>
        <v>#REF!</v>
      </c>
      <c r="BC792" s="195">
        <f t="shared" si="293"/>
        <v>15.28998</v>
      </c>
      <c r="BD792" s="198">
        <f t="shared" si="294"/>
        <v>113.02469701556016</v>
      </c>
      <c r="BE792" s="195">
        <f t="shared" si="295"/>
        <v>9301.6676615624183</v>
      </c>
      <c r="BF792" s="205"/>
      <c r="BG792" s="195"/>
      <c r="BH792" s="195"/>
      <c r="BI792" s="195"/>
      <c r="BJ792" s="195"/>
      <c r="BK792" s="195"/>
      <c r="BL792" s="195"/>
      <c r="BM792" s="195"/>
      <c r="BN792" s="195"/>
      <c r="BO792" s="195"/>
      <c r="BP792" s="195"/>
      <c r="BQ792" s="195"/>
      <c r="BR792" s="195"/>
      <c r="BS792" s="195"/>
      <c r="BT792" s="195"/>
      <c r="BU792" s="195"/>
      <c r="BV792" s="195"/>
      <c r="BW792" s="195"/>
      <c r="BX792" s="195"/>
      <c r="BY792" s="195"/>
      <c r="BZ792" s="195"/>
      <c r="CA792" s="195"/>
      <c r="CB792" s="195"/>
      <c r="CC792" s="195"/>
      <c r="CD792" s="195"/>
      <c r="CE792" s="195"/>
      <c r="CF792" s="195"/>
      <c r="CG792" s="189">
        <f t="shared" si="296"/>
        <v>0</v>
      </c>
      <c r="CH792" s="195">
        <f t="shared" si="297"/>
        <v>0</v>
      </c>
      <c r="CI792" s="193">
        <v>40269.530555555553</v>
      </c>
      <c r="CJ792" s="195">
        <v>2.9948600000000001</v>
      </c>
      <c r="CK792" s="195" t="s">
        <v>129</v>
      </c>
      <c r="CL792" s="195">
        <v>69.817899999999995</v>
      </c>
      <c r="CM792" s="195" t="s">
        <v>129</v>
      </c>
      <c r="CN792" s="195">
        <v>0.1017</v>
      </c>
      <c r="CO792" s="195" t="s">
        <v>129</v>
      </c>
      <c r="CP792" s="195">
        <v>3.039E-2</v>
      </c>
      <c r="CQ792" s="195" t="s">
        <v>129</v>
      </c>
      <c r="CR792" s="195">
        <v>0</v>
      </c>
      <c r="CS792" s="195" t="s">
        <v>129</v>
      </c>
      <c r="CT792" s="195">
        <v>99.365200000000002</v>
      </c>
      <c r="CU792" s="195" t="s">
        <v>129</v>
      </c>
      <c r="CV792" s="195">
        <v>2.6245099999999999</v>
      </c>
      <c r="CW792" s="195" t="s">
        <v>129</v>
      </c>
      <c r="CX792" s="195"/>
      <c r="CY792" s="195"/>
      <c r="CZ792" s="195"/>
      <c r="DA792" s="195"/>
      <c r="DB792" s="195"/>
      <c r="DC792" s="195"/>
      <c r="DD792" s="195"/>
      <c r="DE792" s="189" t="e">
        <f t="shared" si="274"/>
        <v>#DIV/0!</v>
      </c>
      <c r="DF792" s="189" t="e">
        <f t="shared" si="275"/>
        <v>#DIV/0!</v>
      </c>
      <c r="DG792" s="189" t="e">
        <f t="shared" si="276"/>
        <v>#DIV/0!</v>
      </c>
      <c r="DH792" s="189" t="e">
        <f t="shared" si="283"/>
        <v>#DIV/0!</v>
      </c>
      <c r="DI792" s="189" t="e">
        <f t="shared" si="277"/>
        <v>#DIV/0!</v>
      </c>
      <c r="DJ792" s="189" t="e">
        <f t="shared" si="278"/>
        <v>#DIV/0!</v>
      </c>
      <c r="DK792" s="189" t="e">
        <f t="shared" si="279"/>
        <v>#DIV/0!</v>
      </c>
      <c r="DL792" s="189" t="e">
        <f t="shared" si="280"/>
        <v>#DIV/0!</v>
      </c>
    </row>
    <row r="793" spans="1:116" s="60" customFormat="1" ht="15" hidden="1" customHeight="1" x14ac:dyDescent="0.25">
      <c r="A793" s="193">
        <v>40269.53125</v>
      </c>
      <c r="B793" s="190" t="s">
        <v>32</v>
      </c>
      <c r="C793" s="190" t="s">
        <v>313</v>
      </c>
      <c r="D793" s="194">
        <f>BQ793/BS793</f>
        <v>0.986223261430204</v>
      </c>
      <c r="E793" s="195">
        <v>7874.5087860000003</v>
      </c>
      <c r="F793" s="195">
        <v>35.925122999999999</v>
      </c>
      <c r="G793" s="195">
        <v>20.560807</v>
      </c>
      <c r="H793" s="195">
        <v>4.1000509999999997</v>
      </c>
      <c r="I793" s="195">
        <v>0.43994</v>
      </c>
      <c r="J793" s="195">
        <v>0</v>
      </c>
      <c r="K793" s="195">
        <v>5.61686</v>
      </c>
      <c r="L793" s="195">
        <v>0</v>
      </c>
      <c r="M793" s="195">
        <v>2.0313300000000001</v>
      </c>
      <c r="N793" s="195">
        <v>0</v>
      </c>
      <c r="O793" s="195">
        <v>4.761E-2</v>
      </c>
      <c r="P793" s="195">
        <v>1.9130499999999999</v>
      </c>
      <c r="Q793" s="195">
        <v>3.2300000000000002E-2</v>
      </c>
      <c r="R793" s="195">
        <v>0</v>
      </c>
      <c r="S793" s="195">
        <v>0</v>
      </c>
      <c r="T793" s="195">
        <v>0</v>
      </c>
      <c r="U793" s="195">
        <v>0.72994999999999999</v>
      </c>
      <c r="V793" s="195">
        <v>0.61590999999999996</v>
      </c>
      <c r="W793" s="195">
        <v>3.8630300000000002</v>
      </c>
      <c r="X793" s="195">
        <v>0.62179133474087611</v>
      </c>
      <c r="Y793" s="195">
        <v>0.29222062789418596</v>
      </c>
      <c r="Z793" s="195"/>
      <c r="AA793" s="195">
        <v>0</v>
      </c>
      <c r="AB793" s="196">
        <v>10462.69</v>
      </c>
      <c r="AC793" s="192">
        <f t="shared" si="281"/>
        <v>3386.2085554081496</v>
      </c>
      <c r="AD793" s="196">
        <v>2.9392499999999999</v>
      </c>
      <c r="AE793" s="195">
        <v>0.23341000000000001</v>
      </c>
      <c r="AF793" s="192">
        <f t="shared" si="282"/>
        <v>233410</v>
      </c>
      <c r="AG793" s="195">
        <v>450.63799999999998</v>
      </c>
      <c r="AH793" s="189">
        <f t="shared" si="273"/>
        <v>105.18341558</v>
      </c>
      <c r="AI793" s="195">
        <v>9.5627200000000006</v>
      </c>
      <c r="AJ793" s="195" t="s">
        <v>129</v>
      </c>
      <c r="AK793" s="195">
        <v>16.961300000000001</v>
      </c>
      <c r="AL793" s="195" t="s">
        <v>129</v>
      </c>
      <c r="AM793" s="195">
        <v>29.5045</v>
      </c>
      <c r="AN793" s="195" t="s">
        <v>129</v>
      </c>
      <c r="AO793" s="195">
        <v>1.0200000000000001E-3</v>
      </c>
      <c r="AP793" s="195" t="s">
        <v>129</v>
      </c>
      <c r="AQ793" s="195">
        <v>33.3339</v>
      </c>
      <c r="AR793" s="195" t="s">
        <v>129</v>
      </c>
      <c r="AS793" s="195">
        <v>1.7520000000000001E-2</v>
      </c>
      <c r="AT793" s="195" t="s">
        <v>129</v>
      </c>
      <c r="AU793" s="195">
        <v>0</v>
      </c>
      <c r="AV793" s="195" t="s">
        <v>129</v>
      </c>
      <c r="AW793" s="195">
        <v>1.33005</v>
      </c>
      <c r="AX793" s="195" t="s">
        <v>129</v>
      </c>
      <c r="AY793" s="195">
        <v>49.987299999999998</v>
      </c>
      <c r="AZ793" s="195" t="s">
        <v>129</v>
      </c>
      <c r="BA793" s="197" t="e">
        <f>(L793*28*0.45+M793*30*0.125+N793*26*0.55+O793*42*0.55+P793*44*0.275+(Q793+R793+S793)*56*0.65+T793*54*0.95+(U793+V793)*58*0.325+W793*72*0.425+#REF!*78*0.85+#REF!*92*0.9+(#REF!+#REF!)*106*0.95)/100/AK793/BB793</f>
        <v>#REF!</v>
      </c>
      <c r="BB793" s="197" t="e">
        <f>(K793*16+L793*28+M793*30+N793*26+O793*42+P793*44+(Q793+R793+S793)*56+T793*54+(U793+V793)*58+W793*72+#REF!*78+#REF!*92+(#REF!+#REF!)*106)/100/AK793</f>
        <v>#REF!</v>
      </c>
      <c r="BC793" s="195">
        <f t="shared" si="293"/>
        <v>15.28998</v>
      </c>
      <c r="BD793" s="198">
        <f t="shared" si="294"/>
        <v>113.20706469567605</v>
      </c>
      <c r="BE793" s="195">
        <f t="shared" si="295"/>
        <v>9310.1406696080994</v>
      </c>
      <c r="BF793" s="205">
        <v>40269.531631944446</v>
      </c>
      <c r="BG793" s="195"/>
      <c r="BH793" s="195"/>
      <c r="BI793" s="195">
        <v>1437.2</v>
      </c>
      <c r="BJ793" s="195">
        <v>1.9455</v>
      </c>
      <c r="BK793" s="195">
        <v>23.281179000000002</v>
      </c>
      <c r="BL793" s="195">
        <v>0.48503499999999999</v>
      </c>
      <c r="BM793" s="195">
        <v>2.48848</v>
      </c>
      <c r="BN793" s="195">
        <v>0.158363</v>
      </c>
      <c r="BO793" s="195">
        <v>6.3034280000000003</v>
      </c>
      <c r="BP793" s="195">
        <v>0.94290099999999999</v>
      </c>
      <c r="BQ793" s="195">
        <v>7874.5087860000003</v>
      </c>
      <c r="BR793" s="195">
        <v>1437.2</v>
      </c>
      <c r="BS793" s="195">
        <v>7984.5092830000003</v>
      </c>
      <c r="BT793" s="195">
        <f>SQRT(BI793^2+BJ793^2+BP793^2+(2*BM793)^2+(6.5*BN793)^2)</f>
        <v>1437.210612173584</v>
      </c>
      <c r="BU793" s="195">
        <f>SQRT((BR793/BQ793)^2+(BT793/BS793)^2-(2*BR793*BT793/(BQ793*BS793)))*D793</f>
        <v>2.4784820204559908E-3</v>
      </c>
      <c r="BV793" s="195"/>
      <c r="BW793" s="195"/>
      <c r="BX793" s="195"/>
      <c r="BY793" s="195"/>
      <c r="BZ793" s="195"/>
      <c r="CA793" s="195"/>
      <c r="CB793" s="195"/>
      <c r="CC793" s="195"/>
      <c r="CD793" s="195"/>
      <c r="CE793" s="195"/>
      <c r="CF793" s="195"/>
      <c r="CG793" s="189">
        <f t="shared" si="296"/>
        <v>0</v>
      </c>
      <c r="CH793" s="195">
        <f t="shared" si="297"/>
        <v>0</v>
      </c>
      <c r="CI793" s="193">
        <v>40269.53125</v>
      </c>
      <c r="CJ793" s="195">
        <v>2.9984799999999998</v>
      </c>
      <c r="CK793" s="195" t="s">
        <v>129</v>
      </c>
      <c r="CL793" s="195">
        <v>70.137600000000006</v>
      </c>
      <c r="CM793" s="195" t="s">
        <v>129</v>
      </c>
      <c r="CN793" s="195">
        <v>8.5720000000000005E-2</v>
      </c>
      <c r="CO793" s="195" t="s">
        <v>129</v>
      </c>
      <c r="CP793" s="195">
        <v>2.5219999999999999E-2</v>
      </c>
      <c r="CQ793" s="195" t="s">
        <v>129</v>
      </c>
      <c r="CR793" s="195">
        <v>0</v>
      </c>
      <c r="CS793" s="195" t="s">
        <v>129</v>
      </c>
      <c r="CT793" s="195">
        <v>99.352999999999994</v>
      </c>
      <c r="CU793" s="195" t="s">
        <v>129</v>
      </c>
      <c r="CV793" s="195">
        <v>2.67334</v>
      </c>
      <c r="CW793" s="195" t="s">
        <v>129</v>
      </c>
      <c r="CX793" s="195"/>
      <c r="CY793" s="195"/>
      <c r="CZ793" s="195"/>
      <c r="DA793" s="195"/>
      <c r="DB793" s="195"/>
      <c r="DC793" s="195"/>
      <c r="DD793" s="195"/>
      <c r="DE793" s="189">
        <f t="shared" si="274"/>
        <v>7984.5092830000003</v>
      </c>
      <c r="DF793" s="189">
        <f t="shared" si="275"/>
        <v>13624124.662751274</v>
      </c>
      <c r="DG793" s="189">
        <f t="shared" si="276"/>
        <v>35.550075018798566</v>
      </c>
      <c r="DH793" s="189">
        <f t="shared" si="283"/>
        <v>0.33798175142696357</v>
      </c>
      <c r="DI793" s="189">
        <f t="shared" si="277"/>
        <v>20.346158071526677</v>
      </c>
      <c r="DJ793" s="189">
        <f t="shared" si="278"/>
        <v>10.43292251162111</v>
      </c>
      <c r="DK793" s="189">
        <f t="shared" si="279"/>
        <v>30.779080583147788</v>
      </c>
      <c r="DL793" s="189">
        <f t="shared" si="280"/>
        <v>0.29262294263241484</v>
      </c>
    </row>
    <row r="794" spans="1:116" s="60" customFormat="1" ht="15" hidden="1" customHeight="1" x14ac:dyDescent="0.25">
      <c r="A794" s="193">
        <v>40269.531944444447</v>
      </c>
      <c r="B794" s="190" t="s">
        <v>32</v>
      </c>
      <c r="C794" s="190" t="s">
        <v>313</v>
      </c>
      <c r="D794" s="194"/>
      <c r="E794" s="195"/>
      <c r="F794" s="195"/>
      <c r="G794" s="195"/>
      <c r="H794" s="195"/>
      <c r="I794" s="195">
        <v>0.43994</v>
      </c>
      <c r="J794" s="195">
        <v>0</v>
      </c>
      <c r="K794" s="195">
        <v>5.61686</v>
      </c>
      <c r="L794" s="195">
        <v>0</v>
      </c>
      <c r="M794" s="195">
        <v>2.0313300000000001</v>
      </c>
      <c r="N794" s="195">
        <v>0</v>
      </c>
      <c r="O794" s="195">
        <v>4.761E-2</v>
      </c>
      <c r="P794" s="195">
        <v>1.9130499999999999</v>
      </c>
      <c r="Q794" s="195">
        <v>3.2300000000000002E-2</v>
      </c>
      <c r="R794" s="195">
        <v>0</v>
      </c>
      <c r="S794" s="195">
        <v>0</v>
      </c>
      <c r="T794" s="195">
        <v>0</v>
      </c>
      <c r="U794" s="195">
        <v>0.72994999999999999</v>
      </c>
      <c r="V794" s="195">
        <v>0.61590999999999996</v>
      </c>
      <c r="W794" s="195">
        <v>3.8630300000000002</v>
      </c>
      <c r="X794" s="195">
        <v>0.62179133474087611</v>
      </c>
      <c r="Y794" s="195">
        <v>0.29222062789418596</v>
      </c>
      <c r="Z794" s="195"/>
      <c r="AA794" s="195">
        <v>0</v>
      </c>
      <c r="AB794" s="196">
        <v>10572.94</v>
      </c>
      <c r="AC794" s="192">
        <f t="shared" si="281"/>
        <v>3421.8971422137879</v>
      </c>
      <c r="AD794" s="196">
        <v>2.80226</v>
      </c>
      <c r="AE794" s="195">
        <v>0.23587</v>
      </c>
      <c r="AF794" s="192">
        <f t="shared" si="282"/>
        <v>235870</v>
      </c>
      <c r="AG794" s="195">
        <v>450.63799999999998</v>
      </c>
      <c r="AH794" s="189">
        <f t="shared" si="273"/>
        <v>106.29198505999999</v>
      </c>
      <c r="AI794" s="195">
        <v>9.6634799999999998</v>
      </c>
      <c r="AJ794" s="195" t="s">
        <v>129</v>
      </c>
      <c r="AK794" s="195">
        <v>16.961300000000001</v>
      </c>
      <c r="AL794" s="195" t="s">
        <v>129</v>
      </c>
      <c r="AM794" s="195">
        <v>29.5779</v>
      </c>
      <c r="AN794" s="195" t="s">
        <v>129</v>
      </c>
      <c r="AO794" s="195">
        <v>1.0200000000000001E-3</v>
      </c>
      <c r="AP794" s="195" t="s">
        <v>129</v>
      </c>
      <c r="AQ794" s="195">
        <v>33.3339</v>
      </c>
      <c r="AR794" s="195" t="s">
        <v>129</v>
      </c>
      <c r="AS794" s="195">
        <v>1.7520000000000001E-2</v>
      </c>
      <c r="AT794" s="195" t="s">
        <v>129</v>
      </c>
      <c r="AU794" s="195">
        <v>0</v>
      </c>
      <c r="AV794" s="195" t="s">
        <v>129</v>
      </c>
      <c r="AW794" s="195">
        <v>1.33005</v>
      </c>
      <c r="AX794" s="195" t="s">
        <v>129</v>
      </c>
      <c r="AY794" s="195">
        <v>49.987299999999998</v>
      </c>
      <c r="AZ794" s="195" t="s">
        <v>129</v>
      </c>
      <c r="BA794" s="197" t="e">
        <f>(L794*28*0.45+M794*30*0.125+N794*26*0.55+O794*42*0.55+P794*44*0.275+(Q794+R794+S794)*56*0.65+T794*54*0.95+(U794+V794)*58*0.325+W794*72*0.425+#REF!*78*0.85+#REF!*92*0.9+(#REF!+#REF!)*106*0.95)/100/AK794/BB794</f>
        <v>#REF!</v>
      </c>
      <c r="BB794" s="197" t="e">
        <f>(K794*16+L794*28+M794*30+N794*26+O794*42+P794*44+(Q794+R794+S794)*56+T794*54+(U794+V794)*58+W794*72+#REF!*78+#REF!*92+(#REF!+#REF!)*106)/100/AK794</f>
        <v>#REF!</v>
      </c>
      <c r="BC794" s="195">
        <f t="shared" si="293"/>
        <v>15.28998</v>
      </c>
      <c r="BD794" s="198">
        <f t="shared" si="294"/>
        <v>112.6122083948021</v>
      </c>
      <c r="BE794" s="195">
        <f t="shared" si="295"/>
        <v>9267.8613201834069</v>
      </c>
      <c r="BF794" s="205"/>
      <c r="BG794" s="195"/>
      <c r="BH794" s="195"/>
      <c r="BI794" s="195"/>
      <c r="BJ794" s="195"/>
      <c r="BK794" s="195"/>
      <c r="BL794" s="195"/>
      <c r="BM794" s="195"/>
      <c r="BN794" s="195"/>
      <c r="BO794" s="195"/>
      <c r="BP794" s="195"/>
      <c r="BQ794" s="195"/>
      <c r="BR794" s="195"/>
      <c r="BS794" s="195"/>
      <c r="BT794" s="195"/>
      <c r="BU794" s="195"/>
      <c r="BV794" s="195"/>
      <c r="BW794" s="195"/>
      <c r="BX794" s="195"/>
      <c r="BY794" s="195"/>
      <c r="BZ794" s="195"/>
      <c r="CA794" s="195"/>
      <c r="CB794" s="195"/>
      <c r="CC794" s="195"/>
      <c r="CD794" s="195"/>
      <c r="CE794" s="195"/>
      <c r="CF794" s="195"/>
      <c r="CG794" s="189">
        <f t="shared" si="296"/>
        <v>0</v>
      </c>
      <c r="CH794" s="195">
        <f t="shared" si="297"/>
        <v>0</v>
      </c>
      <c r="CI794" s="193">
        <v>40269.531944444447</v>
      </c>
      <c r="CJ794" s="195">
        <v>2.9859900000000001</v>
      </c>
      <c r="CK794" s="195" t="s">
        <v>129</v>
      </c>
      <c r="CL794" s="195">
        <v>70.052400000000006</v>
      </c>
      <c r="CM794" s="195" t="s">
        <v>129</v>
      </c>
      <c r="CN794" s="195">
        <v>6.6290000000000002E-2</v>
      </c>
      <c r="CO794" s="195" t="s">
        <v>129</v>
      </c>
      <c r="CP794" s="195">
        <v>2.5219999999999999E-2</v>
      </c>
      <c r="CQ794" s="195" t="s">
        <v>129</v>
      </c>
      <c r="CR794" s="195">
        <v>0</v>
      </c>
      <c r="CS794" s="195" t="s">
        <v>129</v>
      </c>
      <c r="CT794" s="195">
        <v>99.328599999999994</v>
      </c>
      <c r="CU794" s="195" t="s">
        <v>129</v>
      </c>
      <c r="CV794" s="195">
        <v>2.6977500000000001</v>
      </c>
      <c r="CW794" s="195" t="s">
        <v>129</v>
      </c>
      <c r="CX794" s="195"/>
      <c r="CY794" s="195"/>
      <c r="CZ794" s="195"/>
      <c r="DA794" s="195"/>
      <c r="DB794" s="195"/>
      <c r="DC794" s="195"/>
      <c r="DD794" s="195"/>
      <c r="DE794" s="189" t="e">
        <f t="shared" si="274"/>
        <v>#DIV/0!</v>
      </c>
      <c r="DF794" s="189" t="e">
        <f t="shared" si="275"/>
        <v>#DIV/0!</v>
      </c>
      <c r="DG794" s="189" t="e">
        <f t="shared" si="276"/>
        <v>#DIV/0!</v>
      </c>
      <c r="DH794" s="189" t="e">
        <f t="shared" si="283"/>
        <v>#DIV/0!</v>
      </c>
      <c r="DI794" s="189" t="e">
        <f t="shared" si="277"/>
        <v>#DIV/0!</v>
      </c>
      <c r="DJ794" s="189" t="e">
        <f t="shared" si="278"/>
        <v>#DIV/0!</v>
      </c>
      <c r="DK794" s="189" t="e">
        <f t="shared" si="279"/>
        <v>#DIV/0!</v>
      </c>
      <c r="DL794" s="189" t="e">
        <f t="shared" si="280"/>
        <v>#DIV/0!</v>
      </c>
    </row>
    <row r="795" spans="1:116" s="60" customFormat="1" ht="15" hidden="1" customHeight="1" x14ac:dyDescent="0.25">
      <c r="A795" s="193">
        <v>40269.532638888886</v>
      </c>
      <c r="B795" s="190" t="s">
        <v>32</v>
      </c>
      <c r="C795" s="190" t="s">
        <v>313</v>
      </c>
      <c r="D795" s="194">
        <f>BQ795/BS795</f>
        <v>0.98934436819916183</v>
      </c>
      <c r="E795" s="195">
        <v>15315.540191</v>
      </c>
      <c r="F795" s="195">
        <v>46.737448000000001</v>
      </c>
      <c r="G795" s="195">
        <v>34.906576000000001</v>
      </c>
      <c r="H795" s="195">
        <v>6.2292490000000003</v>
      </c>
      <c r="I795" s="195">
        <v>0.43994</v>
      </c>
      <c r="J795" s="195">
        <v>0</v>
      </c>
      <c r="K795" s="195">
        <v>5.61686</v>
      </c>
      <c r="L795" s="195">
        <v>0</v>
      </c>
      <c r="M795" s="195">
        <v>2.0313300000000001</v>
      </c>
      <c r="N795" s="195">
        <v>0</v>
      </c>
      <c r="O795" s="195">
        <v>4.761E-2</v>
      </c>
      <c r="P795" s="195">
        <v>1.9130499999999999</v>
      </c>
      <c r="Q795" s="195">
        <v>3.2300000000000002E-2</v>
      </c>
      <c r="R795" s="195">
        <v>0</v>
      </c>
      <c r="S795" s="195">
        <v>0</v>
      </c>
      <c r="T795" s="195">
        <v>0</v>
      </c>
      <c r="U795" s="195">
        <v>0.72994999999999999</v>
      </c>
      <c r="V795" s="195">
        <v>0.61590999999999996</v>
      </c>
      <c r="W795" s="195">
        <v>3.8630300000000002</v>
      </c>
      <c r="X795" s="195">
        <v>0.62179133474087611</v>
      </c>
      <c r="Y795" s="195">
        <v>0.29222062789418596</v>
      </c>
      <c r="Z795" s="195"/>
      <c r="AA795" s="195">
        <v>0</v>
      </c>
      <c r="AB795" s="196">
        <v>11013.94</v>
      </c>
      <c r="AC795" s="192">
        <f t="shared" si="281"/>
        <v>3564.5064138802204</v>
      </c>
      <c r="AD795" s="196">
        <v>2.7948900000000001</v>
      </c>
      <c r="AE795" s="195">
        <v>0.2457</v>
      </c>
      <c r="AF795" s="192">
        <f t="shared" si="282"/>
        <v>245700</v>
      </c>
      <c r="AG795" s="195">
        <v>450.63799999999998</v>
      </c>
      <c r="AH795" s="189">
        <f t="shared" si="273"/>
        <v>110.72175659999999</v>
      </c>
      <c r="AI795" s="195">
        <v>10.0665</v>
      </c>
      <c r="AJ795" s="195" t="s">
        <v>129</v>
      </c>
      <c r="AK795" s="195">
        <v>16.961300000000001</v>
      </c>
      <c r="AL795" s="195" t="s">
        <v>129</v>
      </c>
      <c r="AM795" s="195">
        <v>29.5412</v>
      </c>
      <c r="AN795" s="195" t="s">
        <v>129</v>
      </c>
      <c r="AO795" s="195">
        <v>1.3600000000000001E-3</v>
      </c>
      <c r="AP795" s="195" t="s">
        <v>129</v>
      </c>
      <c r="AQ795" s="195">
        <v>33.3339</v>
      </c>
      <c r="AR795" s="195" t="s">
        <v>129</v>
      </c>
      <c r="AS795" s="195">
        <v>1.7520000000000001E-2</v>
      </c>
      <c r="AT795" s="195" t="s">
        <v>129</v>
      </c>
      <c r="AU795" s="195">
        <v>0</v>
      </c>
      <c r="AV795" s="195" t="s">
        <v>129</v>
      </c>
      <c r="AW795" s="195">
        <v>1.33005</v>
      </c>
      <c r="AX795" s="195" t="s">
        <v>129</v>
      </c>
      <c r="AY795" s="195">
        <v>49.987299999999998</v>
      </c>
      <c r="AZ795" s="195" t="s">
        <v>129</v>
      </c>
      <c r="BA795" s="197" t="e">
        <f>(L795*28*0.45+M795*30*0.125+N795*26*0.55+O795*42*0.55+P795*44*0.275+(Q795+R795+S795)*56*0.65+T795*54*0.95+(U795+V795)*58*0.325+W795*72*0.425+#REF!*78*0.85+#REF!*92*0.9+(#REF!+#REF!)*106*0.95)/100/AK795/BB795</f>
        <v>#REF!</v>
      </c>
      <c r="BB795" s="197" t="e">
        <f>(K795*16+L795*28+M795*30+N795*26+O795*42+P795*44+(Q795+R795+S795)*56+T795*54+(U795+V795)*58+W795*72+#REF!*78+#REF!*92+(#REF!+#REF!)*106)/100/AK795</f>
        <v>#REF!</v>
      </c>
      <c r="BC795" s="195">
        <f t="shared" si="293"/>
        <v>15.28998</v>
      </c>
      <c r="BD795" s="198">
        <f t="shared" si="294"/>
        <v>112.95002255792592</v>
      </c>
      <c r="BE795" s="195">
        <f t="shared" si="295"/>
        <v>9293.4536724630143</v>
      </c>
      <c r="BF795" s="205">
        <v>40269.533020833333</v>
      </c>
      <c r="BG795" s="195"/>
      <c r="BH795" s="195"/>
      <c r="BI795" s="195">
        <v>2109.54</v>
      </c>
      <c r="BJ795" s="195">
        <v>2.6882200000000003</v>
      </c>
      <c r="BK795" s="195">
        <v>39.711120000000001</v>
      </c>
      <c r="BL795" s="195">
        <v>0.81688699999999992</v>
      </c>
      <c r="BM795" s="195">
        <v>4.3568499999999997</v>
      </c>
      <c r="BN795" s="195">
        <v>0.27726200000000001</v>
      </c>
      <c r="BO795" s="195">
        <v>7.9137319999999995</v>
      </c>
      <c r="BP795" s="195">
        <v>1.6192700000000002</v>
      </c>
      <c r="BQ795" s="195">
        <v>15315.540191</v>
      </c>
      <c r="BR795" s="195">
        <v>2109.54</v>
      </c>
      <c r="BS795" s="195">
        <v>15480.494642</v>
      </c>
      <c r="BT795" s="195">
        <f>SQRT(BI795^2+BJ795^2+BP795^2+(2*BM795)^2+(6.5*BN795)^2)</f>
        <v>2109.5611004816724</v>
      </c>
      <c r="BU795" s="195">
        <f>SQRT((BR795/BQ795)^2+(BT795/BS795)^2-(2*BR795*BT795/(BQ795*BS795)))*D795</f>
        <v>1.450703377753035E-3</v>
      </c>
      <c r="BV795" s="195"/>
      <c r="BW795" s="195"/>
      <c r="BX795" s="195"/>
      <c r="BY795" s="195"/>
      <c r="BZ795" s="195"/>
      <c r="CA795" s="195"/>
      <c r="CB795" s="195"/>
      <c r="CC795" s="195"/>
      <c r="CD795" s="195"/>
      <c r="CE795" s="195"/>
      <c r="CF795" s="195"/>
      <c r="CG795" s="189">
        <f t="shared" si="296"/>
        <v>0</v>
      </c>
      <c r="CH795" s="195">
        <f t="shared" si="297"/>
        <v>0</v>
      </c>
      <c r="CI795" s="193">
        <v>40269.532638888886</v>
      </c>
      <c r="CJ795" s="195">
        <v>2.9945400000000002</v>
      </c>
      <c r="CK795" s="195" t="s">
        <v>129</v>
      </c>
      <c r="CL795" s="195">
        <v>69.961600000000004</v>
      </c>
      <c r="CM795" s="195" t="s">
        <v>129</v>
      </c>
      <c r="CN795" s="195">
        <v>6.6189999999999999E-2</v>
      </c>
      <c r="CO795" s="195" t="s">
        <v>129</v>
      </c>
      <c r="CP795" s="195">
        <v>2.521E-2</v>
      </c>
      <c r="CQ795" s="195" t="s">
        <v>129</v>
      </c>
      <c r="CR795" s="195">
        <v>0</v>
      </c>
      <c r="CS795" s="195" t="s">
        <v>129</v>
      </c>
      <c r="CT795" s="195">
        <v>99.352999999999994</v>
      </c>
      <c r="CU795" s="195" t="s">
        <v>129</v>
      </c>
      <c r="CV795" s="195">
        <v>2.6855500000000001</v>
      </c>
      <c r="CW795" s="195" t="s">
        <v>129</v>
      </c>
      <c r="CX795" s="195"/>
      <c r="CY795" s="195"/>
      <c r="CZ795" s="195"/>
      <c r="DA795" s="195"/>
      <c r="DB795" s="195"/>
      <c r="DC795" s="195"/>
      <c r="DD795" s="195"/>
      <c r="DE795" s="189">
        <f t="shared" si="274"/>
        <v>15480.494642</v>
      </c>
      <c r="DF795" s="189">
        <f t="shared" si="275"/>
        <v>7397035.507846538</v>
      </c>
      <c r="DG795" s="189">
        <f t="shared" si="276"/>
        <v>25.11055706163339</v>
      </c>
      <c r="DH795" s="189">
        <f t="shared" si="283"/>
        <v>0.22678972798769156</v>
      </c>
      <c r="DI795" s="189">
        <f t="shared" si="277"/>
        <v>18.754202593052209</v>
      </c>
      <c r="DJ795" s="189">
        <f t="shared" si="278"/>
        <v>8.606003307122343</v>
      </c>
      <c r="DK795" s="189">
        <f t="shared" si="279"/>
        <v>27.360205900174552</v>
      </c>
      <c r="DL795" s="189">
        <f t="shared" si="280"/>
        <v>0.2471077658117154</v>
      </c>
    </row>
    <row r="796" spans="1:116" s="60" customFormat="1" ht="15" hidden="1" customHeight="1" x14ac:dyDescent="0.25">
      <c r="A796" s="193">
        <v>40269.533333333333</v>
      </c>
      <c r="B796" s="190" t="s">
        <v>32</v>
      </c>
      <c r="C796" s="190" t="s">
        <v>313</v>
      </c>
      <c r="D796" s="194"/>
      <c r="E796" s="195"/>
      <c r="F796" s="195"/>
      <c r="G796" s="195"/>
      <c r="H796" s="195"/>
      <c r="I796" s="195">
        <v>0.43994</v>
      </c>
      <c r="J796" s="195">
        <v>0</v>
      </c>
      <c r="K796" s="195">
        <v>5.61686</v>
      </c>
      <c r="L796" s="195">
        <v>0</v>
      </c>
      <c r="M796" s="195">
        <v>2.0313300000000001</v>
      </c>
      <c r="N796" s="195">
        <v>0</v>
      </c>
      <c r="O796" s="195">
        <v>4.761E-2</v>
      </c>
      <c r="P796" s="195">
        <v>1.9130499999999999</v>
      </c>
      <c r="Q796" s="195">
        <v>3.2300000000000002E-2</v>
      </c>
      <c r="R796" s="195">
        <v>0</v>
      </c>
      <c r="S796" s="195">
        <v>0</v>
      </c>
      <c r="T796" s="195">
        <v>0</v>
      </c>
      <c r="U796" s="195">
        <v>0.72994999999999999</v>
      </c>
      <c r="V796" s="195">
        <v>0.61590999999999996</v>
      </c>
      <c r="W796" s="195">
        <v>3.8630300000000002</v>
      </c>
      <c r="X796" s="195">
        <v>0.62179133474087611</v>
      </c>
      <c r="Y796" s="195">
        <v>0.29222062789418596</v>
      </c>
      <c r="Z796" s="195"/>
      <c r="AA796" s="195">
        <v>0</v>
      </c>
      <c r="AB796" s="196">
        <v>10594.99</v>
      </c>
      <c r="AC796" s="192">
        <f t="shared" si="281"/>
        <v>3429.0058444636916</v>
      </c>
      <c r="AD796" s="196">
        <v>2.6672699999999998</v>
      </c>
      <c r="AE796" s="195">
        <v>0.23635999999999999</v>
      </c>
      <c r="AF796" s="192">
        <f t="shared" si="282"/>
        <v>236360</v>
      </c>
      <c r="AG796" s="195">
        <v>450.63799999999998</v>
      </c>
      <c r="AH796" s="189">
        <f t="shared" si="273"/>
        <v>106.51279767999999</v>
      </c>
      <c r="AI796" s="195">
        <v>9.6836400000000005</v>
      </c>
      <c r="AJ796" s="195" t="s">
        <v>129</v>
      </c>
      <c r="AK796" s="195">
        <v>16.961300000000001</v>
      </c>
      <c r="AL796" s="195" t="s">
        <v>129</v>
      </c>
      <c r="AM796" s="195">
        <v>29.4679</v>
      </c>
      <c r="AN796" s="195" t="s">
        <v>129</v>
      </c>
      <c r="AO796" s="195">
        <v>1.3600000000000001E-3</v>
      </c>
      <c r="AP796" s="195" t="s">
        <v>129</v>
      </c>
      <c r="AQ796" s="195">
        <v>33.3339</v>
      </c>
      <c r="AR796" s="195" t="s">
        <v>129</v>
      </c>
      <c r="AS796" s="195">
        <v>1.7520000000000001E-2</v>
      </c>
      <c r="AT796" s="195" t="s">
        <v>129</v>
      </c>
      <c r="AU796" s="195">
        <v>0</v>
      </c>
      <c r="AV796" s="195" t="s">
        <v>129</v>
      </c>
      <c r="AW796" s="195">
        <v>1.33005</v>
      </c>
      <c r="AX796" s="195" t="s">
        <v>129</v>
      </c>
      <c r="AY796" s="195">
        <v>49.987299999999998</v>
      </c>
      <c r="AZ796" s="195" t="s">
        <v>129</v>
      </c>
      <c r="BA796" s="197" t="e">
        <f>(L796*28*0.45+M796*30*0.125+N796*26*0.55+O796*42*0.55+P796*44*0.275+(Q796+R796+S796)*56*0.65+T796*54*0.95+(U796+V796)*58*0.325+W796*72*0.425+#REF!*78*0.85+#REF!*92*0.9+(#REF!+#REF!)*106*0.95)/100/AK796/BB796</f>
        <v>#REF!</v>
      </c>
      <c r="BB796" s="197" t="e">
        <f>(K796*16+L796*28+M796*30+N796*26+O796*42+P796*44+(Q796+R796+S796)*56+T796*54+(U796+V796)*58+W796*72+#REF!*78+#REF!*92+(#REF!+#REF!)*106)/100/AK796</f>
        <v>#REF!</v>
      </c>
      <c r="BC796" s="195">
        <f t="shared" si="293"/>
        <v>15.28998</v>
      </c>
      <c r="BD796" s="198">
        <f t="shared" si="294"/>
        <v>113.25075011509217</v>
      </c>
      <c r="BE796" s="195">
        <f t="shared" si="295"/>
        <v>9303.3702742451769</v>
      </c>
      <c r="BF796" s="205"/>
      <c r="BG796" s="195"/>
      <c r="BH796" s="195"/>
      <c r="BI796" s="195"/>
      <c r="BJ796" s="195"/>
      <c r="BK796" s="195"/>
      <c r="BL796" s="195"/>
      <c r="BM796" s="195"/>
      <c r="BN796" s="195"/>
      <c r="BO796" s="195"/>
      <c r="BP796" s="195"/>
      <c r="BQ796" s="195"/>
      <c r="BR796" s="195"/>
      <c r="BS796" s="195"/>
      <c r="BT796" s="195"/>
      <c r="BU796" s="195"/>
      <c r="BV796" s="195"/>
      <c r="BW796" s="195"/>
      <c r="BX796" s="195"/>
      <c r="BY796" s="195"/>
      <c r="BZ796" s="195"/>
      <c r="CA796" s="195"/>
      <c r="CB796" s="195"/>
      <c r="CC796" s="195"/>
      <c r="CD796" s="195"/>
      <c r="CE796" s="195"/>
      <c r="CF796" s="195"/>
      <c r="CG796" s="189">
        <f t="shared" si="296"/>
        <v>0</v>
      </c>
      <c r="CH796" s="195">
        <f t="shared" si="297"/>
        <v>0</v>
      </c>
      <c r="CI796" s="193">
        <v>40269.533333333333</v>
      </c>
      <c r="CJ796" s="195">
        <v>2.9997500000000001</v>
      </c>
      <c r="CK796" s="195" t="s">
        <v>129</v>
      </c>
      <c r="CL796" s="195">
        <v>70.060199999999995</v>
      </c>
      <c r="CM796" s="195" t="s">
        <v>129</v>
      </c>
      <c r="CN796" s="195">
        <v>3.7719999999999997E-2</v>
      </c>
      <c r="CO796" s="195" t="s">
        <v>129</v>
      </c>
      <c r="CP796" s="195">
        <v>3.0349999999999999E-2</v>
      </c>
      <c r="CQ796" s="195" t="s">
        <v>129</v>
      </c>
      <c r="CR796" s="195">
        <v>0</v>
      </c>
      <c r="CS796" s="195" t="s">
        <v>129</v>
      </c>
      <c r="CT796" s="195">
        <v>99.316400000000002</v>
      </c>
      <c r="CU796" s="195" t="s">
        <v>129</v>
      </c>
      <c r="CV796" s="195">
        <v>2.6855500000000001</v>
      </c>
      <c r="CW796" s="195" t="s">
        <v>129</v>
      </c>
      <c r="CX796" s="195"/>
      <c r="CY796" s="195"/>
      <c r="CZ796" s="195"/>
      <c r="DA796" s="195"/>
      <c r="DB796" s="195"/>
      <c r="DC796" s="195"/>
      <c r="DD796" s="195"/>
      <c r="DE796" s="189" t="e">
        <f t="shared" si="274"/>
        <v>#DIV/0!</v>
      </c>
      <c r="DF796" s="189" t="e">
        <f t="shared" si="275"/>
        <v>#DIV/0!</v>
      </c>
      <c r="DG796" s="189" t="e">
        <f t="shared" si="276"/>
        <v>#DIV/0!</v>
      </c>
      <c r="DH796" s="189" t="e">
        <f t="shared" si="283"/>
        <v>#DIV/0!</v>
      </c>
      <c r="DI796" s="189" t="e">
        <f t="shared" si="277"/>
        <v>#DIV/0!</v>
      </c>
      <c r="DJ796" s="189" t="e">
        <f t="shared" si="278"/>
        <v>#DIV/0!</v>
      </c>
      <c r="DK796" s="189" t="e">
        <f t="shared" si="279"/>
        <v>#DIV/0!</v>
      </c>
      <c r="DL796" s="189" t="e">
        <f t="shared" si="280"/>
        <v>#DIV/0!</v>
      </c>
    </row>
    <row r="797" spans="1:116" s="60" customFormat="1" ht="15" hidden="1" customHeight="1" x14ac:dyDescent="0.25">
      <c r="A797" s="193">
        <v>40269.53402777778</v>
      </c>
      <c r="B797" s="190" t="s">
        <v>32</v>
      </c>
      <c r="C797" s="190" t="s">
        <v>313</v>
      </c>
      <c r="D797" s="194">
        <f>BQ797/BS797</f>
        <v>0.98724177469545615</v>
      </c>
      <c r="E797" s="195">
        <v>9457.6426100000008</v>
      </c>
      <c r="F797" s="195">
        <v>39.681454000000002</v>
      </c>
      <c r="G797" s="195">
        <v>27.754505000000002</v>
      </c>
      <c r="H797" s="195">
        <v>3.5756890000000001</v>
      </c>
      <c r="I797" s="195">
        <v>0.45057999999999998</v>
      </c>
      <c r="J797" s="195">
        <v>0</v>
      </c>
      <c r="K797" s="195">
        <v>5.6273499999999999</v>
      </c>
      <c r="L797" s="195">
        <v>2.7599999999999999E-3</v>
      </c>
      <c r="M797" s="195">
        <v>2.0438399999999999</v>
      </c>
      <c r="N797" s="195">
        <v>0</v>
      </c>
      <c r="O797" s="195">
        <v>5.7230000000000003E-2</v>
      </c>
      <c r="P797" s="195">
        <v>1.9159299999999999</v>
      </c>
      <c r="Q797" s="195">
        <v>2.8590000000000001E-2</v>
      </c>
      <c r="R797" s="195">
        <v>0</v>
      </c>
      <c r="S797" s="195">
        <v>0</v>
      </c>
      <c r="T797" s="195">
        <v>0</v>
      </c>
      <c r="U797" s="195">
        <v>0.74592000000000003</v>
      </c>
      <c r="V797" s="195">
        <v>0.57669999999999999</v>
      </c>
      <c r="W797" s="195">
        <v>3.6181399999999999</v>
      </c>
      <c r="X797" s="195">
        <v>0.62179133474087611</v>
      </c>
      <c r="Y797" s="195">
        <v>0.29222062789418596</v>
      </c>
      <c r="Z797" s="195"/>
      <c r="AA797" s="195">
        <v>0</v>
      </c>
      <c r="AB797" s="196">
        <v>10101.82</v>
      </c>
      <c r="AC797" s="192">
        <f t="shared" si="281"/>
        <v>3238.5606740201206</v>
      </c>
      <c r="AD797" s="196">
        <v>2.7775400000000001</v>
      </c>
      <c r="AE797" s="195">
        <v>0.22935</v>
      </c>
      <c r="AF797" s="192">
        <f t="shared" si="282"/>
        <v>229350</v>
      </c>
      <c r="AG797" s="195">
        <v>444.94600000000003</v>
      </c>
      <c r="AH797" s="189">
        <f t="shared" si="273"/>
        <v>102.04836510000001</v>
      </c>
      <c r="AI797" s="195">
        <v>9.3964499999999997</v>
      </c>
      <c r="AJ797" s="195" t="s">
        <v>129</v>
      </c>
      <c r="AK797" s="195">
        <v>16.6814</v>
      </c>
      <c r="AL797" s="195" t="s">
        <v>129</v>
      </c>
      <c r="AM797" s="195">
        <v>29.5657</v>
      </c>
      <c r="AN797" s="195" t="s">
        <v>129</v>
      </c>
      <c r="AO797" s="195">
        <v>1.3600000000000001E-3</v>
      </c>
      <c r="AP797" s="195" t="s">
        <v>129</v>
      </c>
      <c r="AQ797" s="195">
        <v>32.605899999999998</v>
      </c>
      <c r="AR797" s="195" t="s">
        <v>129</v>
      </c>
      <c r="AS797" s="195">
        <v>1.78E-2</v>
      </c>
      <c r="AT797" s="195" t="s">
        <v>129</v>
      </c>
      <c r="AU797" s="195">
        <v>0</v>
      </c>
      <c r="AV797" s="195" t="s">
        <v>129</v>
      </c>
      <c r="AW797" s="195">
        <v>1.5819099999999999</v>
      </c>
      <c r="AX797" s="195" t="s">
        <v>129</v>
      </c>
      <c r="AY797" s="195">
        <v>50.6905</v>
      </c>
      <c r="AZ797" s="195" t="s">
        <v>129</v>
      </c>
      <c r="BA797" s="197" t="e">
        <f>(L797*28*0.45+M797*30*0.125+N797*26*0.55+O797*42*0.55+P797*44*0.275+(Q797+R797+S797)*56*0.65+T797*54*0.95+(U797+V797)*58*0.325+W797*72*0.425+#REF!*78*0.85+#REF!*92*0.9+(#REF!+#REF!)*106*0.95)/100/AK797/BB797</f>
        <v>#REF!</v>
      </c>
      <c r="BB797" s="197" t="e">
        <f>(K797*16+L797*28+M797*30+N797*26+O797*42+P797*44+(Q797+R797+S797)*56+T797*54+(U797+V797)*58+W797*72+#REF!*78+#REF!*92+(#REF!+#REF!)*106)/100/AK797</f>
        <v>#REF!</v>
      </c>
      <c r="BC797" s="195">
        <f t="shared" si="293"/>
        <v>15.06704</v>
      </c>
      <c r="BD797" s="198">
        <f t="shared" si="294"/>
        <v>112.90451178710239</v>
      </c>
      <c r="BE797" s="195">
        <f t="shared" si="295"/>
        <v>9299.488407301671</v>
      </c>
      <c r="BF797" s="205">
        <v>40269.534421296295</v>
      </c>
      <c r="BG797" s="195"/>
      <c r="BH797" s="195"/>
      <c r="BI797" s="195">
        <v>1674.69</v>
      </c>
      <c r="BJ797" s="195">
        <v>2.22831</v>
      </c>
      <c r="BK797" s="195">
        <v>25.575161000000001</v>
      </c>
      <c r="BL797" s="195">
        <v>0.59251299999999996</v>
      </c>
      <c r="BM797" s="195">
        <v>3.71793</v>
      </c>
      <c r="BN797" s="195">
        <v>0.23660299999999998</v>
      </c>
      <c r="BO797" s="195">
        <v>3.789628</v>
      </c>
      <c r="BP797" s="195">
        <v>1.2854000000000001</v>
      </c>
      <c r="BQ797" s="195">
        <v>9457.6426100000008</v>
      </c>
      <c r="BR797" s="195">
        <v>1674.69</v>
      </c>
      <c r="BS797" s="195">
        <v>9579.8646819999994</v>
      </c>
      <c r="BT797" s="195">
        <f>SQRT(BI797^2+BJ797^2+BP797^2+(2*BM797)^2+(6.5*BN797)^2)</f>
        <v>1674.7091899577504</v>
      </c>
      <c r="BU797" s="195">
        <f>SQRT((BR797/BQ797)^2+(BT797/BS797)^2-(2*BR797*BT797/(BQ797*BS797)))*D797</f>
        <v>2.2283328539499862E-3</v>
      </c>
      <c r="BV797" s="195"/>
      <c r="BW797" s="195"/>
      <c r="BX797" s="195"/>
      <c r="BY797" s="195"/>
      <c r="BZ797" s="195"/>
      <c r="CA797" s="195"/>
      <c r="CB797" s="195"/>
      <c r="CC797" s="195"/>
      <c r="CD797" s="195"/>
      <c r="CE797" s="195"/>
      <c r="CF797" s="195"/>
      <c r="CG797" s="189">
        <f t="shared" si="296"/>
        <v>0</v>
      </c>
      <c r="CH797" s="195">
        <f t="shared" si="297"/>
        <v>0</v>
      </c>
      <c r="CI797" s="193">
        <v>40269.53402777778</v>
      </c>
      <c r="CJ797" s="195">
        <v>2.99682</v>
      </c>
      <c r="CK797" s="195" t="s">
        <v>129</v>
      </c>
      <c r="CL797" s="195">
        <v>69.728899999999996</v>
      </c>
      <c r="CM797" s="195" t="s">
        <v>129</v>
      </c>
      <c r="CN797" s="195">
        <v>6.5430000000000002E-2</v>
      </c>
      <c r="CO797" s="195" t="s">
        <v>129</v>
      </c>
      <c r="CP797" s="195">
        <v>3.0349999999999999E-2</v>
      </c>
      <c r="CQ797" s="195" t="s">
        <v>129</v>
      </c>
      <c r="CR797" s="195">
        <v>0</v>
      </c>
      <c r="CS797" s="195" t="s">
        <v>129</v>
      </c>
      <c r="CT797" s="195">
        <v>99.316400000000002</v>
      </c>
      <c r="CU797" s="195" t="s">
        <v>129</v>
      </c>
      <c r="CV797" s="195">
        <v>2.6855500000000001</v>
      </c>
      <c r="CW797" s="195" t="s">
        <v>129</v>
      </c>
      <c r="CX797" s="195"/>
      <c r="CY797" s="195"/>
      <c r="CZ797" s="195"/>
      <c r="DA797" s="195"/>
      <c r="DB797" s="195"/>
      <c r="DC797" s="195"/>
      <c r="DD797" s="195"/>
      <c r="DE797" s="189">
        <f t="shared" si="274"/>
        <v>9579.8646819999994</v>
      </c>
      <c r="DF797" s="189">
        <f t="shared" si="275"/>
        <v>10860149.397347862</v>
      </c>
      <c r="DG797" s="189">
        <f t="shared" si="276"/>
        <v>31.300914461301257</v>
      </c>
      <c r="DH797" s="189">
        <f t="shared" si="283"/>
        <v>0.3067262707308307</v>
      </c>
      <c r="DI797" s="189">
        <f t="shared" si="277"/>
        <v>21.892881922138184</v>
      </c>
      <c r="DJ797" s="189">
        <f t="shared" si="278"/>
        <v>7.2527657721624985</v>
      </c>
      <c r="DK797" s="189">
        <f t="shared" si="279"/>
        <v>29.145647694300681</v>
      </c>
      <c r="DL797" s="189">
        <f t="shared" si="280"/>
        <v>0.28560621883300191</v>
      </c>
    </row>
    <row r="798" spans="1:116" s="60" customFormat="1" ht="15" hidden="1" customHeight="1" x14ac:dyDescent="0.25">
      <c r="A798" s="193">
        <v>40269.534722222219</v>
      </c>
      <c r="B798" s="190" t="s">
        <v>32</v>
      </c>
      <c r="C798" s="190" t="s">
        <v>313</v>
      </c>
      <c r="D798" s="194"/>
      <c r="E798" s="195"/>
      <c r="F798" s="195"/>
      <c r="G798" s="195"/>
      <c r="H798" s="195"/>
      <c r="I798" s="195">
        <v>0.45057999999999998</v>
      </c>
      <c r="J798" s="195">
        <v>0</v>
      </c>
      <c r="K798" s="195">
        <v>5.6273499999999999</v>
      </c>
      <c r="L798" s="195">
        <v>2.7599999999999999E-3</v>
      </c>
      <c r="M798" s="195">
        <v>2.0438399999999999</v>
      </c>
      <c r="N798" s="195">
        <v>0</v>
      </c>
      <c r="O798" s="195">
        <v>5.7230000000000003E-2</v>
      </c>
      <c r="P798" s="195">
        <v>1.9159299999999999</v>
      </c>
      <c r="Q798" s="195">
        <v>2.8590000000000001E-2</v>
      </c>
      <c r="R798" s="195">
        <v>0</v>
      </c>
      <c r="S798" s="195">
        <v>0</v>
      </c>
      <c r="T798" s="195">
        <v>0</v>
      </c>
      <c r="U798" s="195">
        <v>0.74592000000000003</v>
      </c>
      <c r="V798" s="195">
        <v>0.57669999999999999</v>
      </c>
      <c r="W798" s="195">
        <v>3.6181399999999999</v>
      </c>
      <c r="X798" s="195">
        <v>0.62179133474087611</v>
      </c>
      <c r="Y798" s="195">
        <v>0.29222062789418596</v>
      </c>
      <c r="Z798" s="195"/>
      <c r="AA798" s="195">
        <v>0</v>
      </c>
      <c r="AB798" s="196">
        <v>10399.73</v>
      </c>
      <c r="AC798" s="192">
        <f t="shared" si="281"/>
        <v>3334.0159613816909</v>
      </c>
      <c r="AD798" s="196">
        <v>2.9179400000000002</v>
      </c>
      <c r="AE798" s="195">
        <v>0.23610999999999999</v>
      </c>
      <c r="AF798" s="192">
        <f t="shared" si="282"/>
        <v>236110</v>
      </c>
      <c r="AG798" s="195">
        <v>444.94600000000003</v>
      </c>
      <c r="AH798" s="189">
        <f t="shared" ref="AH798:AH861" si="298">AF798*AG798/1000000</f>
        <v>105.05620006000001</v>
      </c>
      <c r="AI798" s="195">
        <v>9.6735600000000002</v>
      </c>
      <c r="AJ798" s="195" t="s">
        <v>129</v>
      </c>
      <c r="AK798" s="195">
        <v>16.6814</v>
      </c>
      <c r="AL798" s="195" t="s">
        <v>129</v>
      </c>
      <c r="AM798" s="195">
        <v>29.5412</v>
      </c>
      <c r="AN798" s="195" t="s">
        <v>129</v>
      </c>
      <c r="AO798" s="195">
        <v>1.3600000000000001E-3</v>
      </c>
      <c r="AP798" s="195" t="s">
        <v>129</v>
      </c>
      <c r="AQ798" s="195">
        <v>32.605899999999998</v>
      </c>
      <c r="AR798" s="195" t="s">
        <v>129</v>
      </c>
      <c r="AS798" s="195">
        <v>1.78E-2</v>
      </c>
      <c r="AT798" s="195" t="s">
        <v>129</v>
      </c>
      <c r="AU798" s="195">
        <v>0</v>
      </c>
      <c r="AV798" s="195" t="s">
        <v>129</v>
      </c>
      <c r="AW798" s="195">
        <v>1.5819099999999999</v>
      </c>
      <c r="AX798" s="195" t="s">
        <v>129</v>
      </c>
      <c r="AY798" s="195">
        <v>50.6905</v>
      </c>
      <c r="AZ798" s="195" t="s">
        <v>129</v>
      </c>
      <c r="BA798" s="197" t="e">
        <f>(L798*28*0.45+M798*30*0.125+N798*26*0.55+O798*42*0.55+P798*44*0.275+(Q798+R798+S798)*56*0.65+T798*54*0.95+(U798+V798)*58*0.325+W798*72*0.425+#REF!*78*0.85+#REF!*92*0.9+(#REF!+#REF!)*106*0.95)/100/AK798/BB798</f>
        <v>#REF!</v>
      </c>
      <c r="BB798" s="197" t="e">
        <f>(K798*16+L798*28+M798*30+N798*26+O798*42+P798*44+(Q798+R798+S798)*56+T798*54+(U798+V798)*58+W798*72+#REF!*78+#REF!*92+(#REF!+#REF!)*106)/100/AK798</f>
        <v>#REF!</v>
      </c>
      <c r="BC798" s="195">
        <f t="shared" si="293"/>
        <v>15.06704</v>
      </c>
      <c r="BD798" s="198">
        <f t="shared" si="294"/>
        <v>112.655102617102</v>
      </c>
      <c r="BE798" s="195">
        <f t="shared" si="295"/>
        <v>9264.240288952331</v>
      </c>
      <c r="BF798" s="205"/>
      <c r="BG798" s="195"/>
      <c r="BH798" s="195"/>
      <c r="BI798" s="195"/>
      <c r="BJ798" s="195"/>
      <c r="BK798" s="195"/>
      <c r="BL798" s="195"/>
      <c r="BM798" s="195"/>
      <c r="BN798" s="195"/>
      <c r="BO798" s="195"/>
      <c r="BP798" s="195"/>
      <c r="BQ798" s="195"/>
      <c r="BR798" s="195"/>
      <c r="BS798" s="195"/>
      <c r="BT798" s="195"/>
      <c r="BU798" s="195"/>
      <c r="BV798" s="195"/>
      <c r="BW798" s="195"/>
      <c r="BX798" s="195"/>
      <c r="BY798" s="195"/>
      <c r="BZ798" s="195"/>
      <c r="CA798" s="195"/>
      <c r="CB798" s="195"/>
      <c r="CC798" s="195"/>
      <c r="CD798" s="195"/>
      <c r="CE798" s="195"/>
      <c r="CF798" s="195"/>
      <c r="CG798" s="189">
        <f t="shared" si="296"/>
        <v>0</v>
      </c>
      <c r="CH798" s="195">
        <f t="shared" si="297"/>
        <v>0</v>
      </c>
      <c r="CI798" s="193">
        <v>40269.534722222219</v>
      </c>
      <c r="CJ798" s="195">
        <v>2.9845999999999999</v>
      </c>
      <c r="CK798" s="195" t="s">
        <v>129</v>
      </c>
      <c r="CL798" s="195">
        <v>70.325100000000006</v>
      </c>
      <c r="CM798" s="195" t="s">
        <v>129</v>
      </c>
      <c r="CN798" s="195">
        <v>6.5189999999999998E-2</v>
      </c>
      <c r="CO798" s="195" t="s">
        <v>129</v>
      </c>
      <c r="CP798" s="195">
        <v>2.5170000000000001E-2</v>
      </c>
      <c r="CQ798" s="195" t="s">
        <v>129</v>
      </c>
      <c r="CR798" s="195">
        <v>0</v>
      </c>
      <c r="CS798" s="195" t="s">
        <v>129</v>
      </c>
      <c r="CT798" s="195">
        <v>99.365200000000002</v>
      </c>
      <c r="CU798" s="195" t="s">
        <v>129</v>
      </c>
      <c r="CV798" s="195">
        <v>2.66113</v>
      </c>
      <c r="CW798" s="195" t="s">
        <v>129</v>
      </c>
      <c r="CX798" s="195"/>
      <c r="CY798" s="195"/>
      <c r="CZ798" s="195"/>
      <c r="DA798" s="195"/>
      <c r="DB798" s="195"/>
      <c r="DC798" s="195"/>
      <c r="DD798" s="195"/>
      <c r="DE798" s="189" t="e">
        <f t="shared" ref="DE798:DE861" si="299">E798/D798</f>
        <v>#DIV/0!</v>
      </c>
      <c r="DF798" s="189" t="e">
        <f t="shared" ref="DF798:DF861" si="300">AC798/(DE798/1000000)*385.5/12</f>
        <v>#DIV/0!</v>
      </c>
      <c r="DG798" s="189" t="e">
        <f t="shared" ref="DG798:DG861" si="301">F798/1000000*DF798*28/385.5</f>
        <v>#DIV/0!</v>
      </c>
      <c r="DH798" s="189" t="e">
        <f t="shared" si="283"/>
        <v>#DIV/0!</v>
      </c>
      <c r="DI798" s="189" t="e">
        <f t="shared" ref="DI798:DI861" si="302">G798/1000000*DF798*28/385.5</f>
        <v>#DIV/0!</v>
      </c>
      <c r="DJ798" s="189" t="e">
        <f t="shared" ref="DJ798:DJ861" si="303">H798/1000000*DF798*72/385.5</f>
        <v>#DIV/0!</v>
      </c>
      <c r="DK798" s="189" t="e">
        <f t="shared" ref="DK798:DK861" si="304">DI798+DJ798</f>
        <v>#DIV/0!</v>
      </c>
      <c r="DL798" s="189" t="e">
        <f t="shared" ref="DL798:DL861" si="305">DK798/AH798</f>
        <v>#DIV/0!</v>
      </c>
    </row>
    <row r="799" spans="1:116" s="60" customFormat="1" ht="15" hidden="1" customHeight="1" x14ac:dyDescent="0.25">
      <c r="A799" s="193">
        <v>40269.535416666666</v>
      </c>
      <c r="B799" s="190" t="s">
        <v>32</v>
      </c>
      <c r="C799" s="190" t="s">
        <v>313</v>
      </c>
      <c r="D799" s="194">
        <f>BQ799/BS799</f>
        <v>0.98812128640698327</v>
      </c>
      <c r="E799" s="195">
        <v>11073.676509999999</v>
      </c>
      <c r="F799" s="195">
        <v>39.520552000000002</v>
      </c>
      <c r="G799" s="195">
        <v>32.119553000000003</v>
      </c>
      <c r="H799" s="195">
        <v>3.7203330000000001</v>
      </c>
      <c r="I799" s="195">
        <v>0.45057999999999998</v>
      </c>
      <c r="J799" s="195">
        <v>0</v>
      </c>
      <c r="K799" s="195">
        <v>5.6273499999999999</v>
      </c>
      <c r="L799" s="195">
        <v>2.7599999999999999E-3</v>
      </c>
      <c r="M799" s="195">
        <v>2.0438399999999999</v>
      </c>
      <c r="N799" s="195">
        <v>0</v>
      </c>
      <c r="O799" s="195">
        <v>5.7230000000000003E-2</v>
      </c>
      <c r="P799" s="195">
        <v>1.9159299999999999</v>
      </c>
      <c r="Q799" s="195">
        <v>2.8590000000000001E-2</v>
      </c>
      <c r="R799" s="195">
        <v>0</v>
      </c>
      <c r="S799" s="195">
        <v>0</v>
      </c>
      <c r="T799" s="195">
        <v>0</v>
      </c>
      <c r="U799" s="195">
        <v>0.74592000000000003</v>
      </c>
      <c r="V799" s="195">
        <v>0.57669999999999999</v>
      </c>
      <c r="W799" s="195">
        <v>3.6181399999999999</v>
      </c>
      <c r="X799" s="195">
        <v>0.62179133474087611</v>
      </c>
      <c r="Y799" s="195">
        <v>0.29222062789418596</v>
      </c>
      <c r="Z799" s="195"/>
      <c r="AA799" s="195">
        <v>0</v>
      </c>
      <c r="AB799" s="196">
        <v>10957.63</v>
      </c>
      <c r="AC799" s="192">
        <f t="shared" ref="AC799:AC862" si="306">AF799*(I799+J799+K799+2*(L799+M799+N799)+3*(O799+P799)+4*(Q799+R799+S799+T799+U799+V799)+5*(W799)+6*(X799)+7*(Y799)+8*(Z799+AA799))/100*12/385.5</f>
        <v>3512.9240221614373</v>
      </c>
      <c r="AD799" s="196">
        <v>2.8411400000000002</v>
      </c>
      <c r="AE799" s="195">
        <v>0.24878</v>
      </c>
      <c r="AF799" s="192">
        <f t="shared" ref="AF799:AF862" si="307">AE799*1000000</f>
        <v>248780</v>
      </c>
      <c r="AG799" s="195">
        <v>444.94600000000003</v>
      </c>
      <c r="AH799" s="189">
        <f t="shared" si="298"/>
        <v>110.69366588000001</v>
      </c>
      <c r="AI799" s="195">
        <v>10.192500000000001</v>
      </c>
      <c r="AJ799" s="195" t="s">
        <v>129</v>
      </c>
      <c r="AK799" s="195">
        <v>16.6814</v>
      </c>
      <c r="AL799" s="195" t="s">
        <v>129</v>
      </c>
      <c r="AM799" s="195">
        <v>29.4557</v>
      </c>
      <c r="AN799" s="195" t="s">
        <v>129</v>
      </c>
      <c r="AO799" s="195">
        <v>1.0200000000000001E-3</v>
      </c>
      <c r="AP799" s="195" t="s">
        <v>129</v>
      </c>
      <c r="AQ799" s="195">
        <v>32.605899999999998</v>
      </c>
      <c r="AR799" s="195" t="s">
        <v>129</v>
      </c>
      <c r="AS799" s="195">
        <v>1.78E-2</v>
      </c>
      <c r="AT799" s="195" t="s">
        <v>129</v>
      </c>
      <c r="AU799" s="195">
        <v>0</v>
      </c>
      <c r="AV799" s="195" t="s">
        <v>129</v>
      </c>
      <c r="AW799" s="195">
        <v>1.5819099999999999</v>
      </c>
      <c r="AX799" s="195" t="s">
        <v>129</v>
      </c>
      <c r="AY799" s="195">
        <v>50.6905</v>
      </c>
      <c r="AZ799" s="195" t="s">
        <v>129</v>
      </c>
      <c r="BA799" s="197" t="e">
        <f>(L799*28*0.45+M799*30*0.125+N799*26*0.55+O799*42*0.55+P799*44*0.275+(Q799+R799+S799)*56*0.65+T799*54*0.95+(U799+V799)*58*0.325+W799*72*0.425+#REF!*78*0.85+#REF!*92*0.9+(#REF!+#REF!)*106*0.95)/100/AK799/BB799</f>
        <v>#REF!</v>
      </c>
      <c r="BB799" s="197" t="e">
        <f>(K799*16+L799*28+M799*30+N799*26+O799*42+P799*44+(Q799+R799+S799)*56+T799*54+(U799+V799)*58+W799*72+#REF!*78+#REF!*92+(#REF!+#REF!)*106)/100/AK799</f>
        <v>#REF!</v>
      </c>
      <c r="BC799" s="195">
        <f t="shared" si="293"/>
        <v>15.06704</v>
      </c>
      <c r="BD799" s="198">
        <f t="shared" si="294"/>
        <v>113.43433362889336</v>
      </c>
      <c r="BE799" s="195">
        <f t="shared" si="295"/>
        <v>9323.2698762868768</v>
      </c>
      <c r="BF799" s="205">
        <v>40269.535810185182</v>
      </c>
      <c r="BG799" s="195"/>
      <c r="BH799" s="195"/>
      <c r="BI799" s="195">
        <v>1760.44</v>
      </c>
      <c r="BJ799" s="195">
        <v>2.30945</v>
      </c>
      <c r="BK799" s="195">
        <v>28.245581999999999</v>
      </c>
      <c r="BL799" s="195">
        <v>0.66061899999999996</v>
      </c>
      <c r="BM799" s="195">
        <v>4.1177099999999998</v>
      </c>
      <c r="BN799" s="195">
        <v>0.262044</v>
      </c>
      <c r="BO799" s="195">
        <v>5.1805320000000004</v>
      </c>
      <c r="BP799" s="195">
        <v>1.4067400000000001</v>
      </c>
      <c r="BQ799" s="195">
        <v>11073.676509999999</v>
      </c>
      <c r="BR799" s="195">
        <v>1760.44</v>
      </c>
      <c r="BS799" s="195">
        <v>11206.798864</v>
      </c>
      <c r="BT799" s="195">
        <f>SQRT(BI799^2+BJ799^2+BP799^2+(2*BM799)^2+(6.5*BN799)^2)</f>
        <v>1760.4621635816275</v>
      </c>
      <c r="BU799" s="195">
        <f>SQRT((BR799/BQ799)^2+(BT799/BS799)^2-(2*BR799*BT799/(BQ799*BS799)))*D799</f>
        <v>1.8640347260990271E-3</v>
      </c>
      <c r="BV799" s="195"/>
      <c r="BW799" s="195"/>
      <c r="BX799" s="195"/>
      <c r="BY799" s="195"/>
      <c r="BZ799" s="195"/>
      <c r="CA799" s="195"/>
      <c r="CB799" s="195"/>
      <c r="CC799" s="195"/>
      <c r="CD799" s="195"/>
      <c r="CE799" s="195"/>
      <c r="CF799" s="195"/>
      <c r="CG799" s="189">
        <f t="shared" si="296"/>
        <v>0</v>
      </c>
      <c r="CH799" s="195">
        <f t="shared" si="297"/>
        <v>0</v>
      </c>
      <c r="CI799" s="193">
        <v>40269.535416666666</v>
      </c>
      <c r="CJ799" s="195">
        <v>3.0049800000000002</v>
      </c>
      <c r="CK799" s="195" t="s">
        <v>129</v>
      </c>
      <c r="CL799" s="195">
        <v>69.437899999999999</v>
      </c>
      <c r="CM799" s="195" t="s">
        <v>129</v>
      </c>
      <c r="CN799" s="195">
        <v>6.522E-2</v>
      </c>
      <c r="CO799" s="195" t="s">
        <v>129</v>
      </c>
      <c r="CP799" s="195">
        <v>3.032E-2</v>
      </c>
      <c r="CQ799" s="195" t="s">
        <v>129</v>
      </c>
      <c r="CR799" s="195">
        <v>0</v>
      </c>
      <c r="CS799" s="195" t="s">
        <v>129</v>
      </c>
      <c r="CT799" s="195">
        <v>99.365200000000002</v>
      </c>
      <c r="CU799" s="195" t="s">
        <v>129</v>
      </c>
      <c r="CV799" s="195">
        <v>2.67334</v>
      </c>
      <c r="CW799" s="195" t="s">
        <v>129</v>
      </c>
      <c r="CX799" s="195"/>
      <c r="CY799" s="195"/>
      <c r="CZ799" s="195"/>
      <c r="DA799" s="195"/>
      <c r="DB799" s="195"/>
      <c r="DC799" s="195"/>
      <c r="DD799" s="195"/>
      <c r="DE799" s="189">
        <f t="shared" si="299"/>
        <v>11206.798864</v>
      </c>
      <c r="DF799" s="189">
        <f t="shared" si="300"/>
        <v>10070019.599839244</v>
      </c>
      <c r="DG799" s="189">
        <f t="shared" si="301"/>
        <v>28.905931337538394</v>
      </c>
      <c r="DH799" s="189">
        <f t="shared" ref="DH799:DH862" si="308">DG799/AH799</f>
        <v>0.26113446607572405</v>
      </c>
      <c r="DI799" s="189">
        <f t="shared" si="302"/>
        <v>23.492728381183166</v>
      </c>
      <c r="DJ799" s="189">
        <f t="shared" si="303"/>
        <v>6.9971348596909699</v>
      </c>
      <c r="DK799" s="189">
        <f t="shared" si="304"/>
        <v>30.489863240874136</v>
      </c>
      <c r="DL799" s="189">
        <f t="shared" si="305"/>
        <v>0.27544361277118934</v>
      </c>
    </row>
    <row r="800" spans="1:116" s="60" customFormat="1" ht="15" hidden="1" customHeight="1" x14ac:dyDescent="0.25">
      <c r="A800" s="193">
        <v>40269.536111111112</v>
      </c>
      <c r="B800" s="190" t="s">
        <v>32</v>
      </c>
      <c r="C800" s="190" t="s">
        <v>313</v>
      </c>
      <c r="D800" s="194"/>
      <c r="E800" s="195"/>
      <c r="F800" s="195"/>
      <c r="G800" s="195"/>
      <c r="H800" s="195"/>
      <c r="I800" s="195">
        <v>0.45057999999999998</v>
      </c>
      <c r="J800" s="195">
        <v>0</v>
      </c>
      <c r="K800" s="195">
        <v>5.6273499999999999</v>
      </c>
      <c r="L800" s="195">
        <v>2.7599999999999999E-3</v>
      </c>
      <c r="M800" s="195">
        <v>2.0438399999999999</v>
      </c>
      <c r="N800" s="195">
        <v>0</v>
      </c>
      <c r="O800" s="195">
        <v>5.7230000000000003E-2</v>
      </c>
      <c r="P800" s="195">
        <v>1.9159299999999999</v>
      </c>
      <c r="Q800" s="195">
        <v>2.8590000000000001E-2</v>
      </c>
      <c r="R800" s="195">
        <v>0</v>
      </c>
      <c r="S800" s="195">
        <v>0</v>
      </c>
      <c r="T800" s="195">
        <v>0</v>
      </c>
      <c r="U800" s="195">
        <v>0.74592000000000003</v>
      </c>
      <c r="V800" s="195">
        <v>0.57669999999999999</v>
      </c>
      <c r="W800" s="195">
        <v>3.6181399999999999</v>
      </c>
      <c r="X800" s="195">
        <v>0.62179133474087611</v>
      </c>
      <c r="Y800" s="195">
        <v>0.29222062789418596</v>
      </c>
      <c r="Z800" s="195"/>
      <c r="AA800" s="195">
        <v>0</v>
      </c>
      <c r="AB800" s="196">
        <v>10930.55</v>
      </c>
      <c r="AC800" s="192">
        <f t="shared" si="306"/>
        <v>3504.1692472850805</v>
      </c>
      <c r="AD800" s="196">
        <v>2.6939299999999999</v>
      </c>
      <c r="AE800" s="195">
        <v>0.24815999999999999</v>
      </c>
      <c r="AF800" s="192">
        <f t="shared" si="307"/>
        <v>248160</v>
      </c>
      <c r="AG800" s="195">
        <v>444.94600000000003</v>
      </c>
      <c r="AH800" s="189">
        <f t="shared" si="298"/>
        <v>110.41779936</v>
      </c>
      <c r="AI800" s="195">
        <v>10.167299999999999</v>
      </c>
      <c r="AJ800" s="195" t="s">
        <v>129</v>
      </c>
      <c r="AK800" s="195">
        <v>16.6814</v>
      </c>
      <c r="AL800" s="195" t="s">
        <v>129</v>
      </c>
      <c r="AM800" s="195">
        <v>29.6023</v>
      </c>
      <c r="AN800" s="195" t="s">
        <v>129</v>
      </c>
      <c r="AO800" s="195">
        <v>1.0200000000000001E-3</v>
      </c>
      <c r="AP800" s="195" t="s">
        <v>129</v>
      </c>
      <c r="AQ800" s="195">
        <v>32.605899999999998</v>
      </c>
      <c r="AR800" s="195" t="s">
        <v>129</v>
      </c>
      <c r="AS800" s="195">
        <v>1.78E-2</v>
      </c>
      <c r="AT800" s="195" t="s">
        <v>129</v>
      </c>
      <c r="AU800" s="195">
        <v>0</v>
      </c>
      <c r="AV800" s="195" t="s">
        <v>129</v>
      </c>
      <c r="AW800" s="195">
        <v>1.5819099999999999</v>
      </c>
      <c r="AX800" s="195" t="s">
        <v>129</v>
      </c>
      <c r="AY800" s="195">
        <v>50.6905</v>
      </c>
      <c r="AZ800" s="195" t="s">
        <v>129</v>
      </c>
      <c r="BA800" s="197" t="e">
        <f>(L800*28*0.45+M800*30*0.125+N800*26*0.55+O800*42*0.55+P800*44*0.275+(Q800+R800+S800)*56*0.65+T800*54*0.95+(U800+V800)*58*0.325+W800*72*0.425+#REF!*78*0.85+#REF!*92*0.9+(#REF!+#REF!)*106*0.95)/100/AK800/BB800</f>
        <v>#REF!</v>
      </c>
      <c r="BB800" s="197" t="e">
        <f>(K800*16+L800*28+M800*30+N800*26+O800*42+P800*44+(Q800+R800+S800)*56+T800*54+(U800+V800)*58+W800*72+#REF!*78+#REF!*92+(#REF!+#REF!)*106)/100/AK800</f>
        <v>#REF!</v>
      </c>
      <c r="BC800" s="195">
        <f t="shared" si="293"/>
        <v>15.06704</v>
      </c>
      <c r="BD800" s="198">
        <f t="shared" si="294"/>
        <v>113.33100426217453</v>
      </c>
      <c r="BE800" s="195">
        <f t="shared" si="295"/>
        <v>9358.287957435763</v>
      </c>
      <c r="BF800" s="205"/>
      <c r="BG800" s="195"/>
      <c r="BH800" s="195"/>
      <c r="BI800" s="195"/>
      <c r="BJ800" s="195"/>
      <c r="BK800" s="195"/>
      <c r="BL800" s="195"/>
      <c r="BM800" s="195"/>
      <c r="BN800" s="195"/>
      <c r="BO800" s="195"/>
      <c r="BP800" s="195"/>
      <c r="BQ800" s="195"/>
      <c r="BR800" s="195"/>
      <c r="BS800" s="195"/>
      <c r="BT800" s="195"/>
      <c r="BU800" s="195"/>
      <c r="BV800" s="195"/>
      <c r="BW800" s="195"/>
      <c r="BX800" s="195"/>
      <c r="BY800" s="195"/>
      <c r="BZ800" s="195"/>
      <c r="CA800" s="195"/>
      <c r="CB800" s="195"/>
      <c r="CC800" s="195"/>
      <c r="CD800" s="195"/>
      <c r="CE800" s="195"/>
      <c r="CF800" s="195"/>
      <c r="CG800" s="189">
        <f t="shared" si="296"/>
        <v>0</v>
      </c>
      <c r="CH800" s="195">
        <f t="shared" si="297"/>
        <v>0</v>
      </c>
      <c r="CI800" s="193">
        <v>40269.536111111112</v>
      </c>
      <c r="CJ800" s="195">
        <v>3.01816</v>
      </c>
      <c r="CK800" s="195" t="s">
        <v>129</v>
      </c>
      <c r="CL800" s="195">
        <v>69.909300000000002</v>
      </c>
      <c r="CM800" s="195" t="s">
        <v>129</v>
      </c>
      <c r="CN800" s="195">
        <v>3.601E-2</v>
      </c>
      <c r="CO800" s="195" t="s">
        <v>129</v>
      </c>
      <c r="CP800" s="195">
        <v>2.5159999999999998E-2</v>
      </c>
      <c r="CQ800" s="195" t="s">
        <v>129</v>
      </c>
      <c r="CR800" s="195">
        <v>0</v>
      </c>
      <c r="CS800" s="195" t="s">
        <v>129</v>
      </c>
      <c r="CT800" s="195">
        <v>99.340800000000002</v>
      </c>
      <c r="CU800" s="195" t="s">
        <v>129</v>
      </c>
      <c r="CV800" s="195">
        <v>2.66113</v>
      </c>
      <c r="CW800" s="195" t="s">
        <v>129</v>
      </c>
      <c r="CX800" s="195"/>
      <c r="CY800" s="195"/>
      <c r="CZ800" s="195"/>
      <c r="DA800" s="195"/>
      <c r="DB800" s="195"/>
      <c r="DC800" s="195"/>
      <c r="DD800" s="195"/>
      <c r="DE800" s="189" t="e">
        <f t="shared" si="299"/>
        <v>#DIV/0!</v>
      </c>
      <c r="DF800" s="189" t="e">
        <f t="shared" si="300"/>
        <v>#DIV/0!</v>
      </c>
      <c r="DG800" s="189" t="e">
        <f t="shared" si="301"/>
        <v>#DIV/0!</v>
      </c>
      <c r="DH800" s="189" t="e">
        <f t="shared" si="308"/>
        <v>#DIV/0!</v>
      </c>
      <c r="DI800" s="189" t="e">
        <f t="shared" si="302"/>
        <v>#DIV/0!</v>
      </c>
      <c r="DJ800" s="189" t="e">
        <f t="shared" si="303"/>
        <v>#DIV/0!</v>
      </c>
      <c r="DK800" s="189" t="e">
        <f t="shared" si="304"/>
        <v>#DIV/0!</v>
      </c>
      <c r="DL800" s="189" t="e">
        <f t="shared" si="305"/>
        <v>#DIV/0!</v>
      </c>
    </row>
    <row r="801" spans="1:116" s="60" customFormat="1" ht="15" hidden="1" customHeight="1" x14ac:dyDescent="0.25">
      <c r="A801" s="193">
        <v>40269.536805555559</v>
      </c>
      <c r="B801" s="190" t="s">
        <v>32</v>
      </c>
      <c r="C801" s="190" t="s">
        <v>313</v>
      </c>
      <c r="D801" s="194">
        <f>BQ801/BS801</f>
        <v>0.99050062453236665</v>
      </c>
      <c r="E801" s="195">
        <v>12506.183542999999</v>
      </c>
      <c r="F801" s="195">
        <v>32.453862999999998</v>
      </c>
      <c r="G801" s="195">
        <v>30.65765</v>
      </c>
      <c r="H801" s="195">
        <v>3.4500489999999999</v>
      </c>
      <c r="I801" s="195">
        <v>0.45057999999999998</v>
      </c>
      <c r="J801" s="195">
        <v>0</v>
      </c>
      <c r="K801" s="195">
        <v>5.6273499999999999</v>
      </c>
      <c r="L801" s="195">
        <v>2.7599999999999999E-3</v>
      </c>
      <c r="M801" s="195">
        <v>2.0438399999999999</v>
      </c>
      <c r="N801" s="195">
        <v>0</v>
      </c>
      <c r="O801" s="195">
        <v>5.7230000000000003E-2</v>
      </c>
      <c r="P801" s="195">
        <v>1.9159299999999999</v>
      </c>
      <c r="Q801" s="195">
        <v>2.8590000000000001E-2</v>
      </c>
      <c r="R801" s="195">
        <v>0</v>
      </c>
      <c r="S801" s="195">
        <v>0</v>
      </c>
      <c r="T801" s="195">
        <v>0</v>
      </c>
      <c r="U801" s="195">
        <v>0.74592000000000003</v>
      </c>
      <c r="V801" s="195">
        <v>0.57669999999999999</v>
      </c>
      <c r="W801" s="195">
        <v>3.6181399999999999</v>
      </c>
      <c r="X801" s="195">
        <v>0.62179133474087611</v>
      </c>
      <c r="Y801" s="195">
        <v>0.29222062789418596</v>
      </c>
      <c r="Z801" s="195"/>
      <c r="AA801" s="195">
        <v>0</v>
      </c>
      <c r="AB801" s="196">
        <v>10638.06</v>
      </c>
      <c r="AC801" s="192">
        <f t="shared" si="306"/>
        <v>3410.4084324802252</v>
      </c>
      <c r="AD801" s="196">
        <v>2.71719</v>
      </c>
      <c r="AE801" s="195">
        <v>0.24152000000000001</v>
      </c>
      <c r="AF801" s="192">
        <f t="shared" si="307"/>
        <v>241520</v>
      </c>
      <c r="AG801" s="195">
        <v>444.94600000000003</v>
      </c>
      <c r="AH801" s="189">
        <f t="shared" si="298"/>
        <v>107.46335792000001</v>
      </c>
      <c r="AI801" s="195">
        <v>9.8952500000000008</v>
      </c>
      <c r="AJ801" s="195" t="s">
        <v>129</v>
      </c>
      <c r="AK801" s="195">
        <v>16.6814</v>
      </c>
      <c r="AL801" s="195" t="s">
        <v>129</v>
      </c>
      <c r="AM801" s="195">
        <v>29.5901</v>
      </c>
      <c r="AN801" s="195" t="s">
        <v>129</v>
      </c>
      <c r="AO801" s="195">
        <v>1.0200000000000001E-3</v>
      </c>
      <c r="AP801" s="195" t="s">
        <v>129</v>
      </c>
      <c r="AQ801" s="195">
        <v>32.605899999999998</v>
      </c>
      <c r="AR801" s="195" t="s">
        <v>129</v>
      </c>
      <c r="AS801" s="195">
        <v>1.78E-2</v>
      </c>
      <c r="AT801" s="195" t="s">
        <v>129</v>
      </c>
      <c r="AU801" s="195">
        <v>0</v>
      </c>
      <c r="AV801" s="195" t="s">
        <v>129</v>
      </c>
      <c r="AW801" s="195">
        <v>1.5819099999999999</v>
      </c>
      <c r="AX801" s="195" t="s">
        <v>129</v>
      </c>
      <c r="AY801" s="195">
        <v>50.6905</v>
      </c>
      <c r="AZ801" s="195" t="s">
        <v>129</v>
      </c>
      <c r="BA801" s="197" t="e">
        <f>(L801*28*0.45+M801*30*0.125+N801*26*0.55+O801*42*0.55+P801*44*0.275+(Q801+R801+S801)*56*0.65+T801*54*0.95+(U801+V801)*58*0.325+W801*72*0.425+#REF!*78*0.85+#REF!*92*0.9+(#REF!+#REF!)*106*0.95)/100/AK801/BB801</f>
        <v>#REF!</v>
      </c>
      <c r="BB801" s="197" t="e">
        <f>(K801*16+L801*28+M801*30+N801*26+O801*42+P801*44+(Q801+R801+S801)*56+T801*54+(U801+V801)*58+W801*72+#REF!*78+#REF!*92+(#REF!+#REF!)*106)/100/AK801</f>
        <v>#REF!</v>
      </c>
      <c r="BC801" s="195">
        <f t="shared" si="293"/>
        <v>15.06704</v>
      </c>
      <c r="BD801" s="198">
        <f t="shared" si="294"/>
        <v>112.79758451230214</v>
      </c>
      <c r="BE801" s="195">
        <f t="shared" si="295"/>
        <v>9295.3510684315243</v>
      </c>
      <c r="BF801" s="205">
        <v>40269.537199074075</v>
      </c>
      <c r="BG801" s="195"/>
      <c r="BH801" s="195"/>
      <c r="BI801" s="195">
        <v>1603.97</v>
      </c>
      <c r="BJ801" s="195">
        <v>1.9350499999999999</v>
      </c>
      <c r="BK801" s="195">
        <v>32.498519000000002</v>
      </c>
      <c r="BL801" s="195">
        <v>0.71990399999999999</v>
      </c>
      <c r="BM801" s="195">
        <v>3.7981400000000001</v>
      </c>
      <c r="BN801" s="195">
        <v>0.24170699999999998</v>
      </c>
      <c r="BO801" s="195">
        <v>3.7458089999999999</v>
      </c>
      <c r="BP801" s="195">
        <v>1.29291</v>
      </c>
      <c r="BQ801" s="195">
        <v>12506.183542999999</v>
      </c>
      <c r="BR801" s="195">
        <v>1603.97</v>
      </c>
      <c r="BS801" s="195">
        <v>12626.123834</v>
      </c>
      <c r="BT801" s="195">
        <f>SQRT(BI801^2+BJ801^2+BP801^2+(2*BM801)^2+(6.5*BN801)^2)</f>
        <v>1603.9904453411432</v>
      </c>
      <c r="BU801" s="195">
        <f>SQRT((BR801/BQ801)^2+(BT801/BS801)^2-(2*BR801*BT801/(BQ801*BS801)))*D801</f>
        <v>1.2051570494435913E-3</v>
      </c>
      <c r="BV801" s="195"/>
      <c r="BW801" s="195"/>
      <c r="BX801" s="195"/>
      <c r="BY801" s="195"/>
      <c r="BZ801" s="195"/>
      <c r="CA801" s="195"/>
      <c r="CB801" s="195"/>
      <c r="CC801" s="195"/>
      <c r="CD801" s="195"/>
      <c r="CE801" s="195"/>
      <c r="CF801" s="195"/>
      <c r="CG801" s="189">
        <f t="shared" si="296"/>
        <v>0</v>
      </c>
      <c r="CH801" s="195">
        <f t="shared" si="297"/>
        <v>0</v>
      </c>
      <c r="CI801" s="193">
        <v>40269.536805555559</v>
      </c>
      <c r="CJ801" s="195">
        <v>2.9974099999999999</v>
      </c>
      <c r="CK801" s="195" t="s">
        <v>129</v>
      </c>
      <c r="CL801" s="195">
        <v>69.891800000000003</v>
      </c>
      <c r="CM801" s="195" t="s">
        <v>129</v>
      </c>
      <c r="CN801" s="195">
        <v>3.576E-2</v>
      </c>
      <c r="CO801" s="195" t="s">
        <v>129</v>
      </c>
      <c r="CP801" s="195">
        <v>3.032E-2</v>
      </c>
      <c r="CQ801" s="195" t="s">
        <v>129</v>
      </c>
      <c r="CR801" s="195">
        <v>0</v>
      </c>
      <c r="CS801" s="195" t="s">
        <v>129</v>
      </c>
      <c r="CT801" s="195">
        <v>99.352999999999994</v>
      </c>
      <c r="CU801" s="195" t="s">
        <v>129</v>
      </c>
      <c r="CV801" s="195">
        <v>2.67334</v>
      </c>
      <c r="CW801" s="195" t="s">
        <v>129</v>
      </c>
      <c r="CX801" s="195"/>
      <c r="CY801" s="195"/>
      <c r="CZ801" s="195"/>
      <c r="DA801" s="195"/>
      <c r="DB801" s="195"/>
      <c r="DC801" s="195"/>
      <c r="DD801" s="195"/>
      <c r="DE801" s="189">
        <f t="shared" si="299"/>
        <v>12626.123834</v>
      </c>
      <c r="DF801" s="189">
        <f t="shared" si="300"/>
        <v>8677197.5575277116</v>
      </c>
      <c r="DG801" s="189">
        <f t="shared" si="301"/>
        <v>20.454060340249779</v>
      </c>
      <c r="DH801" s="189">
        <f t="shared" si="308"/>
        <v>0.19033520574963417</v>
      </c>
      <c r="DI801" s="189">
        <f t="shared" si="302"/>
        <v>19.321996367281724</v>
      </c>
      <c r="DJ801" s="189">
        <f t="shared" si="303"/>
        <v>5.5913008727441413</v>
      </c>
      <c r="DK801" s="189">
        <f t="shared" si="304"/>
        <v>24.913297240025866</v>
      </c>
      <c r="DL801" s="189">
        <f t="shared" si="305"/>
        <v>0.23183062322110123</v>
      </c>
    </row>
    <row r="802" spans="1:116" s="60" customFormat="1" ht="15" hidden="1" customHeight="1" x14ac:dyDescent="0.25">
      <c r="A802" s="193">
        <v>40269.537499999999</v>
      </c>
      <c r="B802" s="190" t="s">
        <v>32</v>
      </c>
      <c r="C802" s="190" t="s">
        <v>313</v>
      </c>
      <c r="D802" s="194"/>
      <c r="E802" s="195"/>
      <c r="F802" s="195"/>
      <c r="G802" s="195"/>
      <c r="H802" s="195"/>
      <c r="I802" s="195">
        <v>0.45057999999999998</v>
      </c>
      <c r="J802" s="195">
        <v>0</v>
      </c>
      <c r="K802" s="195">
        <v>5.6273499999999999</v>
      </c>
      <c r="L802" s="195">
        <v>2.7599999999999999E-3</v>
      </c>
      <c r="M802" s="195">
        <v>2.0438399999999999</v>
      </c>
      <c r="N802" s="195">
        <v>0</v>
      </c>
      <c r="O802" s="195">
        <v>5.7230000000000003E-2</v>
      </c>
      <c r="P802" s="195">
        <v>1.9159299999999999</v>
      </c>
      <c r="Q802" s="195">
        <v>2.8590000000000001E-2</v>
      </c>
      <c r="R802" s="195">
        <v>0</v>
      </c>
      <c r="S802" s="195">
        <v>0</v>
      </c>
      <c r="T802" s="195">
        <v>0</v>
      </c>
      <c r="U802" s="195">
        <v>0.74592000000000003</v>
      </c>
      <c r="V802" s="195">
        <v>0.57669999999999999</v>
      </c>
      <c r="W802" s="195">
        <v>3.6181399999999999</v>
      </c>
      <c r="X802" s="195">
        <v>0.62179133474087611</v>
      </c>
      <c r="Y802" s="195">
        <v>0.29222062789418596</v>
      </c>
      <c r="Z802" s="195"/>
      <c r="AA802" s="195">
        <v>0</v>
      </c>
      <c r="AB802" s="196">
        <v>10887.22</v>
      </c>
      <c r="AC802" s="192">
        <f t="shared" si="306"/>
        <v>3490.3310547385809</v>
      </c>
      <c r="AD802" s="196">
        <v>2.76261</v>
      </c>
      <c r="AE802" s="195">
        <v>0.24718000000000001</v>
      </c>
      <c r="AF802" s="192">
        <f t="shared" si="307"/>
        <v>247180</v>
      </c>
      <c r="AG802" s="195">
        <v>444.94600000000003</v>
      </c>
      <c r="AH802" s="189">
        <f t="shared" si="298"/>
        <v>109.98175227999999</v>
      </c>
      <c r="AI802" s="195">
        <v>10.127000000000001</v>
      </c>
      <c r="AJ802" s="195" t="s">
        <v>129</v>
      </c>
      <c r="AK802" s="195">
        <v>16.6814</v>
      </c>
      <c r="AL802" s="195" t="s">
        <v>129</v>
      </c>
      <c r="AM802" s="195">
        <v>29.6145</v>
      </c>
      <c r="AN802" s="195" t="s">
        <v>129</v>
      </c>
      <c r="AO802" s="195">
        <v>1.3600000000000001E-3</v>
      </c>
      <c r="AP802" s="195" t="s">
        <v>129</v>
      </c>
      <c r="AQ802" s="195">
        <v>32.605899999999998</v>
      </c>
      <c r="AR802" s="195" t="s">
        <v>129</v>
      </c>
      <c r="AS802" s="195">
        <v>1.78E-2</v>
      </c>
      <c r="AT802" s="195" t="s">
        <v>129</v>
      </c>
      <c r="AU802" s="195">
        <v>0</v>
      </c>
      <c r="AV802" s="195" t="s">
        <v>129</v>
      </c>
      <c r="AW802" s="195">
        <v>1.5819099999999999</v>
      </c>
      <c r="AX802" s="195" t="s">
        <v>129</v>
      </c>
      <c r="AY802" s="195">
        <v>50.6905</v>
      </c>
      <c r="AZ802" s="195" t="s">
        <v>129</v>
      </c>
      <c r="BA802" s="197" t="e">
        <f>(L802*28*0.45+M802*30*0.125+N802*26*0.55+O802*42*0.55+P802*44*0.275+(Q802+R802+S802)*56*0.65+T802*54*0.95+(U802+V802)*58*0.325+W802*72*0.425+#REF!*78*0.85+#REF!*92*0.9+(#REF!+#REF!)*106*0.95)/100/AK802/BB802</f>
        <v>#REF!</v>
      </c>
      <c r="BB802" s="197" t="e">
        <f>(K802*16+L802*28+M802*30+N802*26+O802*42+P802*44+(Q802+R802+S802)*56+T802*54+(U802+V802)*58+W802*72+#REF!*78+#REF!*92+(#REF!+#REF!)*106)/100/AK802</f>
        <v>#REF!</v>
      </c>
      <c r="BC802" s="195">
        <f t="shared" si="293"/>
        <v>15.06704</v>
      </c>
      <c r="BD802" s="198">
        <f t="shared" si="294"/>
        <v>112.34693196533451</v>
      </c>
      <c r="BE802" s="195">
        <f t="shared" si="295"/>
        <v>9253.2299506877753</v>
      </c>
      <c r="BF802" s="205"/>
      <c r="BG802" s="195"/>
      <c r="BH802" s="195"/>
      <c r="BI802" s="195"/>
      <c r="BJ802" s="195"/>
      <c r="BK802" s="195"/>
      <c r="BL802" s="195"/>
      <c r="BM802" s="195"/>
      <c r="BN802" s="195"/>
      <c r="BO802" s="195"/>
      <c r="BP802" s="195"/>
      <c r="BQ802" s="195"/>
      <c r="BR802" s="195"/>
      <c r="BS802" s="195"/>
      <c r="BT802" s="195"/>
      <c r="BU802" s="195"/>
      <c r="BV802" s="195"/>
      <c r="BW802" s="195"/>
      <c r="BX802" s="195"/>
      <c r="BY802" s="195"/>
      <c r="BZ802" s="195"/>
      <c r="CA802" s="195"/>
      <c r="CB802" s="195"/>
      <c r="CC802" s="195"/>
      <c r="CD802" s="195"/>
      <c r="CE802" s="195"/>
      <c r="CF802" s="195"/>
      <c r="CG802" s="189">
        <f t="shared" si="296"/>
        <v>0</v>
      </c>
      <c r="CH802" s="195">
        <f t="shared" si="297"/>
        <v>0</v>
      </c>
      <c r="CI802" s="193">
        <v>40269.537499999999</v>
      </c>
      <c r="CJ802" s="195">
        <v>2.9809700000000001</v>
      </c>
      <c r="CK802" s="195" t="s">
        <v>129</v>
      </c>
      <c r="CL802" s="195">
        <v>70.355999999999995</v>
      </c>
      <c r="CM802" s="195" t="s">
        <v>129</v>
      </c>
      <c r="CN802" s="195">
        <v>6.4670000000000005E-2</v>
      </c>
      <c r="CO802" s="195" t="s">
        <v>129</v>
      </c>
      <c r="CP802" s="195">
        <v>2.5149999999999999E-2</v>
      </c>
      <c r="CQ802" s="195" t="s">
        <v>129</v>
      </c>
      <c r="CR802" s="195">
        <v>0</v>
      </c>
      <c r="CS802" s="195" t="s">
        <v>129</v>
      </c>
      <c r="CT802" s="195">
        <v>99.377399999999994</v>
      </c>
      <c r="CU802" s="195" t="s">
        <v>129</v>
      </c>
      <c r="CV802" s="195">
        <v>2.64893</v>
      </c>
      <c r="CW802" s="195" t="s">
        <v>129</v>
      </c>
      <c r="CX802" s="195"/>
      <c r="CY802" s="195"/>
      <c r="CZ802" s="195"/>
      <c r="DA802" s="195"/>
      <c r="DB802" s="195"/>
      <c r="DC802" s="195"/>
      <c r="DD802" s="195"/>
      <c r="DE802" s="189" t="e">
        <f t="shared" si="299"/>
        <v>#DIV/0!</v>
      </c>
      <c r="DF802" s="189" t="e">
        <f t="shared" si="300"/>
        <v>#DIV/0!</v>
      </c>
      <c r="DG802" s="189" t="e">
        <f t="shared" si="301"/>
        <v>#DIV/0!</v>
      </c>
      <c r="DH802" s="189" t="e">
        <f t="shared" si="308"/>
        <v>#DIV/0!</v>
      </c>
      <c r="DI802" s="189" t="e">
        <f t="shared" si="302"/>
        <v>#DIV/0!</v>
      </c>
      <c r="DJ802" s="189" t="e">
        <f t="shared" si="303"/>
        <v>#DIV/0!</v>
      </c>
      <c r="DK802" s="189" t="e">
        <f t="shared" si="304"/>
        <v>#DIV/0!</v>
      </c>
      <c r="DL802" s="189" t="e">
        <f t="shared" si="305"/>
        <v>#DIV/0!</v>
      </c>
    </row>
    <row r="803" spans="1:116" s="60" customFormat="1" ht="15" hidden="1" customHeight="1" x14ac:dyDescent="0.25">
      <c r="A803" s="193">
        <v>40269.538194444445</v>
      </c>
      <c r="B803" s="190" t="s">
        <v>32</v>
      </c>
      <c r="C803" s="190" t="s">
        <v>313</v>
      </c>
      <c r="D803" s="194">
        <f>BQ803/BS803</f>
        <v>0.98833204491428339</v>
      </c>
      <c r="E803" s="195">
        <v>11324.786359</v>
      </c>
      <c r="F803" s="195">
        <v>44.009385000000002</v>
      </c>
      <c r="G803" s="195">
        <v>31.121831</v>
      </c>
      <c r="H803" s="195">
        <v>3.571418</v>
      </c>
      <c r="I803" s="195">
        <v>0.45057999999999998</v>
      </c>
      <c r="J803" s="195">
        <v>0</v>
      </c>
      <c r="K803" s="195">
        <v>5.6273499999999999</v>
      </c>
      <c r="L803" s="195">
        <v>2.7599999999999999E-3</v>
      </c>
      <c r="M803" s="195">
        <v>2.0438399999999999</v>
      </c>
      <c r="N803" s="195">
        <v>0</v>
      </c>
      <c r="O803" s="195">
        <v>5.7230000000000003E-2</v>
      </c>
      <c r="P803" s="195">
        <v>1.9159299999999999</v>
      </c>
      <c r="Q803" s="195">
        <v>2.8590000000000001E-2</v>
      </c>
      <c r="R803" s="195">
        <v>0</v>
      </c>
      <c r="S803" s="195">
        <v>0</v>
      </c>
      <c r="T803" s="195">
        <v>0</v>
      </c>
      <c r="U803" s="195">
        <v>0.74592000000000003</v>
      </c>
      <c r="V803" s="195">
        <v>0.57669999999999999</v>
      </c>
      <c r="W803" s="195">
        <v>3.6181399999999999</v>
      </c>
      <c r="X803" s="195">
        <v>0.5988183737558328</v>
      </c>
      <c r="Y803" s="195">
        <v>0.28183715380657526</v>
      </c>
      <c r="Z803" s="195"/>
      <c r="AA803" s="195">
        <v>0</v>
      </c>
      <c r="AB803" s="196">
        <v>10930.55</v>
      </c>
      <c r="AC803" s="192">
        <f t="shared" si="306"/>
        <v>3487.9067848740738</v>
      </c>
      <c r="AD803" s="196">
        <v>2.70242</v>
      </c>
      <c r="AE803" s="195">
        <v>0.24815999999999999</v>
      </c>
      <c r="AF803" s="192">
        <f t="shared" si="307"/>
        <v>248160</v>
      </c>
      <c r="AG803" s="195">
        <v>444.94600000000003</v>
      </c>
      <c r="AH803" s="189">
        <f t="shared" si="298"/>
        <v>110.41779936</v>
      </c>
      <c r="AI803" s="195">
        <v>10.167299999999999</v>
      </c>
      <c r="AJ803" s="195" t="s">
        <v>129</v>
      </c>
      <c r="AK803" s="195">
        <v>16.6814</v>
      </c>
      <c r="AL803" s="195" t="s">
        <v>129</v>
      </c>
      <c r="AM803" s="195">
        <v>29.5657</v>
      </c>
      <c r="AN803" s="195" t="s">
        <v>129</v>
      </c>
      <c r="AO803" s="195">
        <v>1.0200000000000001E-3</v>
      </c>
      <c r="AP803" s="195" t="s">
        <v>129</v>
      </c>
      <c r="AQ803" s="195">
        <v>32.605899999999998</v>
      </c>
      <c r="AR803" s="195" t="s">
        <v>129</v>
      </c>
      <c r="AS803" s="195">
        <v>1.78E-2</v>
      </c>
      <c r="AT803" s="195" t="s">
        <v>129</v>
      </c>
      <c r="AU803" s="195">
        <v>0</v>
      </c>
      <c r="AV803" s="195" t="s">
        <v>129</v>
      </c>
      <c r="AW803" s="195">
        <v>1.5819099999999999</v>
      </c>
      <c r="AX803" s="195" t="s">
        <v>129</v>
      </c>
      <c r="AY803" s="195">
        <v>50.6905</v>
      </c>
      <c r="AZ803" s="195" t="s">
        <v>129</v>
      </c>
      <c r="BA803" s="197" t="e">
        <f>(L803*28*0.45+M803*30*0.125+N803*26*0.55+O803*42*0.55+P803*44*0.275+(Q803+R803+S803)*56*0.65+T803*54*0.95+(U803+V803)*58*0.325+W803*72*0.425+#REF!*78*0.85+#REF!*92*0.9+(#REF!+#REF!)*106*0.95)/100/AK803/BB803</f>
        <v>#REF!</v>
      </c>
      <c r="BB803" s="197" t="e">
        <f>(K803*16+L803*28+M803*30+N803*26+O803*42+P803*44+(Q803+R803+S803)*56+T803*54+(U803+V803)*58+W803*72+#REF!*78+#REF!*92+(#REF!+#REF!)*106)/100/AK803</f>
        <v>#REF!</v>
      </c>
      <c r="BC803" s="195">
        <f t="shared" si="293"/>
        <v>15.06704</v>
      </c>
      <c r="BD803" s="198">
        <f t="shared" si="294"/>
        <v>113.67398493043035</v>
      </c>
      <c r="BE803" s="195">
        <f t="shared" si="295"/>
        <v>9384.7480750930008</v>
      </c>
      <c r="BF803" s="205">
        <v>40269.538599537038</v>
      </c>
      <c r="BG803" s="195"/>
      <c r="BH803" s="195"/>
      <c r="BI803" s="195">
        <v>1901.5</v>
      </c>
      <c r="BJ803" s="195">
        <v>2.4950900000000003</v>
      </c>
      <c r="BK803" s="195">
        <v>29.653219</v>
      </c>
      <c r="BL803" s="195">
        <v>0.63530500000000001</v>
      </c>
      <c r="BM803" s="195">
        <v>3.7288999999999999</v>
      </c>
      <c r="BN803" s="195">
        <v>0.23730099999999998</v>
      </c>
      <c r="BO803" s="195">
        <v>4.2298070000000001</v>
      </c>
      <c r="BP803" s="195">
        <v>1.2725200000000001</v>
      </c>
      <c r="BQ803" s="195">
        <v>11324.786359</v>
      </c>
      <c r="BR803" s="195">
        <v>1901.5</v>
      </c>
      <c r="BS803" s="195">
        <v>11458.483429</v>
      </c>
      <c r="BT803" s="195">
        <f>SQRT(BI803^2+BJ803^2+BP803^2+(2*BM803)^2+(6.5*BN803)^2)</f>
        <v>1901.5173132880366</v>
      </c>
      <c r="BU803" s="195">
        <f>SQRT((BR803/BQ803)^2+(BT803/BS803)^2-(2*BR803*BT803/(BQ803*BS803)))*D803</f>
        <v>1.9347678473728514E-3</v>
      </c>
      <c r="BV803" s="195"/>
      <c r="BW803" s="195"/>
      <c r="BX803" s="195"/>
      <c r="BY803" s="195"/>
      <c r="BZ803" s="195"/>
      <c r="CA803" s="195"/>
      <c r="CB803" s="195"/>
      <c r="CC803" s="195"/>
      <c r="CD803" s="195"/>
      <c r="CE803" s="195"/>
      <c r="CF803" s="195"/>
      <c r="CG803" s="189">
        <f t="shared" si="296"/>
        <v>0</v>
      </c>
      <c r="CH803" s="195">
        <f t="shared" si="297"/>
        <v>0</v>
      </c>
      <c r="CI803" s="193">
        <v>40269.538194444445</v>
      </c>
      <c r="CJ803" s="195">
        <v>3.02311</v>
      </c>
      <c r="CK803" s="195" t="s">
        <v>129</v>
      </c>
      <c r="CL803" s="195">
        <v>70.260800000000003</v>
      </c>
      <c r="CM803" s="195" t="s">
        <v>129</v>
      </c>
      <c r="CN803" s="195">
        <v>8.4129999999999996E-2</v>
      </c>
      <c r="CO803" s="195" t="s">
        <v>129</v>
      </c>
      <c r="CP803" s="195">
        <v>2.5149999999999999E-2</v>
      </c>
      <c r="CQ803" s="195" t="s">
        <v>129</v>
      </c>
      <c r="CR803" s="195">
        <v>0</v>
      </c>
      <c r="CS803" s="195" t="s">
        <v>129</v>
      </c>
      <c r="CT803" s="195">
        <v>99.352999999999994</v>
      </c>
      <c r="CU803" s="195" t="s">
        <v>129</v>
      </c>
      <c r="CV803" s="195">
        <v>2.66113</v>
      </c>
      <c r="CW803" s="195" t="s">
        <v>129</v>
      </c>
      <c r="CX803" s="195"/>
      <c r="CY803" s="195"/>
      <c r="CZ803" s="195"/>
      <c r="DA803" s="195"/>
      <c r="DB803" s="195"/>
      <c r="DC803" s="195"/>
      <c r="DD803" s="195"/>
      <c r="DE803" s="189">
        <f t="shared" si="299"/>
        <v>11458.483429</v>
      </c>
      <c r="DF803" s="189">
        <f t="shared" si="300"/>
        <v>9778694.2014069222</v>
      </c>
      <c r="DG803" s="189">
        <f t="shared" si="301"/>
        <v>31.257901170935344</v>
      </c>
      <c r="DH803" s="189">
        <f t="shared" si="308"/>
        <v>0.28308752168682366</v>
      </c>
      <c r="DI803" s="189">
        <f t="shared" si="302"/>
        <v>22.104446986854093</v>
      </c>
      <c r="DJ803" s="189">
        <f t="shared" si="303"/>
        <v>6.5227339120436358</v>
      </c>
      <c r="DK803" s="189">
        <f t="shared" si="304"/>
        <v>28.627180898897727</v>
      </c>
      <c r="DL803" s="189">
        <f t="shared" si="305"/>
        <v>0.25926237495064786</v>
      </c>
    </row>
    <row r="804" spans="1:116" s="60" customFormat="1" ht="15" hidden="1" customHeight="1" x14ac:dyDescent="0.25">
      <c r="A804" s="193">
        <v>40269.538888888892</v>
      </c>
      <c r="B804" s="190" t="s">
        <v>32</v>
      </c>
      <c r="C804" s="190" t="s">
        <v>313</v>
      </c>
      <c r="D804" s="194"/>
      <c r="E804" s="195"/>
      <c r="F804" s="195"/>
      <c r="G804" s="195"/>
      <c r="H804" s="195"/>
      <c r="I804" s="195">
        <v>0.45057999999999998</v>
      </c>
      <c r="J804" s="195">
        <v>0</v>
      </c>
      <c r="K804" s="195">
        <v>5.6273499999999999</v>
      </c>
      <c r="L804" s="195">
        <v>2.7599999999999999E-3</v>
      </c>
      <c r="M804" s="195">
        <v>2.0438399999999999</v>
      </c>
      <c r="N804" s="195">
        <v>0</v>
      </c>
      <c r="O804" s="195">
        <v>5.7230000000000003E-2</v>
      </c>
      <c r="P804" s="195">
        <v>1.9159299999999999</v>
      </c>
      <c r="Q804" s="195">
        <v>2.8590000000000001E-2</v>
      </c>
      <c r="R804" s="195">
        <v>0</v>
      </c>
      <c r="S804" s="195">
        <v>0</v>
      </c>
      <c r="T804" s="195">
        <v>0</v>
      </c>
      <c r="U804" s="195">
        <v>0.74592000000000003</v>
      </c>
      <c r="V804" s="195">
        <v>0.57669999999999999</v>
      </c>
      <c r="W804" s="195">
        <v>3.6181399999999999</v>
      </c>
      <c r="X804" s="195">
        <v>0.5988183737558328</v>
      </c>
      <c r="Y804" s="195">
        <v>0.28183715380657526</v>
      </c>
      <c r="Z804" s="195"/>
      <c r="AA804" s="195">
        <v>0</v>
      </c>
      <c r="AB804" s="196">
        <v>10600.14</v>
      </c>
      <c r="AC804" s="192">
        <f t="shared" si="306"/>
        <v>3382.4937413273478</v>
      </c>
      <c r="AD804" s="196">
        <v>2.70486</v>
      </c>
      <c r="AE804" s="195">
        <v>0.24066000000000001</v>
      </c>
      <c r="AF804" s="192">
        <f t="shared" si="307"/>
        <v>240660</v>
      </c>
      <c r="AG804" s="195">
        <v>444.94600000000003</v>
      </c>
      <c r="AH804" s="189">
        <f t="shared" si="298"/>
        <v>107.08070436</v>
      </c>
      <c r="AI804" s="195">
        <v>9.8599800000000002</v>
      </c>
      <c r="AJ804" s="195" t="s">
        <v>129</v>
      </c>
      <c r="AK804" s="195">
        <v>16.6814</v>
      </c>
      <c r="AL804" s="195" t="s">
        <v>129</v>
      </c>
      <c r="AM804" s="195">
        <v>29.638999999999999</v>
      </c>
      <c r="AN804" s="195" t="s">
        <v>129</v>
      </c>
      <c r="AO804" s="195">
        <v>1.3600000000000001E-3</v>
      </c>
      <c r="AP804" s="195" t="s">
        <v>129</v>
      </c>
      <c r="AQ804" s="195">
        <v>32.605899999999998</v>
      </c>
      <c r="AR804" s="195" t="s">
        <v>129</v>
      </c>
      <c r="AS804" s="195">
        <v>1.78E-2</v>
      </c>
      <c r="AT804" s="195" t="s">
        <v>129</v>
      </c>
      <c r="AU804" s="195">
        <v>0</v>
      </c>
      <c r="AV804" s="195" t="s">
        <v>129</v>
      </c>
      <c r="AW804" s="195">
        <v>1.5819099999999999</v>
      </c>
      <c r="AX804" s="195" t="s">
        <v>129</v>
      </c>
      <c r="AY804" s="195">
        <v>50.6905</v>
      </c>
      <c r="AZ804" s="195" t="s">
        <v>129</v>
      </c>
      <c r="BA804" s="197" t="e">
        <f>(L804*28*0.45+M804*30*0.125+N804*26*0.55+O804*42*0.55+P804*44*0.275+(Q804+R804+S804)*56*0.65+T804*54*0.95+(U804+V804)*58*0.325+W804*72*0.425+#REF!*78*0.85+#REF!*92*0.9+(#REF!+#REF!)*106*0.95)/100/AK804/BB804</f>
        <v>#REF!</v>
      </c>
      <c r="BB804" s="197" t="e">
        <f>(K804*16+L804*28+M804*30+N804*26+O804*42+P804*44+(Q804+R804+S804)*56+T804*54+(U804+V804)*58+W804*72+#REF!*78+#REF!*92+(#REF!+#REF!)*106)/100/AK804</f>
        <v>#REF!</v>
      </c>
      <c r="BC804" s="195">
        <f t="shared" si="293"/>
        <v>15.06704</v>
      </c>
      <c r="BD804" s="198">
        <f t="shared" si="294"/>
        <v>112.9524010297914</v>
      </c>
      <c r="BE804" s="195">
        <f t="shared" si="295"/>
        <v>9327.8947140756118</v>
      </c>
      <c r="BF804" s="205"/>
      <c r="BG804" s="195"/>
      <c r="BH804" s="195"/>
      <c r="BI804" s="195"/>
      <c r="BJ804" s="195"/>
      <c r="BK804" s="195"/>
      <c r="BL804" s="195"/>
      <c r="BM804" s="195"/>
      <c r="BN804" s="195"/>
      <c r="BO804" s="195"/>
      <c r="BP804" s="195"/>
      <c r="BQ804" s="195"/>
      <c r="BR804" s="195"/>
      <c r="BS804" s="195"/>
      <c r="BT804" s="195"/>
      <c r="BU804" s="195"/>
      <c r="BV804" s="195"/>
      <c r="BW804" s="195"/>
      <c r="BX804" s="195"/>
      <c r="BY804" s="195"/>
      <c r="BZ804" s="195"/>
      <c r="CA804" s="195"/>
      <c r="CB804" s="195"/>
      <c r="CC804" s="195"/>
      <c r="CD804" s="195"/>
      <c r="CE804" s="195"/>
      <c r="CF804" s="195"/>
      <c r="CG804" s="189">
        <f t="shared" si="296"/>
        <v>0</v>
      </c>
      <c r="CH804" s="195">
        <f t="shared" si="297"/>
        <v>0</v>
      </c>
      <c r="CI804" s="193">
        <v>40269.538888888892</v>
      </c>
      <c r="CJ804" s="195">
        <v>3.0063</v>
      </c>
      <c r="CK804" s="195" t="s">
        <v>129</v>
      </c>
      <c r="CL804" s="195">
        <v>69.680999999999997</v>
      </c>
      <c r="CM804" s="195" t="s">
        <v>129</v>
      </c>
      <c r="CN804" s="195">
        <v>6.472E-2</v>
      </c>
      <c r="CO804" s="195" t="s">
        <v>129</v>
      </c>
      <c r="CP804" s="195">
        <v>3.031E-2</v>
      </c>
      <c r="CQ804" s="195" t="s">
        <v>129</v>
      </c>
      <c r="CR804" s="195">
        <v>0</v>
      </c>
      <c r="CS804" s="195" t="s">
        <v>129</v>
      </c>
      <c r="CT804" s="195">
        <v>99.414100000000005</v>
      </c>
      <c r="CU804" s="195" t="s">
        <v>129</v>
      </c>
      <c r="CV804" s="195">
        <v>2.6122999999999998</v>
      </c>
      <c r="CW804" s="195" t="s">
        <v>129</v>
      </c>
      <c r="CX804" s="195"/>
      <c r="CY804" s="195"/>
      <c r="CZ804" s="195"/>
      <c r="DA804" s="195"/>
      <c r="DB804" s="195"/>
      <c r="DC804" s="195"/>
      <c r="DD804" s="195"/>
      <c r="DE804" s="189" t="e">
        <f t="shared" si="299"/>
        <v>#DIV/0!</v>
      </c>
      <c r="DF804" s="189" t="e">
        <f t="shared" si="300"/>
        <v>#DIV/0!</v>
      </c>
      <c r="DG804" s="189" t="e">
        <f t="shared" si="301"/>
        <v>#DIV/0!</v>
      </c>
      <c r="DH804" s="189" t="e">
        <f t="shared" si="308"/>
        <v>#DIV/0!</v>
      </c>
      <c r="DI804" s="189" t="e">
        <f t="shared" si="302"/>
        <v>#DIV/0!</v>
      </c>
      <c r="DJ804" s="189" t="e">
        <f t="shared" si="303"/>
        <v>#DIV/0!</v>
      </c>
      <c r="DK804" s="189" t="e">
        <f t="shared" si="304"/>
        <v>#DIV/0!</v>
      </c>
      <c r="DL804" s="189" t="e">
        <f t="shared" si="305"/>
        <v>#DIV/0!</v>
      </c>
    </row>
    <row r="805" spans="1:116" s="60" customFormat="1" ht="15" hidden="1" customHeight="1" x14ac:dyDescent="0.25">
      <c r="A805" s="193">
        <v>40269.539583333331</v>
      </c>
      <c r="B805" s="190" t="s">
        <v>32</v>
      </c>
      <c r="C805" s="190" t="s">
        <v>313</v>
      </c>
      <c r="D805" s="194">
        <f>BQ805/BS805</f>
        <v>0.9882515716117013</v>
      </c>
      <c r="E805" s="195">
        <v>6665.1923800000004</v>
      </c>
      <c r="F805" s="195">
        <v>26.405331</v>
      </c>
      <c r="G805" s="195">
        <v>17.889196999999999</v>
      </c>
      <c r="H805" s="195">
        <v>2.248119</v>
      </c>
      <c r="I805" s="195">
        <v>0.43486000000000002</v>
      </c>
      <c r="J805" s="195">
        <v>0</v>
      </c>
      <c r="K805" s="195">
        <v>5.4269999999999996</v>
      </c>
      <c r="L805" s="195">
        <v>3.0200000000000001E-3</v>
      </c>
      <c r="M805" s="195">
        <v>2.00285</v>
      </c>
      <c r="N805" s="195">
        <v>0</v>
      </c>
      <c r="O805" s="195">
        <v>5.5129999999999998E-2</v>
      </c>
      <c r="P805" s="195">
        <v>1.8726700000000001</v>
      </c>
      <c r="Q805" s="195">
        <v>2.0670000000000001E-2</v>
      </c>
      <c r="R805" s="195">
        <v>0</v>
      </c>
      <c r="S805" s="195">
        <v>0</v>
      </c>
      <c r="T805" s="195">
        <v>0</v>
      </c>
      <c r="U805" s="195">
        <v>0.74229000000000001</v>
      </c>
      <c r="V805" s="195">
        <v>0.55991999999999997</v>
      </c>
      <c r="W805" s="195">
        <v>3.6440999999999999</v>
      </c>
      <c r="X805" s="195">
        <v>0.5988183737558328</v>
      </c>
      <c r="Y805" s="195">
        <v>0.28183715380657526</v>
      </c>
      <c r="Z805" s="195"/>
      <c r="AA805" s="195">
        <v>0</v>
      </c>
      <c r="AB805" s="196">
        <v>10066.879999999999</v>
      </c>
      <c r="AC805" s="192">
        <f t="shared" si="306"/>
        <v>3234.8301295395345</v>
      </c>
      <c r="AD805" s="196">
        <v>2.8162699999999998</v>
      </c>
      <c r="AE805" s="195">
        <v>0.23230000000000001</v>
      </c>
      <c r="AF805" s="192">
        <f t="shared" si="307"/>
        <v>232300</v>
      </c>
      <c r="AG805" s="195">
        <v>444.46100000000001</v>
      </c>
      <c r="AH805" s="189">
        <f t="shared" si="298"/>
        <v>103.24829029999999</v>
      </c>
      <c r="AI805" s="195">
        <v>9.5173699999999997</v>
      </c>
      <c r="AJ805" s="195" t="s">
        <v>129</v>
      </c>
      <c r="AK805" s="195">
        <v>16.407399999999999</v>
      </c>
      <c r="AL805" s="195" t="s">
        <v>129</v>
      </c>
      <c r="AM805" s="195">
        <v>29.651199999999999</v>
      </c>
      <c r="AN805" s="195" t="s">
        <v>129</v>
      </c>
      <c r="AO805" s="195">
        <v>1.0200000000000001E-3</v>
      </c>
      <c r="AP805" s="195" t="s">
        <v>129</v>
      </c>
      <c r="AQ805" s="195">
        <v>31.8201</v>
      </c>
      <c r="AR805" s="195" t="s">
        <v>129</v>
      </c>
      <c r="AS805" s="195">
        <v>1.7479999999999999E-2</v>
      </c>
      <c r="AT805" s="195" t="s">
        <v>129</v>
      </c>
      <c r="AU805" s="195">
        <v>0</v>
      </c>
      <c r="AV805" s="195" t="s">
        <v>129</v>
      </c>
      <c r="AW805" s="195">
        <v>1.5602199999999999</v>
      </c>
      <c r="AX805" s="195" t="s">
        <v>129</v>
      </c>
      <c r="AY805" s="195">
        <v>51.804600000000001</v>
      </c>
      <c r="AZ805" s="195" t="s">
        <v>129</v>
      </c>
      <c r="BA805" s="197" t="e">
        <f>(L805*28*0.45+M805*30*0.125+N805*26*0.55+O805*42*0.55+P805*44*0.275+(Q805+R805+S805)*56*0.65+T805*54*0.95+(U805+V805)*58*0.325+W805*72*0.425+#REF!*78*0.85+#REF!*92*0.9+(#REF!+#REF!)*106*0.95)/100/AK805/BB805</f>
        <v>#REF!</v>
      </c>
      <c r="BB805" s="197" t="e">
        <f>(K805*16+L805*28+M805*30+N805*26+O805*42+P805*44+(Q805+R805+S805)*56+T805*54+(U805+V805)*58+W805*72+#REF!*78+#REF!*92+(#REF!+#REF!)*106)/100/AK805</f>
        <v>#REF!</v>
      </c>
      <c r="BC805" s="195">
        <f t="shared" si="293"/>
        <v>14.762510000000001</v>
      </c>
      <c r="BD805" s="198">
        <f t="shared" si="294"/>
        <v>113.50107213343438</v>
      </c>
      <c r="BE805" s="195">
        <f t="shared" si="295"/>
        <v>9251.9473137814693</v>
      </c>
      <c r="BF805" s="205">
        <v>40269.539988425924</v>
      </c>
      <c r="BG805" s="195"/>
      <c r="BH805" s="195"/>
      <c r="BI805" s="195">
        <v>1102.3</v>
      </c>
      <c r="BJ805" s="195">
        <v>1.4869600000000001</v>
      </c>
      <c r="BK805" s="195">
        <v>18.379555</v>
      </c>
      <c r="BL805" s="195">
        <v>0.44448599999999999</v>
      </c>
      <c r="BM805" s="195">
        <v>2.1931799999999999</v>
      </c>
      <c r="BN805" s="195">
        <v>0.13957</v>
      </c>
      <c r="BO805" s="195">
        <v>2.4399359999999999</v>
      </c>
      <c r="BP805" s="195">
        <v>0.78819000000000006</v>
      </c>
      <c r="BQ805" s="195">
        <v>6665.1923800000004</v>
      </c>
      <c r="BR805" s="195">
        <v>1102.3</v>
      </c>
      <c r="BS805" s="195">
        <v>6744.4288189999997</v>
      </c>
      <c r="BT805" s="195">
        <f>SQRT(BI805^2+BJ805^2+BP805^2+(2*BM805)^2+(6.5*BN805)^2)</f>
        <v>1102.3103852674524</v>
      </c>
      <c r="BU805" s="195">
        <f>SQRT((BR805/BQ805)^2+(BT805/BS805)^2-(2*BR805*BT805/(BQ805*BS805)))*D805</f>
        <v>1.9186249425736696E-3</v>
      </c>
      <c r="BV805" s="195"/>
      <c r="BW805" s="195"/>
      <c r="BX805" s="195"/>
      <c r="BY805" s="195"/>
      <c r="BZ805" s="195"/>
      <c r="CA805" s="195"/>
      <c r="CB805" s="195"/>
      <c r="CC805" s="195"/>
      <c r="CD805" s="195"/>
      <c r="CE805" s="195"/>
      <c r="CF805" s="195"/>
      <c r="CG805" s="189">
        <f t="shared" si="296"/>
        <v>0</v>
      </c>
      <c r="CH805" s="195">
        <f t="shared" si="297"/>
        <v>0</v>
      </c>
      <c r="CI805" s="193">
        <v>40269.539583333331</v>
      </c>
      <c r="CJ805" s="195">
        <v>2.9790999999999999</v>
      </c>
      <c r="CK805" s="195" t="s">
        <v>129</v>
      </c>
      <c r="CL805" s="195">
        <v>70.4024</v>
      </c>
      <c r="CM805" s="195" t="s">
        <v>129</v>
      </c>
      <c r="CN805" s="195">
        <v>8.4269999999999998E-2</v>
      </c>
      <c r="CO805" s="195" t="s">
        <v>129</v>
      </c>
      <c r="CP805" s="195">
        <v>1.8579999999999999E-2</v>
      </c>
      <c r="CQ805" s="195" t="s">
        <v>129</v>
      </c>
      <c r="CR805" s="195">
        <v>0</v>
      </c>
      <c r="CS805" s="195" t="s">
        <v>129</v>
      </c>
      <c r="CT805" s="195">
        <v>99.438500000000005</v>
      </c>
      <c r="CU805" s="195" t="s">
        <v>129</v>
      </c>
      <c r="CV805" s="195">
        <v>2.6122999999999998</v>
      </c>
      <c r="CW805" s="195" t="s">
        <v>129</v>
      </c>
      <c r="CX805" s="195"/>
      <c r="CY805" s="195"/>
      <c r="CZ805" s="195"/>
      <c r="DA805" s="195"/>
      <c r="DB805" s="195"/>
      <c r="DC805" s="195"/>
      <c r="DD805" s="195"/>
      <c r="DE805" s="189">
        <f t="shared" si="299"/>
        <v>6744.4288189999997</v>
      </c>
      <c r="DF805" s="189">
        <f t="shared" si="300"/>
        <v>15408112.48814776</v>
      </c>
      <c r="DG805" s="189">
        <f t="shared" si="301"/>
        <v>29.551171697467456</v>
      </c>
      <c r="DH805" s="189">
        <f t="shared" si="308"/>
        <v>0.28621463475669251</v>
      </c>
      <c r="DI805" s="189">
        <f t="shared" si="302"/>
        <v>20.020454660341873</v>
      </c>
      <c r="DJ805" s="189">
        <f t="shared" si="303"/>
        <v>6.4695913659907704</v>
      </c>
      <c r="DK805" s="189">
        <f t="shared" si="304"/>
        <v>26.490046026332642</v>
      </c>
      <c r="DL805" s="189">
        <f t="shared" si="305"/>
        <v>0.25656643755904057</v>
      </c>
    </row>
    <row r="806" spans="1:116" s="60" customFormat="1" ht="15" hidden="1" customHeight="1" x14ac:dyDescent="0.25">
      <c r="A806" s="193">
        <v>40269.540277777778</v>
      </c>
      <c r="B806" s="190" t="s">
        <v>32</v>
      </c>
      <c r="C806" s="190" t="s">
        <v>313</v>
      </c>
      <c r="D806" s="194"/>
      <c r="E806" s="195"/>
      <c r="F806" s="195"/>
      <c r="G806" s="195"/>
      <c r="H806" s="195"/>
      <c r="I806" s="195">
        <v>0.43486000000000002</v>
      </c>
      <c r="J806" s="195">
        <v>0</v>
      </c>
      <c r="K806" s="195">
        <v>5.4269999999999996</v>
      </c>
      <c r="L806" s="195">
        <v>3.0200000000000001E-3</v>
      </c>
      <c r="M806" s="195">
        <v>2.00285</v>
      </c>
      <c r="N806" s="195">
        <v>0</v>
      </c>
      <c r="O806" s="195">
        <v>5.5129999999999998E-2</v>
      </c>
      <c r="P806" s="195">
        <v>1.8726700000000001</v>
      </c>
      <c r="Q806" s="195">
        <v>2.0670000000000001E-2</v>
      </c>
      <c r="R806" s="195">
        <v>0</v>
      </c>
      <c r="S806" s="195">
        <v>0</v>
      </c>
      <c r="T806" s="195">
        <v>0</v>
      </c>
      <c r="U806" s="195">
        <v>0.74229000000000001</v>
      </c>
      <c r="V806" s="195">
        <v>0.55991999999999997</v>
      </c>
      <c r="W806" s="195">
        <v>3.6440999999999999</v>
      </c>
      <c r="X806" s="195">
        <v>0.5988183737558328</v>
      </c>
      <c r="Y806" s="195">
        <v>0.28183715380657526</v>
      </c>
      <c r="Z806" s="195"/>
      <c r="AA806" s="195">
        <v>0</v>
      </c>
      <c r="AB806" s="196">
        <v>10194.780000000001</v>
      </c>
      <c r="AC806" s="192">
        <f t="shared" si="306"/>
        <v>3275.9095478871091</v>
      </c>
      <c r="AD806" s="196">
        <v>2.9416199999999999</v>
      </c>
      <c r="AE806" s="195">
        <v>0.23524999999999999</v>
      </c>
      <c r="AF806" s="192">
        <f t="shared" si="307"/>
        <v>235250</v>
      </c>
      <c r="AG806" s="195">
        <v>444.46100000000001</v>
      </c>
      <c r="AH806" s="189">
        <f t="shared" si="298"/>
        <v>104.55945025</v>
      </c>
      <c r="AI806" s="195">
        <v>9.6382899999999996</v>
      </c>
      <c r="AJ806" s="195" t="s">
        <v>129</v>
      </c>
      <c r="AK806" s="195">
        <v>16.407399999999999</v>
      </c>
      <c r="AL806" s="195" t="s">
        <v>129</v>
      </c>
      <c r="AM806" s="195">
        <v>29.5779</v>
      </c>
      <c r="AN806" s="195" t="s">
        <v>129</v>
      </c>
      <c r="AO806" s="195">
        <v>1.3600000000000001E-3</v>
      </c>
      <c r="AP806" s="195" t="s">
        <v>129</v>
      </c>
      <c r="AQ806" s="195">
        <v>31.8201</v>
      </c>
      <c r="AR806" s="195" t="s">
        <v>129</v>
      </c>
      <c r="AS806" s="195">
        <v>1.7479999999999999E-2</v>
      </c>
      <c r="AT806" s="195" t="s">
        <v>129</v>
      </c>
      <c r="AU806" s="195">
        <v>0</v>
      </c>
      <c r="AV806" s="195" t="s">
        <v>129</v>
      </c>
      <c r="AW806" s="195">
        <v>1.5602199999999999</v>
      </c>
      <c r="AX806" s="195" t="s">
        <v>129</v>
      </c>
      <c r="AY806" s="195">
        <v>51.804600000000001</v>
      </c>
      <c r="AZ806" s="195" t="s">
        <v>129</v>
      </c>
      <c r="BA806" s="197" t="e">
        <f>(L806*28*0.45+M806*30*0.125+N806*26*0.55+O806*42*0.55+P806*44*0.275+(Q806+R806+S806)*56*0.65+T806*54*0.95+(U806+V806)*58*0.325+W806*72*0.425+#REF!*78*0.85+#REF!*92*0.9+(#REF!+#REF!)*106*0.95)/100/AK806/BB806</f>
        <v>#REF!</v>
      </c>
      <c r="BB806" s="197" t="e">
        <f>(K806*16+L806*28+M806*30+N806*26+O806*42+P806*44+(Q806+R806+S806)*56+T806*54+(U806+V806)*58+W806*72+#REF!*78+#REF!*92+(#REF!+#REF!)*106)/100/AK806</f>
        <v>#REF!</v>
      </c>
      <c r="BC806" s="195">
        <f t="shared" si="293"/>
        <v>14.762510000000001</v>
      </c>
      <c r="BD806" s="198">
        <f t="shared" si="294"/>
        <v>114.44851719255983</v>
      </c>
      <c r="BE806" s="195">
        <f t="shared" si="295"/>
        <v>9332.9509473137805</v>
      </c>
      <c r="BF806" s="205"/>
      <c r="BG806" s="195"/>
      <c r="BH806" s="195"/>
      <c r="BI806" s="195"/>
      <c r="BJ806" s="195"/>
      <c r="BK806" s="195"/>
      <c r="BL806" s="195"/>
      <c r="BM806" s="195"/>
      <c r="BN806" s="195"/>
      <c r="BO806" s="195"/>
      <c r="BP806" s="195"/>
      <c r="BQ806" s="195"/>
      <c r="BR806" s="195"/>
      <c r="BS806" s="195"/>
      <c r="BT806" s="195"/>
      <c r="BU806" s="195"/>
      <c r="BV806" s="195"/>
      <c r="BW806" s="195"/>
      <c r="BX806" s="195"/>
      <c r="BY806" s="195"/>
      <c r="BZ806" s="195"/>
      <c r="CA806" s="195"/>
      <c r="CB806" s="195"/>
      <c r="CC806" s="195"/>
      <c r="CD806" s="195"/>
      <c r="CE806" s="195"/>
      <c r="CF806" s="195"/>
      <c r="CG806" s="189">
        <f t="shared" si="296"/>
        <v>0</v>
      </c>
      <c r="CH806" s="195">
        <f t="shared" si="297"/>
        <v>0</v>
      </c>
      <c r="CI806" s="193">
        <v>40269.540277777778</v>
      </c>
      <c r="CJ806" s="195">
        <v>3.0064899999999999</v>
      </c>
      <c r="CK806" s="195" t="s">
        <v>129</v>
      </c>
      <c r="CL806" s="195">
        <v>69.783000000000001</v>
      </c>
      <c r="CM806" s="195" t="s">
        <v>129</v>
      </c>
      <c r="CN806" s="195">
        <v>8.4010000000000001E-2</v>
      </c>
      <c r="CO806" s="195" t="s">
        <v>129</v>
      </c>
      <c r="CP806" s="195">
        <v>2.513E-2</v>
      </c>
      <c r="CQ806" s="195" t="s">
        <v>129</v>
      </c>
      <c r="CR806" s="195">
        <v>0</v>
      </c>
      <c r="CS806" s="195" t="s">
        <v>129</v>
      </c>
      <c r="CT806" s="195">
        <v>99.401899999999998</v>
      </c>
      <c r="CU806" s="195" t="s">
        <v>129</v>
      </c>
      <c r="CV806" s="195">
        <v>2.6122999999999998</v>
      </c>
      <c r="CW806" s="195" t="s">
        <v>129</v>
      </c>
      <c r="CX806" s="195"/>
      <c r="CY806" s="195"/>
      <c r="CZ806" s="195"/>
      <c r="DA806" s="195"/>
      <c r="DB806" s="195"/>
      <c r="DC806" s="195"/>
      <c r="DD806" s="195"/>
      <c r="DE806" s="189" t="e">
        <f t="shared" si="299"/>
        <v>#DIV/0!</v>
      </c>
      <c r="DF806" s="189" t="e">
        <f t="shared" si="300"/>
        <v>#DIV/0!</v>
      </c>
      <c r="DG806" s="189" t="e">
        <f t="shared" si="301"/>
        <v>#DIV/0!</v>
      </c>
      <c r="DH806" s="189" t="e">
        <f t="shared" si="308"/>
        <v>#DIV/0!</v>
      </c>
      <c r="DI806" s="189" t="e">
        <f t="shared" si="302"/>
        <v>#DIV/0!</v>
      </c>
      <c r="DJ806" s="189" t="e">
        <f t="shared" si="303"/>
        <v>#DIV/0!</v>
      </c>
      <c r="DK806" s="189" t="e">
        <f t="shared" si="304"/>
        <v>#DIV/0!</v>
      </c>
      <c r="DL806" s="189" t="e">
        <f t="shared" si="305"/>
        <v>#DIV/0!</v>
      </c>
    </row>
    <row r="807" spans="1:116" s="60" customFormat="1" ht="15" hidden="1" customHeight="1" x14ac:dyDescent="0.25">
      <c r="A807" s="193">
        <v>40269.540972222225</v>
      </c>
      <c r="B807" s="190" t="s">
        <v>32</v>
      </c>
      <c r="C807" s="190" t="s">
        <v>313</v>
      </c>
      <c r="D807" s="194">
        <f>BQ807/BS807</f>
        <v>0.98794881355586861</v>
      </c>
      <c r="E807" s="195">
        <v>7333.7312860000002</v>
      </c>
      <c r="F807" s="195">
        <v>29.055536</v>
      </c>
      <c r="G807" s="195">
        <v>22.285709000000001</v>
      </c>
      <c r="H807" s="195">
        <v>2.2898130000000001</v>
      </c>
      <c r="I807" s="195">
        <v>0.43486000000000002</v>
      </c>
      <c r="J807" s="195">
        <v>0</v>
      </c>
      <c r="K807" s="195">
        <v>5.4269999999999996</v>
      </c>
      <c r="L807" s="195">
        <v>3.0200000000000001E-3</v>
      </c>
      <c r="M807" s="195">
        <v>2.00285</v>
      </c>
      <c r="N807" s="195">
        <v>0</v>
      </c>
      <c r="O807" s="195">
        <v>5.5129999999999998E-2</v>
      </c>
      <c r="P807" s="195">
        <v>1.8726700000000001</v>
      </c>
      <c r="Q807" s="195">
        <v>2.0670000000000001E-2</v>
      </c>
      <c r="R807" s="195">
        <v>0</v>
      </c>
      <c r="S807" s="195">
        <v>0</v>
      </c>
      <c r="T807" s="195">
        <v>0</v>
      </c>
      <c r="U807" s="195">
        <v>0.74229000000000001</v>
      </c>
      <c r="V807" s="195">
        <v>0.55991999999999997</v>
      </c>
      <c r="W807" s="195">
        <v>3.6440999999999999</v>
      </c>
      <c r="X807" s="195">
        <v>0.5988183737558328</v>
      </c>
      <c r="Y807" s="195">
        <v>0.28183715380657526</v>
      </c>
      <c r="Z807" s="195"/>
      <c r="AA807" s="195">
        <v>0</v>
      </c>
      <c r="AB807" s="196">
        <v>9581.92</v>
      </c>
      <c r="AC807" s="192">
        <f t="shared" si="306"/>
        <v>3079.0068443499199</v>
      </c>
      <c r="AD807" s="196">
        <v>2.8992</v>
      </c>
      <c r="AE807" s="195">
        <v>0.22111</v>
      </c>
      <c r="AF807" s="192">
        <f t="shared" si="307"/>
        <v>221110</v>
      </c>
      <c r="AG807" s="195">
        <v>444.46100000000001</v>
      </c>
      <c r="AH807" s="189">
        <f t="shared" si="298"/>
        <v>98.27477171000001</v>
      </c>
      <c r="AI807" s="195">
        <v>9.0588899999999999</v>
      </c>
      <c r="AJ807" s="195" t="s">
        <v>129</v>
      </c>
      <c r="AK807" s="195">
        <v>16.407399999999999</v>
      </c>
      <c r="AL807" s="195" t="s">
        <v>129</v>
      </c>
      <c r="AM807" s="195">
        <v>29.712299999999999</v>
      </c>
      <c r="AN807" s="195" t="s">
        <v>129</v>
      </c>
      <c r="AO807" s="195">
        <v>1.3600000000000001E-3</v>
      </c>
      <c r="AP807" s="195" t="s">
        <v>129</v>
      </c>
      <c r="AQ807" s="195">
        <v>31.8201</v>
      </c>
      <c r="AR807" s="195" t="s">
        <v>129</v>
      </c>
      <c r="AS807" s="195">
        <v>1.7479999999999999E-2</v>
      </c>
      <c r="AT807" s="195" t="s">
        <v>129</v>
      </c>
      <c r="AU807" s="195">
        <v>0</v>
      </c>
      <c r="AV807" s="195" t="s">
        <v>129</v>
      </c>
      <c r="AW807" s="195">
        <v>1.5602199999999999</v>
      </c>
      <c r="AX807" s="195" t="s">
        <v>129</v>
      </c>
      <c r="AY807" s="195">
        <v>51.804600000000001</v>
      </c>
      <c r="AZ807" s="195" t="s">
        <v>129</v>
      </c>
      <c r="BA807" s="197" t="e">
        <f>(L807*28*0.45+M807*30*0.125+N807*26*0.55+O807*42*0.55+P807*44*0.275+(Q807+R807+S807)*56*0.65+T807*54*0.95+(U807+V807)*58*0.325+W807*72*0.425+#REF!*78*0.85+#REF!*92*0.9+(#REF!+#REF!)*106*0.95)/100/AK807/BB807</f>
        <v>#REF!</v>
      </c>
      <c r="BB807" s="197" t="e">
        <f>(K807*16+L807*28+M807*30+N807*26+O807*42+P807*44+(Q807+R807+S807)*56+T807*54+(U807+V807)*58+W807*72+#REF!*78+#REF!*92+(#REF!+#REF!)*106)/100/AK807</f>
        <v>#REF!</v>
      </c>
      <c r="BC807" s="195">
        <f t="shared" si="293"/>
        <v>14.762510000000001</v>
      </c>
      <c r="BD807" s="198">
        <f t="shared" si="294"/>
        <v>114.20859094962333</v>
      </c>
      <c r="BE807" s="195">
        <f t="shared" si="295"/>
        <v>9348.94523747729</v>
      </c>
      <c r="BF807" s="205">
        <v>40269.541377314818</v>
      </c>
      <c r="BG807" s="195"/>
      <c r="BH807" s="195"/>
      <c r="BI807" s="195">
        <v>1240.3900000000001</v>
      </c>
      <c r="BJ807" s="195">
        <v>1.64114</v>
      </c>
      <c r="BK807" s="195">
        <v>24.356655</v>
      </c>
      <c r="BL807" s="195">
        <v>0.50817899999999994</v>
      </c>
      <c r="BM807" s="195">
        <v>2.5522800000000001</v>
      </c>
      <c r="BN807" s="195">
        <v>0.16242299999999998</v>
      </c>
      <c r="BO807" s="195">
        <v>0.94749899999999998</v>
      </c>
      <c r="BP807" s="195">
        <v>0.909501</v>
      </c>
      <c r="BQ807" s="195">
        <v>7333.7312860000002</v>
      </c>
      <c r="BR807" s="195">
        <v>1240.3900000000001</v>
      </c>
      <c r="BS807" s="195">
        <v>7423.1895270000005</v>
      </c>
      <c r="BT807" s="195">
        <f>SQRT(BI807^2+BJ807^2+BP807^2+(2*BM807)^2+(6.5*BN807)^2)</f>
        <v>1240.4023717215191</v>
      </c>
      <c r="BU807" s="195">
        <f>SQRT((BR807/BQ807)^2+(BT807/BS807)^2-(2*BR807*BT807/(BQ807*BS807)))*D807</f>
        <v>2.0120661706813647E-3</v>
      </c>
      <c r="BV807" s="195"/>
      <c r="BW807" s="195"/>
      <c r="BX807" s="195"/>
      <c r="BY807" s="195"/>
      <c r="BZ807" s="195"/>
      <c r="CA807" s="195"/>
      <c r="CB807" s="195"/>
      <c r="CC807" s="195"/>
      <c r="CD807" s="195"/>
      <c r="CE807" s="195"/>
      <c r="CF807" s="195"/>
      <c r="CG807" s="189">
        <f t="shared" si="296"/>
        <v>0</v>
      </c>
      <c r="CH807" s="195">
        <f t="shared" si="297"/>
        <v>0</v>
      </c>
      <c r="CI807" s="193">
        <v>40269.540972222225</v>
      </c>
      <c r="CJ807" s="195">
        <v>3.0112999999999999</v>
      </c>
      <c r="CK807" s="195" t="s">
        <v>129</v>
      </c>
      <c r="CL807" s="195">
        <v>70.263800000000003</v>
      </c>
      <c r="CM807" s="195" t="s">
        <v>129</v>
      </c>
      <c r="CN807" s="195">
        <v>8.3890000000000006E-2</v>
      </c>
      <c r="CO807" s="195" t="s">
        <v>129</v>
      </c>
      <c r="CP807" s="195">
        <v>3.0290000000000001E-2</v>
      </c>
      <c r="CQ807" s="195" t="s">
        <v>129</v>
      </c>
      <c r="CR807" s="195">
        <v>0</v>
      </c>
      <c r="CS807" s="195" t="s">
        <v>129</v>
      </c>
      <c r="CT807" s="195">
        <v>99.389600000000002</v>
      </c>
      <c r="CU807" s="195" t="s">
        <v>129</v>
      </c>
      <c r="CV807" s="195">
        <v>2.64893</v>
      </c>
      <c r="CW807" s="195" t="s">
        <v>129</v>
      </c>
      <c r="CX807" s="195"/>
      <c r="CY807" s="195"/>
      <c r="CZ807" s="195"/>
      <c r="DA807" s="195"/>
      <c r="DB807" s="195"/>
      <c r="DC807" s="195"/>
      <c r="DD807" s="195"/>
      <c r="DE807" s="189">
        <f t="shared" si="299"/>
        <v>7423.1895270000005</v>
      </c>
      <c r="DF807" s="189">
        <f t="shared" si="300"/>
        <v>13324878.007623201</v>
      </c>
      <c r="DG807" s="189">
        <f t="shared" si="301"/>
        <v>28.120677650041287</v>
      </c>
      <c r="DH807" s="189">
        <f t="shared" si="308"/>
        <v>0.28614340344664319</v>
      </c>
      <c r="DI807" s="189">
        <f t="shared" si="302"/>
        <v>21.56866901342395</v>
      </c>
      <c r="DJ807" s="189">
        <f t="shared" si="303"/>
        <v>5.6986419707896729</v>
      </c>
      <c r="DK807" s="189">
        <f t="shared" si="304"/>
        <v>27.267310984213623</v>
      </c>
      <c r="DL807" s="189">
        <f t="shared" si="305"/>
        <v>0.27745992699608601</v>
      </c>
    </row>
    <row r="808" spans="1:116" s="60" customFormat="1" ht="15" hidden="1" customHeight="1" x14ac:dyDescent="0.25">
      <c r="A808" s="193">
        <v>40269.541666666664</v>
      </c>
      <c r="B808" s="190" t="s">
        <v>32</v>
      </c>
      <c r="C808" s="190" t="s">
        <v>313</v>
      </c>
      <c r="D808" s="194"/>
      <c r="E808" s="195"/>
      <c r="F808" s="195"/>
      <c r="G808" s="195"/>
      <c r="H808" s="195"/>
      <c r="I808" s="195">
        <v>0.43486000000000002</v>
      </c>
      <c r="J808" s="195">
        <v>0</v>
      </c>
      <c r="K808" s="195">
        <v>5.4269999999999996</v>
      </c>
      <c r="L808" s="195">
        <v>3.0200000000000001E-3</v>
      </c>
      <c r="M808" s="195">
        <v>2.00285</v>
      </c>
      <c r="N808" s="195">
        <v>0</v>
      </c>
      <c r="O808" s="195">
        <v>5.5129999999999998E-2</v>
      </c>
      <c r="P808" s="195">
        <v>1.8726700000000001</v>
      </c>
      <c r="Q808" s="195">
        <v>2.0670000000000001E-2</v>
      </c>
      <c r="R808" s="195">
        <v>0</v>
      </c>
      <c r="S808" s="195">
        <v>0</v>
      </c>
      <c r="T808" s="195">
        <v>0</v>
      </c>
      <c r="U808" s="195">
        <v>0.74229000000000001</v>
      </c>
      <c r="V808" s="195">
        <v>0.55991999999999997</v>
      </c>
      <c r="W808" s="195">
        <v>3.6440999999999999</v>
      </c>
      <c r="X808" s="195">
        <v>0.5988183737558328</v>
      </c>
      <c r="Y808" s="195">
        <v>0.28183715380657526</v>
      </c>
      <c r="Z808" s="195"/>
      <c r="AA808" s="195">
        <v>0</v>
      </c>
      <c r="AB808" s="196">
        <v>10317.35</v>
      </c>
      <c r="AC808" s="192">
        <f t="shared" si="306"/>
        <v>3315.3179390476635</v>
      </c>
      <c r="AD808" s="196">
        <v>3.1165699999999998</v>
      </c>
      <c r="AE808" s="195">
        <v>0.23808000000000001</v>
      </c>
      <c r="AF808" s="192">
        <f t="shared" si="307"/>
        <v>238080</v>
      </c>
      <c r="AG808" s="195">
        <v>444.46100000000001</v>
      </c>
      <c r="AH808" s="189">
        <f t="shared" si="298"/>
        <v>105.81727488000001</v>
      </c>
      <c r="AI808" s="195">
        <v>9.7541700000000002</v>
      </c>
      <c r="AJ808" s="195" t="s">
        <v>129</v>
      </c>
      <c r="AK808" s="195">
        <v>16.407399999999999</v>
      </c>
      <c r="AL808" s="195" t="s">
        <v>129</v>
      </c>
      <c r="AM808" s="195">
        <v>29.651199999999999</v>
      </c>
      <c r="AN808" s="195" t="s">
        <v>129</v>
      </c>
      <c r="AO808" s="195">
        <v>1.0200000000000001E-3</v>
      </c>
      <c r="AP808" s="195" t="s">
        <v>129</v>
      </c>
      <c r="AQ808" s="195">
        <v>31.8201</v>
      </c>
      <c r="AR808" s="195" t="s">
        <v>129</v>
      </c>
      <c r="AS808" s="195">
        <v>1.7479999999999999E-2</v>
      </c>
      <c r="AT808" s="195" t="s">
        <v>129</v>
      </c>
      <c r="AU808" s="195">
        <v>0</v>
      </c>
      <c r="AV808" s="195" t="s">
        <v>129</v>
      </c>
      <c r="AW808" s="195">
        <v>1.5602199999999999</v>
      </c>
      <c r="AX808" s="195" t="s">
        <v>129</v>
      </c>
      <c r="AY808" s="195">
        <v>51.804600000000001</v>
      </c>
      <c r="AZ808" s="195" t="s">
        <v>129</v>
      </c>
      <c r="BA808" s="197" t="e">
        <f>(L808*28*0.45+M808*30*0.125+N808*26*0.55+O808*42*0.55+P808*44*0.275+(Q808+R808+S808)*56*0.65+T808*54*0.95+(U808+V808)*58*0.325+W808*72*0.425+#REF!*78*0.85+#REF!*92*0.9+(#REF!+#REF!)*106*0.95)/100/AK808/BB808</f>
        <v>#REF!</v>
      </c>
      <c r="BB808" s="197" t="e">
        <f>(K808*16+L808*28+M808*30+N808*26+O808*42+P808*44+(Q808+R808+S808)*56+T808*54+(U808+V808)*58+W808*72+#REF!*78+#REF!*92+(#REF!+#REF!)*106)/100/AK808</f>
        <v>#REF!</v>
      </c>
      <c r="BC808" s="195">
        <f t="shared" si="293"/>
        <v>14.762510000000001</v>
      </c>
      <c r="BD808" s="198">
        <f t="shared" si="294"/>
        <v>113.30677514853842</v>
      </c>
      <c r="BE808" s="195">
        <f t="shared" si="295"/>
        <v>9230.6573232978626</v>
      </c>
      <c r="BF808" s="205"/>
      <c r="BG808" s="195"/>
      <c r="BH808" s="195"/>
      <c r="BI808" s="195"/>
      <c r="BJ808" s="195"/>
      <c r="BK808" s="195"/>
      <c r="BL808" s="195"/>
      <c r="BM808" s="195"/>
      <c r="BN808" s="195"/>
      <c r="BO808" s="195"/>
      <c r="BP808" s="195"/>
      <c r="BQ808" s="195"/>
      <c r="BR808" s="195"/>
      <c r="BS808" s="195"/>
      <c r="BT808" s="195"/>
      <c r="BU808" s="195"/>
      <c r="BV808" s="195"/>
      <c r="BW808" s="195"/>
      <c r="BX808" s="195"/>
      <c r="BY808" s="195"/>
      <c r="BZ808" s="195"/>
      <c r="CA808" s="195"/>
      <c r="CB808" s="195"/>
      <c r="CC808" s="195"/>
      <c r="CD808" s="195"/>
      <c r="CE808" s="195"/>
      <c r="CF808" s="195"/>
      <c r="CG808" s="189">
        <f t="shared" si="296"/>
        <v>0</v>
      </c>
      <c r="CH808" s="195">
        <f t="shared" si="297"/>
        <v>0</v>
      </c>
      <c r="CI808" s="193">
        <v>40269.541666666664</v>
      </c>
      <c r="CJ808" s="195">
        <v>2.9760800000000001</v>
      </c>
      <c r="CK808" s="195" t="s">
        <v>129</v>
      </c>
      <c r="CL808" s="195">
        <v>69.954800000000006</v>
      </c>
      <c r="CM808" s="195" t="s">
        <v>129</v>
      </c>
      <c r="CN808" s="195">
        <v>3.4380000000000001E-2</v>
      </c>
      <c r="CO808" s="195" t="s">
        <v>129</v>
      </c>
      <c r="CP808" s="195">
        <v>2.511E-2</v>
      </c>
      <c r="CQ808" s="195" t="s">
        <v>129</v>
      </c>
      <c r="CR808" s="195">
        <v>0</v>
      </c>
      <c r="CS808" s="195" t="s">
        <v>129</v>
      </c>
      <c r="CT808" s="195">
        <v>99.389600000000002</v>
      </c>
      <c r="CU808" s="195" t="s">
        <v>129</v>
      </c>
      <c r="CV808" s="195">
        <v>2.64893</v>
      </c>
      <c r="CW808" s="195" t="s">
        <v>129</v>
      </c>
      <c r="CX808" s="195"/>
      <c r="CY808" s="195"/>
      <c r="CZ808" s="195"/>
      <c r="DA808" s="195"/>
      <c r="DB808" s="195"/>
      <c r="DC808" s="195"/>
      <c r="DD808" s="195"/>
      <c r="DE808" s="189" t="e">
        <f t="shared" si="299"/>
        <v>#DIV/0!</v>
      </c>
      <c r="DF808" s="189" t="e">
        <f t="shared" si="300"/>
        <v>#DIV/0!</v>
      </c>
      <c r="DG808" s="189" t="e">
        <f t="shared" si="301"/>
        <v>#DIV/0!</v>
      </c>
      <c r="DH808" s="189" t="e">
        <f t="shared" si="308"/>
        <v>#DIV/0!</v>
      </c>
      <c r="DI808" s="189" t="e">
        <f t="shared" si="302"/>
        <v>#DIV/0!</v>
      </c>
      <c r="DJ808" s="189" t="e">
        <f t="shared" si="303"/>
        <v>#DIV/0!</v>
      </c>
      <c r="DK808" s="189" t="e">
        <f t="shared" si="304"/>
        <v>#DIV/0!</v>
      </c>
      <c r="DL808" s="189" t="e">
        <f t="shared" si="305"/>
        <v>#DIV/0!</v>
      </c>
    </row>
    <row r="809" spans="1:116" s="60" customFormat="1" ht="15" hidden="1" customHeight="1" x14ac:dyDescent="0.25">
      <c r="A809" s="193">
        <v>40269.542361111111</v>
      </c>
      <c r="B809" s="190" t="s">
        <v>32</v>
      </c>
      <c r="C809" s="190" t="s">
        <v>313</v>
      </c>
      <c r="D809" s="194">
        <f>BQ809/BS809</f>
        <v>0.99028279440164257</v>
      </c>
      <c r="E809" s="195">
        <v>6416.14851</v>
      </c>
      <c r="F809" s="195">
        <v>22.964901000000001</v>
      </c>
      <c r="G809" s="195">
        <v>16.112992999999999</v>
      </c>
      <c r="H809" s="195">
        <v>1.1333260000000001</v>
      </c>
      <c r="I809" s="195">
        <v>0.43486000000000002</v>
      </c>
      <c r="J809" s="195">
        <v>0</v>
      </c>
      <c r="K809" s="195">
        <v>5.4269999999999996</v>
      </c>
      <c r="L809" s="195">
        <v>3.0200000000000001E-3</v>
      </c>
      <c r="M809" s="195">
        <v>2.00285</v>
      </c>
      <c r="N809" s="195">
        <v>0</v>
      </c>
      <c r="O809" s="195">
        <v>5.5129999999999998E-2</v>
      </c>
      <c r="P809" s="195">
        <v>1.8726700000000001</v>
      </c>
      <c r="Q809" s="195">
        <v>2.0670000000000001E-2</v>
      </c>
      <c r="R809" s="195">
        <v>0</v>
      </c>
      <c r="S809" s="195">
        <v>0</v>
      </c>
      <c r="T809" s="195">
        <v>0</v>
      </c>
      <c r="U809" s="195">
        <v>0.74229000000000001</v>
      </c>
      <c r="V809" s="195">
        <v>0.55991999999999997</v>
      </c>
      <c r="W809" s="195">
        <v>3.6440999999999999</v>
      </c>
      <c r="X809" s="195">
        <v>0.5988183737558328</v>
      </c>
      <c r="Y809" s="195">
        <v>0.28183715380657526</v>
      </c>
      <c r="Z809" s="195"/>
      <c r="AA809" s="195">
        <v>0</v>
      </c>
      <c r="AB809" s="196">
        <v>10221.42</v>
      </c>
      <c r="AC809" s="192">
        <f t="shared" si="306"/>
        <v>3284.5431883533784</v>
      </c>
      <c r="AD809" s="196">
        <v>2.9002500000000002</v>
      </c>
      <c r="AE809" s="195">
        <v>0.23587</v>
      </c>
      <c r="AF809" s="192">
        <f t="shared" si="307"/>
        <v>235870</v>
      </c>
      <c r="AG809" s="195">
        <v>444.46100000000001</v>
      </c>
      <c r="AH809" s="189">
        <f t="shared" si="298"/>
        <v>104.83501607000001</v>
      </c>
      <c r="AI809" s="195">
        <v>9.6634799999999998</v>
      </c>
      <c r="AJ809" s="195" t="s">
        <v>129</v>
      </c>
      <c r="AK809" s="195">
        <v>16.407399999999999</v>
      </c>
      <c r="AL809" s="195" t="s">
        <v>129</v>
      </c>
      <c r="AM809" s="195">
        <v>29.700099999999999</v>
      </c>
      <c r="AN809" s="195" t="s">
        <v>129</v>
      </c>
      <c r="AO809" s="195">
        <v>6.8000000000000005E-4</v>
      </c>
      <c r="AP809" s="195" t="s">
        <v>129</v>
      </c>
      <c r="AQ809" s="195">
        <v>31.8201</v>
      </c>
      <c r="AR809" s="195" t="s">
        <v>129</v>
      </c>
      <c r="AS809" s="195">
        <v>1.7479999999999999E-2</v>
      </c>
      <c r="AT809" s="195" t="s">
        <v>129</v>
      </c>
      <c r="AU809" s="195">
        <v>0</v>
      </c>
      <c r="AV809" s="195" t="s">
        <v>129</v>
      </c>
      <c r="AW809" s="195">
        <v>1.5602199999999999</v>
      </c>
      <c r="AX809" s="195" t="s">
        <v>129</v>
      </c>
      <c r="AY809" s="195">
        <v>51.804600000000001</v>
      </c>
      <c r="AZ809" s="195" t="s">
        <v>129</v>
      </c>
      <c r="BA809" s="197" t="e">
        <f>(L809*28*0.45+M809*30*0.125+N809*26*0.55+O809*42*0.55+P809*44*0.275+(Q809+R809+S809)*56*0.65+T809*54*0.95+(U809+V809)*58*0.325+W809*72*0.425+#REF!*78*0.85+#REF!*92*0.9+(#REF!+#REF!)*106*0.95)/100/AK809/BB809</f>
        <v>#REF!</v>
      </c>
      <c r="BB809" s="197" t="e">
        <f>(K809*16+L809*28+M809*30+N809*26+O809*42+P809*44+(Q809+R809+S809)*56+T809*54+(U809+V809)*58+W809*72+#REF!*78+#REF!*92+(#REF!+#REF!)*106)/100/AK809</f>
        <v>#REF!</v>
      </c>
      <c r="BC809" s="195">
        <f t="shared" si="293"/>
        <v>14.762510000000001</v>
      </c>
      <c r="BD809" s="198">
        <f t="shared" si="294"/>
        <v>113.31222046504956</v>
      </c>
      <c r="BE809" s="195">
        <f t="shared" si="295"/>
        <v>9246.5057530928279</v>
      </c>
      <c r="BF809" s="205">
        <v>40269.54278935185</v>
      </c>
      <c r="BG809" s="195"/>
      <c r="BH809" s="195"/>
      <c r="BI809" s="195">
        <v>1017.74</v>
      </c>
      <c r="BJ809" s="195">
        <v>1.3413200000000001</v>
      </c>
      <c r="BK809" s="195">
        <v>20.413125000000001</v>
      </c>
      <c r="BL809" s="195">
        <v>0.473611</v>
      </c>
      <c r="BM809" s="195">
        <v>2.2033399999999999</v>
      </c>
      <c r="BN809" s="195">
        <v>0.14021699999999998</v>
      </c>
      <c r="BO809" s="195">
        <v>0.401314</v>
      </c>
      <c r="BP809" s="195">
        <v>0.75139400000000001</v>
      </c>
      <c r="BQ809" s="195">
        <v>6416.14851</v>
      </c>
      <c r="BR809" s="195">
        <v>1017.74</v>
      </c>
      <c r="BS809" s="195">
        <v>6479.1073280000001</v>
      </c>
      <c r="BT809" s="195">
        <f>SQRT(BI809^2+BJ809^2+BP809^2+(2*BM809)^2+(6.5*BN809)^2)</f>
        <v>1017.7511094712733</v>
      </c>
      <c r="BU809" s="195">
        <f>SQRT((BR809/BQ809)^2+(BT809/BS809)^2-(2*BR809*BT809/(BQ809*BS809)))*D809</f>
        <v>1.5246833872803189E-3</v>
      </c>
      <c r="BV809" s="195"/>
      <c r="BW809" s="195"/>
      <c r="BX809" s="195"/>
      <c r="BY809" s="195"/>
      <c r="BZ809" s="195"/>
      <c r="CA809" s="195"/>
      <c r="CB809" s="195"/>
      <c r="CC809" s="195"/>
      <c r="CD809" s="195"/>
      <c r="CE809" s="195"/>
      <c r="CF809" s="195"/>
      <c r="CG809" s="189">
        <f t="shared" si="296"/>
        <v>0</v>
      </c>
      <c r="CH809" s="195">
        <f t="shared" si="297"/>
        <v>0</v>
      </c>
      <c r="CI809" s="193">
        <v>40269.542361111111</v>
      </c>
      <c r="CJ809" s="195">
        <v>2.9793099999999999</v>
      </c>
      <c r="CK809" s="195" t="s">
        <v>129</v>
      </c>
      <c r="CL809" s="195">
        <v>69.861000000000004</v>
      </c>
      <c r="CM809" s="195" t="s">
        <v>129</v>
      </c>
      <c r="CN809" s="195">
        <v>6.3750000000000001E-2</v>
      </c>
      <c r="CO809" s="195" t="s">
        <v>129</v>
      </c>
      <c r="CP809" s="195">
        <v>3.0269999999999998E-2</v>
      </c>
      <c r="CQ809" s="195" t="s">
        <v>129</v>
      </c>
      <c r="CR809" s="195">
        <v>0</v>
      </c>
      <c r="CS809" s="195" t="s">
        <v>129</v>
      </c>
      <c r="CT809" s="195">
        <v>99.414100000000005</v>
      </c>
      <c r="CU809" s="195" t="s">
        <v>129</v>
      </c>
      <c r="CV809" s="195">
        <v>2.64893</v>
      </c>
      <c r="CW809" s="195" t="s">
        <v>129</v>
      </c>
      <c r="CX809" s="195"/>
      <c r="CY809" s="195"/>
      <c r="CZ809" s="195"/>
      <c r="DA809" s="195"/>
      <c r="DB809" s="195"/>
      <c r="DC809" s="195"/>
      <c r="DD809" s="195"/>
      <c r="DE809" s="189">
        <f t="shared" si="299"/>
        <v>6479.1073280000001</v>
      </c>
      <c r="DF809" s="189">
        <f t="shared" si="300"/>
        <v>16285569.073667966</v>
      </c>
      <c r="DG809" s="189">
        <f t="shared" si="301"/>
        <v>27.164465582756169</v>
      </c>
      <c r="DH809" s="189">
        <f t="shared" si="308"/>
        <v>0.25911633918783417</v>
      </c>
      <c r="DI809" s="189">
        <f t="shared" si="302"/>
        <v>19.059557181791948</v>
      </c>
      <c r="DJ809" s="189">
        <f t="shared" si="303"/>
        <v>3.4471954283549548</v>
      </c>
      <c r="DK809" s="189">
        <f t="shared" si="304"/>
        <v>22.506752610146904</v>
      </c>
      <c r="DL809" s="189">
        <f t="shared" si="305"/>
        <v>0.2146873578492017</v>
      </c>
    </row>
    <row r="810" spans="1:116" s="60" customFormat="1" ht="15" hidden="1" customHeight="1" x14ac:dyDescent="0.25">
      <c r="A810" s="193">
        <v>40269.543055555558</v>
      </c>
      <c r="B810" s="190" t="s">
        <v>32</v>
      </c>
      <c r="C810" s="190" t="s">
        <v>313</v>
      </c>
      <c r="D810" s="194"/>
      <c r="E810" s="195"/>
      <c r="F810" s="195"/>
      <c r="G810" s="195"/>
      <c r="H810" s="195"/>
      <c r="I810" s="195">
        <v>0.43486000000000002</v>
      </c>
      <c r="J810" s="195">
        <v>0</v>
      </c>
      <c r="K810" s="195">
        <v>5.4269999999999996</v>
      </c>
      <c r="L810" s="195">
        <v>3.0200000000000001E-3</v>
      </c>
      <c r="M810" s="195">
        <v>2.00285</v>
      </c>
      <c r="N810" s="195">
        <v>0</v>
      </c>
      <c r="O810" s="195">
        <v>5.5129999999999998E-2</v>
      </c>
      <c r="P810" s="195">
        <v>1.8726700000000001</v>
      </c>
      <c r="Q810" s="195">
        <v>2.0670000000000001E-2</v>
      </c>
      <c r="R810" s="195">
        <v>0</v>
      </c>
      <c r="S810" s="195">
        <v>0</v>
      </c>
      <c r="T810" s="195">
        <v>0</v>
      </c>
      <c r="U810" s="195">
        <v>0.74229000000000001</v>
      </c>
      <c r="V810" s="195">
        <v>0.55991999999999997</v>
      </c>
      <c r="W810" s="195">
        <v>3.6440999999999999</v>
      </c>
      <c r="X810" s="195">
        <v>0.5988183737558328</v>
      </c>
      <c r="Y810" s="195">
        <v>0.28183715380657526</v>
      </c>
      <c r="Z810" s="195"/>
      <c r="AA810" s="195">
        <v>0</v>
      </c>
      <c r="AB810" s="196">
        <v>9379.41</v>
      </c>
      <c r="AC810" s="192">
        <f t="shared" si="306"/>
        <v>3013.9760363217256</v>
      </c>
      <c r="AD810" s="196">
        <v>2.9326599999999998</v>
      </c>
      <c r="AE810" s="195">
        <v>0.21643999999999999</v>
      </c>
      <c r="AF810" s="192">
        <f t="shared" si="307"/>
        <v>216440</v>
      </c>
      <c r="AG810" s="195">
        <v>444.46100000000001</v>
      </c>
      <c r="AH810" s="189">
        <f t="shared" si="298"/>
        <v>96.199138840000003</v>
      </c>
      <c r="AI810" s="195">
        <v>8.8674300000000006</v>
      </c>
      <c r="AJ810" s="195" t="s">
        <v>129</v>
      </c>
      <c r="AK810" s="195">
        <v>16.407399999999999</v>
      </c>
      <c r="AL810" s="195" t="s">
        <v>129</v>
      </c>
      <c r="AM810" s="195">
        <v>29.663399999999999</v>
      </c>
      <c r="AN810" s="195" t="s">
        <v>129</v>
      </c>
      <c r="AO810" s="195">
        <v>1.0200000000000001E-3</v>
      </c>
      <c r="AP810" s="195" t="s">
        <v>129</v>
      </c>
      <c r="AQ810" s="195">
        <v>31.8201</v>
      </c>
      <c r="AR810" s="195" t="s">
        <v>129</v>
      </c>
      <c r="AS810" s="195">
        <v>1.7479999999999999E-2</v>
      </c>
      <c r="AT810" s="195" t="s">
        <v>129</v>
      </c>
      <c r="AU810" s="195">
        <v>0</v>
      </c>
      <c r="AV810" s="195" t="s">
        <v>129</v>
      </c>
      <c r="AW810" s="195">
        <v>1.5602199999999999</v>
      </c>
      <c r="AX810" s="195" t="s">
        <v>129</v>
      </c>
      <c r="AY810" s="195">
        <v>51.804600000000001</v>
      </c>
      <c r="AZ810" s="195" t="s">
        <v>129</v>
      </c>
      <c r="BA810" s="197" t="e">
        <f>(L810*28*0.45+M810*30*0.125+N810*26*0.55+O810*42*0.55+P810*44*0.275+(Q810+R810+S810)*56*0.65+T810*54*0.95+(U810+V810)*58*0.325+W810*72*0.425+#REF!*78*0.85+#REF!*92*0.9+(#REF!+#REF!)*106*0.95)/100/AK810/BB810</f>
        <v>#REF!</v>
      </c>
      <c r="BB810" s="197" t="e">
        <f>(K810*16+L810*28+M810*30+N810*26+O810*42+P810*44+(Q810+R810+S810)*56+T810*54+(U810+V810)*58+W810*72+#REF!*78+#REF!*92+(#REF!+#REF!)*106)/100/AK810</f>
        <v>#REF!</v>
      </c>
      <c r="BC810" s="195">
        <f t="shared" si="293"/>
        <v>14.762510000000001</v>
      </c>
      <c r="BD810" s="198">
        <f t="shared" si="294"/>
        <v>113.82695853323851</v>
      </c>
      <c r="BE810" s="195">
        <f t="shared" si="295"/>
        <v>9291.5407907258414</v>
      </c>
      <c r="BF810" s="205"/>
      <c r="BG810" s="195"/>
      <c r="BH810" s="195"/>
      <c r="BI810" s="195"/>
      <c r="BJ810" s="195"/>
      <c r="BK810" s="195"/>
      <c r="BL810" s="195"/>
      <c r="BM810" s="195"/>
      <c r="BN810" s="195"/>
      <c r="BO810" s="195"/>
      <c r="BP810" s="195"/>
      <c r="BQ810" s="195"/>
      <c r="BR810" s="195"/>
      <c r="BS810" s="195"/>
      <c r="BT810" s="195"/>
      <c r="BU810" s="195"/>
      <c r="BV810" s="195"/>
      <c r="BW810" s="195"/>
      <c r="BX810" s="195"/>
      <c r="BY810" s="195"/>
      <c r="BZ810" s="195"/>
      <c r="CA810" s="195"/>
      <c r="CB810" s="195"/>
      <c r="CC810" s="195"/>
      <c r="CD810" s="195"/>
      <c r="CE810" s="195"/>
      <c r="CF810" s="195"/>
      <c r="CG810" s="189">
        <f t="shared" si="296"/>
        <v>0</v>
      </c>
      <c r="CH810" s="195">
        <f t="shared" si="297"/>
        <v>0</v>
      </c>
      <c r="CI810" s="193">
        <v>40269.543055555558</v>
      </c>
      <c r="CJ810" s="195">
        <v>2.9962599999999999</v>
      </c>
      <c r="CK810" s="195" t="s">
        <v>129</v>
      </c>
      <c r="CL810" s="195">
        <v>69.951999999999998</v>
      </c>
      <c r="CM810" s="195" t="s">
        <v>129</v>
      </c>
      <c r="CN810" s="195">
        <v>3.3399999999999999E-2</v>
      </c>
      <c r="CO810" s="195" t="s">
        <v>129</v>
      </c>
      <c r="CP810" s="195">
        <v>3.0269999999999998E-2</v>
      </c>
      <c r="CQ810" s="195" t="s">
        <v>129</v>
      </c>
      <c r="CR810" s="195">
        <v>0</v>
      </c>
      <c r="CS810" s="195" t="s">
        <v>129</v>
      </c>
      <c r="CT810" s="195">
        <v>99.389600000000002</v>
      </c>
      <c r="CU810" s="195" t="s">
        <v>129</v>
      </c>
      <c r="CV810" s="195">
        <v>2.64893</v>
      </c>
      <c r="CW810" s="195" t="s">
        <v>129</v>
      </c>
      <c r="CX810" s="195"/>
      <c r="CY810" s="195"/>
      <c r="CZ810" s="195"/>
      <c r="DA810" s="195"/>
      <c r="DB810" s="195"/>
      <c r="DC810" s="195"/>
      <c r="DD810" s="195"/>
      <c r="DE810" s="189" t="e">
        <f t="shared" si="299"/>
        <v>#DIV/0!</v>
      </c>
      <c r="DF810" s="189" t="e">
        <f t="shared" si="300"/>
        <v>#DIV/0!</v>
      </c>
      <c r="DG810" s="189" t="e">
        <f t="shared" si="301"/>
        <v>#DIV/0!</v>
      </c>
      <c r="DH810" s="189" t="e">
        <f t="shared" si="308"/>
        <v>#DIV/0!</v>
      </c>
      <c r="DI810" s="189" t="e">
        <f t="shared" si="302"/>
        <v>#DIV/0!</v>
      </c>
      <c r="DJ810" s="189" t="e">
        <f t="shared" si="303"/>
        <v>#DIV/0!</v>
      </c>
      <c r="DK810" s="189" t="e">
        <f t="shared" si="304"/>
        <v>#DIV/0!</v>
      </c>
      <c r="DL810" s="189" t="e">
        <f t="shared" si="305"/>
        <v>#DIV/0!</v>
      </c>
    </row>
    <row r="811" spans="1:116" s="60" customFormat="1" ht="15" hidden="1" customHeight="1" x14ac:dyDescent="0.25">
      <c r="A811" s="193">
        <v>40269.543749999997</v>
      </c>
      <c r="B811" s="190" t="s">
        <v>32</v>
      </c>
      <c r="C811" s="190" t="s">
        <v>313</v>
      </c>
      <c r="D811" s="194">
        <f>BQ811/BS811</f>
        <v>0.990235756801357</v>
      </c>
      <c r="E811" s="195">
        <v>10964.152081</v>
      </c>
      <c r="F811" s="195">
        <v>30.936934999999998</v>
      </c>
      <c r="G811" s="195">
        <v>27.365613</v>
      </c>
      <c r="H811" s="195">
        <v>2.8579639999999999</v>
      </c>
      <c r="I811" s="195">
        <v>0.43486000000000002</v>
      </c>
      <c r="J811" s="195">
        <v>0</v>
      </c>
      <c r="K811" s="195">
        <v>5.4269999999999996</v>
      </c>
      <c r="L811" s="195">
        <v>3.0200000000000001E-3</v>
      </c>
      <c r="M811" s="195">
        <v>2.00285</v>
      </c>
      <c r="N811" s="195">
        <v>0</v>
      </c>
      <c r="O811" s="195">
        <v>5.5129999999999998E-2</v>
      </c>
      <c r="P811" s="195">
        <v>1.8726700000000001</v>
      </c>
      <c r="Q811" s="195">
        <v>2.0670000000000001E-2</v>
      </c>
      <c r="R811" s="195">
        <v>0</v>
      </c>
      <c r="S811" s="195">
        <v>0</v>
      </c>
      <c r="T811" s="195">
        <v>0</v>
      </c>
      <c r="U811" s="195">
        <v>0.74229000000000001</v>
      </c>
      <c r="V811" s="195">
        <v>0.55991999999999997</v>
      </c>
      <c r="W811" s="195">
        <v>3.6440999999999999</v>
      </c>
      <c r="X811" s="195">
        <v>0.5988183737558328</v>
      </c>
      <c r="Y811" s="195">
        <v>0.28183715380657526</v>
      </c>
      <c r="Z811" s="195"/>
      <c r="AA811" s="195">
        <v>0</v>
      </c>
      <c r="AB811" s="196">
        <v>9619.2199999999993</v>
      </c>
      <c r="AC811" s="192">
        <f t="shared" si="306"/>
        <v>3090.9825391902295</v>
      </c>
      <c r="AD811" s="196">
        <v>3.1435900000000001</v>
      </c>
      <c r="AE811" s="195">
        <v>0.22197</v>
      </c>
      <c r="AF811" s="192">
        <f t="shared" si="307"/>
        <v>221970</v>
      </c>
      <c r="AG811" s="195">
        <v>444.46100000000001</v>
      </c>
      <c r="AH811" s="189">
        <f t="shared" si="298"/>
        <v>98.657008169999997</v>
      </c>
      <c r="AI811" s="195">
        <v>9.0941500000000008</v>
      </c>
      <c r="AJ811" s="195" t="s">
        <v>129</v>
      </c>
      <c r="AK811" s="195">
        <v>16.407399999999999</v>
      </c>
      <c r="AL811" s="195" t="s">
        <v>129</v>
      </c>
      <c r="AM811" s="195">
        <v>29.736799999999999</v>
      </c>
      <c r="AN811" s="195" t="s">
        <v>129</v>
      </c>
      <c r="AO811" s="195">
        <v>1.0200000000000001E-3</v>
      </c>
      <c r="AP811" s="195" t="s">
        <v>129</v>
      </c>
      <c r="AQ811" s="195">
        <v>31.8201</v>
      </c>
      <c r="AR811" s="195" t="s">
        <v>129</v>
      </c>
      <c r="AS811" s="195">
        <v>1.7479999999999999E-2</v>
      </c>
      <c r="AT811" s="195" t="s">
        <v>129</v>
      </c>
      <c r="AU811" s="195">
        <v>0</v>
      </c>
      <c r="AV811" s="195" t="s">
        <v>129</v>
      </c>
      <c r="AW811" s="195">
        <v>1.5602199999999999</v>
      </c>
      <c r="AX811" s="195" t="s">
        <v>129</v>
      </c>
      <c r="AY811" s="195">
        <v>51.804600000000001</v>
      </c>
      <c r="AZ811" s="195" t="s">
        <v>129</v>
      </c>
      <c r="BA811" s="197" t="e">
        <f>(L811*28*0.45+M811*30*0.125+N811*26*0.55+O811*42*0.55+P811*44*0.275+(Q811+R811+S811)*56*0.65+T811*54*0.95+(U811+V811)*58*0.325+W811*72*0.425+#REF!*78*0.85+#REF!*92*0.9+(#REF!+#REF!)*106*0.95)/100/AK811/BB811</f>
        <v>#REF!</v>
      </c>
      <c r="BB811" s="197" t="e">
        <f>(K811*16+L811*28+M811*30+N811*26+O811*42+P811*44+(Q811+R811+S811)*56+T811*54+(U811+V811)*58+W811*72+#REF!*78+#REF!*92+(#REF!+#REF!)*106)/100/AK811</f>
        <v>#REF!</v>
      </c>
      <c r="BC811" s="195">
        <f t="shared" si="293"/>
        <v>14.762510000000001</v>
      </c>
      <c r="BD811" s="198">
        <f t="shared" si="294"/>
        <v>113.86173056485531</v>
      </c>
      <c r="BE811" s="195">
        <f t="shared" si="295"/>
        <v>9318.4056579288863</v>
      </c>
      <c r="BF811" s="205">
        <v>40269.544178240743</v>
      </c>
      <c r="BG811" s="195"/>
      <c r="BH811" s="195"/>
      <c r="BI811" s="195">
        <v>1489.68</v>
      </c>
      <c r="BJ811" s="195">
        <v>1.79478</v>
      </c>
      <c r="BK811" s="195">
        <v>29.769383000000001</v>
      </c>
      <c r="BL811" s="195">
        <v>0.64058099999999996</v>
      </c>
      <c r="BM811" s="195">
        <v>3.4446599999999998</v>
      </c>
      <c r="BN811" s="195">
        <v>0.21921199999999999</v>
      </c>
      <c r="BO811" s="195">
        <v>3.8673519999999999</v>
      </c>
      <c r="BP811" s="195">
        <v>1.1748400000000001</v>
      </c>
      <c r="BQ811" s="195">
        <v>10964.152081</v>
      </c>
      <c r="BR811" s="195">
        <v>1489.68</v>
      </c>
      <c r="BS811" s="195">
        <v>11072.264363</v>
      </c>
      <c r="BT811" s="195">
        <f>SQRT(BI811^2+BJ811^2+BP811^2+(2*BM811)^2+(6.5*BN811)^2)</f>
        <v>1489.6981563026959</v>
      </c>
      <c r="BU811" s="195">
        <f>SQRT((BR811/BQ811)^2+(BT811/BS811)^2-(2*BR811*BT811/(BQ811*BS811)))*D811</f>
        <v>1.3120729700580138E-3</v>
      </c>
      <c r="BV811" s="195"/>
      <c r="BW811" s="195"/>
      <c r="BX811" s="195"/>
      <c r="BY811" s="195"/>
      <c r="BZ811" s="195"/>
      <c r="CA811" s="195"/>
      <c r="CB811" s="195"/>
      <c r="CC811" s="195"/>
      <c r="CD811" s="195"/>
      <c r="CE811" s="195"/>
      <c r="CF811" s="195"/>
      <c r="CG811" s="189">
        <f t="shared" si="296"/>
        <v>0</v>
      </c>
      <c r="CH811" s="195">
        <f t="shared" si="297"/>
        <v>0</v>
      </c>
      <c r="CI811" s="193">
        <v>40269.543749999997</v>
      </c>
      <c r="CJ811" s="195">
        <v>3.0030999999999999</v>
      </c>
      <c r="CK811" s="195" t="s">
        <v>129</v>
      </c>
      <c r="CL811" s="195">
        <v>69.8536</v>
      </c>
      <c r="CM811" s="195" t="s">
        <v>129</v>
      </c>
      <c r="CN811" s="195">
        <v>6.3229999999999995E-2</v>
      </c>
      <c r="CO811" s="195" t="s">
        <v>129</v>
      </c>
      <c r="CP811" s="195">
        <v>3.0249999999999999E-2</v>
      </c>
      <c r="CQ811" s="195" t="s">
        <v>129</v>
      </c>
      <c r="CR811" s="195">
        <v>0</v>
      </c>
      <c r="CS811" s="195" t="s">
        <v>129</v>
      </c>
      <c r="CT811" s="195">
        <v>99.352999999999994</v>
      </c>
      <c r="CU811" s="195" t="s">
        <v>129</v>
      </c>
      <c r="CV811" s="195">
        <v>2.6855500000000001</v>
      </c>
      <c r="CW811" s="195" t="s">
        <v>129</v>
      </c>
      <c r="CX811" s="195"/>
      <c r="CY811" s="195"/>
      <c r="CZ811" s="195"/>
      <c r="DA811" s="195"/>
      <c r="DB811" s="195"/>
      <c r="DC811" s="195"/>
      <c r="DD811" s="195"/>
      <c r="DE811" s="189">
        <f t="shared" si="299"/>
        <v>11072.264363</v>
      </c>
      <c r="DF811" s="189">
        <f t="shared" si="300"/>
        <v>8968157.8054899015</v>
      </c>
      <c r="DG811" s="189">
        <f t="shared" si="301"/>
        <v>20.151815363811007</v>
      </c>
      <c r="DH811" s="189">
        <f t="shared" si="308"/>
        <v>0.20426136711024701</v>
      </c>
      <c r="DI811" s="189">
        <f t="shared" si="302"/>
        <v>17.825514405144087</v>
      </c>
      <c r="DJ811" s="189">
        <f t="shared" si="303"/>
        <v>4.7870516086055979</v>
      </c>
      <c r="DK811" s="189">
        <f t="shared" si="304"/>
        <v>22.612566013749685</v>
      </c>
      <c r="DL811" s="189">
        <f t="shared" si="305"/>
        <v>0.22920384910502284</v>
      </c>
    </row>
    <row r="812" spans="1:116" s="60" customFormat="1" ht="15" hidden="1" customHeight="1" x14ac:dyDescent="0.25">
      <c r="A812" s="193">
        <v>40269.544444444444</v>
      </c>
      <c r="B812" s="190" t="s">
        <v>32</v>
      </c>
      <c r="C812" s="190" t="s">
        <v>313</v>
      </c>
      <c r="D812" s="194"/>
      <c r="E812" s="195"/>
      <c r="F812" s="195"/>
      <c r="G812" s="195"/>
      <c r="H812" s="195"/>
      <c r="I812" s="195">
        <v>0.43393999999999999</v>
      </c>
      <c r="J812" s="195">
        <v>0</v>
      </c>
      <c r="K812" s="195">
        <v>5.4417400000000002</v>
      </c>
      <c r="L812" s="195">
        <v>2.97E-3</v>
      </c>
      <c r="M812" s="195">
        <v>1.99315</v>
      </c>
      <c r="N812" s="195">
        <v>0</v>
      </c>
      <c r="O812" s="195">
        <v>5.4969999999999998E-2</v>
      </c>
      <c r="P812" s="195">
        <v>1.8432599999999999</v>
      </c>
      <c r="Q812" s="195">
        <v>3.3000000000000002E-2</v>
      </c>
      <c r="R812" s="195">
        <v>0</v>
      </c>
      <c r="S812" s="195">
        <v>0</v>
      </c>
      <c r="T812" s="195">
        <v>0</v>
      </c>
      <c r="U812" s="195">
        <v>0.72377000000000002</v>
      </c>
      <c r="V812" s="195">
        <v>0.56086000000000003</v>
      </c>
      <c r="W812" s="195">
        <v>3.6581999999999999</v>
      </c>
      <c r="X812" s="195">
        <v>0.5988183737558328</v>
      </c>
      <c r="Y812" s="195">
        <v>0.28183715380657526</v>
      </c>
      <c r="Z812" s="195"/>
      <c r="AA812" s="195">
        <v>0</v>
      </c>
      <c r="AB812" s="196">
        <v>9712.7000000000007</v>
      </c>
      <c r="AC812" s="192">
        <f t="shared" si="306"/>
        <v>3113.4775378788809</v>
      </c>
      <c r="AD812" s="196">
        <v>3.0966</v>
      </c>
      <c r="AE812" s="195">
        <v>0.22381000000000001</v>
      </c>
      <c r="AF812" s="192">
        <f t="shared" si="307"/>
        <v>223810</v>
      </c>
      <c r="AG812" s="195">
        <v>443.75799999999998</v>
      </c>
      <c r="AH812" s="189">
        <f t="shared" si="298"/>
        <v>99.317477979999992</v>
      </c>
      <c r="AI812" s="195">
        <v>9.1697299999999995</v>
      </c>
      <c r="AJ812" s="195" t="s">
        <v>129</v>
      </c>
      <c r="AK812" s="195">
        <v>16.4283</v>
      </c>
      <c r="AL812" s="195" t="s">
        <v>129</v>
      </c>
      <c r="AM812" s="195">
        <v>29.687899999999999</v>
      </c>
      <c r="AN812" s="195" t="s">
        <v>129</v>
      </c>
      <c r="AO812" s="195">
        <v>1.3600000000000001E-3</v>
      </c>
      <c r="AP812" s="195" t="s">
        <v>129</v>
      </c>
      <c r="AQ812" s="195">
        <v>31.945</v>
      </c>
      <c r="AR812" s="195" t="s">
        <v>129</v>
      </c>
      <c r="AS812" s="195">
        <v>1.745E-2</v>
      </c>
      <c r="AT812" s="195" t="s">
        <v>129</v>
      </c>
      <c r="AU812" s="195">
        <v>0</v>
      </c>
      <c r="AV812" s="195" t="s">
        <v>129</v>
      </c>
      <c r="AW812" s="195">
        <v>1.5455099999999999</v>
      </c>
      <c r="AX812" s="195" t="s">
        <v>129</v>
      </c>
      <c r="AY812" s="195">
        <v>51.709299999999999</v>
      </c>
      <c r="AZ812" s="195" t="s">
        <v>129</v>
      </c>
      <c r="BA812" s="197" t="e">
        <f>(L812*28*0.45+M812*30*0.125+N812*26*0.55+O812*42*0.55+P812*44*0.275+(Q812+R812+S812)*56*0.65+T812*54*0.95+(U812+V812)*58*0.325+W812*72*0.425+#REF!*78*0.85+#REF!*92*0.9+(#REF!+#REF!)*106*0.95)/100/AK812/BB812</f>
        <v>#REF!</v>
      </c>
      <c r="BB812" s="197" t="e">
        <f>(K812*16+L812*28+M812*30+N812*26+O812*42+P812*44+(Q812+R812+S812)*56+T812*54+(U812+V812)*58+W812*72+#REF!*78+#REF!*92+(#REF!+#REF!)*106)/100/AK812</f>
        <v>#REF!</v>
      </c>
      <c r="BC812" s="195">
        <f t="shared" si="293"/>
        <v>14.74586</v>
      </c>
      <c r="BD812" s="198">
        <f t="shared" si="294"/>
        <v>113.47540720954009</v>
      </c>
      <c r="BE812" s="195">
        <f t="shared" si="295"/>
        <v>9292.1350895406176</v>
      </c>
      <c r="BF812" s="205"/>
      <c r="BG812" s="195"/>
      <c r="BH812" s="195"/>
      <c r="BI812" s="195"/>
      <c r="BJ812" s="195"/>
      <c r="BK812" s="195"/>
      <c r="BL812" s="195"/>
      <c r="BM812" s="195"/>
      <c r="BN812" s="195"/>
      <c r="BO812" s="195"/>
      <c r="BP812" s="195"/>
      <c r="BQ812" s="195"/>
      <c r="BR812" s="195"/>
      <c r="BS812" s="195"/>
      <c r="BT812" s="195"/>
      <c r="BU812" s="195"/>
      <c r="BV812" s="195"/>
      <c r="BW812" s="195"/>
      <c r="BX812" s="195"/>
      <c r="BY812" s="195"/>
      <c r="BZ812" s="195"/>
      <c r="CA812" s="195"/>
      <c r="CB812" s="195"/>
      <c r="CC812" s="195"/>
      <c r="CD812" s="195"/>
      <c r="CE812" s="195"/>
      <c r="CF812" s="195"/>
      <c r="CG812" s="189">
        <f t="shared" si="296"/>
        <v>0</v>
      </c>
      <c r="CH812" s="195">
        <f t="shared" si="297"/>
        <v>0</v>
      </c>
      <c r="CI812" s="193">
        <v>40269.544444444444</v>
      </c>
      <c r="CJ812" s="195">
        <v>2.9942199999999999</v>
      </c>
      <c r="CK812" s="195" t="s">
        <v>129</v>
      </c>
      <c r="CL812" s="195">
        <v>70.089699999999993</v>
      </c>
      <c r="CM812" s="195" t="s">
        <v>129</v>
      </c>
      <c r="CN812" s="195">
        <v>6.2780000000000002E-2</v>
      </c>
      <c r="CO812" s="195" t="s">
        <v>129</v>
      </c>
      <c r="CP812" s="195">
        <v>2.5069999999999999E-2</v>
      </c>
      <c r="CQ812" s="195" t="s">
        <v>129</v>
      </c>
      <c r="CR812" s="195">
        <v>0</v>
      </c>
      <c r="CS812" s="195" t="s">
        <v>129</v>
      </c>
      <c r="CT812" s="195">
        <v>99.340800000000002</v>
      </c>
      <c r="CU812" s="195" t="s">
        <v>129</v>
      </c>
      <c r="CV812" s="195">
        <v>2.6855500000000001</v>
      </c>
      <c r="CW812" s="195" t="s">
        <v>129</v>
      </c>
      <c r="CX812" s="195"/>
      <c r="CY812" s="195"/>
      <c r="CZ812" s="195"/>
      <c r="DA812" s="195"/>
      <c r="DB812" s="195"/>
      <c r="DC812" s="195"/>
      <c r="DD812" s="195"/>
      <c r="DE812" s="189" t="e">
        <f t="shared" si="299"/>
        <v>#DIV/0!</v>
      </c>
      <c r="DF812" s="189" t="e">
        <f t="shared" si="300"/>
        <v>#DIV/0!</v>
      </c>
      <c r="DG812" s="189" t="e">
        <f t="shared" si="301"/>
        <v>#DIV/0!</v>
      </c>
      <c r="DH812" s="189" t="e">
        <f t="shared" si="308"/>
        <v>#DIV/0!</v>
      </c>
      <c r="DI812" s="189" t="e">
        <f t="shared" si="302"/>
        <v>#DIV/0!</v>
      </c>
      <c r="DJ812" s="189" t="e">
        <f t="shared" si="303"/>
        <v>#DIV/0!</v>
      </c>
      <c r="DK812" s="189" t="e">
        <f t="shared" si="304"/>
        <v>#DIV/0!</v>
      </c>
      <c r="DL812" s="189" t="e">
        <f t="shared" si="305"/>
        <v>#DIV/0!</v>
      </c>
    </row>
    <row r="813" spans="1:116" s="60" customFormat="1" ht="15" hidden="1" customHeight="1" x14ac:dyDescent="0.25">
      <c r="A813" s="193">
        <v>40269.545138888891</v>
      </c>
      <c r="B813" s="190" t="s">
        <v>32</v>
      </c>
      <c r="C813" s="190" t="s">
        <v>313</v>
      </c>
      <c r="D813" s="194">
        <f>BQ813/BS813</f>
        <v>0.98631914359658246</v>
      </c>
      <c r="E813" s="195">
        <v>7671.0017090000001</v>
      </c>
      <c r="F813" s="195">
        <v>31.646053999999999</v>
      </c>
      <c r="G813" s="195">
        <v>22.451664000000001</v>
      </c>
      <c r="H813" s="195">
        <v>3.858155</v>
      </c>
      <c r="I813" s="195">
        <v>0.43393999999999999</v>
      </c>
      <c r="J813" s="195">
        <v>0</v>
      </c>
      <c r="K813" s="195">
        <v>5.4417400000000002</v>
      </c>
      <c r="L813" s="195">
        <v>2.97E-3</v>
      </c>
      <c r="M813" s="195">
        <v>1.99315</v>
      </c>
      <c r="N813" s="195">
        <v>0</v>
      </c>
      <c r="O813" s="195">
        <v>5.4969999999999998E-2</v>
      </c>
      <c r="P813" s="195">
        <v>1.8432599999999999</v>
      </c>
      <c r="Q813" s="195">
        <v>3.3000000000000002E-2</v>
      </c>
      <c r="R813" s="195">
        <v>0</v>
      </c>
      <c r="S813" s="195">
        <v>0</v>
      </c>
      <c r="T813" s="195">
        <v>0</v>
      </c>
      <c r="U813" s="195">
        <v>0.72377000000000002</v>
      </c>
      <c r="V813" s="195">
        <v>0.56086000000000003</v>
      </c>
      <c r="W813" s="195">
        <v>3.6581999999999999</v>
      </c>
      <c r="X813" s="195">
        <v>0.5988183737558328</v>
      </c>
      <c r="Y813" s="195">
        <v>0.28183715380657526</v>
      </c>
      <c r="Z813" s="195"/>
      <c r="AA813" s="195">
        <v>0</v>
      </c>
      <c r="AB813" s="196">
        <v>10571.89</v>
      </c>
      <c r="AC813" s="192">
        <f t="shared" si="306"/>
        <v>3388.92034762823</v>
      </c>
      <c r="AD813" s="196">
        <v>3.0474000000000001</v>
      </c>
      <c r="AE813" s="195">
        <v>0.24360999999999999</v>
      </c>
      <c r="AF813" s="192">
        <f t="shared" si="307"/>
        <v>243610</v>
      </c>
      <c r="AG813" s="195">
        <v>443.75799999999998</v>
      </c>
      <c r="AH813" s="189">
        <f t="shared" si="298"/>
        <v>108.10388637999999</v>
      </c>
      <c r="AI813" s="195">
        <v>9.9809000000000001</v>
      </c>
      <c r="AJ813" s="195" t="s">
        <v>129</v>
      </c>
      <c r="AK813" s="195">
        <v>16.4283</v>
      </c>
      <c r="AL813" s="195" t="s">
        <v>129</v>
      </c>
      <c r="AM813" s="195">
        <v>29.785699999999999</v>
      </c>
      <c r="AN813" s="195" t="s">
        <v>129</v>
      </c>
      <c r="AO813" s="195">
        <v>1.0200000000000001E-3</v>
      </c>
      <c r="AP813" s="195" t="s">
        <v>129</v>
      </c>
      <c r="AQ813" s="195">
        <v>31.945</v>
      </c>
      <c r="AR813" s="195" t="s">
        <v>129</v>
      </c>
      <c r="AS813" s="195">
        <v>1.745E-2</v>
      </c>
      <c r="AT813" s="195" t="s">
        <v>129</v>
      </c>
      <c r="AU813" s="195">
        <v>0</v>
      </c>
      <c r="AV813" s="195" t="s">
        <v>129</v>
      </c>
      <c r="AW813" s="195">
        <v>1.5455099999999999</v>
      </c>
      <c r="AX813" s="195" t="s">
        <v>129</v>
      </c>
      <c r="AY813" s="195">
        <v>51.709299999999999</v>
      </c>
      <c r="AZ813" s="195" t="s">
        <v>129</v>
      </c>
      <c r="BA813" s="197" t="e">
        <f>(L813*28*0.45+M813*30*0.125+N813*26*0.55+O813*42*0.55+P813*44*0.275+(Q813+R813+S813)*56*0.65+T813*54*0.95+(U813+V813)*58*0.325+W813*72*0.425+#REF!*78*0.85+#REF!*92*0.9+(#REF!+#REF!)*106*0.95)/100/AK813/BB813</f>
        <v>#REF!</v>
      </c>
      <c r="BB813" s="197" t="e">
        <f>(K813*16+L813*28+M813*30+N813*26+O813*42+P813*44+(Q813+R813+S813)*56+T813*54+(U813+V813)*58+W813*72+#REF!*78+#REF!*92+(#REF!+#REF!)*106)/100/AK813</f>
        <v>#REF!</v>
      </c>
      <c r="BC813" s="195">
        <f t="shared" si="293"/>
        <v>14.74586</v>
      </c>
      <c r="BD813" s="198">
        <f t="shared" si="294"/>
        <v>113.11334337190537</v>
      </c>
      <c r="BE813" s="195">
        <f t="shared" si="295"/>
        <v>9282.8185396660592</v>
      </c>
      <c r="BF813" s="205">
        <v>40269.545578703706</v>
      </c>
      <c r="BG813" s="195"/>
      <c r="BH813" s="195"/>
      <c r="BI813" s="195">
        <v>1306.8699999999999</v>
      </c>
      <c r="BJ813" s="195">
        <v>1.7448700000000001</v>
      </c>
      <c r="BK813" s="195">
        <v>23.512803999999999</v>
      </c>
      <c r="BL813" s="195">
        <v>0.493344</v>
      </c>
      <c r="BM813" s="195">
        <v>2.5007700000000002</v>
      </c>
      <c r="BN813" s="195">
        <v>0.15914499999999998</v>
      </c>
      <c r="BO813" s="195">
        <v>4.774146</v>
      </c>
      <c r="BP813" s="195">
        <v>0.92773799999999995</v>
      </c>
      <c r="BQ813" s="195">
        <v>7671.0017090000001</v>
      </c>
      <c r="BR813" s="195">
        <v>1306.8699999999999</v>
      </c>
      <c r="BS813" s="195">
        <v>7777.4032459999999</v>
      </c>
      <c r="BT813" s="195">
        <f>SQRT(BI813^2+BJ813^2+BP813^2+(2*BM813)^2+(6.5*BN813)^2)</f>
        <v>1306.8814742136221</v>
      </c>
      <c r="BU813" s="195">
        <f>SQRT((BR813/BQ813)^2+(BT813/BS813)^2-(2*BR813*BT813/(BQ813*BS813)))*D813</f>
        <v>2.2973970882330772E-3</v>
      </c>
      <c r="BV813" s="195"/>
      <c r="BW813" s="195"/>
      <c r="BX813" s="195"/>
      <c r="BY813" s="195"/>
      <c r="BZ813" s="195"/>
      <c r="CA813" s="195"/>
      <c r="CB813" s="195"/>
      <c r="CC813" s="195"/>
      <c r="CD813" s="195"/>
      <c r="CE813" s="195"/>
      <c r="CF813" s="195"/>
      <c r="CG813" s="189">
        <f t="shared" si="296"/>
        <v>0</v>
      </c>
      <c r="CH813" s="195">
        <f t="shared" si="297"/>
        <v>0</v>
      </c>
      <c r="CI813" s="193">
        <v>40269.545138888891</v>
      </c>
      <c r="CJ813" s="195">
        <v>2.9913500000000002</v>
      </c>
      <c r="CK813" s="195" t="s">
        <v>129</v>
      </c>
      <c r="CL813" s="195">
        <v>69.870699999999999</v>
      </c>
      <c r="CM813" s="195" t="s">
        <v>129</v>
      </c>
      <c r="CN813" s="195">
        <v>6.2950000000000006E-2</v>
      </c>
      <c r="CO813" s="195" t="s">
        <v>129</v>
      </c>
      <c r="CP813" s="195">
        <v>2.5059999999999999E-2</v>
      </c>
      <c r="CQ813" s="195" t="s">
        <v>129</v>
      </c>
      <c r="CR813" s="195">
        <v>0</v>
      </c>
      <c r="CS813" s="195" t="s">
        <v>129</v>
      </c>
      <c r="CT813" s="195">
        <v>99.340800000000002</v>
      </c>
      <c r="CU813" s="195" t="s">
        <v>129</v>
      </c>
      <c r="CV813" s="195">
        <v>2.6977500000000001</v>
      </c>
      <c r="CW813" s="195" t="s">
        <v>129</v>
      </c>
      <c r="CX813" s="195"/>
      <c r="CY813" s="195"/>
      <c r="CZ813" s="195"/>
      <c r="DA813" s="195"/>
      <c r="DB813" s="195"/>
      <c r="DC813" s="195"/>
      <c r="DD813" s="195"/>
      <c r="DE813" s="189">
        <f t="shared" si="299"/>
        <v>7777.4032459999999</v>
      </c>
      <c r="DF813" s="189">
        <f t="shared" si="300"/>
        <v>13998125.431332031</v>
      </c>
      <c r="DG813" s="189">
        <f t="shared" si="301"/>
        <v>32.175336270723186</v>
      </c>
      <c r="DH813" s="189">
        <f t="shared" si="308"/>
        <v>0.29763348338488466</v>
      </c>
      <c r="DI813" s="189">
        <f t="shared" si="302"/>
        <v>22.827169511790952</v>
      </c>
      <c r="DJ813" s="189">
        <f t="shared" si="303"/>
        <v>10.086898855754864</v>
      </c>
      <c r="DK813" s="189">
        <f t="shared" si="304"/>
        <v>32.914068367545816</v>
      </c>
      <c r="DL813" s="189">
        <f t="shared" si="305"/>
        <v>0.30446702213691329</v>
      </c>
    </row>
    <row r="814" spans="1:116" s="60" customFormat="1" ht="15" hidden="1" customHeight="1" x14ac:dyDescent="0.25">
      <c r="A814" s="193">
        <v>40269.54583333333</v>
      </c>
      <c r="B814" s="190" t="s">
        <v>32</v>
      </c>
      <c r="C814" s="190" t="s">
        <v>313</v>
      </c>
      <c r="D814" s="194"/>
      <c r="E814" s="195"/>
      <c r="F814" s="195"/>
      <c r="G814" s="195"/>
      <c r="H814" s="195"/>
      <c r="I814" s="195">
        <v>0.43393999999999999</v>
      </c>
      <c r="J814" s="195">
        <v>0</v>
      </c>
      <c r="K814" s="195">
        <v>5.4417400000000002</v>
      </c>
      <c r="L814" s="195">
        <v>2.97E-3</v>
      </c>
      <c r="M814" s="195">
        <v>1.99315</v>
      </c>
      <c r="N814" s="195">
        <v>0</v>
      </c>
      <c r="O814" s="195">
        <v>5.4969999999999998E-2</v>
      </c>
      <c r="P814" s="195">
        <v>1.8432599999999999</v>
      </c>
      <c r="Q814" s="195">
        <v>3.3000000000000002E-2</v>
      </c>
      <c r="R814" s="195">
        <v>0</v>
      </c>
      <c r="S814" s="195">
        <v>0</v>
      </c>
      <c r="T814" s="195">
        <v>0</v>
      </c>
      <c r="U814" s="195">
        <v>0.72377000000000002</v>
      </c>
      <c r="V814" s="195">
        <v>0.56086000000000003</v>
      </c>
      <c r="W814" s="195">
        <v>3.6581999999999999</v>
      </c>
      <c r="X814" s="195">
        <v>0.5988183737558328</v>
      </c>
      <c r="Y814" s="195">
        <v>0.28183715380657526</v>
      </c>
      <c r="Z814" s="195"/>
      <c r="AA814" s="195">
        <v>0</v>
      </c>
      <c r="AB814" s="196">
        <v>10774.69</v>
      </c>
      <c r="AC814" s="192">
        <f t="shared" si="306"/>
        <v>3454.0250117508044</v>
      </c>
      <c r="AD814" s="196">
        <v>2.8279700000000001</v>
      </c>
      <c r="AE814" s="195">
        <v>0.24829000000000001</v>
      </c>
      <c r="AF814" s="192">
        <f t="shared" si="307"/>
        <v>248290</v>
      </c>
      <c r="AG814" s="195">
        <v>443.75799999999998</v>
      </c>
      <c r="AH814" s="189">
        <f t="shared" si="298"/>
        <v>110.18067382</v>
      </c>
      <c r="AI814" s="195">
        <v>10.1724</v>
      </c>
      <c r="AJ814" s="195" t="s">
        <v>129</v>
      </c>
      <c r="AK814" s="195">
        <v>16.4283</v>
      </c>
      <c r="AL814" s="195" t="s">
        <v>129</v>
      </c>
      <c r="AM814" s="195">
        <v>29.675699999999999</v>
      </c>
      <c r="AN814" s="195" t="s">
        <v>129</v>
      </c>
      <c r="AO814" s="195">
        <v>1.0200000000000001E-3</v>
      </c>
      <c r="AP814" s="195" t="s">
        <v>129</v>
      </c>
      <c r="AQ814" s="195">
        <v>31.945</v>
      </c>
      <c r="AR814" s="195" t="s">
        <v>129</v>
      </c>
      <c r="AS814" s="195">
        <v>1.745E-2</v>
      </c>
      <c r="AT814" s="195" t="s">
        <v>129</v>
      </c>
      <c r="AU814" s="195">
        <v>0</v>
      </c>
      <c r="AV814" s="195" t="s">
        <v>129</v>
      </c>
      <c r="AW814" s="195">
        <v>1.5455099999999999</v>
      </c>
      <c r="AX814" s="195" t="s">
        <v>129</v>
      </c>
      <c r="AY814" s="195">
        <v>51.709299999999999</v>
      </c>
      <c r="AZ814" s="195" t="s">
        <v>129</v>
      </c>
      <c r="BA814" s="197" t="e">
        <f>(L814*28*0.45+M814*30*0.125+N814*26*0.55+O814*42*0.55+P814*44*0.275+(Q814+R814+S814)*56*0.65+T814*54*0.95+(U814+V814)*58*0.325+W814*72*0.425+#REF!*78*0.85+#REF!*92*0.9+(#REF!+#REF!)*106*0.95)/100/AK814/BB814</f>
        <v>#REF!</v>
      </c>
      <c r="BB814" s="197" t="e">
        <f>(K814*16+L814*28+M814*30+N814*26+O814*42+P814*44+(Q814+R814+S814)*56+T814*54+(U814+V814)*58+W814*72+#REF!*78+#REF!*92+(#REF!+#REF!)*106)/100/AK814</f>
        <v>#REF!</v>
      </c>
      <c r="BC814" s="195">
        <f t="shared" si="293"/>
        <v>14.74586</v>
      </c>
      <c r="BD814" s="198">
        <f t="shared" si="294"/>
        <v>113.63185190566969</v>
      </c>
      <c r="BE814" s="195">
        <f t="shared" si="295"/>
        <v>9305.5493987369136</v>
      </c>
      <c r="BF814" s="205"/>
      <c r="BG814" s="195"/>
      <c r="BH814" s="195"/>
      <c r="BI814" s="195"/>
      <c r="BJ814" s="195"/>
      <c r="BK814" s="195"/>
      <c r="BL814" s="195"/>
      <c r="BM814" s="195"/>
      <c r="BN814" s="195"/>
      <c r="BO814" s="195"/>
      <c r="BP814" s="195"/>
      <c r="BQ814" s="195"/>
      <c r="BR814" s="195"/>
      <c r="BS814" s="195"/>
      <c r="BT814" s="195"/>
      <c r="BU814" s="195"/>
      <c r="BV814" s="195"/>
      <c r="BW814" s="195"/>
      <c r="BX814" s="195"/>
      <c r="BY814" s="195"/>
      <c r="BZ814" s="195"/>
      <c r="CA814" s="195"/>
      <c r="CB814" s="195"/>
      <c r="CC814" s="195"/>
      <c r="CD814" s="195"/>
      <c r="CE814" s="195"/>
      <c r="CF814" s="195"/>
      <c r="CG814" s="189">
        <f t="shared" si="296"/>
        <v>0</v>
      </c>
      <c r="CH814" s="195">
        <f t="shared" si="297"/>
        <v>0</v>
      </c>
      <c r="CI814" s="193">
        <v>40269.54583333333</v>
      </c>
      <c r="CJ814" s="195">
        <v>3.0011700000000001</v>
      </c>
      <c r="CK814" s="195" t="s">
        <v>129</v>
      </c>
      <c r="CL814" s="195">
        <v>69.771299999999997</v>
      </c>
      <c r="CM814" s="195" t="s">
        <v>129</v>
      </c>
      <c r="CN814" s="195">
        <v>3.1960000000000002E-2</v>
      </c>
      <c r="CO814" s="195" t="s">
        <v>129</v>
      </c>
      <c r="CP814" s="195">
        <v>2.5049999999999999E-2</v>
      </c>
      <c r="CQ814" s="195" t="s">
        <v>129</v>
      </c>
      <c r="CR814" s="195">
        <v>0</v>
      </c>
      <c r="CS814" s="195" t="s">
        <v>129</v>
      </c>
      <c r="CT814" s="195">
        <v>99.292000000000002</v>
      </c>
      <c r="CU814" s="195" t="s">
        <v>129</v>
      </c>
      <c r="CV814" s="195">
        <v>2.7221700000000002</v>
      </c>
      <c r="CW814" s="195" t="s">
        <v>129</v>
      </c>
      <c r="CX814" s="195"/>
      <c r="CY814" s="195"/>
      <c r="CZ814" s="195"/>
      <c r="DA814" s="195"/>
      <c r="DB814" s="195"/>
      <c r="DC814" s="195"/>
      <c r="DD814" s="195"/>
      <c r="DE814" s="189" t="e">
        <f t="shared" si="299"/>
        <v>#DIV/0!</v>
      </c>
      <c r="DF814" s="189" t="e">
        <f t="shared" si="300"/>
        <v>#DIV/0!</v>
      </c>
      <c r="DG814" s="189" t="e">
        <f t="shared" si="301"/>
        <v>#DIV/0!</v>
      </c>
      <c r="DH814" s="189" t="e">
        <f t="shared" si="308"/>
        <v>#DIV/0!</v>
      </c>
      <c r="DI814" s="189" t="e">
        <f t="shared" si="302"/>
        <v>#DIV/0!</v>
      </c>
      <c r="DJ814" s="189" t="e">
        <f t="shared" si="303"/>
        <v>#DIV/0!</v>
      </c>
      <c r="DK814" s="189" t="e">
        <f t="shared" si="304"/>
        <v>#DIV/0!</v>
      </c>
      <c r="DL814" s="189" t="e">
        <f t="shared" si="305"/>
        <v>#DIV/0!</v>
      </c>
    </row>
    <row r="815" spans="1:116" s="60" customFormat="1" ht="15" hidden="1" customHeight="1" x14ac:dyDescent="0.25">
      <c r="A815" s="193">
        <v>40269.546527777777</v>
      </c>
      <c r="B815" s="190" t="s">
        <v>32</v>
      </c>
      <c r="C815" s="190" t="s">
        <v>313</v>
      </c>
      <c r="D815" s="194">
        <f>BQ815/BS815</f>
        <v>0.98579879112491953</v>
      </c>
      <c r="E815" s="195">
        <v>13152.914065000001</v>
      </c>
      <c r="F815" s="195">
        <v>50.859186000000001</v>
      </c>
      <c r="G815" s="195">
        <v>48.103240999999997</v>
      </c>
      <c r="H815" s="195">
        <v>5.3266499999999999</v>
      </c>
      <c r="I815" s="195">
        <v>0.43393999999999999</v>
      </c>
      <c r="J815" s="195">
        <v>0</v>
      </c>
      <c r="K815" s="195">
        <v>5.4417400000000002</v>
      </c>
      <c r="L815" s="195">
        <v>2.97E-3</v>
      </c>
      <c r="M815" s="195">
        <v>1.99315</v>
      </c>
      <c r="N815" s="195">
        <v>0</v>
      </c>
      <c r="O815" s="195">
        <v>5.4969999999999998E-2</v>
      </c>
      <c r="P815" s="195">
        <v>1.8432599999999999</v>
      </c>
      <c r="Q815" s="195">
        <v>3.3000000000000002E-2</v>
      </c>
      <c r="R815" s="195">
        <v>0</v>
      </c>
      <c r="S815" s="195">
        <v>0</v>
      </c>
      <c r="T815" s="195">
        <v>0</v>
      </c>
      <c r="U815" s="195">
        <v>0.72377000000000002</v>
      </c>
      <c r="V815" s="195">
        <v>0.56086000000000003</v>
      </c>
      <c r="W815" s="195">
        <v>3.6581999999999999</v>
      </c>
      <c r="X815" s="195">
        <v>0.5988183737558328</v>
      </c>
      <c r="Y815" s="195">
        <v>0.28183715380657526</v>
      </c>
      <c r="Z815" s="195"/>
      <c r="AA815" s="195">
        <v>0</v>
      </c>
      <c r="AB815" s="196">
        <v>10790.69</v>
      </c>
      <c r="AC815" s="192">
        <f t="shared" si="306"/>
        <v>3459.1721753673319</v>
      </c>
      <c r="AD815" s="196">
        <v>2.73414</v>
      </c>
      <c r="AE815" s="195">
        <v>0.24865999999999999</v>
      </c>
      <c r="AF815" s="192">
        <f t="shared" si="307"/>
        <v>248660</v>
      </c>
      <c r="AG815" s="195">
        <v>443.75799999999998</v>
      </c>
      <c r="AH815" s="189">
        <f t="shared" si="298"/>
        <v>110.34486428</v>
      </c>
      <c r="AI815" s="195">
        <v>10.1875</v>
      </c>
      <c r="AJ815" s="195" t="s">
        <v>129</v>
      </c>
      <c r="AK815" s="195">
        <v>16.4283</v>
      </c>
      <c r="AL815" s="195" t="s">
        <v>129</v>
      </c>
      <c r="AM815" s="195">
        <v>29.748999999999999</v>
      </c>
      <c r="AN815" s="195" t="s">
        <v>129</v>
      </c>
      <c r="AO815" s="195">
        <v>1.0200000000000001E-3</v>
      </c>
      <c r="AP815" s="195" t="s">
        <v>129</v>
      </c>
      <c r="AQ815" s="195">
        <v>31.945</v>
      </c>
      <c r="AR815" s="195" t="s">
        <v>129</v>
      </c>
      <c r="AS815" s="195">
        <v>1.745E-2</v>
      </c>
      <c r="AT815" s="195" t="s">
        <v>129</v>
      </c>
      <c r="AU815" s="195">
        <v>0</v>
      </c>
      <c r="AV815" s="195" t="s">
        <v>129</v>
      </c>
      <c r="AW815" s="195">
        <v>1.5455099999999999</v>
      </c>
      <c r="AX815" s="195" t="s">
        <v>129</v>
      </c>
      <c r="AY815" s="195">
        <v>51.709299999999999</v>
      </c>
      <c r="AZ815" s="195" t="s">
        <v>129</v>
      </c>
      <c r="BA815" s="197" t="e">
        <f>(L815*28*0.45+M815*30*0.125+N815*26*0.55+O815*42*0.55+P815*44*0.275+(Q815+R815+S815)*56*0.65+T815*54*0.95+(U815+V815)*58*0.325+W815*72*0.425+#REF!*78*0.85+#REF!*92*0.9+(#REF!+#REF!)*106*0.95)/100/AK815/BB815</f>
        <v>#REF!</v>
      </c>
      <c r="BB815" s="197" t="e">
        <f>(K815*16+L815*28+M815*30+N815*26+O815*42+P815*44+(Q815+R815+S815)*56+T815*54+(U815+V815)*58+W815*72+#REF!*78+#REF!*92+(#REF!+#REF!)*106)/100/AK815</f>
        <v>#REF!</v>
      </c>
      <c r="BC815" s="195">
        <f t="shared" si="293"/>
        <v>14.74586</v>
      </c>
      <c r="BD815" s="198">
        <f t="shared" si="294"/>
        <v>113.56853219109813</v>
      </c>
      <c r="BE815" s="195">
        <f t="shared" si="295"/>
        <v>9321.5798511981993</v>
      </c>
      <c r="BF815" s="205">
        <v>40269.546967592592</v>
      </c>
      <c r="BG815" s="195"/>
      <c r="BH815" s="195"/>
      <c r="BI815" s="195">
        <v>2261.29</v>
      </c>
      <c r="BJ815" s="195">
        <v>2.9281300000000003</v>
      </c>
      <c r="BK815" s="195">
        <v>30.552945000000001</v>
      </c>
      <c r="BL815" s="195">
        <v>0.81847300000000001</v>
      </c>
      <c r="BM815" s="195">
        <v>5.9712899999999998</v>
      </c>
      <c r="BN815" s="195">
        <v>0.38000200000000001</v>
      </c>
      <c r="BO815" s="195">
        <v>7.7892070000000002</v>
      </c>
      <c r="BP815" s="195">
        <v>1.9666399999999999</v>
      </c>
      <c r="BQ815" s="195">
        <v>13152.914065000001</v>
      </c>
      <c r="BR815" s="195">
        <v>2261.29</v>
      </c>
      <c r="BS815" s="195">
        <v>13342.392163</v>
      </c>
      <c r="BT815" s="195">
        <f>SQRT(BI815^2+BJ815^2+BP815^2+(2*BM815)^2+(6.5*BN815)^2)</f>
        <v>2261.3256359709594</v>
      </c>
      <c r="BU815" s="195">
        <f>SQRT((BR815/BQ815)^2+(BT815/BS815)^2-(2*BR815*BT815/(BQ815*BS815)))*D815</f>
        <v>2.404210678878858E-3</v>
      </c>
      <c r="BV815" s="195"/>
      <c r="BW815" s="195"/>
      <c r="BX815" s="195"/>
      <c r="BY815" s="195"/>
      <c r="BZ815" s="195"/>
      <c r="CA815" s="195"/>
      <c r="CB815" s="195"/>
      <c r="CC815" s="195"/>
      <c r="CD815" s="195"/>
      <c r="CE815" s="195"/>
      <c r="CF815" s="195"/>
      <c r="CG815" s="189">
        <f t="shared" si="296"/>
        <v>0</v>
      </c>
      <c r="CH815" s="195">
        <f t="shared" si="297"/>
        <v>0</v>
      </c>
      <c r="CI815" s="193">
        <v>40269.546527777777</v>
      </c>
      <c r="CJ815" s="195">
        <v>3.0021900000000001</v>
      </c>
      <c r="CK815" s="195" t="s">
        <v>129</v>
      </c>
      <c r="CL815" s="195">
        <v>70.421899999999994</v>
      </c>
      <c r="CM815" s="195" t="s">
        <v>129</v>
      </c>
      <c r="CN815" s="195">
        <v>8.269E-2</v>
      </c>
      <c r="CO815" s="195" t="s">
        <v>129</v>
      </c>
      <c r="CP815" s="195">
        <v>2.5049999999999999E-2</v>
      </c>
      <c r="CQ815" s="195" t="s">
        <v>129</v>
      </c>
      <c r="CR815" s="195">
        <v>0</v>
      </c>
      <c r="CS815" s="195" t="s">
        <v>129</v>
      </c>
      <c r="CT815" s="195">
        <v>99.316400000000002</v>
      </c>
      <c r="CU815" s="195" t="s">
        <v>129</v>
      </c>
      <c r="CV815" s="195">
        <v>2.7221700000000002</v>
      </c>
      <c r="CW815" s="195" t="s">
        <v>129</v>
      </c>
      <c r="CX815" s="195"/>
      <c r="CY815" s="195"/>
      <c r="CZ815" s="195"/>
      <c r="DA815" s="195"/>
      <c r="DB815" s="195"/>
      <c r="DC815" s="195"/>
      <c r="DD815" s="195"/>
      <c r="DE815" s="189">
        <f t="shared" si="299"/>
        <v>13342.392163</v>
      </c>
      <c r="DF815" s="189">
        <f t="shared" si="300"/>
        <v>8328784.2821649732</v>
      </c>
      <c r="DG815" s="189">
        <f t="shared" si="301"/>
        <v>30.766965735133951</v>
      </c>
      <c r="DH815" s="189">
        <f t="shared" si="308"/>
        <v>0.27882553425470535</v>
      </c>
      <c r="DI815" s="189">
        <f t="shared" si="302"/>
        <v>29.099773000611734</v>
      </c>
      <c r="DJ815" s="189">
        <f t="shared" si="303"/>
        <v>8.285980164344414</v>
      </c>
      <c r="DK815" s="189">
        <f t="shared" si="304"/>
        <v>37.385753164956149</v>
      </c>
      <c r="DL815" s="189">
        <f t="shared" si="305"/>
        <v>0.33880827539095826</v>
      </c>
    </row>
    <row r="816" spans="1:116" s="60" customFormat="1" ht="15" hidden="1" customHeight="1" x14ac:dyDescent="0.25">
      <c r="A816" s="193">
        <v>40269.547222222223</v>
      </c>
      <c r="B816" s="190" t="s">
        <v>32</v>
      </c>
      <c r="C816" s="190" t="s">
        <v>313</v>
      </c>
      <c r="D816" s="194"/>
      <c r="E816" s="195"/>
      <c r="F816" s="195"/>
      <c r="G816" s="195"/>
      <c r="H816" s="195"/>
      <c r="I816" s="195">
        <v>0.43393999999999999</v>
      </c>
      <c r="J816" s="195">
        <v>0</v>
      </c>
      <c r="K816" s="195">
        <v>5.4417400000000002</v>
      </c>
      <c r="L816" s="195">
        <v>2.97E-3</v>
      </c>
      <c r="M816" s="195">
        <v>1.99315</v>
      </c>
      <c r="N816" s="195">
        <v>0</v>
      </c>
      <c r="O816" s="195">
        <v>5.4969999999999998E-2</v>
      </c>
      <c r="P816" s="195">
        <v>1.8432599999999999</v>
      </c>
      <c r="Q816" s="195">
        <v>3.3000000000000002E-2</v>
      </c>
      <c r="R816" s="195">
        <v>0</v>
      </c>
      <c r="S816" s="195">
        <v>0</v>
      </c>
      <c r="T816" s="195">
        <v>0</v>
      </c>
      <c r="U816" s="195">
        <v>0.72377000000000002</v>
      </c>
      <c r="V816" s="195">
        <v>0.56086000000000003</v>
      </c>
      <c r="W816" s="195">
        <v>3.6581999999999999</v>
      </c>
      <c r="X816" s="195">
        <v>0.5988183737558328</v>
      </c>
      <c r="Y816" s="195">
        <v>0.28183715380657526</v>
      </c>
      <c r="Z816" s="195"/>
      <c r="AA816" s="195">
        <v>0</v>
      </c>
      <c r="AB816" s="196">
        <v>10609.25</v>
      </c>
      <c r="AC816" s="192">
        <f t="shared" si="306"/>
        <v>3400.884025223404</v>
      </c>
      <c r="AD816" s="196">
        <v>2.7429000000000001</v>
      </c>
      <c r="AE816" s="195">
        <v>0.24446999999999999</v>
      </c>
      <c r="AF816" s="192">
        <f t="shared" si="307"/>
        <v>244470</v>
      </c>
      <c r="AG816" s="195">
        <v>443.75799999999998</v>
      </c>
      <c r="AH816" s="189">
        <f t="shared" si="298"/>
        <v>108.48551825999999</v>
      </c>
      <c r="AI816" s="195">
        <v>10.0162</v>
      </c>
      <c r="AJ816" s="195" t="s">
        <v>129</v>
      </c>
      <c r="AK816" s="195">
        <v>16.4283</v>
      </c>
      <c r="AL816" s="195" t="s">
        <v>129</v>
      </c>
      <c r="AM816" s="195">
        <v>29.761199999999999</v>
      </c>
      <c r="AN816" s="195" t="s">
        <v>129</v>
      </c>
      <c r="AO816" s="195">
        <v>1.3600000000000001E-3</v>
      </c>
      <c r="AP816" s="195" t="s">
        <v>129</v>
      </c>
      <c r="AQ816" s="195">
        <v>31.945</v>
      </c>
      <c r="AR816" s="195" t="s">
        <v>129</v>
      </c>
      <c r="AS816" s="195">
        <v>1.745E-2</v>
      </c>
      <c r="AT816" s="195" t="s">
        <v>129</v>
      </c>
      <c r="AU816" s="195">
        <v>0</v>
      </c>
      <c r="AV816" s="195" t="s">
        <v>129</v>
      </c>
      <c r="AW816" s="195">
        <v>1.5455099999999999</v>
      </c>
      <c r="AX816" s="195" t="s">
        <v>129</v>
      </c>
      <c r="AY816" s="195">
        <v>51.709299999999999</v>
      </c>
      <c r="AZ816" s="195" t="s">
        <v>129</v>
      </c>
      <c r="BA816" s="197" t="e">
        <f>(L816*28*0.45+M816*30*0.125+N816*26*0.55+O816*42*0.55+P816*44*0.275+(Q816+R816+S816)*56*0.65+T816*54*0.95+(U816+V816)*58*0.325+W816*72*0.425+#REF!*78*0.85+#REF!*92*0.9+(#REF!+#REF!)*106*0.95)/100/AK816/BB816</f>
        <v>#REF!</v>
      </c>
      <c r="BB816" s="197" t="e">
        <f>(K816*16+L816*28+M816*30+N816*26+O816*42+P816*44+(Q816+R816+S816)*56+T816*54+(U816+V816)*58+W816*72+#REF!*78+#REF!*92+(#REF!+#REF!)*106)/100/AK816</f>
        <v>#REF!</v>
      </c>
      <c r="BC816" s="195">
        <f t="shared" si="293"/>
        <v>14.74586</v>
      </c>
      <c r="BD816" s="198">
        <f t="shared" si="294"/>
        <v>113.01220224953995</v>
      </c>
      <c r="BE816" s="195">
        <f t="shared" si="295"/>
        <v>9264.0244398304349</v>
      </c>
      <c r="BF816" s="205"/>
      <c r="BG816" s="195"/>
      <c r="BH816" s="195"/>
      <c r="BI816" s="195"/>
      <c r="BJ816" s="195"/>
      <c r="BK816" s="195"/>
      <c r="BL816" s="195"/>
      <c r="BM816" s="195"/>
      <c r="BN816" s="195"/>
      <c r="BO816" s="195"/>
      <c r="BP816" s="195"/>
      <c r="BQ816" s="195"/>
      <c r="BR816" s="195"/>
      <c r="BS816" s="195"/>
      <c r="BT816" s="195"/>
      <c r="BU816" s="195"/>
      <c r="BV816" s="195"/>
      <c r="BW816" s="195"/>
      <c r="BX816" s="195"/>
      <c r="BY816" s="195"/>
      <c r="BZ816" s="195"/>
      <c r="CA816" s="195"/>
      <c r="CB816" s="195"/>
      <c r="CC816" s="195"/>
      <c r="CD816" s="195"/>
      <c r="CE816" s="195"/>
      <c r="CF816" s="195"/>
      <c r="CG816" s="189">
        <f t="shared" si="296"/>
        <v>0</v>
      </c>
      <c r="CH816" s="195">
        <f t="shared" si="297"/>
        <v>0</v>
      </c>
      <c r="CI816" s="193">
        <v>40269.547222222223</v>
      </c>
      <c r="CJ816" s="195">
        <v>2.9850300000000001</v>
      </c>
      <c r="CK816" s="195" t="s">
        <v>129</v>
      </c>
      <c r="CL816" s="195">
        <v>70.008099999999999</v>
      </c>
      <c r="CM816" s="195" t="s">
        <v>129</v>
      </c>
      <c r="CN816" s="195">
        <v>6.2609999999999999E-2</v>
      </c>
      <c r="CO816" s="195" t="s">
        <v>129</v>
      </c>
      <c r="CP816" s="195">
        <v>3.4639999999999997E-2</v>
      </c>
      <c r="CQ816" s="195" t="s">
        <v>129</v>
      </c>
      <c r="CR816" s="195">
        <v>0</v>
      </c>
      <c r="CS816" s="195" t="s">
        <v>129</v>
      </c>
      <c r="CT816" s="195">
        <v>99.304199999999994</v>
      </c>
      <c r="CU816" s="195" t="s">
        <v>129</v>
      </c>
      <c r="CV816" s="195">
        <v>2.7221700000000002</v>
      </c>
      <c r="CW816" s="195" t="s">
        <v>129</v>
      </c>
      <c r="CX816" s="195"/>
      <c r="CY816" s="195"/>
      <c r="CZ816" s="195"/>
      <c r="DA816" s="195"/>
      <c r="DB816" s="195"/>
      <c r="DC816" s="195"/>
      <c r="DD816" s="195"/>
      <c r="DE816" s="189" t="e">
        <f t="shared" si="299"/>
        <v>#DIV/0!</v>
      </c>
      <c r="DF816" s="189" t="e">
        <f t="shared" si="300"/>
        <v>#DIV/0!</v>
      </c>
      <c r="DG816" s="189" t="e">
        <f t="shared" si="301"/>
        <v>#DIV/0!</v>
      </c>
      <c r="DH816" s="189" t="e">
        <f t="shared" si="308"/>
        <v>#DIV/0!</v>
      </c>
      <c r="DI816" s="189" t="e">
        <f t="shared" si="302"/>
        <v>#DIV/0!</v>
      </c>
      <c r="DJ816" s="189" t="e">
        <f t="shared" si="303"/>
        <v>#DIV/0!</v>
      </c>
      <c r="DK816" s="189" t="e">
        <f t="shared" si="304"/>
        <v>#DIV/0!</v>
      </c>
      <c r="DL816" s="189" t="e">
        <f t="shared" si="305"/>
        <v>#DIV/0!</v>
      </c>
    </row>
    <row r="817" spans="1:116" s="60" customFormat="1" ht="15" hidden="1" customHeight="1" x14ac:dyDescent="0.25">
      <c r="A817" s="193">
        <v>40269.54791666667</v>
      </c>
      <c r="B817" s="190" t="s">
        <v>32</v>
      </c>
      <c r="C817" s="190" t="s">
        <v>313</v>
      </c>
      <c r="D817" s="194">
        <f>BQ817/BS817</f>
        <v>0.98805386971223719</v>
      </c>
      <c r="E817" s="195">
        <v>17024.163885999998</v>
      </c>
      <c r="F817" s="195">
        <v>51.522182999999998</v>
      </c>
      <c r="G817" s="195">
        <v>52.455955000000003</v>
      </c>
      <c r="H817" s="195">
        <v>6.3408220000000002</v>
      </c>
      <c r="I817" s="195">
        <v>0.43393999999999999</v>
      </c>
      <c r="J817" s="195">
        <v>0</v>
      </c>
      <c r="K817" s="195">
        <v>5.4417400000000002</v>
      </c>
      <c r="L817" s="195">
        <v>2.97E-3</v>
      </c>
      <c r="M817" s="195">
        <v>1.99315</v>
      </c>
      <c r="N817" s="195">
        <v>0</v>
      </c>
      <c r="O817" s="195">
        <v>5.4969999999999998E-2</v>
      </c>
      <c r="P817" s="195">
        <v>1.8432599999999999</v>
      </c>
      <c r="Q817" s="195">
        <v>3.3000000000000002E-2</v>
      </c>
      <c r="R817" s="195">
        <v>0</v>
      </c>
      <c r="S817" s="195">
        <v>0</v>
      </c>
      <c r="T817" s="195">
        <v>0</v>
      </c>
      <c r="U817" s="195">
        <v>0.72377000000000002</v>
      </c>
      <c r="V817" s="195">
        <v>0.56086000000000003</v>
      </c>
      <c r="W817" s="195">
        <v>3.6581999999999999</v>
      </c>
      <c r="X817" s="195">
        <v>0.5988183737558328</v>
      </c>
      <c r="Y817" s="195">
        <v>0.28183715380657526</v>
      </c>
      <c r="Z817" s="195"/>
      <c r="AA817" s="195">
        <v>0</v>
      </c>
      <c r="AB817" s="196">
        <v>10513.19</v>
      </c>
      <c r="AC817" s="192">
        <f t="shared" si="306"/>
        <v>3370.1401560544109</v>
      </c>
      <c r="AD817" s="196">
        <v>2.7948499999999998</v>
      </c>
      <c r="AE817" s="195">
        <v>0.24226</v>
      </c>
      <c r="AF817" s="192">
        <f t="shared" si="307"/>
        <v>242260</v>
      </c>
      <c r="AG817" s="195">
        <v>443.75799999999998</v>
      </c>
      <c r="AH817" s="189">
        <f t="shared" si="298"/>
        <v>107.50481308000001</v>
      </c>
      <c r="AI817" s="195">
        <v>9.9254800000000003</v>
      </c>
      <c r="AJ817" s="195" t="s">
        <v>129</v>
      </c>
      <c r="AK817" s="195">
        <v>16.4283</v>
      </c>
      <c r="AL817" s="195" t="s">
        <v>129</v>
      </c>
      <c r="AM817" s="195">
        <v>29.700099999999999</v>
      </c>
      <c r="AN817" s="195" t="s">
        <v>129</v>
      </c>
      <c r="AO817" s="195">
        <v>1.3600000000000001E-3</v>
      </c>
      <c r="AP817" s="195" t="s">
        <v>129</v>
      </c>
      <c r="AQ817" s="195">
        <v>31.945</v>
      </c>
      <c r="AR817" s="195" t="s">
        <v>129</v>
      </c>
      <c r="AS817" s="195">
        <v>1.745E-2</v>
      </c>
      <c r="AT817" s="195" t="s">
        <v>129</v>
      </c>
      <c r="AU817" s="195">
        <v>0</v>
      </c>
      <c r="AV817" s="195" t="s">
        <v>129</v>
      </c>
      <c r="AW817" s="195">
        <v>1.5455099999999999</v>
      </c>
      <c r="AX817" s="195" t="s">
        <v>129</v>
      </c>
      <c r="AY817" s="195">
        <v>51.709299999999999</v>
      </c>
      <c r="AZ817" s="195" t="s">
        <v>129</v>
      </c>
      <c r="BA817" s="197" t="e">
        <f>(L817*28*0.45+M817*30*0.125+N817*26*0.55+O817*42*0.55+P817*44*0.275+(Q817+R817+S817)*56*0.65+T817*54*0.95+(U817+V817)*58*0.325+W817*72*0.425+#REF!*78*0.85+#REF!*92*0.9+(#REF!+#REF!)*106*0.95)/100/AK817/BB817</f>
        <v>#REF!</v>
      </c>
      <c r="BB817" s="197" t="e">
        <f>(K817*16+L817*28+M817*30+N817*26+O817*42+P817*44+(Q817+R817+S817)*56+T817*54+(U817+V817)*58+W817*72+#REF!*78+#REF!*92+(#REF!+#REF!)*106)/100/AK817</f>
        <v>#REF!</v>
      </c>
      <c r="BC817" s="195">
        <f t="shared" si="293"/>
        <v>14.74586</v>
      </c>
      <c r="BD817" s="198">
        <f t="shared" si="294"/>
        <v>114.09069313286422</v>
      </c>
      <c r="BE817" s="195">
        <f t="shared" si="295"/>
        <v>9363.9140929146106</v>
      </c>
      <c r="BF817" s="205">
        <v>40269.548356481479</v>
      </c>
      <c r="BG817" s="195"/>
      <c r="BH817" s="195"/>
      <c r="BI817" s="195">
        <v>2441.14</v>
      </c>
      <c r="BJ817" s="195">
        <v>3.0265599999999999</v>
      </c>
      <c r="BK817" s="195">
        <v>41.454487</v>
      </c>
      <c r="BL817" s="195">
        <v>0.983815</v>
      </c>
      <c r="BM817" s="195">
        <v>6.2314800000000004</v>
      </c>
      <c r="BN817" s="195">
        <v>0.39656000000000002</v>
      </c>
      <c r="BO817" s="195">
        <v>8.1823390000000007</v>
      </c>
      <c r="BP817" s="195">
        <v>2.0921400000000001</v>
      </c>
      <c r="BQ817" s="195">
        <v>17024.163885999998</v>
      </c>
      <c r="BR817" s="195">
        <v>2441.14</v>
      </c>
      <c r="BS817" s="195">
        <v>17229.995659</v>
      </c>
      <c r="BT817" s="195">
        <f>SQRT(BI817^2+BJ817^2+BP817^2+(2*BM817)^2+(6.5*BN817)^2)</f>
        <v>2441.1759474308983</v>
      </c>
      <c r="BU817" s="195">
        <f>SQRT((BR817/BQ817)^2+(BT817/BS817)^2-(2*BR817*BT817/(BQ817*BS817)))*D817</f>
        <v>1.6904623233149041E-3</v>
      </c>
      <c r="BV817" s="195"/>
      <c r="BW817" s="195"/>
      <c r="BX817" s="195"/>
      <c r="BY817" s="195"/>
      <c r="BZ817" s="195"/>
      <c r="CA817" s="195"/>
      <c r="CB817" s="195"/>
      <c r="CC817" s="195"/>
      <c r="CD817" s="195"/>
      <c r="CE817" s="195"/>
      <c r="CF817" s="195"/>
      <c r="CG817" s="189">
        <f t="shared" si="296"/>
        <v>0</v>
      </c>
      <c r="CH817" s="195">
        <f t="shared" si="297"/>
        <v>0</v>
      </c>
      <c r="CI817" s="193">
        <v>40269.54791666667</v>
      </c>
      <c r="CJ817" s="195">
        <v>3.0180600000000002</v>
      </c>
      <c r="CK817" s="195" t="s">
        <v>129</v>
      </c>
      <c r="CL817" s="195">
        <v>69.988799999999998</v>
      </c>
      <c r="CM817" s="195" t="s">
        <v>129</v>
      </c>
      <c r="CN817" s="195">
        <v>6.2309999999999997E-2</v>
      </c>
      <c r="CO817" s="195" t="s">
        <v>129</v>
      </c>
      <c r="CP817" s="195">
        <v>3.022E-2</v>
      </c>
      <c r="CQ817" s="195" t="s">
        <v>129</v>
      </c>
      <c r="CR817" s="195">
        <v>0</v>
      </c>
      <c r="CS817" s="195" t="s">
        <v>129</v>
      </c>
      <c r="CT817" s="195">
        <v>99.304199999999994</v>
      </c>
      <c r="CU817" s="195" t="s">
        <v>129</v>
      </c>
      <c r="CV817" s="195">
        <v>2.6855500000000001</v>
      </c>
      <c r="CW817" s="195" t="s">
        <v>129</v>
      </c>
      <c r="CX817" s="195"/>
      <c r="CY817" s="195"/>
      <c r="CZ817" s="195"/>
      <c r="DA817" s="195"/>
      <c r="DB817" s="195"/>
      <c r="DC817" s="195"/>
      <c r="DD817" s="195"/>
      <c r="DE817" s="189">
        <f t="shared" si="299"/>
        <v>17229.995659</v>
      </c>
      <c r="DF817" s="189">
        <f t="shared" si="300"/>
        <v>6283562.3790012896</v>
      </c>
      <c r="DG817" s="189">
        <f t="shared" si="301"/>
        <v>23.514396425211295</v>
      </c>
      <c r="DH817" s="189">
        <f t="shared" si="308"/>
        <v>0.21872877828933102</v>
      </c>
      <c r="DI817" s="189">
        <f t="shared" si="302"/>
        <v>23.940564023326509</v>
      </c>
      <c r="DJ817" s="189">
        <f t="shared" si="303"/>
        <v>7.4414849315754799</v>
      </c>
      <c r="DK817" s="189">
        <f t="shared" si="304"/>
        <v>31.38204895490199</v>
      </c>
      <c r="DL817" s="189">
        <f t="shared" si="305"/>
        <v>0.29191296701803437</v>
      </c>
    </row>
    <row r="818" spans="1:116" s="60" customFormat="1" ht="15" hidden="1" customHeight="1" x14ac:dyDescent="0.25">
      <c r="A818" s="193">
        <v>40269.548611111109</v>
      </c>
      <c r="B818" s="190" t="s">
        <v>32</v>
      </c>
      <c r="C818" s="190" t="s">
        <v>313</v>
      </c>
      <c r="D818" s="194"/>
      <c r="E818" s="195"/>
      <c r="F818" s="195"/>
      <c r="G818" s="195"/>
      <c r="H818" s="195"/>
      <c r="I818" s="195">
        <v>0.43393999999999999</v>
      </c>
      <c r="J818" s="195">
        <v>0</v>
      </c>
      <c r="K818" s="195">
        <v>5.4417400000000002</v>
      </c>
      <c r="L818" s="195">
        <v>2.97E-3</v>
      </c>
      <c r="M818" s="195">
        <v>1.99315</v>
      </c>
      <c r="N818" s="195">
        <v>0</v>
      </c>
      <c r="O818" s="195">
        <v>5.4969999999999998E-2</v>
      </c>
      <c r="P818" s="195">
        <v>1.8432599999999999</v>
      </c>
      <c r="Q818" s="195">
        <v>3.3000000000000002E-2</v>
      </c>
      <c r="R818" s="195">
        <v>0</v>
      </c>
      <c r="S818" s="195">
        <v>0</v>
      </c>
      <c r="T818" s="195">
        <v>0</v>
      </c>
      <c r="U818" s="195">
        <v>0.72377000000000002</v>
      </c>
      <c r="V818" s="195">
        <v>0.56086000000000003</v>
      </c>
      <c r="W818" s="195">
        <v>3.6581999999999999</v>
      </c>
      <c r="X818" s="195">
        <v>0.5988183737558328</v>
      </c>
      <c r="Y818" s="195">
        <v>0.28183715380657526</v>
      </c>
      <c r="Z818" s="195"/>
      <c r="AA818" s="195">
        <v>0</v>
      </c>
      <c r="AB818" s="196">
        <v>10128.950000000001</v>
      </c>
      <c r="AC818" s="192">
        <f t="shared" si="306"/>
        <v>3247.0255668482623</v>
      </c>
      <c r="AD818" s="196">
        <v>2.8066300000000002</v>
      </c>
      <c r="AE818" s="195">
        <v>0.23341000000000001</v>
      </c>
      <c r="AF818" s="192">
        <f t="shared" si="307"/>
        <v>233410</v>
      </c>
      <c r="AG818" s="195">
        <v>443.75799999999998</v>
      </c>
      <c r="AH818" s="189">
        <f t="shared" si="298"/>
        <v>103.57755478</v>
      </c>
      <c r="AI818" s="195">
        <v>9.5627200000000006</v>
      </c>
      <c r="AJ818" s="195" t="s">
        <v>129</v>
      </c>
      <c r="AK818" s="195">
        <v>16.4283</v>
      </c>
      <c r="AL818" s="195" t="s">
        <v>129</v>
      </c>
      <c r="AM818" s="195">
        <v>29.700099999999999</v>
      </c>
      <c r="AN818" s="195" t="s">
        <v>129</v>
      </c>
      <c r="AO818" s="195">
        <v>1.0200000000000001E-3</v>
      </c>
      <c r="AP818" s="195" t="s">
        <v>129</v>
      </c>
      <c r="AQ818" s="195">
        <v>31.945</v>
      </c>
      <c r="AR818" s="195" t="s">
        <v>129</v>
      </c>
      <c r="AS818" s="195">
        <v>1.745E-2</v>
      </c>
      <c r="AT818" s="195" t="s">
        <v>129</v>
      </c>
      <c r="AU818" s="195">
        <v>0</v>
      </c>
      <c r="AV818" s="195" t="s">
        <v>129</v>
      </c>
      <c r="AW818" s="195">
        <v>1.5455099999999999</v>
      </c>
      <c r="AX818" s="195" t="s">
        <v>129</v>
      </c>
      <c r="AY818" s="195">
        <v>51.709299999999999</v>
      </c>
      <c r="AZ818" s="195" t="s">
        <v>129</v>
      </c>
      <c r="BA818" s="197" t="e">
        <f>(L818*28*0.45+M818*30*0.125+N818*26*0.55+O818*42*0.55+P818*44*0.275+(Q818+R818+S818)*56*0.65+T818*54*0.95+(U818+V818)*58*0.325+W818*72*0.425+#REF!*78*0.85+#REF!*92*0.9+(#REF!+#REF!)*106*0.95)/100/AK818/BB818</f>
        <v>#REF!</v>
      </c>
      <c r="BB818" s="197" t="e">
        <f>(K818*16+L818*28+M818*30+N818*26+O818*42+P818*44+(Q818+R818+S818)*56+T818*54+(U818+V818)*58+W818*72+#REF!*78+#REF!*92+(#REF!+#REF!)*106)/100/AK818</f>
        <v>#REF!</v>
      </c>
      <c r="BC818" s="195">
        <f t="shared" si="293"/>
        <v>14.74586</v>
      </c>
      <c r="BD818" s="198">
        <f t="shared" si="294"/>
        <v>114.02688787347532</v>
      </c>
      <c r="BE818" s="195">
        <f t="shared" si="295"/>
        <v>9356.8555238342415</v>
      </c>
      <c r="BF818" s="205"/>
      <c r="BG818" s="195"/>
      <c r="BH818" s="195"/>
      <c r="BI818" s="195"/>
      <c r="BJ818" s="195"/>
      <c r="BK818" s="195"/>
      <c r="BL818" s="195"/>
      <c r="BM818" s="195"/>
      <c r="BN818" s="195"/>
      <c r="BO818" s="195"/>
      <c r="BP818" s="195"/>
      <c r="BQ818" s="195"/>
      <c r="BR818" s="195"/>
      <c r="BS818" s="195"/>
      <c r="BT818" s="195"/>
      <c r="BU818" s="195"/>
      <c r="BV818" s="195"/>
      <c r="BW818" s="195"/>
      <c r="BX818" s="195"/>
      <c r="BY818" s="195"/>
      <c r="BZ818" s="195"/>
      <c r="CA818" s="195"/>
      <c r="CB818" s="195"/>
      <c r="CC818" s="195"/>
      <c r="CD818" s="195"/>
      <c r="CE818" s="195"/>
      <c r="CF818" s="195"/>
      <c r="CG818" s="189">
        <f t="shared" si="296"/>
        <v>0</v>
      </c>
      <c r="CH818" s="195">
        <f t="shared" si="297"/>
        <v>0</v>
      </c>
      <c r="CI818" s="193">
        <v>40269.548611111109</v>
      </c>
      <c r="CJ818" s="195">
        <v>3.01579</v>
      </c>
      <c r="CK818" s="195" t="s">
        <v>129</v>
      </c>
      <c r="CL818" s="195">
        <v>69.954800000000006</v>
      </c>
      <c r="CM818" s="195" t="s">
        <v>129</v>
      </c>
      <c r="CN818" s="195">
        <v>6.1929999999999999E-2</v>
      </c>
      <c r="CO818" s="195" t="s">
        <v>129</v>
      </c>
      <c r="CP818" s="195">
        <v>3.0200000000000001E-2</v>
      </c>
      <c r="CQ818" s="195" t="s">
        <v>129</v>
      </c>
      <c r="CR818" s="195">
        <v>0</v>
      </c>
      <c r="CS818" s="195" t="s">
        <v>129</v>
      </c>
      <c r="CT818" s="195">
        <v>99.328599999999994</v>
      </c>
      <c r="CU818" s="195" t="s">
        <v>129</v>
      </c>
      <c r="CV818" s="195">
        <v>2.6855500000000001</v>
      </c>
      <c r="CW818" s="195" t="s">
        <v>129</v>
      </c>
      <c r="CX818" s="195"/>
      <c r="CY818" s="195"/>
      <c r="CZ818" s="195"/>
      <c r="DA818" s="195"/>
      <c r="DB818" s="195"/>
      <c r="DC818" s="195"/>
      <c r="DD818" s="195"/>
      <c r="DE818" s="189" t="e">
        <f t="shared" si="299"/>
        <v>#DIV/0!</v>
      </c>
      <c r="DF818" s="189" t="e">
        <f t="shared" si="300"/>
        <v>#DIV/0!</v>
      </c>
      <c r="DG818" s="189" t="e">
        <f t="shared" si="301"/>
        <v>#DIV/0!</v>
      </c>
      <c r="DH818" s="189" t="e">
        <f t="shared" si="308"/>
        <v>#DIV/0!</v>
      </c>
      <c r="DI818" s="189" t="e">
        <f t="shared" si="302"/>
        <v>#DIV/0!</v>
      </c>
      <c r="DJ818" s="189" t="e">
        <f t="shared" si="303"/>
        <v>#DIV/0!</v>
      </c>
      <c r="DK818" s="189" t="e">
        <f t="shared" si="304"/>
        <v>#DIV/0!</v>
      </c>
      <c r="DL818" s="189" t="e">
        <f t="shared" si="305"/>
        <v>#DIV/0!</v>
      </c>
    </row>
    <row r="819" spans="1:116" s="60" customFormat="1" ht="15" hidden="1" customHeight="1" x14ac:dyDescent="0.25">
      <c r="A819" s="193">
        <v>40269.549305555556</v>
      </c>
      <c r="B819" s="190" t="s">
        <v>32</v>
      </c>
      <c r="C819" s="190" t="s">
        <v>313</v>
      </c>
      <c r="D819" s="194">
        <f>BQ819/BS819</f>
        <v>0.99113690781699193</v>
      </c>
      <c r="E819" s="195">
        <v>27495.914967000001</v>
      </c>
      <c r="F819" s="195">
        <v>52.675607999999997</v>
      </c>
      <c r="G819" s="195">
        <v>81.988140999999999</v>
      </c>
      <c r="H819" s="195">
        <v>3.885154</v>
      </c>
      <c r="I819" s="195">
        <v>0.43393999999999999</v>
      </c>
      <c r="J819" s="195">
        <v>0</v>
      </c>
      <c r="K819" s="195">
        <v>5.4417400000000002</v>
      </c>
      <c r="L819" s="195">
        <v>2.97E-3</v>
      </c>
      <c r="M819" s="195">
        <v>1.99315</v>
      </c>
      <c r="N819" s="195">
        <v>0</v>
      </c>
      <c r="O819" s="195">
        <v>5.4969999999999998E-2</v>
      </c>
      <c r="P819" s="195">
        <v>1.8432599999999999</v>
      </c>
      <c r="Q819" s="195">
        <v>3.3000000000000002E-2</v>
      </c>
      <c r="R819" s="195">
        <v>0</v>
      </c>
      <c r="S819" s="195">
        <v>0</v>
      </c>
      <c r="T819" s="195">
        <v>0</v>
      </c>
      <c r="U819" s="195">
        <v>0.72377000000000002</v>
      </c>
      <c r="V819" s="195">
        <v>0.56086000000000003</v>
      </c>
      <c r="W819" s="195">
        <v>3.6581999999999999</v>
      </c>
      <c r="X819" s="195">
        <v>0.5988183737558328</v>
      </c>
      <c r="Y819" s="195">
        <v>0.28183715380657526</v>
      </c>
      <c r="Z819" s="195"/>
      <c r="AA819" s="195">
        <v>0</v>
      </c>
      <c r="AB819" s="196">
        <v>9835.43</v>
      </c>
      <c r="AC819" s="192">
        <f t="shared" si="306"/>
        <v>3152.8463839188134</v>
      </c>
      <c r="AD819" s="196">
        <v>2.9133399999999998</v>
      </c>
      <c r="AE819" s="195">
        <v>0.22664000000000001</v>
      </c>
      <c r="AF819" s="192">
        <f t="shared" si="307"/>
        <v>226640</v>
      </c>
      <c r="AG819" s="195">
        <v>443.75799999999998</v>
      </c>
      <c r="AH819" s="189">
        <f t="shared" si="298"/>
        <v>100.57331311999999</v>
      </c>
      <c r="AI819" s="195">
        <v>9.2856100000000001</v>
      </c>
      <c r="AJ819" s="195" t="s">
        <v>129</v>
      </c>
      <c r="AK819" s="195">
        <v>16.4283</v>
      </c>
      <c r="AL819" s="195" t="s">
        <v>129</v>
      </c>
      <c r="AM819" s="195">
        <v>29.724499999999999</v>
      </c>
      <c r="AN819" s="195" t="s">
        <v>129</v>
      </c>
      <c r="AO819" s="195">
        <v>1.3600000000000001E-3</v>
      </c>
      <c r="AP819" s="195" t="s">
        <v>129</v>
      </c>
      <c r="AQ819" s="195">
        <v>31.945</v>
      </c>
      <c r="AR819" s="195" t="s">
        <v>129</v>
      </c>
      <c r="AS819" s="195">
        <v>1.745E-2</v>
      </c>
      <c r="AT819" s="195" t="s">
        <v>129</v>
      </c>
      <c r="AU819" s="195">
        <v>0</v>
      </c>
      <c r="AV819" s="195" t="s">
        <v>129</v>
      </c>
      <c r="AW819" s="195">
        <v>1.5455099999999999</v>
      </c>
      <c r="AX819" s="195" t="s">
        <v>129</v>
      </c>
      <c r="AY819" s="195">
        <v>51.709299999999999</v>
      </c>
      <c r="AZ819" s="195" t="s">
        <v>129</v>
      </c>
      <c r="BA819" s="197" t="e">
        <f>(L819*28*0.45+M819*30*0.125+N819*26*0.55+O819*42*0.55+P819*44*0.275+(Q819+R819+S819)*56*0.65+T819*54*0.95+(U819+V819)*58*0.325+W819*72*0.425+#REF!*78*0.85+#REF!*92*0.9+(#REF!+#REF!)*106*0.95)/100/AK819/BB819</f>
        <v>#REF!</v>
      </c>
      <c r="BB819" s="197" t="e">
        <f>(K819*16+L819*28+M819*30+N819*26+O819*42+P819*44+(Q819+R819+S819)*56+T819*54+(U819+V819)*58+W819*72+#REF!*78+#REF!*92+(#REF!+#REF!)*106)/100/AK819</f>
        <v>#REF!</v>
      </c>
      <c r="BC819" s="195">
        <f t="shared" si="293"/>
        <v>14.74586</v>
      </c>
      <c r="BD819" s="198">
        <f t="shared" si="294"/>
        <v>113.84216706347985</v>
      </c>
      <c r="BE819" s="195">
        <f t="shared" si="295"/>
        <v>9344.1202526170091</v>
      </c>
      <c r="BF819" s="205">
        <v>40269.549756944441</v>
      </c>
      <c r="BG819" s="195"/>
      <c r="BH819" s="195"/>
      <c r="BI819" s="195">
        <v>3317.92</v>
      </c>
      <c r="BJ819" s="195">
        <v>3.6618300000000001</v>
      </c>
      <c r="BK819" s="195">
        <v>51.269992000000002</v>
      </c>
      <c r="BL819" s="195">
        <v>1.3824700000000001</v>
      </c>
      <c r="BM819" s="195">
        <v>10.5799</v>
      </c>
      <c r="BN819" s="195">
        <v>0.67328699999999997</v>
      </c>
      <c r="BO819" s="195">
        <v>3.9726780000000002</v>
      </c>
      <c r="BP819" s="195">
        <v>3.2170100000000001</v>
      </c>
      <c r="BQ819" s="195">
        <v>27495.914967000001</v>
      </c>
      <c r="BR819" s="195">
        <v>3317.92</v>
      </c>
      <c r="BS819" s="195">
        <v>27741.793035999999</v>
      </c>
      <c r="BT819" s="195">
        <f>SQRT(BI819^2+BJ819^2+BP819^2+(2*BM819)^2+(6.5*BN819)^2)</f>
        <v>3317.993938249936</v>
      </c>
      <c r="BU819" s="195">
        <f>SQRT((BR819/BQ819)^2+(BT819/BS819)^2-(2*BR819*BT819/(BQ819*BS819)))*D819</f>
        <v>1.0573847137206555E-3</v>
      </c>
      <c r="BV819" s="195"/>
      <c r="BW819" s="195"/>
      <c r="BX819" s="195"/>
      <c r="BY819" s="195"/>
      <c r="BZ819" s="195"/>
      <c r="CA819" s="195"/>
      <c r="CB819" s="195"/>
      <c r="CC819" s="195"/>
      <c r="CD819" s="195"/>
      <c r="CE819" s="195"/>
      <c r="CF819" s="195"/>
      <c r="CG819" s="189">
        <f t="shared" si="296"/>
        <v>0</v>
      </c>
      <c r="CH819" s="195">
        <f t="shared" si="297"/>
        <v>0</v>
      </c>
      <c r="CI819" s="193">
        <v>40269.549305555556</v>
      </c>
      <c r="CJ819" s="195">
        <v>3.0106099999999998</v>
      </c>
      <c r="CK819" s="195" t="s">
        <v>129</v>
      </c>
      <c r="CL819" s="195">
        <v>69.494600000000005</v>
      </c>
      <c r="CM819" s="195" t="s">
        <v>129</v>
      </c>
      <c r="CN819" s="195">
        <v>8.201E-2</v>
      </c>
      <c r="CO819" s="195" t="s">
        <v>129</v>
      </c>
      <c r="CP819" s="195">
        <v>3.0200000000000001E-2</v>
      </c>
      <c r="CQ819" s="195" t="s">
        <v>129</v>
      </c>
      <c r="CR819" s="195">
        <v>0</v>
      </c>
      <c r="CS819" s="195" t="s">
        <v>129</v>
      </c>
      <c r="CT819" s="195">
        <v>99.316400000000002</v>
      </c>
      <c r="CU819" s="195" t="s">
        <v>129</v>
      </c>
      <c r="CV819" s="195">
        <v>2.67334</v>
      </c>
      <c r="CW819" s="195" t="s">
        <v>129</v>
      </c>
      <c r="CX819" s="195"/>
      <c r="CY819" s="195"/>
      <c r="CZ819" s="195"/>
      <c r="DA819" s="195"/>
      <c r="DB819" s="195"/>
      <c r="DC819" s="195"/>
      <c r="DD819" s="195"/>
      <c r="DE819" s="189">
        <f t="shared" si="299"/>
        <v>27741.793035999999</v>
      </c>
      <c r="DF819" s="189">
        <f t="shared" si="300"/>
        <v>3650996.5290259365</v>
      </c>
      <c r="DG819" s="189">
        <f t="shared" si="301"/>
        <v>13.968656122503926</v>
      </c>
      <c r="DH819" s="189">
        <f t="shared" si="308"/>
        <v>0.13889028499873612</v>
      </c>
      <c r="DI819" s="189">
        <f t="shared" si="302"/>
        <v>21.741830635393239</v>
      </c>
      <c r="DJ819" s="189">
        <f t="shared" si="303"/>
        <v>2.6492794587513586</v>
      </c>
      <c r="DK819" s="189">
        <f t="shared" si="304"/>
        <v>24.391110094144597</v>
      </c>
      <c r="DL819" s="189">
        <f t="shared" si="305"/>
        <v>0.24252069796131817</v>
      </c>
    </row>
    <row r="820" spans="1:116" s="60" customFormat="1" ht="15" hidden="1" customHeight="1" x14ac:dyDescent="0.25">
      <c r="A820" s="193">
        <v>40269.550000000003</v>
      </c>
      <c r="B820" s="190" t="s">
        <v>32</v>
      </c>
      <c r="C820" s="190" t="s">
        <v>313</v>
      </c>
      <c r="D820" s="194"/>
      <c r="E820" s="195"/>
      <c r="F820" s="195"/>
      <c r="G820" s="195"/>
      <c r="H820" s="195"/>
      <c r="I820" s="195">
        <v>0.44568999999999998</v>
      </c>
      <c r="J820" s="195">
        <v>0</v>
      </c>
      <c r="K820" s="195">
        <v>5.4685899999999998</v>
      </c>
      <c r="L820" s="195">
        <v>0</v>
      </c>
      <c r="M820" s="195">
        <v>1.97532</v>
      </c>
      <c r="N820" s="195">
        <v>0</v>
      </c>
      <c r="O820" s="195">
        <v>5.7290000000000001E-2</v>
      </c>
      <c r="P820" s="195">
        <v>1.79436</v>
      </c>
      <c r="Q820" s="195">
        <v>2.76E-2</v>
      </c>
      <c r="R820" s="195">
        <v>0</v>
      </c>
      <c r="S820" s="195">
        <v>0</v>
      </c>
      <c r="T820" s="195">
        <v>0</v>
      </c>
      <c r="U820" s="195">
        <v>0.67864999999999998</v>
      </c>
      <c r="V820" s="195">
        <v>0.50777000000000005</v>
      </c>
      <c r="W820" s="195">
        <v>3.35764</v>
      </c>
      <c r="X820" s="195">
        <v>0.6058928286287103</v>
      </c>
      <c r="Y820" s="195">
        <v>0.25300684846441812</v>
      </c>
      <c r="Z820" s="195"/>
      <c r="AA820" s="195">
        <v>0</v>
      </c>
      <c r="AB820" s="196">
        <v>9576.2800000000007</v>
      </c>
      <c r="AC820" s="192">
        <f t="shared" si="306"/>
        <v>2921.5775656924557</v>
      </c>
      <c r="AD820" s="196">
        <v>3.0459299999999998</v>
      </c>
      <c r="AE820" s="195">
        <v>0.22098999999999999</v>
      </c>
      <c r="AF820" s="192">
        <f t="shared" si="307"/>
        <v>220990</v>
      </c>
      <c r="AG820" s="195">
        <v>427.06799999999998</v>
      </c>
      <c r="AH820" s="189">
        <f t="shared" si="298"/>
        <v>94.377757319999986</v>
      </c>
      <c r="AI820" s="195">
        <v>9.0538500000000006</v>
      </c>
      <c r="AJ820" s="195" t="s">
        <v>129</v>
      </c>
      <c r="AK820" s="195">
        <v>16.4252</v>
      </c>
      <c r="AL820" s="195" t="s">
        <v>129</v>
      </c>
      <c r="AM820" s="195">
        <v>29.712299999999999</v>
      </c>
      <c r="AN820" s="195" t="s">
        <v>129</v>
      </c>
      <c r="AO820" s="195">
        <v>1.0200000000000001E-3</v>
      </c>
      <c r="AP820" s="195" t="s">
        <v>129</v>
      </c>
      <c r="AQ820" s="195">
        <v>32.9998</v>
      </c>
      <c r="AR820" s="195" t="s">
        <v>129</v>
      </c>
      <c r="AS820" s="195">
        <v>1.7569999999999999E-2</v>
      </c>
      <c r="AT820" s="195" t="s">
        <v>129</v>
      </c>
      <c r="AU820" s="195">
        <v>0</v>
      </c>
      <c r="AV820" s="195" t="s">
        <v>129</v>
      </c>
      <c r="AW820" s="195">
        <v>1.57101</v>
      </c>
      <c r="AX820" s="195" t="s">
        <v>129</v>
      </c>
      <c r="AY820" s="195">
        <v>51.061399999999999</v>
      </c>
      <c r="AZ820" s="195" t="s">
        <v>129</v>
      </c>
      <c r="BA820" s="197" t="e">
        <f>(L820*28*0.45+M820*30*0.125+N820*26*0.55+O820*42*0.55+P820*44*0.275+(Q820+R820+S820)*56*0.65+T820*54*0.95+(U820+V820)*58*0.325+W820*72*0.425+#REF!*78*0.85+#REF!*92*0.9+(#REF!+#REF!)*106*0.95)/100/AK820/BB820</f>
        <v>#REF!</v>
      </c>
      <c r="BB820" s="197" t="e">
        <f>(K820*16+L820*28+M820*30+N820*26+O820*42+P820*44+(Q820+R820+S820)*56+T820*54+(U820+V820)*58+W820*72+#REF!*78+#REF!*92+(#REF!+#REF!)*106)/100/AK820</f>
        <v>#REF!</v>
      </c>
      <c r="BC820" s="195">
        <f t="shared" si="293"/>
        <v>14.312909999999999</v>
      </c>
      <c r="BD820" s="198">
        <f t="shared" si="294"/>
        <v>109.82707658390619</v>
      </c>
      <c r="BE820" s="195">
        <f t="shared" si="295"/>
        <v>9368.3945843066012</v>
      </c>
      <c r="BF820" s="205"/>
      <c r="BG820" s="195"/>
      <c r="BH820" s="195"/>
      <c r="BI820" s="195"/>
      <c r="BJ820" s="195"/>
      <c r="BK820" s="195"/>
      <c r="BL820" s="195"/>
      <c r="BM820" s="195"/>
      <c r="BN820" s="195"/>
      <c r="BO820" s="195"/>
      <c r="BP820" s="195"/>
      <c r="BQ820" s="195"/>
      <c r="BR820" s="195"/>
      <c r="BS820" s="195"/>
      <c r="BT820" s="195"/>
      <c r="BU820" s="195"/>
      <c r="BV820" s="195"/>
      <c r="BW820" s="195"/>
      <c r="BX820" s="195"/>
      <c r="BY820" s="195"/>
      <c r="BZ820" s="195"/>
      <c r="CA820" s="195"/>
      <c r="CB820" s="195"/>
      <c r="CC820" s="195"/>
      <c r="CD820" s="195"/>
      <c r="CE820" s="195"/>
      <c r="CF820" s="195"/>
      <c r="CG820" s="189">
        <f t="shared" si="296"/>
        <v>0</v>
      </c>
      <c r="CH820" s="195">
        <f t="shared" si="297"/>
        <v>0</v>
      </c>
      <c r="CI820" s="193">
        <v>40269.550000000003</v>
      </c>
      <c r="CJ820" s="195">
        <v>3.01918</v>
      </c>
      <c r="CK820" s="195" t="s">
        <v>129</v>
      </c>
      <c r="CL820" s="195">
        <v>70.377799999999993</v>
      </c>
      <c r="CM820" s="195" t="s">
        <v>129</v>
      </c>
      <c r="CN820" s="195">
        <v>6.1899999999999997E-2</v>
      </c>
      <c r="CO820" s="195" t="s">
        <v>129</v>
      </c>
      <c r="CP820" s="195">
        <v>2.5000000000000001E-2</v>
      </c>
      <c r="CQ820" s="195" t="s">
        <v>129</v>
      </c>
      <c r="CR820" s="195">
        <v>0</v>
      </c>
      <c r="CS820" s="195" t="s">
        <v>129</v>
      </c>
      <c r="CT820" s="195">
        <v>99.352999999999994</v>
      </c>
      <c r="CU820" s="195" t="s">
        <v>129</v>
      </c>
      <c r="CV820" s="195">
        <v>2.64893</v>
      </c>
      <c r="CW820" s="195" t="s">
        <v>129</v>
      </c>
      <c r="CX820" s="195"/>
      <c r="CY820" s="195"/>
      <c r="CZ820" s="195"/>
      <c r="DA820" s="195"/>
      <c r="DB820" s="195"/>
      <c r="DC820" s="195"/>
      <c r="DD820" s="195"/>
      <c r="DE820" s="189" t="e">
        <f t="shared" si="299"/>
        <v>#DIV/0!</v>
      </c>
      <c r="DF820" s="189" t="e">
        <f t="shared" si="300"/>
        <v>#DIV/0!</v>
      </c>
      <c r="DG820" s="189" t="e">
        <f t="shared" si="301"/>
        <v>#DIV/0!</v>
      </c>
      <c r="DH820" s="189" t="e">
        <f t="shared" si="308"/>
        <v>#DIV/0!</v>
      </c>
      <c r="DI820" s="189" t="e">
        <f t="shared" si="302"/>
        <v>#DIV/0!</v>
      </c>
      <c r="DJ820" s="189" t="e">
        <f t="shared" si="303"/>
        <v>#DIV/0!</v>
      </c>
      <c r="DK820" s="189" t="e">
        <f t="shared" si="304"/>
        <v>#DIV/0!</v>
      </c>
      <c r="DL820" s="189" t="e">
        <f t="shared" si="305"/>
        <v>#DIV/0!</v>
      </c>
    </row>
    <row r="821" spans="1:116" s="60" customFormat="1" ht="15" hidden="1" customHeight="1" x14ac:dyDescent="0.25">
      <c r="A821" s="193">
        <v>40269.550694444442</v>
      </c>
      <c r="B821" s="190" t="s">
        <v>32</v>
      </c>
      <c r="C821" s="190" t="s">
        <v>313</v>
      </c>
      <c r="D821" s="194">
        <f>BQ821/BS821</f>
        <v>0.98602220438929755</v>
      </c>
      <c r="E821" s="195">
        <v>14293.248417999999</v>
      </c>
      <c r="F821" s="195">
        <v>57.965057000000002</v>
      </c>
      <c r="G821" s="195">
        <v>45.984613000000003</v>
      </c>
      <c r="H821" s="195">
        <v>6.5509459999999997</v>
      </c>
      <c r="I821" s="195">
        <v>0.44568999999999998</v>
      </c>
      <c r="J821" s="195">
        <v>0</v>
      </c>
      <c r="K821" s="195">
        <v>5.4685899999999998</v>
      </c>
      <c r="L821" s="195">
        <v>0</v>
      </c>
      <c r="M821" s="195">
        <v>1.97532</v>
      </c>
      <c r="N821" s="195">
        <v>0</v>
      </c>
      <c r="O821" s="195">
        <v>5.7290000000000001E-2</v>
      </c>
      <c r="P821" s="195">
        <v>1.79436</v>
      </c>
      <c r="Q821" s="195">
        <v>2.76E-2</v>
      </c>
      <c r="R821" s="195">
        <v>0</v>
      </c>
      <c r="S821" s="195">
        <v>0</v>
      </c>
      <c r="T821" s="195">
        <v>0</v>
      </c>
      <c r="U821" s="195">
        <v>0.67864999999999998</v>
      </c>
      <c r="V821" s="195">
        <v>0.50777000000000005</v>
      </c>
      <c r="W821" s="195">
        <v>3.35764</v>
      </c>
      <c r="X821" s="195">
        <v>0.6058928286287103</v>
      </c>
      <c r="Y821" s="195">
        <v>0.25300684846441812</v>
      </c>
      <c r="Z821" s="195"/>
      <c r="AA821" s="195">
        <v>0</v>
      </c>
      <c r="AB821" s="196">
        <v>10210.44</v>
      </c>
      <c r="AC821" s="192">
        <f t="shared" si="306"/>
        <v>3114.9921083689592</v>
      </c>
      <c r="AD821" s="196">
        <v>3.10398</v>
      </c>
      <c r="AE821" s="195">
        <v>0.23562</v>
      </c>
      <c r="AF821" s="192">
        <f t="shared" si="307"/>
        <v>235620</v>
      </c>
      <c r="AG821" s="195">
        <v>427.06799999999998</v>
      </c>
      <c r="AH821" s="189">
        <f t="shared" si="298"/>
        <v>100.62576215999999</v>
      </c>
      <c r="AI821" s="195">
        <v>9.6534099999999992</v>
      </c>
      <c r="AJ821" s="195" t="s">
        <v>129</v>
      </c>
      <c r="AK821" s="195">
        <v>16.4252</v>
      </c>
      <c r="AL821" s="195" t="s">
        <v>129</v>
      </c>
      <c r="AM821" s="195">
        <v>29.675699999999999</v>
      </c>
      <c r="AN821" s="195" t="s">
        <v>129</v>
      </c>
      <c r="AO821" s="195">
        <v>1.0200000000000001E-3</v>
      </c>
      <c r="AP821" s="195" t="s">
        <v>129</v>
      </c>
      <c r="AQ821" s="195">
        <v>32.9998</v>
      </c>
      <c r="AR821" s="195" t="s">
        <v>129</v>
      </c>
      <c r="AS821" s="195">
        <v>1.7569999999999999E-2</v>
      </c>
      <c r="AT821" s="195" t="s">
        <v>129</v>
      </c>
      <c r="AU821" s="195">
        <v>0</v>
      </c>
      <c r="AV821" s="195" t="s">
        <v>129</v>
      </c>
      <c r="AW821" s="195">
        <v>1.57101</v>
      </c>
      <c r="AX821" s="195" t="s">
        <v>129</v>
      </c>
      <c r="AY821" s="195">
        <v>51.061399999999999</v>
      </c>
      <c r="AZ821" s="195" t="s">
        <v>129</v>
      </c>
      <c r="BA821" s="197" t="e">
        <f>(L821*28*0.45+M821*30*0.125+N821*26*0.55+O821*42*0.55+P821*44*0.275+(Q821+R821+S821)*56*0.65+T821*54*0.95+(U821+V821)*58*0.325+W821*72*0.425+#REF!*78*0.85+#REF!*92*0.9+(#REF!+#REF!)*106*0.95)/100/AK821/BB821</f>
        <v>#REF!</v>
      </c>
      <c r="BB821" s="197" t="e">
        <f>(K821*16+L821*28+M821*30+N821*26+O821*42+P821*44+(Q821+R821+S821)*56+T821*54+(U821+V821)*58+W821*72+#REF!*78+#REF!*92+(#REF!+#REF!)*106)/100/AK821</f>
        <v>#REF!</v>
      </c>
      <c r="BC821" s="195">
        <f t="shared" si="293"/>
        <v>14.312909999999999</v>
      </c>
      <c r="BD821" s="198">
        <f t="shared" si="294"/>
        <v>109.24730289135768</v>
      </c>
      <c r="BE821" s="195">
        <f t="shared" si="295"/>
        <v>9290.3531879920411</v>
      </c>
      <c r="BF821" s="205">
        <v>40269.551145833335</v>
      </c>
      <c r="BG821" s="195"/>
      <c r="BH821" s="195"/>
      <c r="BI821" s="195">
        <v>2512.8000000000002</v>
      </c>
      <c r="BJ821" s="195">
        <v>3.2690700000000001</v>
      </c>
      <c r="BK821" s="195">
        <v>33.467472000000001</v>
      </c>
      <c r="BL821" s="195">
        <v>0.77942499999999992</v>
      </c>
      <c r="BM821" s="195">
        <v>5.5773099999999998</v>
      </c>
      <c r="BN821" s="195">
        <v>0.35493000000000002</v>
      </c>
      <c r="BO821" s="195">
        <v>10.104856</v>
      </c>
      <c r="BP821" s="195">
        <v>1.9729800000000002</v>
      </c>
      <c r="BQ821" s="195">
        <v>14293.248417999999</v>
      </c>
      <c r="BR821" s="195">
        <v>2512.8000000000002</v>
      </c>
      <c r="BS821" s="195">
        <v>14495.868708</v>
      </c>
      <c r="BT821" s="195">
        <f>SQRT(BI821^2+BJ821^2+BP821^2+(2*BM821)^2+(6.5*BN821)^2)</f>
        <v>2512.8287182919416</v>
      </c>
      <c r="BU821" s="195">
        <f>SQRT((BR821/BQ821)^2+(BT821/BS821)^2-(2*BR821*BT821/(BQ821*BS821)))*D821</f>
        <v>2.4210406871075802E-3</v>
      </c>
      <c r="BV821" s="195"/>
      <c r="BW821" s="195"/>
      <c r="BX821" s="195"/>
      <c r="BY821" s="195"/>
      <c r="BZ821" s="195"/>
      <c r="CA821" s="195"/>
      <c r="CB821" s="195"/>
      <c r="CC821" s="195"/>
      <c r="CD821" s="195"/>
      <c r="CE821" s="195"/>
      <c r="CF821" s="195"/>
      <c r="CG821" s="189">
        <f t="shared" si="296"/>
        <v>0</v>
      </c>
      <c r="CH821" s="195">
        <f t="shared" si="297"/>
        <v>0</v>
      </c>
      <c r="CI821" s="193">
        <v>40269.550694444442</v>
      </c>
      <c r="CJ821" s="195">
        <v>2.99417</v>
      </c>
      <c r="CK821" s="195" t="s">
        <v>129</v>
      </c>
      <c r="CL821" s="195">
        <v>69.625500000000002</v>
      </c>
      <c r="CM821" s="195" t="s">
        <v>129</v>
      </c>
      <c r="CN821" s="195">
        <v>6.1740000000000003E-2</v>
      </c>
      <c r="CO821" s="195" t="s">
        <v>129</v>
      </c>
      <c r="CP821" s="195">
        <v>3.0190000000000002E-2</v>
      </c>
      <c r="CQ821" s="195" t="s">
        <v>129</v>
      </c>
      <c r="CR821" s="195">
        <v>0</v>
      </c>
      <c r="CS821" s="195" t="s">
        <v>129</v>
      </c>
      <c r="CT821" s="195">
        <v>99.340800000000002</v>
      </c>
      <c r="CU821" s="195" t="s">
        <v>129</v>
      </c>
      <c r="CV821" s="195">
        <v>2.66113</v>
      </c>
      <c r="CW821" s="195" t="s">
        <v>129</v>
      </c>
      <c r="CX821" s="195"/>
      <c r="CY821" s="195"/>
      <c r="CZ821" s="195"/>
      <c r="DA821" s="195"/>
      <c r="DB821" s="195"/>
      <c r="DC821" s="195"/>
      <c r="DD821" s="195"/>
      <c r="DE821" s="189">
        <f t="shared" si="299"/>
        <v>14495.868708</v>
      </c>
      <c r="DF821" s="189">
        <f t="shared" si="300"/>
        <v>6903285.5841282932</v>
      </c>
      <c r="DG821" s="189">
        <f t="shared" si="301"/>
        <v>29.064024867433709</v>
      </c>
      <c r="DH821" s="189">
        <f t="shared" si="308"/>
        <v>0.28883284204317833</v>
      </c>
      <c r="DI821" s="189">
        <f t="shared" si="302"/>
        <v>23.056958880439215</v>
      </c>
      <c r="DJ821" s="189">
        <f t="shared" si="303"/>
        <v>8.4463286071663006</v>
      </c>
      <c r="DK821" s="189">
        <f t="shared" si="304"/>
        <v>31.503287487605515</v>
      </c>
      <c r="DL821" s="189">
        <f t="shared" si="305"/>
        <v>0.31307377764268474</v>
      </c>
    </row>
    <row r="822" spans="1:116" s="60" customFormat="1" ht="15" hidden="1" customHeight="1" x14ac:dyDescent="0.25">
      <c r="A822" s="193">
        <v>40269.551388888889</v>
      </c>
      <c r="B822" s="190" t="s">
        <v>32</v>
      </c>
      <c r="C822" s="190" t="s">
        <v>313</v>
      </c>
      <c r="D822" s="194"/>
      <c r="E822" s="195"/>
      <c r="F822" s="195"/>
      <c r="G822" s="195"/>
      <c r="H822" s="195"/>
      <c r="I822" s="195">
        <v>0.44568999999999998</v>
      </c>
      <c r="J822" s="195">
        <v>0</v>
      </c>
      <c r="K822" s="195">
        <v>5.4685899999999998</v>
      </c>
      <c r="L822" s="195">
        <v>0</v>
      </c>
      <c r="M822" s="195">
        <v>1.97532</v>
      </c>
      <c r="N822" s="195">
        <v>0</v>
      </c>
      <c r="O822" s="195">
        <v>5.7290000000000001E-2</v>
      </c>
      <c r="P822" s="195">
        <v>1.79436</v>
      </c>
      <c r="Q822" s="195">
        <v>2.76E-2</v>
      </c>
      <c r="R822" s="195">
        <v>0</v>
      </c>
      <c r="S822" s="195">
        <v>0</v>
      </c>
      <c r="T822" s="195">
        <v>0</v>
      </c>
      <c r="U822" s="195">
        <v>0.67864999999999998</v>
      </c>
      <c r="V822" s="195">
        <v>0.50777000000000005</v>
      </c>
      <c r="W822" s="195">
        <v>3.35764</v>
      </c>
      <c r="X822" s="195">
        <v>0.6058928286287103</v>
      </c>
      <c r="Y822" s="195">
        <v>0.25300684846441812</v>
      </c>
      <c r="Z822" s="195"/>
      <c r="AA822" s="195">
        <v>0</v>
      </c>
      <c r="AB822" s="196">
        <v>10354.32</v>
      </c>
      <c r="AC822" s="192">
        <f t="shared" si="306"/>
        <v>3158.883856946266</v>
      </c>
      <c r="AD822" s="196">
        <v>2.9147799999999999</v>
      </c>
      <c r="AE822" s="195">
        <v>0.23894000000000001</v>
      </c>
      <c r="AF822" s="192">
        <f t="shared" si="307"/>
        <v>238940</v>
      </c>
      <c r="AG822" s="195">
        <v>427.06799999999998</v>
      </c>
      <c r="AH822" s="189">
        <f t="shared" si="298"/>
        <v>102.04362792000001</v>
      </c>
      <c r="AI822" s="195">
        <v>9.7894400000000008</v>
      </c>
      <c r="AJ822" s="195" t="s">
        <v>129</v>
      </c>
      <c r="AK822" s="195">
        <v>16.4252</v>
      </c>
      <c r="AL822" s="195" t="s">
        <v>129</v>
      </c>
      <c r="AM822" s="195">
        <v>29.810099999999998</v>
      </c>
      <c r="AN822" s="195" t="s">
        <v>129</v>
      </c>
      <c r="AO822" s="195">
        <v>1.0200000000000001E-3</v>
      </c>
      <c r="AP822" s="195" t="s">
        <v>129</v>
      </c>
      <c r="AQ822" s="195">
        <v>32.9998</v>
      </c>
      <c r="AR822" s="195" t="s">
        <v>129</v>
      </c>
      <c r="AS822" s="195">
        <v>1.7569999999999999E-2</v>
      </c>
      <c r="AT822" s="195" t="s">
        <v>129</v>
      </c>
      <c r="AU822" s="195">
        <v>0</v>
      </c>
      <c r="AV822" s="195" t="s">
        <v>129</v>
      </c>
      <c r="AW822" s="195">
        <v>1.57101</v>
      </c>
      <c r="AX822" s="195" t="s">
        <v>129</v>
      </c>
      <c r="AY822" s="195">
        <v>51.061399999999999</v>
      </c>
      <c r="AZ822" s="195" t="s">
        <v>129</v>
      </c>
      <c r="BA822" s="197" t="e">
        <f>(L822*28*0.45+M822*30*0.125+N822*26*0.55+O822*42*0.55+P822*44*0.275+(Q822+R822+S822)*56*0.65+T822*54*0.95+(U822+V822)*58*0.325+W822*72*0.425+#REF!*78*0.85+#REF!*92*0.9+(#REF!+#REF!)*106*0.95)/100/AK822/BB822</f>
        <v>#REF!</v>
      </c>
      <c r="BB822" s="197" t="e">
        <f>(K822*16+L822*28+M822*30+N822*26+O822*42+P822*44+(Q822+R822+S822)*56+T822*54+(U822+V822)*58+W822*72+#REF!*78+#REF!*92+(#REF!+#REF!)*106)/100/AK822</f>
        <v>#REF!</v>
      </c>
      <c r="BC822" s="195">
        <f t="shared" si="293"/>
        <v>14.312909999999999</v>
      </c>
      <c r="BD822" s="198">
        <f t="shared" si="294"/>
        <v>108.51069122440127</v>
      </c>
      <c r="BE822" s="195">
        <f t="shared" si="295"/>
        <v>9248.0148801799478</v>
      </c>
      <c r="BF822" s="205"/>
      <c r="BG822" s="195"/>
      <c r="BH822" s="195"/>
      <c r="BI822" s="195"/>
      <c r="BJ822" s="195"/>
      <c r="BK822" s="195"/>
      <c r="BL822" s="195"/>
      <c r="BM822" s="195"/>
      <c r="BN822" s="195"/>
      <c r="BO822" s="195"/>
      <c r="BP822" s="195"/>
      <c r="BQ822" s="195"/>
      <c r="BR822" s="195"/>
      <c r="BS822" s="195"/>
      <c r="BT822" s="195"/>
      <c r="BU822" s="195"/>
      <c r="BV822" s="195"/>
      <c r="BW822" s="195"/>
      <c r="BX822" s="195"/>
      <c r="BY822" s="195"/>
      <c r="BZ822" s="195"/>
      <c r="CA822" s="195"/>
      <c r="CB822" s="195"/>
      <c r="CC822" s="195"/>
      <c r="CD822" s="195"/>
      <c r="CE822" s="195"/>
      <c r="CF822" s="195"/>
      <c r="CG822" s="189">
        <f t="shared" si="296"/>
        <v>0</v>
      </c>
      <c r="CH822" s="195">
        <f t="shared" si="297"/>
        <v>0</v>
      </c>
      <c r="CI822" s="193">
        <v>40269.551388888889</v>
      </c>
      <c r="CJ822" s="195">
        <v>2.9781900000000001</v>
      </c>
      <c r="CK822" s="195" t="s">
        <v>129</v>
      </c>
      <c r="CL822" s="195">
        <v>70.174400000000006</v>
      </c>
      <c r="CM822" s="195" t="s">
        <v>129</v>
      </c>
      <c r="CN822" s="195">
        <v>8.2019999999999996E-2</v>
      </c>
      <c r="CO822" s="195" t="s">
        <v>129</v>
      </c>
      <c r="CP822" s="195">
        <v>3.0190000000000002E-2</v>
      </c>
      <c r="CQ822" s="195" t="s">
        <v>129</v>
      </c>
      <c r="CR822" s="195">
        <v>0</v>
      </c>
      <c r="CS822" s="195" t="s">
        <v>129</v>
      </c>
      <c r="CT822" s="195">
        <v>99.414100000000005</v>
      </c>
      <c r="CU822" s="195" t="s">
        <v>129</v>
      </c>
      <c r="CV822" s="195">
        <v>2.6245099999999999</v>
      </c>
      <c r="CW822" s="195" t="s">
        <v>129</v>
      </c>
      <c r="CX822" s="195"/>
      <c r="CY822" s="195"/>
      <c r="CZ822" s="195"/>
      <c r="DA822" s="195"/>
      <c r="DB822" s="195"/>
      <c r="DC822" s="195"/>
      <c r="DD822" s="195"/>
      <c r="DE822" s="189" t="e">
        <f t="shared" si="299"/>
        <v>#DIV/0!</v>
      </c>
      <c r="DF822" s="189" t="e">
        <f t="shared" si="300"/>
        <v>#DIV/0!</v>
      </c>
      <c r="DG822" s="189" t="e">
        <f t="shared" si="301"/>
        <v>#DIV/0!</v>
      </c>
      <c r="DH822" s="189" t="e">
        <f t="shared" si="308"/>
        <v>#DIV/0!</v>
      </c>
      <c r="DI822" s="189" t="e">
        <f t="shared" si="302"/>
        <v>#DIV/0!</v>
      </c>
      <c r="DJ822" s="189" t="e">
        <f t="shared" si="303"/>
        <v>#DIV/0!</v>
      </c>
      <c r="DK822" s="189" t="e">
        <f t="shared" si="304"/>
        <v>#DIV/0!</v>
      </c>
      <c r="DL822" s="189" t="e">
        <f t="shared" si="305"/>
        <v>#DIV/0!</v>
      </c>
    </row>
    <row r="823" spans="1:116" s="60" customFormat="1" ht="15" hidden="1" customHeight="1" x14ac:dyDescent="0.25">
      <c r="A823" s="193">
        <v>40269.552083333336</v>
      </c>
      <c r="B823" s="190" t="s">
        <v>32</v>
      </c>
      <c r="C823" s="190" t="s">
        <v>313</v>
      </c>
      <c r="D823" s="194">
        <f>BQ823/BS823</f>
        <v>0.98335726741961671</v>
      </c>
      <c r="E823" s="195">
        <v>6721.6483440000002</v>
      </c>
      <c r="F823" s="195">
        <v>35.034117999999999</v>
      </c>
      <c r="G823" s="195">
        <v>25.163623999999999</v>
      </c>
      <c r="H823" s="195">
        <v>3.7063069999999998</v>
      </c>
      <c r="I823" s="195">
        <v>0.44568999999999998</v>
      </c>
      <c r="J823" s="195">
        <v>0</v>
      </c>
      <c r="K823" s="195">
        <v>5.4685899999999998</v>
      </c>
      <c r="L823" s="195">
        <v>0</v>
      </c>
      <c r="M823" s="195">
        <v>1.97532</v>
      </c>
      <c r="N823" s="195">
        <v>0</v>
      </c>
      <c r="O823" s="195">
        <v>5.7290000000000001E-2</v>
      </c>
      <c r="P823" s="195">
        <v>1.79436</v>
      </c>
      <c r="Q823" s="195">
        <v>2.76E-2</v>
      </c>
      <c r="R823" s="195">
        <v>0</v>
      </c>
      <c r="S823" s="195">
        <v>0</v>
      </c>
      <c r="T823" s="195">
        <v>0</v>
      </c>
      <c r="U823" s="195">
        <v>0.67864999999999998</v>
      </c>
      <c r="V823" s="195">
        <v>0.50777000000000005</v>
      </c>
      <c r="W823" s="195">
        <v>3.35764</v>
      </c>
      <c r="X823" s="195">
        <v>0.6058928286287103</v>
      </c>
      <c r="Y823" s="195">
        <v>0.25300684846441812</v>
      </c>
      <c r="Z823" s="195"/>
      <c r="AA823" s="195">
        <v>0</v>
      </c>
      <c r="AB823" s="196">
        <v>10695.38</v>
      </c>
      <c r="AC823" s="192">
        <f t="shared" si="306"/>
        <v>3262.9284537243989</v>
      </c>
      <c r="AD823" s="196">
        <v>2.8401000000000001</v>
      </c>
      <c r="AE823" s="195">
        <v>0.24681</v>
      </c>
      <c r="AF823" s="192">
        <f t="shared" si="307"/>
        <v>246810</v>
      </c>
      <c r="AG823" s="195">
        <v>427.06799999999998</v>
      </c>
      <c r="AH823" s="189">
        <f t="shared" si="298"/>
        <v>105.40465308</v>
      </c>
      <c r="AI823" s="195">
        <v>10.1119</v>
      </c>
      <c r="AJ823" s="195" t="s">
        <v>129</v>
      </c>
      <c r="AK823" s="195">
        <v>16.4252</v>
      </c>
      <c r="AL823" s="195" t="s">
        <v>129</v>
      </c>
      <c r="AM823" s="195">
        <v>29.724499999999999</v>
      </c>
      <c r="AN823" s="195" t="s">
        <v>129</v>
      </c>
      <c r="AO823" s="195">
        <v>1.0200000000000001E-3</v>
      </c>
      <c r="AP823" s="195" t="s">
        <v>129</v>
      </c>
      <c r="AQ823" s="195">
        <v>32.9998</v>
      </c>
      <c r="AR823" s="195" t="s">
        <v>129</v>
      </c>
      <c r="AS823" s="195">
        <v>1.7569999999999999E-2</v>
      </c>
      <c r="AT823" s="195" t="s">
        <v>129</v>
      </c>
      <c r="AU823" s="195">
        <v>0</v>
      </c>
      <c r="AV823" s="195" t="s">
        <v>129</v>
      </c>
      <c r="AW823" s="195">
        <v>1.57101</v>
      </c>
      <c r="AX823" s="195" t="s">
        <v>129</v>
      </c>
      <c r="AY823" s="195">
        <v>51.061399999999999</v>
      </c>
      <c r="AZ823" s="195" t="s">
        <v>129</v>
      </c>
      <c r="BA823" s="197" t="e">
        <f>(L823*28*0.45+M823*30*0.125+N823*26*0.55+O823*42*0.55+P823*44*0.275+(Q823+R823+S823)*56*0.65+T823*54*0.95+(U823+V823)*58*0.325+W823*72*0.425+#REF!*78*0.85+#REF!*92*0.9+(#REF!+#REF!)*106*0.95)/100/AK823/BB823</f>
        <v>#REF!</v>
      </c>
      <c r="BB823" s="197" t="e">
        <f>(K823*16+L823*28+M823*30+N823*26+O823*42+P823*44+(Q823+R823+S823)*56+T823*54+(U823+V823)*58+W823*72+#REF!*78+#REF!*92+(#REF!+#REF!)*106)/100/AK823</f>
        <v>#REF!</v>
      </c>
      <c r="BC823" s="195">
        <f t="shared" si="293"/>
        <v>14.312909999999999</v>
      </c>
      <c r="BD823" s="198">
        <f t="shared" si="294"/>
        <v>109.07096106507478</v>
      </c>
      <c r="BE823" s="195">
        <f t="shared" si="295"/>
        <v>9285.454883640452</v>
      </c>
      <c r="BF823" s="205">
        <v>40269.552534722221</v>
      </c>
      <c r="BG823" s="195"/>
      <c r="BH823" s="195"/>
      <c r="BI823" s="195">
        <v>1371.92</v>
      </c>
      <c r="BJ823" s="195">
        <v>1.92211</v>
      </c>
      <c r="BK823" s="195">
        <v>20.789114000000001</v>
      </c>
      <c r="BL823" s="195">
        <v>0.49432799999999999</v>
      </c>
      <c r="BM823" s="195">
        <v>2.8136800000000002</v>
      </c>
      <c r="BN823" s="195">
        <v>0.17905799999999999</v>
      </c>
      <c r="BO823" s="195">
        <v>4.3075099999999997</v>
      </c>
      <c r="BP823" s="195">
        <v>0.98968199999999995</v>
      </c>
      <c r="BQ823" s="195">
        <v>6721.6483440000002</v>
      </c>
      <c r="BR823" s="195">
        <v>1371.92</v>
      </c>
      <c r="BS823" s="195">
        <v>6835.4082150000004</v>
      </c>
      <c r="BT823" s="195">
        <f>SQRT(BI823^2+BJ823^2+BP823^2+(2*BM823)^2+(6.5*BN823)^2)</f>
        <v>1371.9337382569008</v>
      </c>
      <c r="BU823" s="195">
        <f>SQRT((BR823/BQ823)^2+(BT823/BS823)^2-(2*BR823*BT823/(BQ823*BS823)))*D823</f>
        <v>3.3383504465525791E-3</v>
      </c>
      <c r="BV823" s="195"/>
      <c r="BW823" s="195"/>
      <c r="BX823" s="195"/>
      <c r="BY823" s="195"/>
      <c r="BZ823" s="195"/>
      <c r="CA823" s="195"/>
      <c r="CB823" s="195"/>
      <c r="CC823" s="195"/>
      <c r="CD823" s="195"/>
      <c r="CE823" s="195"/>
      <c r="CF823" s="195"/>
      <c r="CG823" s="189">
        <f t="shared" si="296"/>
        <v>0</v>
      </c>
      <c r="CH823" s="195">
        <f t="shared" si="297"/>
        <v>0</v>
      </c>
      <c r="CI823" s="193">
        <v>40269.552083333336</v>
      </c>
      <c r="CJ823" s="195">
        <v>2.9896699999999998</v>
      </c>
      <c r="CK823" s="195" t="s">
        <v>129</v>
      </c>
      <c r="CL823" s="195">
        <v>69.907799999999995</v>
      </c>
      <c r="CM823" s="195" t="s">
        <v>129</v>
      </c>
      <c r="CN823" s="195">
        <v>9.8140000000000005E-2</v>
      </c>
      <c r="CO823" s="195" t="s">
        <v>129</v>
      </c>
      <c r="CP823" s="195">
        <v>3.0190000000000002E-2</v>
      </c>
      <c r="CQ823" s="195" t="s">
        <v>129</v>
      </c>
      <c r="CR823" s="195">
        <v>0</v>
      </c>
      <c r="CS823" s="195" t="s">
        <v>129</v>
      </c>
      <c r="CT823" s="195">
        <v>99.401899999999998</v>
      </c>
      <c r="CU823" s="195" t="s">
        <v>129</v>
      </c>
      <c r="CV823" s="195">
        <v>2.6245099999999999</v>
      </c>
      <c r="CW823" s="195" t="s">
        <v>129</v>
      </c>
      <c r="CX823" s="195"/>
      <c r="CY823" s="195"/>
      <c r="CZ823" s="195"/>
      <c r="DA823" s="195"/>
      <c r="DB823" s="195"/>
      <c r="DC823" s="195"/>
      <c r="DD823" s="195"/>
      <c r="DE823" s="189">
        <f t="shared" si="299"/>
        <v>6835.4082150000004</v>
      </c>
      <c r="DF823" s="189">
        <f t="shared" si="300"/>
        <v>15335086.549164688</v>
      </c>
      <c r="DG823" s="189">
        <f t="shared" si="301"/>
        <v>39.022138748903131</v>
      </c>
      <c r="DH823" s="189">
        <f t="shared" si="308"/>
        <v>0.37021267665751073</v>
      </c>
      <c r="DI823" s="189">
        <f t="shared" si="302"/>
        <v>28.028061878230496</v>
      </c>
      <c r="DJ823" s="189">
        <f t="shared" si="303"/>
        <v>10.615384645498818</v>
      </c>
      <c r="DK823" s="189">
        <f t="shared" si="304"/>
        <v>38.64344652372931</v>
      </c>
      <c r="DL823" s="189">
        <f t="shared" si="305"/>
        <v>0.36661992990385078</v>
      </c>
    </row>
    <row r="824" spans="1:116" s="60" customFormat="1" ht="15" hidden="1" customHeight="1" x14ac:dyDescent="0.25">
      <c r="A824" s="193">
        <v>40269.552777777775</v>
      </c>
      <c r="B824" s="190" t="s">
        <v>32</v>
      </c>
      <c r="C824" s="190" t="s">
        <v>313</v>
      </c>
      <c r="D824" s="194"/>
      <c r="E824" s="195"/>
      <c r="F824" s="195"/>
      <c r="G824" s="195"/>
      <c r="H824" s="195"/>
      <c r="I824" s="195">
        <v>0.44568999999999998</v>
      </c>
      <c r="J824" s="195">
        <v>0</v>
      </c>
      <c r="K824" s="195">
        <v>5.4685899999999998</v>
      </c>
      <c r="L824" s="195">
        <v>0</v>
      </c>
      <c r="M824" s="195">
        <v>1.97532</v>
      </c>
      <c r="N824" s="195">
        <v>0</v>
      </c>
      <c r="O824" s="195">
        <v>5.7290000000000001E-2</v>
      </c>
      <c r="P824" s="195">
        <v>1.79436</v>
      </c>
      <c r="Q824" s="195">
        <v>2.76E-2</v>
      </c>
      <c r="R824" s="195">
        <v>0</v>
      </c>
      <c r="S824" s="195">
        <v>0</v>
      </c>
      <c r="T824" s="195">
        <v>0</v>
      </c>
      <c r="U824" s="195">
        <v>0.67864999999999998</v>
      </c>
      <c r="V824" s="195">
        <v>0.50777000000000005</v>
      </c>
      <c r="W824" s="195">
        <v>3.35764</v>
      </c>
      <c r="X824" s="195">
        <v>0.6058928286287103</v>
      </c>
      <c r="Y824" s="195">
        <v>0.25300684846441812</v>
      </c>
      <c r="Z824" s="195"/>
      <c r="AA824" s="195">
        <v>0</v>
      </c>
      <c r="AB824" s="196">
        <v>10487.55</v>
      </c>
      <c r="AC824" s="192">
        <f t="shared" si="306"/>
        <v>3199.6027080360564</v>
      </c>
      <c r="AD824" s="196">
        <v>2.8072900000000001</v>
      </c>
      <c r="AE824" s="195">
        <v>0.24202000000000001</v>
      </c>
      <c r="AF824" s="192">
        <f t="shared" si="307"/>
        <v>242020</v>
      </c>
      <c r="AG824" s="195">
        <v>427.06799999999998</v>
      </c>
      <c r="AH824" s="189">
        <f t="shared" si="298"/>
        <v>103.35899736</v>
      </c>
      <c r="AI824" s="195">
        <v>9.9154</v>
      </c>
      <c r="AJ824" s="195" t="s">
        <v>129</v>
      </c>
      <c r="AK824" s="195">
        <v>16.4252</v>
      </c>
      <c r="AL824" s="195" t="s">
        <v>129</v>
      </c>
      <c r="AM824" s="195">
        <v>29.761199999999999</v>
      </c>
      <c r="AN824" s="195" t="s">
        <v>129</v>
      </c>
      <c r="AO824" s="195">
        <v>1.0200000000000001E-3</v>
      </c>
      <c r="AP824" s="195" t="s">
        <v>129</v>
      </c>
      <c r="AQ824" s="195">
        <v>32.9998</v>
      </c>
      <c r="AR824" s="195" t="s">
        <v>129</v>
      </c>
      <c r="AS824" s="195">
        <v>1.7569999999999999E-2</v>
      </c>
      <c r="AT824" s="195" t="s">
        <v>129</v>
      </c>
      <c r="AU824" s="195">
        <v>0</v>
      </c>
      <c r="AV824" s="195" t="s">
        <v>129</v>
      </c>
      <c r="AW824" s="195">
        <v>1.57101</v>
      </c>
      <c r="AX824" s="195" t="s">
        <v>129</v>
      </c>
      <c r="AY824" s="195">
        <v>51.061399999999999</v>
      </c>
      <c r="AZ824" s="195" t="s">
        <v>129</v>
      </c>
      <c r="BA824" s="197" t="e">
        <f>(L824*28*0.45+M824*30*0.125+N824*26*0.55+O824*42*0.55+P824*44*0.275+(Q824+R824+S824)*56*0.65+T824*54*0.95+(U824+V824)*58*0.325+W824*72*0.425+#REF!*78*0.85+#REF!*92*0.9+(#REF!+#REF!)*106*0.95)/100/AK824/BB824</f>
        <v>#REF!</v>
      </c>
      <c r="BB824" s="197" t="e">
        <f>(K824*16+L824*28+M824*30+N824*26+O824*42+P824*44+(Q824+R824+S824)*56+T824*54+(U824+V824)*58+W824*72+#REF!*78+#REF!*92+(#REF!+#REF!)*106)/100/AK824</f>
        <v>#REF!</v>
      </c>
      <c r="BC824" s="195">
        <f t="shared" si="293"/>
        <v>14.312909999999999</v>
      </c>
      <c r="BD824" s="198">
        <f t="shared" si="294"/>
        <v>109.08221545064333</v>
      </c>
      <c r="BE824" s="195">
        <f t="shared" si="295"/>
        <v>9298.2318972229423</v>
      </c>
      <c r="BF824" s="205"/>
      <c r="BG824" s="195"/>
      <c r="BH824" s="195"/>
      <c r="BI824" s="195"/>
      <c r="BJ824" s="195"/>
      <c r="BK824" s="195"/>
      <c r="BL824" s="195"/>
      <c r="BM824" s="195"/>
      <c r="BN824" s="195"/>
      <c r="BO824" s="195"/>
      <c r="BP824" s="195"/>
      <c r="BQ824" s="195"/>
      <c r="BR824" s="195"/>
      <c r="BS824" s="195"/>
      <c r="BT824" s="195"/>
      <c r="BU824" s="195"/>
      <c r="BV824" s="195"/>
      <c r="BW824" s="195"/>
      <c r="BX824" s="195"/>
      <c r="BY824" s="195"/>
      <c r="BZ824" s="195"/>
      <c r="CA824" s="195"/>
      <c r="CB824" s="195"/>
      <c r="CC824" s="195"/>
      <c r="CD824" s="195"/>
      <c r="CE824" s="195"/>
      <c r="CF824" s="195"/>
      <c r="CG824" s="189">
        <f t="shared" si="296"/>
        <v>0</v>
      </c>
      <c r="CH824" s="195">
        <f t="shared" si="297"/>
        <v>0</v>
      </c>
      <c r="CI824" s="193">
        <v>40269.552777777775</v>
      </c>
      <c r="CJ824" s="195">
        <v>2.9944999999999999</v>
      </c>
      <c r="CK824" s="195" t="s">
        <v>129</v>
      </c>
      <c r="CL824" s="195">
        <v>70.457499999999996</v>
      </c>
      <c r="CM824" s="195" t="s">
        <v>129</v>
      </c>
      <c r="CN824" s="195">
        <v>8.1900000000000001E-2</v>
      </c>
      <c r="CO824" s="195" t="s">
        <v>129</v>
      </c>
      <c r="CP824" s="195">
        <v>3.0179999999999998E-2</v>
      </c>
      <c r="CQ824" s="195" t="s">
        <v>129</v>
      </c>
      <c r="CR824" s="195">
        <v>0</v>
      </c>
      <c r="CS824" s="195" t="s">
        <v>129</v>
      </c>
      <c r="CT824" s="195">
        <v>99.401899999999998</v>
      </c>
      <c r="CU824" s="195" t="s">
        <v>129</v>
      </c>
      <c r="CV824" s="195">
        <v>2.6245099999999999</v>
      </c>
      <c r="CW824" s="195" t="s">
        <v>129</v>
      </c>
      <c r="CX824" s="195"/>
      <c r="CY824" s="195"/>
      <c r="CZ824" s="195"/>
      <c r="DA824" s="195"/>
      <c r="DB824" s="195"/>
      <c r="DC824" s="195"/>
      <c r="DD824" s="195"/>
      <c r="DE824" s="189" t="e">
        <f t="shared" si="299"/>
        <v>#DIV/0!</v>
      </c>
      <c r="DF824" s="189" t="e">
        <f t="shared" si="300"/>
        <v>#DIV/0!</v>
      </c>
      <c r="DG824" s="189" t="e">
        <f t="shared" si="301"/>
        <v>#DIV/0!</v>
      </c>
      <c r="DH824" s="189" t="e">
        <f t="shared" si="308"/>
        <v>#DIV/0!</v>
      </c>
      <c r="DI824" s="189" t="e">
        <f t="shared" si="302"/>
        <v>#DIV/0!</v>
      </c>
      <c r="DJ824" s="189" t="e">
        <f t="shared" si="303"/>
        <v>#DIV/0!</v>
      </c>
      <c r="DK824" s="189" t="e">
        <f t="shared" si="304"/>
        <v>#DIV/0!</v>
      </c>
      <c r="DL824" s="189" t="e">
        <f t="shared" si="305"/>
        <v>#DIV/0!</v>
      </c>
    </row>
    <row r="825" spans="1:116" s="60" customFormat="1" x14ac:dyDescent="0.25">
      <c r="A825" s="190" t="s">
        <v>578</v>
      </c>
      <c r="B825" s="190" t="s">
        <v>32</v>
      </c>
      <c r="C825" s="190" t="s">
        <v>313</v>
      </c>
      <c r="D825" s="191">
        <f t="shared" ref="D825:Y825" si="309">AVERAGE(D780:D824)</f>
        <v>0.98769793306758613</v>
      </c>
      <c r="E825" s="203">
        <f t="shared" si="309"/>
        <v>12807.466254818179</v>
      </c>
      <c r="F825" s="191">
        <f t="shared" si="309"/>
        <v>44.296085272727275</v>
      </c>
      <c r="G825" s="191">
        <f t="shared" si="309"/>
        <v>37.583165818181826</v>
      </c>
      <c r="H825" s="191">
        <f t="shared" si="309"/>
        <v>4.5406478636363632</v>
      </c>
      <c r="I825" s="203">
        <f t="shared" si="309"/>
        <v>0.44603711111111111</v>
      </c>
      <c r="J825" s="203">
        <f t="shared" si="309"/>
        <v>0</v>
      </c>
      <c r="K825" s="203">
        <f t="shared" si="309"/>
        <v>5.683366000000003</v>
      </c>
      <c r="L825" s="203">
        <f t="shared" si="309"/>
        <v>1.6044444444444444E-3</v>
      </c>
      <c r="M825" s="203">
        <f t="shared" si="309"/>
        <v>2.0180586666666671</v>
      </c>
      <c r="N825" s="203">
        <f t="shared" si="309"/>
        <v>0</v>
      </c>
      <c r="O825" s="203">
        <f t="shared" si="309"/>
        <v>5.5463777777777785E-2</v>
      </c>
      <c r="P825" s="203">
        <f t="shared" si="309"/>
        <v>1.880252</v>
      </c>
      <c r="Q825" s="203">
        <f t="shared" si="309"/>
        <v>3.0311333333333322E-2</v>
      </c>
      <c r="R825" s="203">
        <f t="shared" si="309"/>
        <v>0</v>
      </c>
      <c r="S825" s="203">
        <f t="shared" si="309"/>
        <v>0</v>
      </c>
      <c r="T825" s="203">
        <f t="shared" si="309"/>
        <v>0</v>
      </c>
      <c r="U825" s="203">
        <f t="shared" si="309"/>
        <v>0.72067088888888942</v>
      </c>
      <c r="V825" s="203">
        <f t="shared" si="309"/>
        <v>0.55926844444444468</v>
      </c>
      <c r="W825" s="203">
        <f t="shared" si="309"/>
        <v>3.5885908888888873</v>
      </c>
      <c r="X825" s="203">
        <f t="shared" si="309"/>
        <v>0.61115683160938949</v>
      </c>
      <c r="Y825" s="203">
        <f t="shared" si="309"/>
        <v>0.2826806790112506</v>
      </c>
      <c r="Z825" s="203"/>
      <c r="AA825" s="203">
        <f>AVERAGE(AA780:AA824)</f>
        <v>8.9457622908645767E-3</v>
      </c>
      <c r="AB825" s="203">
        <f>AVERAGE(AB780:AB824)</f>
        <v>10236.458666666666</v>
      </c>
      <c r="AC825" s="192">
        <f t="shared" si="306"/>
        <v>3258.1748785322197</v>
      </c>
      <c r="AD825" s="203">
        <f>AVERAGE(AD780:AD824)</f>
        <v>2.9089384444444439</v>
      </c>
      <c r="AE825" s="203">
        <f>AVERAGE(AE780:AE824)</f>
        <v>0.23323444444444447</v>
      </c>
      <c r="AF825" s="192">
        <f t="shared" si="307"/>
        <v>233234.44444444447</v>
      </c>
      <c r="AG825" s="203">
        <f>AVERAGE(AG780:AG824)</f>
        <v>441.76748888888881</v>
      </c>
      <c r="AH825" s="189">
        <f t="shared" si="298"/>
        <v>103.03539484461727</v>
      </c>
      <c r="AI825" s="203">
        <f>AVERAGE(AI780:AI824)</f>
        <v>9.5556644444444476</v>
      </c>
      <c r="AJ825" s="195"/>
      <c r="AK825" s="203">
        <f>AVERAGE(AK780:AK824)</f>
        <v>16.618166666666678</v>
      </c>
      <c r="AL825" s="195"/>
      <c r="AM825" s="203">
        <f>AVERAGE(AM780:AM824)</f>
        <v>29.601237777777776</v>
      </c>
      <c r="AN825" s="195"/>
      <c r="AO825" s="203">
        <f>AVERAGE(AO780:AO824)</f>
        <v>1.1484444444444446E-3</v>
      </c>
      <c r="AP825" s="195"/>
      <c r="AQ825" s="203">
        <f>AVERAGE(AQ780:AQ824)</f>
        <v>32.667813333333328</v>
      </c>
      <c r="AR825" s="195"/>
      <c r="AS825" s="203">
        <f>AVERAGE(AS780:AS824)</f>
        <v>1.7548222222222212E-2</v>
      </c>
      <c r="AT825" s="195"/>
      <c r="AU825" s="203">
        <f>AVERAGE(AU780:AU824)</f>
        <v>0</v>
      </c>
      <c r="AV825" s="195"/>
      <c r="AW825" s="203">
        <f>AVERAGE(AW780:AW824)</f>
        <v>1.5251151111111114</v>
      </c>
      <c r="AX825" s="195"/>
      <c r="AY825" s="203">
        <f>AVERAGE(AY780:AY824)</f>
        <v>50.769499999999994</v>
      </c>
      <c r="AZ825" s="195"/>
      <c r="BA825" s="203" t="e">
        <f t="shared" ref="BA825:BE825" si="310">AVERAGE(BA780:BA824)</f>
        <v>#REF!</v>
      </c>
      <c r="BB825" s="203" t="e">
        <f t="shared" si="310"/>
        <v>#REF!</v>
      </c>
      <c r="BC825" s="203">
        <f t="shared" si="310"/>
        <v>14.98362355555556</v>
      </c>
      <c r="BD825" s="203">
        <f t="shared" si="310"/>
        <v>112.43655403917326</v>
      </c>
      <c r="BE825" s="203">
        <f t="shared" si="310"/>
        <v>9312.4130864838353</v>
      </c>
      <c r="BF825" s="205"/>
      <c r="BG825" s="195"/>
      <c r="BH825" s="195"/>
      <c r="BI825" s="191">
        <f t="shared" ref="BI825:BU825" si="311">AVERAGE(BI780:BI824)</f>
        <v>2006.0236363636361</v>
      </c>
      <c r="BJ825" s="191">
        <f t="shared" si="311"/>
        <v>2.5583477272727277</v>
      </c>
      <c r="BK825" s="191">
        <f t="shared" si="311"/>
        <v>31.344251999999997</v>
      </c>
      <c r="BL825" s="191">
        <f t="shared" si="311"/>
        <v>0.73051740909090912</v>
      </c>
      <c r="BM825" s="191">
        <f t="shared" si="311"/>
        <v>4.6631022727272731</v>
      </c>
      <c r="BN825" s="191">
        <f t="shared" si="311"/>
        <v>0.29675163636363638</v>
      </c>
      <c r="BO825" s="191">
        <f t="shared" si="311"/>
        <v>6.0920468636363632</v>
      </c>
      <c r="BP825" s="191">
        <f t="shared" si="311"/>
        <v>1.5851330000000003</v>
      </c>
      <c r="BQ825" s="191">
        <f t="shared" si="311"/>
        <v>12807.466254818179</v>
      </c>
      <c r="BR825" s="191">
        <f t="shared" si="311"/>
        <v>2006.0236363636361</v>
      </c>
      <c r="BS825" s="191">
        <f t="shared" si="311"/>
        <v>12962.534930000002</v>
      </c>
      <c r="BT825" s="191">
        <f t="shared" si="311"/>
        <v>2006.0489701094527</v>
      </c>
      <c r="BU825" s="191">
        <f t="shared" si="311"/>
        <v>2.0099919859584638E-3</v>
      </c>
      <c r="BV825" s="195"/>
      <c r="BW825" s="195"/>
      <c r="BX825" s="195"/>
      <c r="BY825" s="195"/>
      <c r="BZ825" s="195"/>
      <c r="CA825" s="195"/>
      <c r="CB825" s="195"/>
      <c r="CC825" s="195"/>
      <c r="CD825" s="195"/>
      <c r="CE825" s="195"/>
      <c r="CF825" s="195"/>
      <c r="CG825" s="189"/>
      <c r="CH825" s="195"/>
      <c r="CI825" s="195"/>
      <c r="CJ825" s="195"/>
      <c r="CK825" s="195"/>
      <c r="CL825" s="195"/>
      <c r="CM825" s="195"/>
      <c r="CN825" s="195"/>
      <c r="CO825" s="195"/>
      <c r="CP825" s="195"/>
      <c r="CQ825" s="195"/>
      <c r="CR825" s="195"/>
      <c r="CS825" s="195"/>
      <c r="CT825" s="195"/>
      <c r="CU825" s="195"/>
      <c r="CV825" s="195"/>
      <c r="CW825" s="195"/>
      <c r="CX825" s="195"/>
      <c r="CY825" s="195"/>
      <c r="CZ825" s="195"/>
      <c r="DA825" s="195"/>
      <c r="DB825" s="195"/>
      <c r="DC825" s="195"/>
      <c r="DD825" s="195"/>
      <c r="DE825" s="189">
        <f t="shared" si="299"/>
        <v>12966.986996764112</v>
      </c>
      <c r="DF825" s="189">
        <f t="shared" si="300"/>
        <v>8071949.7905695038</v>
      </c>
      <c r="DG825" s="189">
        <f t="shared" si="301"/>
        <v>25.970328754154902</v>
      </c>
      <c r="DH825" s="189">
        <f t="shared" si="308"/>
        <v>0.25205249898172866</v>
      </c>
      <c r="DI825" s="189">
        <f t="shared" si="302"/>
        <v>22.034614704903575</v>
      </c>
      <c r="DJ825" s="189">
        <f t="shared" si="303"/>
        <v>6.8454876087650254</v>
      </c>
      <c r="DK825" s="189">
        <f t="shared" si="304"/>
        <v>28.880102313668601</v>
      </c>
      <c r="DL825" s="189">
        <f t="shared" si="305"/>
        <v>0.28029302316181054</v>
      </c>
    </row>
    <row r="826" spans="1:116" s="60" customFormat="1" ht="15" hidden="1" customHeight="1" x14ac:dyDescent="0.25">
      <c r="A826" s="193">
        <v>40269.553472222222</v>
      </c>
      <c r="B826" s="190" t="s">
        <v>32</v>
      </c>
      <c r="C826" s="190" t="s">
        <v>314</v>
      </c>
      <c r="D826" s="194">
        <f>BQ826/BS826</f>
        <v>0.98976897230235805</v>
      </c>
      <c r="E826" s="195">
        <v>10950.766137000001</v>
      </c>
      <c r="F826" s="195">
        <v>33.114134</v>
      </c>
      <c r="G826" s="195">
        <v>28.797339999999998</v>
      </c>
      <c r="H826" s="195">
        <v>3.1106950000000002</v>
      </c>
      <c r="I826" s="195">
        <v>0.44568999999999998</v>
      </c>
      <c r="J826" s="195">
        <v>0</v>
      </c>
      <c r="K826" s="195">
        <v>5.4685899999999998</v>
      </c>
      <c r="L826" s="195">
        <v>0</v>
      </c>
      <c r="M826" s="195">
        <v>1.97532</v>
      </c>
      <c r="N826" s="195">
        <v>0</v>
      </c>
      <c r="O826" s="195">
        <v>5.7290000000000001E-2</v>
      </c>
      <c r="P826" s="195">
        <v>1.79436</v>
      </c>
      <c r="Q826" s="195">
        <v>2.76E-2</v>
      </c>
      <c r="R826" s="195">
        <v>0</v>
      </c>
      <c r="S826" s="195">
        <v>0</v>
      </c>
      <c r="T826" s="195">
        <v>0</v>
      </c>
      <c r="U826" s="195">
        <v>0.67864999999999998</v>
      </c>
      <c r="V826" s="195">
        <v>0.50777000000000005</v>
      </c>
      <c r="W826" s="195">
        <v>3.35764</v>
      </c>
      <c r="X826" s="195">
        <v>0.6058928286287103</v>
      </c>
      <c r="Y826" s="195">
        <v>0.25300684846441812</v>
      </c>
      <c r="Z826" s="195"/>
      <c r="AA826" s="195">
        <v>0</v>
      </c>
      <c r="AB826" s="196">
        <v>10460.91</v>
      </c>
      <c r="AC826" s="192">
        <f t="shared" si="306"/>
        <v>3191.4060561933061</v>
      </c>
      <c r="AD826" s="196">
        <v>2.82342</v>
      </c>
      <c r="AE826" s="195">
        <v>0.2414</v>
      </c>
      <c r="AF826" s="192">
        <f t="shared" si="307"/>
        <v>241400</v>
      </c>
      <c r="AG826" s="195">
        <v>427.06799999999998</v>
      </c>
      <c r="AH826" s="189">
        <f t="shared" si="298"/>
        <v>103.09421520000001</v>
      </c>
      <c r="AI826" s="195">
        <v>9.8902099999999997</v>
      </c>
      <c r="AJ826" s="195" t="s">
        <v>129</v>
      </c>
      <c r="AK826" s="195">
        <v>16.4252</v>
      </c>
      <c r="AL826" s="195" t="s">
        <v>129</v>
      </c>
      <c r="AM826" s="195">
        <v>29.736799999999999</v>
      </c>
      <c r="AN826" s="195" t="s">
        <v>129</v>
      </c>
      <c r="AO826" s="195">
        <v>1.0200000000000001E-3</v>
      </c>
      <c r="AP826" s="195" t="s">
        <v>129</v>
      </c>
      <c r="AQ826" s="195">
        <v>32.9998</v>
      </c>
      <c r="AR826" s="195" t="s">
        <v>129</v>
      </c>
      <c r="AS826" s="195">
        <v>1.7569999999999999E-2</v>
      </c>
      <c r="AT826" s="195" t="s">
        <v>129</v>
      </c>
      <c r="AU826" s="195">
        <v>0</v>
      </c>
      <c r="AV826" s="195" t="s">
        <v>129</v>
      </c>
      <c r="AW826" s="195">
        <v>1.57101</v>
      </c>
      <c r="AX826" s="195" t="s">
        <v>129</v>
      </c>
      <c r="AY826" s="195">
        <v>51.061399999999999</v>
      </c>
      <c r="AZ826" s="195" t="s">
        <v>129</v>
      </c>
      <c r="BA826" s="197" t="e">
        <f>(L826*28*0.45+M826*30*0.125+N826*26*0.55+O826*42*0.55+P826*44*0.275+(Q826+R826+S826)*56*0.65+T826*54*0.95+(U826+V826)*58*0.325+W826*72*0.425+#REF!*78*0.85+#REF!*92*0.9+(#REF!+#REF!)*106*0.95)/100/AK826/BB826</f>
        <v>#REF!</v>
      </c>
      <c r="BB826" s="197" t="e">
        <f>(K826*16+L826*28+M826*30+N826*26+O826*42+P826*44+(Q826+R826+S826)*56+T826*54+(U826+V826)*58+W826*72+#REF!*78+#REF!*92+(#REF!+#REF!)*106)/100/AK826</f>
        <v>#REF!</v>
      </c>
      <c r="BC826" s="195">
        <f t="shared" ref="BC826:BC862" si="312">SUM(I826:W826)</f>
        <v>14.312909999999999</v>
      </c>
      <c r="BD826" s="198">
        <f t="shared" ref="BD826:BD862" si="313">(BE826/AK826*386*AG826+150*1000)/(BE826/AK826*386+AM826*1000/18*386+150)</f>
        <v>108.98701606208407</v>
      </c>
      <c r="BE826" s="204">
        <f t="shared" ref="BE826:BE862" si="314">IF(CT826&gt;99,CH826+CN826*1000000/24/385.3*2+(CJ826*1000000+CL826*1000)/24/385.3*28,AB826)</f>
        <v>9279.6901116013487</v>
      </c>
      <c r="BF826" s="205">
        <v>40269.553935185184</v>
      </c>
      <c r="BG826" s="195"/>
      <c r="BH826" s="195"/>
      <c r="BI826" s="195">
        <v>1535.02</v>
      </c>
      <c r="BJ826" s="195">
        <v>1.9103600000000001</v>
      </c>
      <c r="BK826" s="195">
        <v>31.000116999999999</v>
      </c>
      <c r="BL826" s="195">
        <v>0.69059499999999996</v>
      </c>
      <c r="BM826" s="195">
        <v>3.32904</v>
      </c>
      <c r="BN826" s="195">
        <v>0.21185399999999999</v>
      </c>
      <c r="BO826" s="195">
        <v>2.2673679999999998</v>
      </c>
      <c r="BP826" s="195">
        <v>1.19665</v>
      </c>
      <c r="BQ826" s="195">
        <v>10950.766137000001</v>
      </c>
      <c r="BR826" s="195">
        <v>1535.02</v>
      </c>
      <c r="BS826" s="195">
        <v>11063.961837000001</v>
      </c>
      <c r="BT826" s="195">
        <f>SQRT(BI826^2+BJ826^2+BP826^2+(2*BM826)^2+(6.5*BN826)^2)</f>
        <v>1535.0367123118897</v>
      </c>
      <c r="BU826" s="195">
        <f>SQRT((BR826/BQ826)^2+(BT826/BS826)^2-(2*BR826*BT826/(BQ826*BS826)))*D826</f>
        <v>1.417963207012029E-3</v>
      </c>
      <c r="BV826" s="195"/>
      <c r="BW826" s="195"/>
      <c r="BX826" s="195"/>
      <c r="BY826" s="195"/>
      <c r="BZ826" s="195"/>
      <c r="CA826" s="195"/>
      <c r="CB826" s="195"/>
      <c r="CC826" s="195"/>
      <c r="CD826" s="195"/>
      <c r="CE826" s="195"/>
      <c r="CF826" s="195"/>
      <c r="CG826" s="189">
        <f t="shared" ref="CG826:CG862" si="315">CH826/AK826*385.3</f>
        <v>0</v>
      </c>
      <c r="CH826" s="195">
        <f t="shared" ref="CH826:CH862" si="316">$CF$279+$CF$280*(A826-$A$279)</f>
        <v>0</v>
      </c>
      <c r="CI826" s="193">
        <v>40269.553472222222</v>
      </c>
      <c r="CJ826" s="195">
        <v>2.9907599999999999</v>
      </c>
      <c r="CK826" s="195" t="s">
        <v>129</v>
      </c>
      <c r="CL826" s="195">
        <v>69.521799999999999</v>
      </c>
      <c r="CM826" s="195" t="s">
        <v>129</v>
      </c>
      <c r="CN826" s="195">
        <v>6.1629999999999997E-2</v>
      </c>
      <c r="CO826" s="195" t="s">
        <v>129</v>
      </c>
      <c r="CP826" s="195">
        <v>3.0179999999999998E-2</v>
      </c>
      <c r="CQ826" s="195" t="s">
        <v>129</v>
      </c>
      <c r="CR826" s="195">
        <v>0</v>
      </c>
      <c r="CS826" s="195" t="s">
        <v>129</v>
      </c>
      <c r="CT826" s="195">
        <v>99.401899999999998</v>
      </c>
      <c r="CU826" s="195" t="s">
        <v>129</v>
      </c>
      <c r="CV826" s="195">
        <v>2.64893</v>
      </c>
      <c r="CW826" s="195" t="s">
        <v>129</v>
      </c>
      <c r="CX826" s="195"/>
      <c r="CY826" s="195"/>
      <c r="CZ826" s="195"/>
      <c r="DA826" s="195"/>
      <c r="DB826" s="195"/>
      <c r="DC826" s="195"/>
      <c r="DD826" s="195"/>
      <c r="DE826" s="189">
        <f t="shared" si="299"/>
        <v>11063.961837000001</v>
      </c>
      <c r="DF826" s="189">
        <f t="shared" si="300"/>
        <v>9266474.4388714712</v>
      </c>
      <c r="DG826" s="189">
        <f t="shared" si="301"/>
        <v>22.287511636156193</v>
      </c>
      <c r="DH826" s="189">
        <f t="shared" si="308"/>
        <v>0.21618586060254708</v>
      </c>
      <c r="DI826" s="189">
        <f t="shared" si="302"/>
        <v>19.382087731490916</v>
      </c>
      <c r="DJ826" s="189">
        <f t="shared" si="303"/>
        <v>5.3836904039767086</v>
      </c>
      <c r="DK826" s="189">
        <f t="shared" si="304"/>
        <v>24.765778135467624</v>
      </c>
      <c r="DL826" s="189">
        <f t="shared" si="305"/>
        <v>0.2402247118077642</v>
      </c>
    </row>
    <row r="827" spans="1:116" s="60" customFormat="1" ht="15" hidden="1" customHeight="1" x14ac:dyDescent="0.25">
      <c r="A827" s="193">
        <v>40269.554166666669</v>
      </c>
      <c r="B827" s="190" t="s">
        <v>32</v>
      </c>
      <c r="C827" s="190" t="s">
        <v>314</v>
      </c>
      <c r="D827" s="194"/>
      <c r="E827" s="195"/>
      <c r="F827" s="195"/>
      <c r="G827" s="195"/>
      <c r="H827" s="195"/>
      <c r="I827" s="195">
        <v>0.44568999999999998</v>
      </c>
      <c r="J827" s="195">
        <v>0</v>
      </c>
      <c r="K827" s="195">
        <v>5.4685899999999998</v>
      </c>
      <c r="L827" s="195">
        <v>0</v>
      </c>
      <c r="M827" s="195">
        <v>1.97532</v>
      </c>
      <c r="N827" s="195">
        <v>0</v>
      </c>
      <c r="O827" s="195">
        <v>5.7290000000000001E-2</v>
      </c>
      <c r="P827" s="195">
        <v>1.79436</v>
      </c>
      <c r="Q827" s="195">
        <v>2.76E-2</v>
      </c>
      <c r="R827" s="195">
        <v>0</v>
      </c>
      <c r="S827" s="195">
        <v>0</v>
      </c>
      <c r="T827" s="195">
        <v>0</v>
      </c>
      <c r="U827" s="195">
        <v>0.67864999999999998</v>
      </c>
      <c r="V827" s="195">
        <v>0.50777000000000005</v>
      </c>
      <c r="W827" s="195">
        <v>3.35764</v>
      </c>
      <c r="X827" s="195">
        <v>0.6058928286287103</v>
      </c>
      <c r="Y827" s="195">
        <v>0.25300684846441812</v>
      </c>
      <c r="Z827" s="195"/>
      <c r="AA827" s="195">
        <v>0</v>
      </c>
      <c r="AB827" s="196">
        <v>11052.42</v>
      </c>
      <c r="AC827" s="192">
        <f t="shared" si="306"/>
        <v>3371.8646007957864</v>
      </c>
      <c r="AD827" s="196">
        <v>2.8692500000000001</v>
      </c>
      <c r="AE827" s="195">
        <v>0.25505</v>
      </c>
      <c r="AF827" s="192">
        <f t="shared" si="307"/>
        <v>255050</v>
      </c>
      <c r="AG827" s="195">
        <v>427.06799999999998</v>
      </c>
      <c r="AH827" s="189">
        <f t="shared" si="298"/>
        <v>108.92369339999999</v>
      </c>
      <c r="AI827" s="195">
        <v>10.4495</v>
      </c>
      <c r="AJ827" s="195" t="s">
        <v>129</v>
      </c>
      <c r="AK827" s="195">
        <v>16.4252</v>
      </c>
      <c r="AL827" s="195" t="s">
        <v>129</v>
      </c>
      <c r="AM827" s="195">
        <v>29.810099999999998</v>
      </c>
      <c r="AN827" s="195" t="s">
        <v>129</v>
      </c>
      <c r="AO827" s="195">
        <v>1.0200000000000001E-3</v>
      </c>
      <c r="AP827" s="195" t="s">
        <v>129</v>
      </c>
      <c r="AQ827" s="195">
        <v>32.9998</v>
      </c>
      <c r="AR827" s="195" t="s">
        <v>129</v>
      </c>
      <c r="AS827" s="195">
        <v>1.7569999999999999E-2</v>
      </c>
      <c r="AT827" s="195" t="s">
        <v>129</v>
      </c>
      <c r="AU827" s="195">
        <v>0</v>
      </c>
      <c r="AV827" s="195" t="s">
        <v>129</v>
      </c>
      <c r="AW827" s="195">
        <v>1.57101</v>
      </c>
      <c r="AX827" s="195" t="s">
        <v>129</v>
      </c>
      <c r="AY827" s="195">
        <v>51.061399999999999</v>
      </c>
      <c r="AZ827" s="195" t="s">
        <v>129</v>
      </c>
      <c r="BA827" s="197" t="e">
        <f>(L827*28*0.45+M827*30*0.125+N827*26*0.55+O827*42*0.55+P827*44*0.275+(Q827+R827+S827)*56*0.65+T827*54*0.95+(U827+V827)*58*0.325+W827*72*0.425+#REF!*78*0.85+#REF!*92*0.9+(#REF!+#REF!)*106*0.95)/100/AK827/BB827</f>
        <v>#REF!</v>
      </c>
      <c r="BB827" s="197" t="e">
        <f>(K827*16+L827*28+M827*30+N827*26+O827*42+P827*44+(Q827+R827+S827)*56+T827*54+(U827+V827)*58+W827*72+#REF!*78+#REF!*92+(#REF!+#REF!)*106)/100/AK827</f>
        <v>#REF!</v>
      </c>
      <c r="BC827" s="195">
        <f t="shared" si="312"/>
        <v>14.312909999999999</v>
      </c>
      <c r="BD827" s="198">
        <f t="shared" si="313"/>
        <v>109.12104857261406</v>
      </c>
      <c r="BE827" s="204">
        <f t="shared" si="314"/>
        <v>9317.9996972056415</v>
      </c>
      <c r="BF827" s="205"/>
      <c r="BG827" s="195"/>
      <c r="BH827" s="195"/>
      <c r="BI827" s="195"/>
      <c r="BJ827" s="195"/>
      <c r="BK827" s="195"/>
      <c r="BL827" s="195"/>
      <c r="BM827" s="195"/>
      <c r="BN827" s="195"/>
      <c r="BO827" s="195"/>
      <c r="BP827" s="195"/>
      <c r="BQ827" s="195"/>
      <c r="BR827" s="195"/>
      <c r="BS827" s="195"/>
      <c r="BT827" s="195"/>
      <c r="BU827" s="195"/>
      <c r="BV827" s="195"/>
      <c r="BW827" s="195"/>
      <c r="BX827" s="195"/>
      <c r="BY827" s="195"/>
      <c r="BZ827" s="195"/>
      <c r="CA827" s="195"/>
      <c r="CB827" s="195"/>
      <c r="CC827" s="195"/>
      <c r="CD827" s="195"/>
      <c r="CE827" s="195"/>
      <c r="CF827" s="195"/>
      <c r="CG827" s="189">
        <f t="shared" si="315"/>
        <v>0</v>
      </c>
      <c r="CH827" s="195">
        <f t="shared" si="316"/>
        <v>0</v>
      </c>
      <c r="CI827" s="193">
        <v>40269.554166666669</v>
      </c>
      <c r="CJ827" s="195">
        <v>3.0015200000000002</v>
      </c>
      <c r="CK827" s="195" t="s">
        <v>129</v>
      </c>
      <c r="CL827" s="195">
        <v>69.983099999999993</v>
      </c>
      <c r="CM827" s="195" t="s">
        <v>129</v>
      </c>
      <c r="CN827" s="195">
        <v>8.1659999999999996E-2</v>
      </c>
      <c r="CO827" s="195" t="s">
        <v>129</v>
      </c>
      <c r="CP827" s="195">
        <v>3.0169999999999999E-2</v>
      </c>
      <c r="CQ827" s="195" t="s">
        <v>129</v>
      </c>
      <c r="CR827" s="195">
        <v>0</v>
      </c>
      <c r="CS827" s="195" t="s">
        <v>129</v>
      </c>
      <c r="CT827" s="195">
        <v>99.426299999999998</v>
      </c>
      <c r="CU827" s="195" t="s">
        <v>129</v>
      </c>
      <c r="CV827" s="195">
        <v>2.6122999999999998</v>
      </c>
      <c r="CW827" s="195" t="s">
        <v>129</v>
      </c>
      <c r="CX827" s="195"/>
      <c r="CY827" s="195"/>
      <c r="CZ827" s="195"/>
      <c r="DA827" s="195"/>
      <c r="DB827" s="195"/>
      <c r="DC827" s="195"/>
      <c r="DD827" s="195"/>
      <c r="DE827" s="189" t="e">
        <f t="shared" si="299"/>
        <v>#DIV/0!</v>
      </c>
      <c r="DF827" s="189" t="e">
        <f t="shared" si="300"/>
        <v>#DIV/0!</v>
      </c>
      <c r="DG827" s="189" t="e">
        <f t="shared" si="301"/>
        <v>#DIV/0!</v>
      </c>
      <c r="DH827" s="189" t="e">
        <f t="shared" si="308"/>
        <v>#DIV/0!</v>
      </c>
      <c r="DI827" s="189" t="e">
        <f t="shared" si="302"/>
        <v>#DIV/0!</v>
      </c>
      <c r="DJ827" s="189" t="e">
        <f t="shared" si="303"/>
        <v>#DIV/0!</v>
      </c>
      <c r="DK827" s="189" t="e">
        <f t="shared" si="304"/>
        <v>#DIV/0!</v>
      </c>
      <c r="DL827" s="189" t="e">
        <f t="shared" si="305"/>
        <v>#DIV/0!</v>
      </c>
    </row>
    <row r="828" spans="1:116" s="60" customFormat="1" ht="15" hidden="1" customHeight="1" x14ac:dyDescent="0.25">
      <c r="A828" s="193">
        <v>40269.554861111108</v>
      </c>
      <c r="B828" s="190" t="s">
        <v>32</v>
      </c>
      <c r="C828" s="190" t="s">
        <v>314</v>
      </c>
      <c r="D828" s="194">
        <f>BQ828/BS828</f>
        <v>0.98650556430422842</v>
      </c>
      <c r="E828" s="195">
        <v>8741.4620140000006</v>
      </c>
      <c r="F828" s="195">
        <v>39.111896999999999</v>
      </c>
      <c r="G828" s="195">
        <v>27.051456999999999</v>
      </c>
      <c r="H828" s="195">
        <v>3.5397829999999999</v>
      </c>
      <c r="I828" s="195">
        <v>0.43742999999999999</v>
      </c>
      <c r="J828" s="195">
        <v>0</v>
      </c>
      <c r="K828" s="195">
        <v>5.3967999999999998</v>
      </c>
      <c r="L828" s="195">
        <v>0</v>
      </c>
      <c r="M828" s="195">
        <v>1.96932</v>
      </c>
      <c r="N828" s="195">
        <v>0</v>
      </c>
      <c r="O828" s="195">
        <v>5.1999999999999998E-2</v>
      </c>
      <c r="P828" s="195">
        <v>1.8041499999999999</v>
      </c>
      <c r="Q828" s="195">
        <v>1.8800000000000001E-2</v>
      </c>
      <c r="R828" s="195">
        <v>0</v>
      </c>
      <c r="S828" s="195">
        <v>0</v>
      </c>
      <c r="T828" s="195">
        <v>0</v>
      </c>
      <c r="U828" s="195">
        <v>0.72402999999999995</v>
      </c>
      <c r="V828" s="195">
        <v>0.55020000000000002</v>
      </c>
      <c r="W828" s="195">
        <v>3.7053699999999998</v>
      </c>
      <c r="X828" s="195">
        <v>0.6058928286287103</v>
      </c>
      <c r="Y828" s="195">
        <v>0.25300684846441812</v>
      </c>
      <c r="Z828" s="195"/>
      <c r="AA828" s="195">
        <v>0</v>
      </c>
      <c r="AB828" s="196">
        <v>10709.27</v>
      </c>
      <c r="AC828" s="192">
        <f t="shared" si="306"/>
        <v>3372.2762389456161</v>
      </c>
      <c r="AD828" s="196">
        <v>2.6905199999999998</v>
      </c>
      <c r="AE828" s="195">
        <v>0.24374000000000001</v>
      </c>
      <c r="AF828" s="192">
        <f t="shared" si="307"/>
        <v>243740</v>
      </c>
      <c r="AG828" s="195">
        <v>440.67899999999997</v>
      </c>
      <c r="AH828" s="189">
        <f t="shared" si="298"/>
        <v>107.41109945999999</v>
      </c>
      <c r="AI828" s="195">
        <v>9.9859399999999994</v>
      </c>
      <c r="AJ828" s="195" t="s">
        <v>129</v>
      </c>
      <c r="AK828" s="195">
        <v>16.632000000000001</v>
      </c>
      <c r="AL828" s="195" t="s">
        <v>129</v>
      </c>
      <c r="AM828" s="195">
        <v>29.785699999999999</v>
      </c>
      <c r="AN828" s="195" t="s">
        <v>129</v>
      </c>
      <c r="AO828" s="195">
        <v>1.0200000000000001E-3</v>
      </c>
      <c r="AP828" s="195" t="s">
        <v>129</v>
      </c>
      <c r="AQ828" s="195">
        <v>32.8264</v>
      </c>
      <c r="AR828" s="195" t="s">
        <v>129</v>
      </c>
      <c r="AS828" s="195">
        <v>1.7739999999999999E-2</v>
      </c>
      <c r="AT828" s="195" t="s">
        <v>129</v>
      </c>
      <c r="AU828" s="195">
        <v>0</v>
      </c>
      <c r="AV828" s="195" t="s">
        <v>129</v>
      </c>
      <c r="AW828" s="195">
        <v>1.49854</v>
      </c>
      <c r="AX828" s="195" t="s">
        <v>129</v>
      </c>
      <c r="AY828" s="195">
        <v>50.960299999999997</v>
      </c>
      <c r="AZ828" s="195" t="s">
        <v>129</v>
      </c>
      <c r="BA828" s="197" t="e">
        <f>(L828*28*0.45+M828*30*0.125+N828*26*0.55+O828*42*0.55+P828*44*0.275+(Q828+R828+S828)*56*0.65+T828*54*0.95+(U828+V828)*58*0.325+W828*72*0.425+#REF!*78*0.85+#REF!*92*0.9+(#REF!+#REF!)*106*0.95)/100/AK828/BB828</f>
        <v>#REF!</v>
      </c>
      <c r="BB828" s="197" t="e">
        <f>(K828*16+L828*28+M828*30+N828*26+O828*42+P828*44+(Q828+R828+S828)*56+T828*54+(U828+V828)*58+W828*72+#REF!*78+#REF!*92+(#REF!+#REF!)*106)/100/AK828</f>
        <v>#REF!</v>
      </c>
      <c r="BC828" s="195">
        <f t="shared" si="312"/>
        <v>14.658099999999999</v>
      </c>
      <c r="BD828" s="198">
        <f t="shared" si="313"/>
        <v>112.01888579095312</v>
      </c>
      <c r="BE828" s="204">
        <f t="shared" si="314"/>
        <v>9362.9952418029261</v>
      </c>
      <c r="BF828" s="205">
        <v>40269.555324074077</v>
      </c>
      <c r="BG828" s="195"/>
      <c r="BH828" s="195"/>
      <c r="BI828" s="195">
        <v>1621.03</v>
      </c>
      <c r="BJ828" s="195">
        <v>2.2317300000000002</v>
      </c>
      <c r="BK828" s="195">
        <v>26.842572000000001</v>
      </c>
      <c r="BL828" s="195">
        <v>0.60320000000000007</v>
      </c>
      <c r="BM828" s="195">
        <v>3.31026</v>
      </c>
      <c r="BN828" s="195">
        <v>0.21066000000000001</v>
      </c>
      <c r="BO828" s="195">
        <v>3.3512900000000001</v>
      </c>
      <c r="BP828" s="195">
        <v>1.16703</v>
      </c>
      <c r="BQ828" s="195">
        <v>8741.4620140000006</v>
      </c>
      <c r="BR828" s="195">
        <v>1621.03</v>
      </c>
      <c r="BS828" s="195">
        <v>8861.0367040000001</v>
      </c>
      <c r="BT828" s="195">
        <f>SQRT(BI828^2+BJ828^2+BP828^2+(2*BM828)^2+(6.5*BN828)^2)</f>
        <v>1621.0460541631719</v>
      </c>
      <c r="BU828" s="195">
        <f>SQRT((BR828/BQ828)^2+(BT828/BS828)^2-(2*BR828*BT828/(BQ828*BS828)))*D828</f>
        <v>2.4668724783386956E-3</v>
      </c>
      <c r="BV828" s="195"/>
      <c r="BW828" s="195"/>
      <c r="BX828" s="195"/>
      <c r="BY828" s="195"/>
      <c r="BZ828" s="195"/>
      <c r="CA828" s="195"/>
      <c r="CB828" s="195"/>
      <c r="CC828" s="195"/>
      <c r="CD828" s="195"/>
      <c r="CE828" s="195"/>
      <c r="CF828" s="195"/>
      <c r="CG828" s="189">
        <f t="shared" si="315"/>
        <v>0</v>
      </c>
      <c r="CH828" s="195">
        <f t="shared" si="316"/>
        <v>0</v>
      </c>
      <c r="CI828" s="193">
        <v>40269.554861111108</v>
      </c>
      <c r="CJ828" s="195">
        <v>3.01993</v>
      </c>
      <c r="CK828" s="195" t="s">
        <v>129</v>
      </c>
      <c r="CL828" s="195">
        <v>70.213200000000001</v>
      </c>
      <c r="CM828" s="195" t="s">
        <v>129</v>
      </c>
      <c r="CN828" s="195">
        <v>2.8740000000000002E-2</v>
      </c>
      <c r="CO828" s="195" t="s">
        <v>129</v>
      </c>
      <c r="CP828" s="195">
        <v>3.0159999999999999E-2</v>
      </c>
      <c r="CQ828" s="195" t="s">
        <v>129</v>
      </c>
      <c r="CR828" s="195">
        <v>0</v>
      </c>
      <c r="CS828" s="195" t="s">
        <v>129</v>
      </c>
      <c r="CT828" s="195">
        <v>99.438500000000005</v>
      </c>
      <c r="CU828" s="195" t="s">
        <v>129</v>
      </c>
      <c r="CV828" s="195">
        <v>2.6000999999999999</v>
      </c>
      <c r="CW828" s="195" t="s">
        <v>129</v>
      </c>
      <c r="CX828" s="195"/>
      <c r="CY828" s="195"/>
      <c r="CZ828" s="195"/>
      <c r="DA828" s="195"/>
      <c r="DB828" s="195"/>
      <c r="DC828" s="195"/>
      <c r="DD828" s="195"/>
      <c r="DE828" s="189">
        <f t="shared" si="299"/>
        <v>8861.0367040000001</v>
      </c>
      <c r="DF828" s="189">
        <f t="shared" si="300"/>
        <v>12225925.452630639</v>
      </c>
      <c r="DG828" s="189">
        <f t="shared" si="301"/>
        <v>34.731558591240209</v>
      </c>
      <c r="DH828" s="189">
        <f t="shared" si="308"/>
        <v>0.32335167190216013</v>
      </c>
      <c r="DI828" s="189">
        <f t="shared" si="302"/>
        <v>24.021828032885114</v>
      </c>
      <c r="DJ828" s="189">
        <f t="shared" si="303"/>
        <v>8.0828868002781462</v>
      </c>
      <c r="DK828" s="189">
        <f t="shared" si="304"/>
        <v>32.104714833163257</v>
      </c>
      <c r="DL828" s="189">
        <f t="shared" si="305"/>
        <v>0.29889569136306149</v>
      </c>
    </row>
    <row r="829" spans="1:116" s="60" customFormat="1" ht="15" hidden="1" customHeight="1" x14ac:dyDescent="0.25">
      <c r="A829" s="193">
        <v>40269.555555555555</v>
      </c>
      <c r="B829" s="190" t="s">
        <v>32</v>
      </c>
      <c r="C829" s="190" t="s">
        <v>314</v>
      </c>
      <c r="D829" s="194"/>
      <c r="E829" s="195"/>
      <c r="F829" s="195"/>
      <c r="G829" s="195"/>
      <c r="H829" s="195"/>
      <c r="I829" s="195">
        <v>0.43742999999999999</v>
      </c>
      <c r="J829" s="195">
        <v>0</v>
      </c>
      <c r="K829" s="195">
        <v>5.3967999999999998</v>
      </c>
      <c r="L829" s="195">
        <v>0</v>
      </c>
      <c r="M829" s="195">
        <v>1.96932</v>
      </c>
      <c r="N829" s="195">
        <v>0</v>
      </c>
      <c r="O829" s="195">
        <v>5.1999999999999998E-2</v>
      </c>
      <c r="P829" s="195">
        <v>1.8041499999999999</v>
      </c>
      <c r="Q829" s="195">
        <v>1.8800000000000001E-2</v>
      </c>
      <c r="R829" s="195">
        <v>0</v>
      </c>
      <c r="S829" s="195">
        <v>0</v>
      </c>
      <c r="T829" s="195">
        <v>0</v>
      </c>
      <c r="U829" s="195">
        <v>0.72402999999999995</v>
      </c>
      <c r="V829" s="195">
        <v>0.55020000000000002</v>
      </c>
      <c r="W829" s="195">
        <v>3.7053699999999998</v>
      </c>
      <c r="X829" s="195">
        <v>0.6058928286287103</v>
      </c>
      <c r="Y829" s="195">
        <v>0.25300684846441812</v>
      </c>
      <c r="Z829" s="195"/>
      <c r="AA829" s="195">
        <v>0</v>
      </c>
      <c r="AB829" s="196">
        <v>10525.56</v>
      </c>
      <c r="AC829" s="192">
        <f t="shared" si="306"/>
        <v>3314.4436522598335</v>
      </c>
      <c r="AD829" s="196">
        <v>2.78261</v>
      </c>
      <c r="AE829" s="195">
        <v>0.23956</v>
      </c>
      <c r="AF829" s="192">
        <f t="shared" si="307"/>
        <v>239560</v>
      </c>
      <c r="AG829" s="195">
        <v>440.67899999999997</v>
      </c>
      <c r="AH829" s="189">
        <f t="shared" si="298"/>
        <v>105.56906124</v>
      </c>
      <c r="AI829" s="195">
        <v>9.8146299999999993</v>
      </c>
      <c r="AJ829" s="195" t="s">
        <v>129</v>
      </c>
      <c r="AK829" s="195">
        <v>16.632000000000001</v>
      </c>
      <c r="AL829" s="195" t="s">
        <v>129</v>
      </c>
      <c r="AM829" s="195">
        <v>29.785699999999999</v>
      </c>
      <c r="AN829" s="195" t="s">
        <v>129</v>
      </c>
      <c r="AO829" s="195">
        <v>1.3600000000000001E-3</v>
      </c>
      <c r="AP829" s="195" t="s">
        <v>129</v>
      </c>
      <c r="AQ829" s="195">
        <v>32.8264</v>
      </c>
      <c r="AR829" s="195" t="s">
        <v>129</v>
      </c>
      <c r="AS829" s="195">
        <v>1.7739999999999999E-2</v>
      </c>
      <c r="AT829" s="195" t="s">
        <v>129</v>
      </c>
      <c r="AU829" s="195">
        <v>0</v>
      </c>
      <c r="AV829" s="195" t="s">
        <v>129</v>
      </c>
      <c r="AW829" s="195">
        <v>1.49854</v>
      </c>
      <c r="AX829" s="195" t="s">
        <v>129</v>
      </c>
      <c r="AY829" s="195">
        <v>50.960299999999997</v>
      </c>
      <c r="AZ829" s="195" t="s">
        <v>129</v>
      </c>
      <c r="BA829" s="197" t="e">
        <f>(L829*28*0.45+M829*30*0.125+N829*26*0.55+O829*42*0.55+P829*44*0.275+(Q829+R829+S829)*56*0.65+T829*54*0.95+(U829+V829)*58*0.325+W829*72*0.425+#REF!*78*0.85+#REF!*92*0.9+(#REF!+#REF!)*106*0.95)/100/AK829/BB829</f>
        <v>#REF!</v>
      </c>
      <c r="BB829" s="197" t="e">
        <f>(K829*16+L829*28+M829*30+N829*26+O829*42+P829*44+(Q829+R829+S829)*56+T829*54+(U829+V829)*58+W829*72+#REF!*78+#REF!*92+(#REF!+#REF!)*106)/100/AK829</f>
        <v>#REF!</v>
      </c>
      <c r="BC829" s="195">
        <f t="shared" si="312"/>
        <v>14.658099999999999</v>
      </c>
      <c r="BD829" s="198">
        <f t="shared" si="313"/>
        <v>111.98023039799192</v>
      </c>
      <c r="BE829" s="204">
        <f t="shared" si="314"/>
        <v>9358.6567609654812</v>
      </c>
      <c r="BF829" s="205"/>
      <c r="BG829" s="195"/>
      <c r="BH829" s="195"/>
      <c r="BI829" s="195"/>
      <c r="BJ829" s="195"/>
      <c r="BK829" s="195"/>
      <c r="BL829" s="195"/>
      <c r="BM829" s="195"/>
      <c r="BN829" s="195"/>
      <c r="BO829" s="195"/>
      <c r="BP829" s="195"/>
      <c r="BQ829" s="195"/>
      <c r="BR829" s="195"/>
      <c r="BS829" s="195"/>
      <c r="BT829" s="195"/>
      <c r="BU829" s="195"/>
      <c r="BV829" s="195"/>
      <c r="BW829" s="195"/>
      <c r="BX829" s="195"/>
      <c r="BY829" s="195"/>
      <c r="BZ829" s="195"/>
      <c r="CA829" s="195"/>
      <c r="CB829" s="195"/>
      <c r="CC829" s="195"/>
      <c r="CD829" s="195"/>
      <c r="CE829" s="195"/>
      <c r="CF829" s="195"/>
      <c r="CG829" s="189">
        <f t="shared" si="315"/>
        <v>0</v>
      </c>
      <c r="CH829" s="195">
        <f t="shared" si="316"/>
        <v>0</v>
      </c>
      <c r="CI829" s="193">
        <v>40269.555555555555</v>
      </c>
      <c r="CJ829" s="195">
        <v>3.01654</v>
      </c>
      <c r="CK829" s="195" t="s">
        <v>129</v>
      </c>
      <c r="CL829" s="195">
        <v>69.856099999999998</v>
      </c>
      <c r="CM829" s="195" t="s">
        <v>129</v>
      </c>
      <c r="CN829" s="195">
        <v>6.114E-2</v>
      </c>
      <c r="CO829" s="195" t="s">
        <v>129</v>
      </c>
      <c r="CP829" s="195">
        <v>3.0159999999999999E-2</v>
      </c>
      <c r="CQ829" s="195" t="s">
        <v>129</v>
      </c>
      <c r="CR829" s="195">
        <v>0</v>
      </c>
      <c r="CS829" s="195" t="s">
        <v>129</v>
      </c>
      <c r="CT829" s="195">
        <v>99.414100000000005</v>
      </c>
      <c r="CU829" s="195" t="s">
        <v>129</v>
      </c>
      <c r="CV829" s="195">
        <v>2.6122999999999998</v>
      </c>
      <c r="CW829" s="195" t="s">
        <v>129</v>
      </c>
      <c r="CX829" s="195"/>
      <c r="CY829" s="195"/>
      <c r="CZ829" s="195"/>
      <c r="DA829" s="195"/>
      <c r="DB829" s="195"/>
      <c r="DC829" s="195"/>
      <c r="DD829" s="195"/>
      <c r="DE829" s="189" t="e">
        <f t="shared" si="299"/>
        <v>#DIV/0!</v>
      </c>
      <c r="DF829" s="189" t="e">
        <f t="shared" si="300"/>
        <v>#DIV/0!</v>
      </c>
      <c r="DG829" s="189" t="e">
        <f t="shared" si="301"/>
        <v>#DIV/0!</v>
      </c>
      <c r="DH829" s="189" t="e">
        <f t="shared" si="308"/>
        <v>#DIV/0!</v>
      </c>
      <c r="DI829" s="189" t="e">
        <f t="shared" si="302"/>
        <v>#DIV/0!</v>
      </c>
      <c r="DJ829" s="189" t="e">
        <f t="shared" si="303"/>
        <v>#DIV/0!</v>
      </c>
      <c r="DK829" s="189" t="e">
        <f t="shared" si="304"/>
        <v>#DIV/0!</v>
      </c>
      <c r="DL829" s="189" t="e">
        <f t="shared" si="305"/>
        <v>#DIV/0!</v>
      </c>
    </row>
    <row r="830" spans="1:116" s="60" customFormat="1" ht="15" hidden="1" customHeight="1" x14ac:dyDescent="0.25">
      <c r="A830" s="193">
        <v>40269.556250000001</v>
      </c>
      <c r="B830" s="190" t="s">
        <v>32</v>
      </c>
      <c r="C830" s="190" t="s">
        <v>314</v>
      </c>
      <c r="D830" s="194">
        <f>BQ830/BS830</f>
        <v>0.98644875720430059</v>
      </c>
      <c r="E830" s="195">
        <v>11184.306012999999</v>
      </c>
      <c r="F830" s="195">
        <v>44.701411999999998</v>
      </c>
      <c r="G830" s="195">
        <v>36.941105999999998</v>
      </c>
      <c r="H830" s="195">
        <v>4.5018570000000002</v>
      </c>
      <c r="I830" s="195">
        <v>0.43742999999999999</v>
      </c>
      <c r="J830" s="195">
        <v>0</v>
      </c>
      <c r="K830" s="195">
        <v>5.3967999999999998</v>
      </c>
      <c r="L830" s="195">
        <v>0</v>
      </c>
      <c r="M830" s="195">
        <v>1.96932</v>
      </c>
      <c r="N830" s="195">
        <v>0</v>
      </c>
      <c r="O830" s="195">
        <v>5.1999999999999998E-2</v>
      </c>
      <c r="P830" s="195">
        <v>1.8041499999999999</v>
      </c>
      <c r="Q830" s="195">
        <v>1.8800000000000001E-2</v>
      </c>
      <c r="R830" s="195">
        <v>0</v>
      </c>
      <c r="S830" s="195">
        <v>0</v>
      </c>
      <c r="T830" s="195">
        <v>0</v>
      </c>
      <c r="U830" s="195">
        <v>0.72402999999999995</v>
      </c>
      <c r="V830" s="195">
        <v>0.55020000000000002</v>
      </c>
      <c r="W830" s="195">
        <v>3.7053699999999998</v>
      </c>
      <c r="X830" s="195">
        <v>0.6058928286287103</v>
      </c>
      <c r="Y830" s="195">
        <v>0.25300684846441812</v>
      </c>
      <c r="Z830" s="195"/>
      <c r="AA830" s="195">
        <v>0</v>
      </c>
      <c r="AB830" s="196">
        <v>11017.26</v>
      </c>
      <c r="AC830" s="192">
        <f t="shared" si="306"/>
        <v>3469.2634237942607</v>
      </c>
      <c r="AD830" s="196">
        <v>2.83683</v>
      </c>
      <c r="AE830" s="195">
        <v>0.25074999999999997</v>
      </c>
      <c r="AF830" s="192">
        <f t="shared" si="307"/>
        <v>250749.99999999997</v>
      </c>
      <c r="AG830" s="195">
        <v>440.67899999999997</v>
      </c>
      <c r="AH830" s="189">
        <f t="shared" si="298"/>
        <v>110.50025924999998</v>
      </c>
      <c r="AI830" s="195">
        <v>10.273099999999999</v>
      </c>
      <c r="AJ830" s="195" t="s">
        <v>129</v>
      </c>
      <c r="AK830" s="195">
        <v>16.632000000000001</v>
      </c>
      <c r="AL830" s="195" t="s">
        <v>129</v>
      </c>
      <c r="AM830" s="195">
        <v>29.834499999999998</v>
      </c>
      <c r="AN830" s="195" t="s">
        <v>129</v>
      </c>
      <c r="AO830" s="195">
        <v>1.3600000000000001E-3</v>
      </c>
      <c r="AP830" s="195" t="s">
        <v>129</v>
      </c>
      <c r="AQ830" s="195">
        <v>32.8264</v>
      </c>
      <c r="AR830" s="195" t="s">
        <v>129</v>
      </c>
      <c r="AS830" s="195">
        <v>1.7739999999999999E-2</v>
      </c>
      <c r="AT830" s="195" t="s">
        <v>129</v>
      </c>
      <c r="AU830" s="195">
        <v>0</v>
      </c>
      <c r="AV830" s="195" t="s">
        <v>129</v>
      </c>
      <c r="AW830" s="195">
        <v>1.49854</v>
      </c>
      <c r="AX830" s="195" t="s">
        <v>129</v>
      </c>
      <c r="AY830" s="195">
        <v>50.960299999999997</v>
      </c>
      <c r="AZ830" s="195" t="s">
        <v>129</v>
      </c>
      <c r="BA830" s="197" t="e">
        <f>(L830*28*0.45+M830*30*0.125+N830*26*0.55+O830*42*0.55+P830*44*0.275+(Q830+R830+S830)*56*0.65+T830*54*0.95+(U830+V830)*58*0.325+W830*72*0.425+#REF!*78*0.85+#REF!*92*0.9+(#REF!+#REF!)*106*0.95)/100/AK830/BB830</f>
        <v>#REF!</v>
      </c>
      <c r="BB830" s="197" t="e">
        <f>(K830*16+L830*28+M830*30+N830*26+O830*42+P830*44+(Q830+R830+S830)*56+T830*54+(U830+V830)*58+W830*72+#REF!*78+#REF!*92+(#REF!+#REF!)*106)/100/AK830</f>
        <v>#REF!</v>
      </c>
      <c r="BC830" s="195">
        <f t="shared" si="312"/>
        <v>14.658099999999999</v>
      </c>
      <c r="BD830" s="198">
        <f t="shared" si="313"/>
        <v>110.98248680267723</v>
      </c>
      <c r="BE830" s="204">
        <f t="shared" si="314"/>
        <v>9262.2058136516989</v>
      </c>
      <c r="BF830" s="205">
        <v>40269.556712962964</v>
      </c>
      <c r="BG830" s="195"/>
      <c r="BH830" s="195"/>
      <c r="BI830" s="195">
        <v>1950.3</v>
      </c>
      <c r="BJ830" s="195">
        <v>2.5591400000000002</v>
      </c>
      <c r="BK830" s="195">
        <v>29.430499999999999</v>
      </c>
      <c r="BL830" s="195">
        <v>0.70802699999999996</v>
      </c>
      <c r="BM830" s="195">
        <v>4.3566000000000003</v>
      </c>
      <c r="BN830" s="195">
        <v>0.27724699999999997</v>
      </c>
      <c r="BO830" s="195">
        <v>5.7976089999999996</v>
      </c>
      <c r="BP830" s="195">
        <v>1.5181800000000001</v>
      </c>
      <c r="BQ830" s="195">
        <v>11184.306012999999</v>
      </c>
      <c r="BR830" s="195">
        <v>1950.3</v>
      </c>
      <c r="BS830" s="195">
        <v>11337.949317000001</v>
      </c>
      <c r="BT830" s="195">
        <f>SQRT(BI830^2+BJ830^2+BP830^2+(2*BM830)^2+(6.5*BN830)^2)</f>
        <v>1950.3225660147925</v>
      </c>
      <c r="BU830" s="195">
        <f>SQRT((BR830/BQ830)^2+(BT830/BS830)^2-(2*BR830*BT830/(BQ830*BS830)))*D830</f>
        <v>2.3290568575384338E-3</v>
      </c>
      <c r="BV830" s="195"/>
      <c r="BW830" s="195"/>
      <c r="BX830" s="195"/>
      <c r="BY830" s="195"/>
      <c r="BZ830" s="195"/>
      <c r="CA830" s="195"/>
      <c r="CB830" s="195"/>
      <c r="CC830" s="195"/>
      <c r="CD830" s="195"/>
      <c r="CE830" s="195"/>
      <c r="CF830" s="195"/>
      <c r="CG830" s="189">
        <f t="shared" si="315"/>
        <v>0</v>
      </c>
      <c r="CH830" s="195">
        <f t="shared" si="316"/>
        <v>0</v>
      </c>
      <c r="CI830" s="193">
        <v>40269.556250000001</v>
      </c>
      <c r="CJ830" s="195">
        <v>2.9827900000000001</v>
      </c>
      <c r="CK830" s="195" t="s">
        <v>129</v>
      </c>
      <c r="CL830" s="195">
        <v>70.303200000000004</v>
      </c>
      <c r="CM830" s="195" t="s">
        <v>129</v>
      </c>
      <c r="CN830" s="195">
        <v>8.1430000000000002E-2</v>
      </c>
      <c r="CO830" s="195" t="s">
        <v>129</v>
      </c>
      <c r="CP830" s="195">
        <v>3.015E-2</v>
      </c>
      <c r="CQ830" s="195" t="s">
        <v>129</v>
      </c>
      <c r="CR830" s="195">
        <v>0</v>
      </c>
      <c r="CS830" s="195" t="s">
        <v>129</v>
      </c>
      <c r="CT830" s="195">
        <v>99.365200000000002</v>
      </c>
      <c r="CU830" s="195" t="s">
        <v>129</v>
      </c>
      <c r="CV830" s="195">
        <v>2.64893</v>
      </c>
      <c r="CW830" s="195" t="s">
        <v>129</v>
      </c>
      <c r="CX830" s="195"/>
      <c r="CY830" s="195"/>
      <c r="CZ830" s="195"/>
      <c r="DA830" s="195"/>
      <c r="DB830" s="195"/>
      <c r="DC830" s="195"/>
      <c r="DD830" s="195"/>
      <c r="DE830" s="189">
        <f t="shared" si="299"/>
        <v>11337.949317000001</v>
      </c>
      <c r="DF830" s="189">
        <f t="shared" si="300"/>
        <v>9829827.6322582904</v>
      </c>
      <c r="DG830" s="189">
        <f t="shared" si="301"/>
        <v>31.915436826458485</v>
      </c>
      <c r="DH830" s="189">
        <f t="shared" si="308"/>
        <v>0.28882680496026519</v>
      </c>
      <c r="DI830" s="189">
        <f t="shared" si="302"/>
        <v>26.374816411671883</v>
      </c>
      <c r="DJ830" s="189">
        <f t="shared" si="303"/>
        <v>8.2650543193915169</v>
      </c>
      <c r="DK830" s="189">
        <f t="shared" si="304"/>
        <v>34.639870731063397</v>
      </c>
      <c r="DL830" s="189">
        <f t="shared" si="305"/>
        <v>0.31348225756369347</v>
      </c>
    </row>
    <row r="831" spans="1:116" s="60" customFormat="1" ht="15" hidden="1" customHeight="1" x14ac:dyDescent="0.25">
      <c r="A831" s="193">
        <v>40269.556944444441</v>
      </c>
      <c r="B831" s="190" t="s">
        <v>32</v>
      </c>
      <c r="C831" s="190" t="s">
        <v>314</v>
      </c>
      <c r="D831" s="194"/>
      <c r="E831" s="195"/>
      <c r="F831" s="195"/>
      <c r="G831" s="195"/>
      <c r="H831" s="195"/>
      <c r="I831" s="195">
        <v>0.43742999999999999</v>
      </c>
      <c r="J831" s="195">
        <v>0</v>
      </c>
      <c r="K831" s="195">
        <v>5.3967999999999998</v>
      </c>
      <c r="L831" s="195">
        <v>0</v>
      </c>
      <c r="M831" s="195">
        <v>1.96932</v>
      </c>
      <c r="N831" s="195">
        <v>0</v>
      </c>
      <c r="O831" s="195">
        <v>5.1999999999999998E-2</v>
      </c>
      <c r="P831" s="195">
        <v>1.8041499999999999</v>
      </c>
      <c r="Q831" s="195">
        <v>1.8800000000000001E-2</v>
      </c>
      <c r="R831" s="195">
        <v>0</v>
      </c>
      <c r="S831" s="195">
        <v>0</v>
      </c>
      <c r="T831" s="195">
        <v>0</v>
      </c>
      <c r="U831" s="195">
        <v>0.72402999999999995</v>
      </c>
      <c r="V831" s="195">
        <v>0.55020000000000002</v>
      </c>
      <c r="W831" s="195">
        <v>3.7053699999999998</v>
      </c>
      <c r="X831" s="195">
        <v>0.6058928286287103</v>
      </c>
      <c r="Y831" s="195">
        <v>0.25300684846441812</v>
      </c>
      <c r="Z831" s="195"/>
      <c r="AA831" s="195">
        <v>0</v>
      </c>
      <c r="AB831" s="196">
        <v>10941.61</v>
      </c>
      <c r="AC831" s="192">
        <f t="shared" si="306"/>
        <v>3445.3279273908151</v>
      </c>
      <c r="AD831" s="196">
        <v>2.6836000000000002</v>
      </c>
      <c r="AE831" s="195">
        <v>0.24901999999999999</v>
      </c>
      <c r="AF831" s="192">
        <f t="shared" si="307"/>
        <v>249020</v>
      </c>
      <c r="AG831" s="195">
        <v>440.67899999999997</v>
      </c>
      <c r="AH831" s="189">
        <f t="shared" si="298"/>
        <v>109.73788458</v>
      </c>
      <c r="AI831" s="195">
        <v>10.2026</v>
      </c>
      <c r="AJ831" s="195" t="s">
        <v>129</v>
      </c>
      <c r="AK831" s="195">
        <v>16.632000000000001</v>
      </c>
      <c r="AL831" s="195" t="s">
        <v>129</v>
      </c>
      <c r="AM831" s="195">
        <v>29.785699999999999</v>
      </c>
      <c r="AN831" s="195" t="s">
        <v>129</v>
      </c>
      <c r="AO831" s="195">
        <v>1.3600000000000001E-3</v>
      </c>
      <c r="AP831" s="195" t="s">
        <v>129</v>
      </c>
      <c r="AQ831" s="195">
        <v>32.8264</v>
      </c>
      <c r="AR831" s="195" t="s">
        <v>129</v>
      </c>
      <c r="AS831" s="195">
        <v>1.7739999999999999E-2</v>
      </c>
      <c r="AT831" s="195" t="s">
        <v>129</v>
      </c>
      <c r="AU831" s="195">
        <v>0</v>
      </c>
      <c r="AV831" s="195" t="s">
        <v>129</v>
      </c>
      <c r="AW831" s="195">
        <v>1.49854</v>
      </c>
      <c r="AX831" s="195" t="s">
        <v>129</v>
      </c>
      <c r="AY831" s="195">
        <v>50.960299999999997</v>
      </c>
      <c r="AZ831" s="195" t="s">
        <v>129</v>
      </c>
      <c r="BA831" s="197" t="e">
        <f>(L831*28*0.45+M831*30*0.125+N831*26*0.55+O831*42*0.55+P831*44*0.275+(Q831+R831+S831)*56*0.65+T831*54*0.95+(U831+V831)*58*0.325+W831*72*0.425+#REF!*78*0.85+#REF!*92*0.9+(#REF!+#REF!)*106*0.95)/100/AK831/BB831</f>
        <v>#REF!</v>
      </c>
      <c r="BB831" s="197" t="e">
        <f>(K831*16+L831*28+M831*30+N831*26+O831*42+P831*44+(Q831+R831+S831)*56+T831*54+(U831+V831)*58+W831*72+#REF!*78+#REF!*92+(#REF!+#REF!)*106)/100/AK831</f>
        <v>#REF!</v>
      </c>
      <c r="BC831" s="195">
        <f t="shared" si="312"/>
        <v>14.658099999999999</v>
      </c>
      <c r="BD831" s="198">
        <f t="shared" si="313"/>
        <v>111.29596374137215</v>
      </c>
      <c r="BE831" s="204">
        <f t="shared" si="314"/>
        <v>9282.0267756726353</v>
      </c>
      <c r="BF831" s="205"/>
      <c r="BG831" s="195"/>
      <c r="BH831" s="195"/>
      <c r="BI831" s="195"/>
      <c r="BJ831" s="195"/>
      <c r="BK831" s="195"/>
      <c r="BL831" s="195"/>
      <c r="BM831" s="195"/>
      <c r="BN831" s="195"/>
      <c r="BO831" s="195"/>
      <c r="BP831" s="195"/>
      <c r="BQ831" s="195"/>
      <c r="BR831" s="195"/>
      <c r="BS831" s="195"/>
      <c r="BT831" s="195"/>
      <c r="BU831" s="195"/>
      <c r="BV831" s="195"/>
      <c r="BW831" s="195"/>
      <c r="BX831" s="195"/>
      <c r="BY831" s="195"/>
      <c r="BZ831" s="195"/>
      <c r="CA831" s="195"/>
      <c r="CB831" s="195"/>
      <c r="CC831" s="195"/>
      <c r="CD831" s="195"/>
      <c r="CE831" s="195"/>
      <c r="CF831" s="195"/>
      <c r="CG831" s="189">
        <f t="shared" si="315"/>
        <v>0</v>
      </c>
      <c r="CH831" s="195">
        <f t="shared" si="316"/>
        <v>0</v>
      </c>
      <c r="CI831" s="193">
        <v>40269.556944444441</v>
      </c>
      <c r="CJ831" s="195">
        <v>2.9933700000000001</v>
      </c>
      <c r="CK831" s="195" t="s">
        <v>129</v>
      </c>
      <c r="CL831" s="195">
        <v>70.008499999999998</v>
      </c>
      <c r="CM831" s="195" t="s">
        <v>129</v>
      </c>
      <c r="CN831" s="195">
        <v>2.9080000000000002E-2</v>
      </c>
      <c r="CO831" s="195" t="s">
        <v>129</v>
      </c>
      <c r="CP831" s="195">
        <v>3.0159999999999999E-2</v>
      </c>
      <c r="CQ831" s="195" t="s">
        <v>129</v>
      </c>
      <c r="CR831" s="195">
        <v>0</v>
      </c>
      <c r="CS831" s="195" t="s">
        <v>129</v>
      </c>
      <c r="CT831" s="195">
        <v>99.365200000000002</v>
      </c>
      <c r="CU831" s="195" t="s">
        <v>129</v>
      </c>
      <c r="CV831" s="195">
        <v>2.66113</v>
      </c>
      <c r="CW831" s="195" t="s">
        <v>129</v>
      </c>
      <c r="CX831" s="195"/>
      <c r="CY831" s="195"/>
      <c r="CZ831" s="195"/>
      <c r="DA831" s="195"/>
      <c r="DB831" s="195"/>
      <c r="DC831" s="195"/>
      <c r="DD831" s="195"/>
      <c r="DE831" s="189" t="e">
        <f t="shared" si="299"/>
        <v>#DIV/0!</v>
      </c>
      <c r="DF831" s="189" t="e">
        <f t="shared" si="300"/>
        <v>#DIV/0!</v>
      </c>
      <c r="DG831" s="189" t="e">
        <f t="shared" si="301"/>
        <v>#DIV/0!</v>
      </c>
      <c r="DH831" s="189" t="e">
        <f t="shared" si="308"/>
        <v>#DIV/0!</v>
      </c>
      <c r="DI831" s="189" t="e">
        <f t="shared" si="302"/>
        <v>#DIV/0!</v>
      </c>
      <c r="DJ831" s="189" t="e">
        <f t="shared" si="303"/>
        <v>#DIV/0!</v>
      </c>
      <c r="DK831" s="189" t="e">
        <f t="shared" si="304"/>
        <v>#DIV/0!</v>
      </c>
      <c r="DL831" s="189" t="e">
        <f t="shared" si="305"/>
        <v>#DIV/0!</v>
      </c>
    </row>
    <row r="832" spans="1:116" s="60" customFormat="1" ht="15" hidden="1" customHeight="1" x14ac:dyDescent="0.25">
      <c r="A832" s="193">
        <v>40269.557638888888</v>
      </c>
      <c r="B832" s="190" t="s">
        <v>32</v>
      </c>
      <c r="C832" s="190" t="s">
        <v>314</v>
      </c>
      <c r="D832" s="194">
        <f>BQ832/BS832</f>
        <v>0.98567772801710674</v>
      </c>
      <c r="E832" s="195">
        <v>5822.8762619999998</v>
      </c>
      <c r="F832" s="195">
        <v>31.377635000000001</v>
      </c>
      <c r="G832" s="195">
        <v>16.234483000000001</v>
      </c>
      <c r="H832" s="195">
        <v>2.6712669999999998</v>
      </c>
      <c r="I832" s="195">
        <v>0.43742999999999999</v>
      </c>
      <c r="J832" s="195">
        <v>0</v>
      </c>
      <c r="K832" s="195">
        <v>5.3967999999999998</v>
      </c>
      <c r="L832" s="195">
        <v>0</v>
      </c>
      <c r="M832" s="195">
        <v>1.96932</v>
      </c>
      <c r="N832" s="195">
        <v>0</v>
      </c>
      <c r="O832" s="195">
        <v>5.1999999999999998E-2</v>
      </c>
      <c r="P832" s="195">
        <v>1.8041499999999999</v>
      </c>
      <c r="Q832" s="195">
        <v>1.8800000000000001E-2</v>
      </c>
      <c r="R832" s="195">
        <v>0</v>
      </c>
      <c r="S832" s="195">
        <v>0</v>
      </c>
      <c r="T832" s="195">
        <v>0</v>
      </c>
      <c r="U832" s="195">
        <v>0.72402999999999995</v>
      </c>
      <c r="V832" s="195">
        <v>0.55020000000000002</v>
      </c>
      <c r="W832" s="195">
        <v>3.7053699999999998</v>
      </c>
      <c r="X832" s="195">
        <v>0.6058928286287103</v>
      </c>
      <c r="Y832" s="195">
        <v>0.25300684846441812</v>
      </c>
      <c r="Z832" s="195"/>
      <c r="AA832" s="195">
        <v>0</v>
      </c>
      <c r="AB832" s="196">
        <v>10920</v>
      </c>
      <c r="AC832" s="192">
        <f t="shared" si="306"/>
        <v>3438.5485093343477</v>
      </c>
      <c r="AD832" s="196">
        <v>2.7300599999999999</v>
      </c>
      <c r="AE832" s="195">
        <v>0.24853</v>
      </c>
      <c r="AF832" s="192">
        <f t="shared" si="307"/>
        <v>248530</v>
      </c>
      <c r="AG832" s="195">
        <v>440.67899999999997</v>
      </c>
      <c r="AH832" s="189">
        <f t="shared" si="298"/>
        <v>109.52195187</v>
      </c>
      <c r="AI832" s="195">
        <v>10.182399999999999</v>
      </c>
      <c r="AJ832" s="195" t="s">
        <v>129</v>
      </c>
      <c r="AK832" s="195">
        <v>16.632000000000001</v>
      </c>
      <c r="AL832" s="195" t="s">
        <v>129</v>
      </c>
      <c r="AM832" s="195">
        <v>29.822299999999998</v>
      </c>
      <c r="AN832" s="195" t="s">
        <v>129</v>
      </c>
      <c r="AO832" s="195">
        <v>1.0200000000000001E-3</v>
      </c>
      <c r="AP832" s="195" t="s">
        <v>129</v>
      </c>
      <c r="AQ832" s="195">
        <v>32.8264</v>
      </c>
      <c r="AR832" s="195" t="s">
        <v>129</v>
      </c>
      <c r="AS832" s="195">
        <v>1.7739999999999999E-2</v>
      </c>
      <c r="AT832" s="195" t="s">
        <v>129</v>
      </c>
      <c r="AU832" s="195">
        <v>0</v>
      </c>
      <c r="AV832" s="195" t="s">
        <v>129</v>
      </c>
      <c r="AW832" s="195">
        <v>1.49854</v>
      </c>
      <c r="AX832" s="195" t="s">
        <v>129</v>
      </c>
      <c r="AY832" s="195">
        <v>50.960299999999997</v>
      </c>
      <c r="AZ832" s="195" t="s">
        <v>129</v>
      </c>
      <c r="BA832" s="197" t="e">
        <f>(L832*28*0.45+M832*30*0.125+N832*26*0.55+O832*42*0.55+P832*44*0.275+(Q832+R832+S832)*56*0.65+T832*54*0.95+(U832+V832)*58*0.325+W832*72*0.425+#REF!*78*0.85+#REF!*92*0.9+(#REF!+#REF!)*106*0.95)/100/AK832/BB832</f>
        <v>#REF!</v>
      </c>
      <c r="BB832" s="197" t="e">
        <f>(K832*16+L832*28+M832*30+N832*26+O832*42+P832*44+(Q832+R832+S832)*56+T832*54+(U832+V832)*58+W832*72+#REF!*78+#REF!*92+(#REF!+#REF!)*106)/100/AK832</f>
        <v>#REF!</v>
      </c>
      <c r="BC832" s="195">
        <f t="shared" si="312"/>
        <v>14.658099999999999</v>
      </c>
      <c r="BD832" s="198">
        <f t="shared" si="313"/>
        <v>111.37052748486464</v>
      </c>
      <c r="BE832" s="204">
        <f t="shared" si="314"/>
        <v>9301.7988147763663</v>
      </c>
      <c r="BF832" s="205">
        <v>40269.558113425926</v>
      </c>
      <c r="BG832" s="195"/>
      <c r="BH832" s="195"/>
      <c r="BI832" s="195">
        <v>1265.81</v>
      </c>
      <c r="BJ832" s="195">
        <v>1.70774</v>
      </c>
      <c r="BK832" s="195">
        <v>19.671130000000002</v>
      </c>
      <c r="BL832" s="195">
        <v>0.43721899999999997</v>
      </c>
      <c r="BM832" s="195">
        <v>2.2789999999999999</v>
      </c>
      <c r="BN832" s="195">
        <v>0.14503099999999999</v>
      </c>
      <c r="BO832" s="195">
        <v>3.398771</v>
      </c>
      <c r="BP832" s="195">
        <v>0.83306099999999994</v>
      </c>
      <c r="BQ832" s="195">
        <v>5822.8762619999998</v>
      </c>
      <c r="BR832" s="195">
        <v>1265.81</v>
      </c>
      <c r="BS832" s="195">
        <v>5907.4848670000001</v>
      </c>
      <c r="BT832" s="195">
        <f>SQRT(BI832^2+BJ832^2+BP832^2+(2*BM832)^2+(6.5*BN832)^2)</f>
        <v>1265.8199834560423</v>
      </c>
      <c r="BU832" s="195">
        <f>SQRT((BR832/BQ832)^2+(BT832/BS832)^2-(2*BR832*BT832/(BQ832*BS832)))*D832</f>
        <v>3.0671994996770355E-3</v>
      </c>
      <c r="BV832" s="195"/>
      <c r="BW832" s="195"/>
      <c r="BX832" s="195"/>
      <c r="BY832" s="195"/>
      <c r="BZ832" s="195"/>
      <c r="CA832" s="195"/>
      <c r="CB832" s="195"/>
      <c r="CC832" s="195"/>
      <c r="CD832" s="195"/>
      <c r="CE832" s="195"/>
      <c r="CF832" s="195"/>
      <c r="CG832" s="189">
        <f t="shared" si="315"/>
        <v>0</v>
      </c>
      <c r="CH832" s="195">
        <f t="shared" si="316"/>
        <v>0</v>
      </c>
      <c r="CI832" s="193">
        <v>40269.557638888888</v>
      </c>
      <c r="CJ832" s="195">
        <v>2.9962</v>
      </c>
      <c r="CK832" s="195" t="s">
        <v>129</v>
      </c>
      <c r="CL832" s="195">
        <v>69.960499999999996</v>
      </c>
      <c r="CM832" s="195" t="s">
        <v>129</v>
      </c>
      <c r="CN832" s="195">
        <v>8.1549999999999997E-2</v>
      </c>
      <c r="CO832" s="195" t="s">
        <v>129</v>
      </c>
      <c r="CP832" s="195">
        <v>3.015E-2</v>
      </c>
      <c r="CQ832" s="195" t="s">
        <v>129</v>
      </c>
      <c r="CR832" s="195">
        <v>0</v>
      </c>
      <c r="CS832" s="195" t="s">
        <v>129</v>
      </c>
      <c r="CT832" s="195">
        <v>99.365200000000002</v>
      </c>
      <c r="CU832" s="195" t="s">
        <v>129</v>
      </c>
      <c r="CV832" s="195">
        <v>2.66113</v>
      </c>
      <c r="CW832" s="195" t="s">
        <v>129</v>
      </c>
      <c r="CX832" s="195"/>
      <c r="CY832" s="195"/>
      <c r="CZ832" s="195"/>
      <c r="DA832" s="195"/>
      <c r="DB832" s="195"/>
      <c r="DC832" s="195"/>
      <c r="DD832" s="195"/>
      <c r="DE832" s="189">
        <f t="shared" si="299"/>
        <v>5907.4848670000001</v>
      </c>
      <c r="DF832" s="189">
        <f t="shared" si="300"/>
        <v>18698883.424895268</v>
      </c>
      <c r="DG832" s="189">
        <f t="shared" si="301"/>
        <v>42.615690512035236</v>
      </c>
      <c r="DH832" s="189">
        <f t="shared" si="308"/>
        <v>0.38910638264207587</v>
      </c>
      <c r="DI832" s="189">
        <f t="shared" si="302"/>
        <v>22.048943559669084</v>
      </c>
      <c r="DJ832" s="189">
        <f t="shared" si="303"/>
        <v>9.329128758867494</v>
      </c>
      <c r="DK832" s="189">
        <f t="shared" si="304"/>
        <v>31.378072318536578</v>
      </c>
      <c r="DL832" s="189">
        <f t="shared" si="305"/>
        <v>0.28650030229356777</v>
      </c>
    </row>
    <row r="833" spans="1:116" s="60" customFormat="1" ht="15" hidden="1" customHeight="1" x14ac:dyDescent="0.25">
      <c r="A833" s="193">
        <v>40269.558333333334</v>
      </c>
      <c r="B833" s="190" t="s">
        <v>32</v>
      </c>
      <c r="C833" s="190" t="s">
        <v>314</v>
      </c>
      <c r="D833" s="194"/>
      <c r="E833" s="195"/>
      <c r="F833" s="195"/>
      <c r="G833" s="195"/>
      <c r="H833" s="195"/>
      <c r="I833" s="195">
        <v>0.43742999999999999</v>
      </c>
      <c r="J833" s="195">
        <v>0</v>
      </c>
      <c r="K833" s="195">
        <v>5.3967999999999998</v>
      </c>
      <c r="L833" s="195">
        <v>0</v>
      </c>
      <c r="M833" s="195">
        <v>1.96932</v>
      </c>
      <c r="N833" s="195">
        <v>0</v>
      </c>
      <c r="O833" s="195">
        <v>5.1999999999999998E-2</v>
      </c>
      <c r="P833" s="195">
        <v>1.8041499999999999</v>
      </c>
      <c r="Q833" s="195">
        <v>1.8800000000000001E-2</v>
      </c>
      <c r="R833" s="195">
        <v>0</v>
      </c>
      <c r="S833" s="195">
        <v>0</v>
      </c>
      <c r="T833" s="195">
        <v>0</v>
      </c>
      <c r="U833" s="195">
        <v>0.72402999999999995</v>
      </c>
      <c r="V833" s="195">
        <v>0.55020000000000002</v>
      </c>
      <c r="W833" s="195">
        <v>3.7053699999999998</v>
      </c>
      <c r="X833" s="195">
        <v>0.6058928286287103</v>
      </c>
      <c r="Y833" s="195">
        <v>0.25300684846441812</v>
      </c>
      <c r="Z833" s="195"/>
      <c r="AA833" s="195">
        <v>0</v>
      </c>
      <c r="AB833" s="196">
        <v>10671.45</v>
      </c>
      <c r="AC833" s="192">
        <f t="shared" si="306"/>
        <v>3360.3776684791628</v>
      </c>
      <c r="AD833" s="196">
        <v>2.7336900000000002</v>
      </c>
      <c r="AE833" s="195">
        <v>0.24288000000000001</v>
      </c>
      <c r="AF833" s="192">
        <f t="shared" si="307"/>
        <v>242880</v>
      </c>
      <c r="AG833" s="195">
        <v>440.67899999999997</v>
      </c>
      <c r="AH833" s="189">
        <f t="shared" si="298"/>
        <v>107.03211551999999</v>
      </c>
      <c r="AI833" s="195">
        <v>9.9506700000000006</v>
      </c>
      <c r="AJ833" s="195" t="s">
        <v>129</v>
      </c>
      <c r="AK833" s="195">
        <v>16.632000000000001</v>
      </c>
      <c r="AL833" s="195" t="s">
        <v>129</v>
      </c>
      <c r="AM833" s="195">
        <v>29.797899999999998</v>
      </c>
      <c r="AN833" s="195" t="s">
        <v>129</v>
      </c>
      <c r="AO833" s="195">
        <v>1.0200000000000001E-3</v>
      </c>
      <c r="AP833" s="195" t="s">
        <v>129</v>
      </c>
      <c r="AQ833" s="195">
        <v>32.8264</v>
      </c>
      <c r="AR833" s="195" t="s">
        <v>129</v>
      </c>
      <c r="AS833" s="195">
        <v>1.7739999999999999E-2</v>
      </c>
      <c r="AT833" s="195" t="s">
        <v>129</v>
      </c>
      <c r="AU833" s="195">
        <v>0</v>
      </c>
      <c r="AV833" s="195" t="s">
        <v>129</v>
      </c>
      <c r="AW833" s="195">
        <v>1.49854</v>
      </c>
      <c r="AX833" s="195" t="s">
        <v>129</v>
      </c>
      <c r="AY833" s="195">
        <v>50.960299999999997</v>
      </c>
      <c r="AZ833" s="195" t="s">
        <v>129</v>
      </c>
      <c r="BA833" s="197" t="e">
        <f>(L833*28*0.45+M833*30*0.125+N833*26*0.55+O833*42*0.55+P833*44*0.275+(Q833+R833+S833)*56*0.65+T833*54*0.95+(U833+V833)*58*0.325+W833*72*0.425+#REF!*78*0.85+#REF!*92*0.9+(#REF!+#REF!)*106*0.95)/100/AK833/BB833</f>
        <v>#REF!</v>
      </c>
      <c r="BB833" s="197" t="e">
        <f>(K833*16+L833*28+M833*30+N833*26+O833*42+P833*44+(Q833+R833+S833)*56+T833*54+(U833+V833)*58+W833*72+#REF!*78+#REF!*92+(#REF!+#REF!)*106)/100/AK833</f>
        <v>#REF!</v>
      </c>
      <c r="BC833" s="195">
        <f t="shared" si="312"/>
        <v>14.658099999999999</v>
      </c>
      <c r="BD833" s="198">
        <f t="shared" si="313"/>
        <v>111.21684588990232</v>
      </c>
      <c r="BE833" s="204">
        <f t="shared" si="314"/>
        <v>9276.9923868846799</v>
      </c>
      <c r="BF833" s="205"/>
      <c r="BG833" s="195"/>
      <c r="BH833" s="195"/>
      <c r="BI833" s="195"/>
      <c r="BJ833" s="195"/>
      <c r="BK833" s="195"/>
      <c r="BL833" s="195"/>
      <c r="BM833" s="195"/>
      <c r="BN833" s="195"/>
      <c r="BO833" s="195"/>
      <c r="BP833" s="195"/>
      <c r="BQ833" s="195"/>
      <c r="BR833" s="195"/>
      <c r="BS833" s="195"/>
      <c r="BT833" s="195"/>
      <c r="BU833" s="195"/>
      <c r="BV833" s="195"/>
      <c r="BW833" s="195"/>
      <c r="BX833" s="195"/>
      <c r="BY833" s="195"/>
      <c r="BZ833" s="195"/>
      <c r="CA833" s="195"/>
      <c r="CB833" s="195"/>
      <c r="CC833" s="195"/>
      <c r="CD833" s="195"/>
      <c r="CE833" s="195"/>
      <c r="CF833" s="195"/>
      <c r="CG833" s="189">
        <f t="shared" si="315"/>
        <v>0</v>
      </c>
      <c r="CH833" s="195">
        <f t="shared" si="316"/>
        <v>0</v>
      </c>
      <c r="CI833" s="193">
        <v>40269.558333333334</v>
      </c>
      <c r="CJ833" s="195">
        <v>2.9893999999999998</v>
      </c>
      <c r="CK833" s="195" t="s">
        <v>129</v>
      </c>
      <c r="CL833" s="195">
        <v>69.998000000000005</v>
      </c>
      <c r="CM833" s="195" t="s">
        <v>129</v>
      </c>
      <c r="CN833" s="195">
        <v>6.1530000000000001E-2</v>
      </c>
      <c r="CO833" s="195" t="s">
        <v>129</v>
      </c>
      <c r="CP833" s="195">
        <v>3.458E-2</v>
      </c>
      <c r="CQ833" s="195" t="s">
        <v>129</v>
      </c>
      <c r="CR833" s="195">
        <v>0</v>
      </c>
      <c r="CS833" s="195" t="s">
        <v>129</v>
      </c>
      <c r="CT833" s="195">
        <v>99.389600000000002</v>
      </c>
      <c r="CU833" s="195" t="s">
        <v>129</v>
      </c>
      <c r="CV833" s="195">
        <v>2.63672</v>
      </c>
      <c r="CW833" s="195" t="s">
        <v>129</v>
      </c>
      <c r="CX833" s="195"/>
      <c r="CY833" s="195"/>
      <c r="CZ833" s="195"/>
      <c r="DA833" s="195"/>
      <c r="DB833" s="195"/>
      <c r="DC833" s="195"/>
      <c r="DD833" s="195"/>
      <c r="DE833" s="189" t="e">
        <f t="shared" si="299"/>
        <v>#DIV/0!</v>
      </c>
      <c r="DF833" s="189" t="e">
        <f t="shared" si="300"/>
        <v>#DIV/0!</v>
      </c>
      <c r="DG833" s="189" t="e">
        <f t="shared" si="301"/>
        <v>#DIV/0!</v>
      </c>
      <c r="DH833" s="189" t="e">
        <f t="shared" si="308"/>
        <v>#DIV/0!</v>
      </c>
      <c r="DI833" s="189" t="e">
        <f t="shared" si="302"/>
        <v>#DIV/0!</v>
      </c>
      <c r="DJ833" s="189" t="e">
        <f t="shared" si="303"/>
        <v>#DIV/0!</v>
      </c>
      <c r="DK833" s="189" t="e">
        <f t="shared" si="304"/>
        <v>#DIV/0!</v>
      </c>
      <c r="DL833" s="189" t="e">
        <f t="shared" si="305"/>
        <v>#DIV/0!</v>
      </c>
    </row>
    <row r="834" spans="1:116" s="60" customFormat="1" ht="15" hidden="1" customHeight="1" x14ac:dyDescent="0.25">
      <c r="A834" s="193">
        <v>40269.559027777781</v>
      </c>
      <c r="B834" s="190" t="s">
        <v>32</v>
      </c>
      <c r="C834" s="190" t="s">
        <v>314</v>
      </c>
      <c r="D834" s="194">
        <f>BQ834/BS834</f>
        <v>0.98724414074499323</v>
      </c>
      <c r="E834" s="195">
        <v>6828.8574639999997</v>
      </c>
      <c r="F834" s="195">
        <v>26.854213000000001</v>
      </c>
      <c r="G834" s="195">
        <v>22.558373</v>
      </c>
      <c r="H834" s="195">
        <v>2.347772</v>
      </c>
      <c r="I834" s="195">
        <v>0.43742999999999999</v>
      </c>
      <c r="J834" s="195">
        <v>0</v>
      </c>
      <c r="K834" s="195">
        <v>5.3967999999999998</v>
      </c>
      <c r="L834" s="195">
        <v>0</v>
      </c>
      <c r="M834" s="195">
        <v>1.96932</v>
      </c>
      <c r="N834" s="195">
        <v>0</v>
      </c>
      <c r="O834" s="195">
        <v>5.1999999999999998E-2</v>
      </c>
      <c r="P834" s="195">
        <v>1.8041499999999999</v>
      </c>
      <c r="Q834" s="195">
        <v>1.8800000000000001E-2</v>
      </c>
      <c r="R834" s="195">
        <v>0</v>
      </c>
      <c r="S834" s="195">
        <v>0</v>
      </c>
      <c r="T834" s="195">
        <v>0</v>
      </c>
      <c r="U834" s="195">
        <v>0.72402999999999995</v>
      </c>
      <c r="V834" s="195">
        <v>0.55020000000000002</v>
      </c>
      <c r="W834" s="195">
        <v>3.7053699999999998</v>
      </c>
      <c r="X834" s="195">
        <v>0.6058928286287103</v>
      </c>
      <c r="Y834" s="195">
        <v>0.25300684846441812</v>
      </c>
      <c r="Z834" s="195"/>
      <c r="AA834" s="195">
        <v>0</v>
      </c>
      <c r="AB834" s="196">
        <v>11038.87</v>
      </c>
      <c r="AC834" s="192">
        <f t="shared" si="306"/>
        <v>3476.042841850729</v>
      </c>
      <c r="AD834" s="196">
        <v>2.8171499999999998</v>
      </c>
      <c r="AE834" s="195">
        <v>0.25124000000000002</v>
      </c>
      <c r="AF834" s="192">
        <f t="shared" si="307"/>
        <v>251240.00000000003</v>
      </c>
      <c r="AG834" s="195">
        <v>440.67899999999997</v>
      </c>
      <c r="AH834" s="189">
        <f t="shared" si="298"/>
        <v>110.71619196</v>
      </c>
      <c r="AI834" s="195">
        <v>10.2933</v>
      </c>
      <c r="AJ834" s="195" t="s">
        <v>129</v>
      </c>
      <c r="AK834" s="195">
        <v>16.632000000000001</v>
      </c>
      <c r="AL834" s="195" t="s">
        <v>129</v>
      </c>
      <c r="AM834" s="195">
        <v>29.797899999999998</v>
      </c>
      <c r="AN834" s="195" t="s">
        <v>129</v>
      </c>
      <c r="AO834" s="195">
        <v>1.0200000000000001E-3</v>
      </c>
      <c r="AP834" s="195" t="s">
        <v>129</v>
      </c>
      <c r="AQ834" s="195">
        <v>32.8264</v>
      </c>
      <c r="AR834" s="195" t="s">
        <v>129</v>
      </c>
      <c r="AS834" s="195">
        <v>1.7739999999999999E-2</v>
      </c>
      <c r="AT834" s="195" t="s">
        <v>129</v>
      </c>
      <c r="AU834" s="195">
        <v>0</v>
      </c>
      <c r="AV834" s="195" t="s">
        <v>129</v>
      </c>
      <c r="AW834" s="195">
        <v>1.49854</v>
      </c>
      <c r="AX834" s="195" t="s">
        <v>129</v>
      </c>
      <c r="AY834" s="195">
        <v>50.960299999999997</v>
      </c>
      <c r="AZ834" s="195" t="s">
        <v>129</v>
      </c>
      <c r="BA834" s="197" t="e">
        <f>(L834*28*0.45+M834*30*0.125+N834*26*0.55+O834*42*0.55+P834*44*0.275+(Q834+R834+S834)*56*0.65+T834*54*0.95+(U834+V834)*58*0.325+W834*72*0.425+#REF!*78*0.85+#REF!*92*0.9+(#REF!+#REF!)*106*0.95)/100/AK834/BB834</f>
        <v>#REF!</v>
      </c>
      <c r="BB834" s="197" t="e">
        <f>(K834*16+L834*28+M834*30+N834*26+O834*42+P834*44+(Q834+R834+S834)*56+T834*54+(U834+V834)*58+W834*72+#REF!*78+#REF!*92+(#REF!+#REF!)*106)/100/AK834</f>
        <v>#REF!</v>
      </c>
      <c r="BC834" s="195">
        <f t="shared" si="312"/>
        <v>14.658099999999999</v>
      </c>
      <c r="BD834" s="198">
        <f t="shared" si="313"/>
        <v>111.90904833538431</v>
      </c>
      <c r="BE834" s="204">
        <f t="shared" si="314"/>
        <v>9354.5074400899721</v>
      </c>
      <c r="BF834" s="205">
        <v>40269.559502314813</v>
      </c>
      <c r="BG834" s="195"/>
      <c r="BH834" s="195"/>
      <c r="BI834" s="195">
        <v>1135.25</v>
      </c>
      <c r="BJ834" s="195">
        <v>1.5196100000000001</v>
      </c>
      <c r="BK834" s="195">
        <v>22.999578</v>
      </c>
      <c r="BL834" s="195">
        <v>0.52809799999999996</v>
      </c>
      <c r="BM834" s="195">
        <v>2.5789200000000001</v>
      </c>
      <c r="BN834" s="195">
        <v>0.16411799999999999</v>
      </c>
      <c r="BO834" s="195">
        <v>1.0019579999999999</v>
      </c>
      <c r="BP834" s="195">
        <v>0.91005399999999992</v>
      </c>
      <c r="BQ834" s="195">
        <v>6828.8574639999997</v>
      </c>
      <c r="BR834" s="195">
        <v>1135.25</v>
      </c>
      <c r="BS834" s="195">
        <v>6917.0909019999999</v>
      </c>
      <c r="BT834" s="195">
        <f>SQRT(BI834^2+BJ834^2+BP834^2+(2*BM834)^2+(6.5*BN834)^2)</f>
        <v>1135.2635998824824</v>
      </c>
      <c r="BU834" s="195">
        <f>SQRT((BR834/BQ834)^2+(BT834/BS834)^2-(2*BR834*BT834/(BQ834*BS834)))*D834</f>
        <v>2.0915819988356508E-3</v>
      </c>
      <c r="BV834" s="195"/>
      <c r="BW834" s="195"/>
      <c r="BX834" s="195"/>
      <c r="BY834" s="195"/>
      <c r="BZ834" s="195"/>
      <c r="CA834" s="195"/>
      <c r="CB834" s="195"/>
      <c r="CC834" s="195"/>
      <c r="CD834" s="195"/>
      <c r="CE834" s="195"/>
      <c r="CF834" s="195"/>
      <c r="CG834" s="189">
        <f t="shared" si="315"/>
        <v>0</v>
      </c>
      <c r="CH834" s="195">
        <f t="shared" si="316"/>
        <v>0</v>
      </c>
      <c r="CI834" s="193">
        <v>40269.559027777781</v>
      </c>
      <c r="CJ834" s="195">
        <v>3.0125000000000002</v>
      </c>
      <c r="CK834" s="195" t="s">
        <v>129</v>
      </c>
      <c r="CL834" s="195">
        <v>69.907899999999998</v>
      </c>
      <c r="CM834" s="195" t="s">
        <v>129</v>
      </c>
      <c r="CN834" s="195">
        <v>9.7790000000000002E-2</v>
      </c>
      <c r="CO834" s="195" t="s">
        <v>129</v>
      </c>
      <c r="CP834" s="195">
        <v>3.015E-2</v>
      </c>
      <c r="CQ834" s="195" t="s">
        <v>129</v>
      </c>
      <c r="CR834" s="195">
        <v>0</v>
      </c>
      <c r="CS834" s="195" t="s">
        <v>129</v>
      </c>
      <c r="CT834" s="195">
        <v>99.389600000000002</v>
      </c>
      <c r="CU834" s="195" t="s">
        <v>129</v>
      </c>
      <c r="CV834" s="195">
        <v>2.63672</v>
      </c>
      <c r="CW834" s="195" t="s">
        <v>129</v>
      </c>
      <c r="CX834" s="195"/>
      <c r="CY834" s="195"/>
      <c r="CZ834" s="195"/>
      <c r="DA834" s="195"/>
      <c r="DB834" s="195"/>
      <c r="DC834" s="195"/>
      <c r="DD834" s="195"/>
      <c r="DE834" s="189">
        <f t="shared" si="299"/>
        <v>6917.0909019999999</v>
      </c>
      <c r="DF834" s="189">
        <f t="shared" si="300"/>
        <v>16143763.017798008</v>
      </c>
      <c r="DG834" s="189">
        <f t="shared" si="301"/>
        <v>31.488418727992673</v>
      </c>
      <c r="DH834" s="189">
        <f t="shared" si="308"/>
        <v>0.28440662716587051</v>
      </c>
      <c r="DI834" s="189">
        <f t="shared" si="302"/>
        <v>26.451249747897815</v>
      </c>
      <c r="DJ834" s="189">
        <f t="shared" si="303"/>
        <v>7.0789493767137737</v>
      </c>
      <c r="DK834" s="189">
        <f t="shared" si="304"/>
        <v>33.530199124611592</v>
      </c>
      <c r="DL834" s="189">
        <f t="shared" si="305"/>
        <v>0.30284819709772459</v>
      </c>
    </row>
    <row r="835" spans="1:116" s="60" customFormat="1" ht="15" hidden="1" customHeight="1" x14ac:dyDescent="0.25">
      <c r="A835" s="193">
        <v>40269.55972222222</v>
      </c>
      <c r="B835" s="190" t="s">
        <v>32</v>
      </c>
      <c r="C835" s="190" t="s">
        <v>314</v>
      </c>
      <c r="D835" s="194"/>
      <c r="E835" s="195"/>
      <c r="F835" s="195"/>
      <c r="G835" s="195"/>
      <c r="H835" s="195"/>
      <c r="I835" s="195">
        <v>0.43742999999999999</v>
      </c>
      <c r="J835" s="195">
        <v>0</v>
      </c>
      <c r="K835" s="195">
        <v>5.3967999999999998</v>
      </c>
      <c r="L835" s="195">
        <v>0</v>
      </c>
      <c r="M835" s="195">
        <v>1.96932</v>
      </c>
      <c r="N835" s="195">
        <v>0</v>
      </c>
      <c r="O835" s="195">
        <v>5.1999999999999998E-2</v>
      </c>
      <c r="P835" s="195">
        <v>1.8041499999999999</v>
      </c>
      <c r="Q835" s="195">
        <v>1.8800000000000001E-2</v>
      </c>
      <c r="R835" s="195">
        <v>0</v>
      </c>
      <c r="S835" s="195">
        <v>0</v>
      </c>
      <c r="T835" s="195">
        <v>0</v>
      </c>
      <c r="U835" s="195">
        <v>0.72402999999999995</v>
      </c>
      <c r="V835" s="195">
        <v>0.55020000000000002</v>
      </c>
      <c r="W835" s="195">
        <v>3.7053699999999998</v>
      </c>
      <c r="X835" s="195">
        <v>0.6058928286287103</v>
      </c>
      <c r="Y835" s="195">
        <v>0.25300684846441812</v>
      </c>
      <c r="Z835" s="195"/>
      <c r="AA835" s="195">
        <v>0</v>
      </c>
      <c r="AB835" s="196">
        <v>10936.21</v>
      </c>
      <c r="AC835" s="192">
        <f t="shared" si="306"/>
        <v>3443.6676617443336</v>
      </c>
      <c r="AD835" s="196">
        <v>2.7066400000000002</v>
      </c>
      <c r="AE835" s="195">
        <v>0.24890000000000001</v>
      </c>
      <c r="AF835" s="192">
        <f t="shared" si="307"/>
        <v>248900</v>
      </c>
      <c r="AG835" s="195">
        <v>440.67899999999997</v>
      </c>
      <c r="AH835" s="189">
        <f t="shared" si="298"/>
        <v>109.68500309999999</v>
      </c>
      <c r="AI835" s="195">
        <v>10.1975</v>
      </c>
      <c r="AJ835" s="195" t="s">
        <v>129</v>
      </c>
      <c r="AK835" s="195">
        <v>16.632000000000001</v>
      </c>
      <c r="AL835" s="195" t="s">
        <v>129</v>
      </c>
      <c r="AM835" s="195">
        <v>29.871200000000002</v>
      </c>
      <c r="AN835" s="195" t="s">
        <v>129</v>
      </c>
      <c r="AO835" s="195">
        <v>1.0200000000000001E-3</v>
      </c>
      <c r="AP835" s="195" t="s">
        <v>129</v>
      </c>
      <c r="AQ835" s="195">
        <v>32.8264</v>
      </c>
      <c r="AR835" s="195" t="s">
        <v>129</v>
      </c>
      <c r="AS835" s="195">
        <v>1.7739999999999999E-2</v>
      </c>
      <c r="AT835" s="195" t="s">
        <v>129</v>
      </c>
      <c r="AU835" s="195">
        <v>0</v>
      </c>
      <c r="AV835" s="195" t="s">
        <v>129</v>
      </c>
      <c r="AW835" s="195">
        <v>1.49854</v>
      </c>
      <c r="AX835" s="195" t="s">
        <v>129</v>
      </c>
      <c r="AY835" s="195">
        <v>50.960299999999997</v>
      </c>
      <c r="AZ835" s="195" t="s">
        <v>129</v>
      </c>
      <c r="BA835" s="197" t="e">
        <f>(L835*28*0.45+M835*30*0.125+N835*26*0.55+O835*42*0.55+P835*44*0.275+(Q835+R835+S835)*56*0.65+T835*54*0.95+(U835+V835)*58*0.325+W835*72*0.425+#REF!*78*0.85+#REF!*92*0.9+(#REF!+#REF!)*106*0.95)/100/AK835/BB835</f>
        <v>#REF!</v>
      </c>
      <c r="BB835" s="197" t="e">
        <f>(K835*16+L835*28+M835*30+N835*26+O835*42+P835*44+(Q835+R835+S835)*56+T835*54+(U835+V835)*58+W835*72+#REF!*78+#REF!*92+(#REF!+#REF!)*106)/100/AK835</f>
        <v>#REF!</v>
      </c>
      <c r="BC835" s="195">
        <f t="shared" si="312"/>
        <v>14.658099999999999</v>
      </c>
      <c r="BD835" s="198">
        <f t="shared" si="313"/>
        <v>111.43517651587744</v>
      </c>
      <c r="BE835" s="204">
        <f t="shared" si="314"/>
        <v>9324.3300458517188</v>
      </c>
      <c r="BF835" s="205"/>
      <c r="BG835" s="195"/>
      <c r="BH835" s="195"/>
      <c r="BI835" s="195"/>
      <c r="BJ835" s="195"/>
      <c r="BK835" s="195"/>
      <c r="BL835" s="195"/>
      <c r="BM835" s="195"/>
      <c r="BN835" s="195"/>
      <c r="BO835" s="195"/>
      <c r="BP835" s="195"/>
      <c r="BQ835" s="195"/>
      <c r="BR835" s="195"/>
      <c r="BS835" s="195"/>
      <c r="BT835" s="195"/>
      <c r="BU835" s="195"/>
      <c r="BV835" s="195"/>
      <c r="BW835" s="195"/>
      <c r="BX835" s="195"/>
      <c r="BY835" s="195"/>
      <c r="BZ835" s="195"/>
      <c r="CA835" s="195"/>
      <c r="CB835" s="195"/>
      <c r="CC835" s="195"/>
      <c r="CD835" s="195"/>
      <c r="CE835" s="195"/>
      <c r="CF835" s="195"/>
      <c r="CG835" s="189">
        <f t="shared" si="315"/>
        <v>0</v>
      </c>
      <c r="CH835" s="195">
        <f t="shared" si="316"/>
        <v>0</v>
      </c>
      <c r="CI835" s="193">
        <v>40269.55972222222</v>
      </c>
      <c r="CJ835" s="195">
        <v>3.0053000000000001</v>
      </c>
      <c r="CK835" s="195" t="s">
        <v>129</v>
      </c>
      <c r="CL835" s="195">
        <v>69.736599999999996</v>
      </c>
      <c r="CM835" s="195" t="s">
        <v>129</v>
      </c>
      <c r="CN835" s="195">
        <v>6.1460000000000001E-2</v>
      </c>
      <c r="CO835" s="195" t="s">
        <v>129</v>
      </c>
      <c r="CP835" s="195">
        <v>2.495E-2</v>
      </c>
      <c r="CQ835" s="195" t="s">
        <v>129</v>
      </c>
      <c r="CR835" s="195">
        <v>0</v>
      </c>
      <c r="CS835" s="195" t="s">
        <v>129</v>
      </c>
      <c r="CT835" s="195">
        <v>99.401899999999998</v>
      </c>
      <c r="CU835" s="195" t="s">
        <v>129</v>
      </c>
      <c r="CV835" s="195">
        <v>2.6245099999999999</v>
      </c>
      <c r="CW835" s="195" t="s">
        <v>129</v>
      </c>
      <c r="CX835" s="195"/>
      <c r="CY835" s="195"/>
      <c r="CZ835" s="195"/>
      <c r="DA835" s="195"/>
      <c r="DB835" s="195"/>
      <c r="DC835" s="195"/>
      <c r="DD835" s="195"/>
      <c r="DE835" s="189" t="e">
        <f t="shared" si="299"/>
        <v>#DIV/0!</v>
      </c>
      <c r="DF835" s="189" t="e">
        <f t="shared" si="300"/>
        <v>#DIV/0!</v>
      </c>
      <c r="DG835" s="189" t="e">
        <f t="shared" si="301"/>
        <v>#DIV/0!</v>
      </c>
      <c r="DH835" s="189" t="e">
        <f t="shared" si="308"/>
        <v>#DIV/0!</v>
      </c>
      <c r="DI835" s="189" t="e">
        <f t="shared" si="302"/>
        <v>#DIV/0!</v>
      </c>
      <c r="DJ835" s="189" t="e">
        <f t="shared" si="303"/>
        <v>#DIV/0!</v>
      </c>
      <c r="DK835" s="189" t="e">
        <f t="shared" si="304"/>
        <v>#DIV/0!</v>
      </c>
      <c r="DL835" s="189" t="e">
        <f t="shared" si="305"/>
        <v>#DIV/0!</v>
      </c>
    </row>
    <row r="836" spans="1:116" s="60" customFormat="1" ht="15" hidden="1" customHeight="1" x14ac:dyDescent="0.25">
      <c r="A836" s="193">
        <v>40269.560416666667</v>
      </c>
      <c r="B836" s="190" t="s">
        <v>32</v>
      </c>
      <c r="C836" s="190" t="s">
        <v>314</v>
      </c>
      <c r="D836" s="194">
        <f>BQ836/BS836</f>
        <v>0.98866971464967457</v>
      </c>
      <c r="E836" s="195">
        <v>10681.035603</v>
      </c>
      <c r="F836" s="195">
        <v>32.556756999999998</v>
      </c>
      <c r="G836" s="195">
        <v>33.35239</v>
      </c>
      <c r="H836" s="195">
        <v>2.9169390000000002</v>
      </c>
      <c r="I836" s="195">
        <v>0.44341000000000003</v>
      </c>
      <c r="J836" s="195">
        <v>0</v>
      </c>
      <c r="K836" s="195">
        <v>5.4151499999999997</v>
      </c>
      <c r="L836" s="195">
        <v>3.3600000000000001E-3</v>
      </c>
      <c r="M836" s="195">
        <v>1.9844200000000001</v>
      </c>
      <c r="N836" s="195">
        <v>0</v>
      </c>
      <c r="O836" s="195">
        <v>5.2249999999999998E-2</v>
      </c>
      <c r="P836" s="195">
        <v>1.80545</v>
      </c>
      <c r="Q836" s="195">
        <v>2.402E-2</v>
      </c>
      <c r="R836" s="195">
        <v>0</v>
      </c>
      <c r="S836" s="195">
        <v>0</v>
      </c>
      <c r="T836" s="195">
        <v>0</v>
      </c>
      <c r="U836" s="195">
        <v>0.71782999999999997</v>
      </c>
      <c r="V836" s="195">
        <v>0.55610999999999999</v>
      </c>
      <c r="W836" s="195">
        <v>3.6878799999999998</v>
      </c>
      <c r="X836" s="195">
        <v>0.6058928286287103</v>
      </c>
      <c r="Y836" s="195">
        <v>0.25300684846441812</v>
      </c>
      <c r="Z836" s="195"/>
      <c r="AA836" s="195">
        <v>0</v>
      </c>
      <c r="AB836" s="196">
        <v>10793.56</v>
      </c>
      <c r="AC836" s="192">
        <f t="shared" si="306"/>
        <v>3414.6107731329594</v>
      </c>
      <c r="AD836" s="196">
        <v>2.7168800000000002</v>
      </c>
      <c r="AE836" s="195">
        <v>0.24681</v>
      </c>
      <c r="AF836" s="192">
        <f t="shared" si="307"/>
        <v>246810</v>
      </c>
      <c r="AG836" s="195">
        <v>441.73899999999998</v>
      </c>
      <c r="AH836" s="189">
        <f t="shared" si="298"/>
        <v>109.02560258999999</v>
      </c>
      <c r="AI836" s="195">
        <v>10.1119</v>
      </c>
      <c r="AJ836" s="195" t="s">
        <v>129</v>
      </c>
      <c r="AK836" s="195">
        <v>16.552499999999998</v>
      </c>
      <c r="AL836" s="195" t="s">
        <v>129</v>
      </c>
      <c r="AM836" s="195">
        <v>29.810099999999998</v>
      </c>
      <c r="AN836" s="195" t="s">
        <v>129</v>
      </c>
      <c r="AO836" s="195">
        <v>1.0200000000000001E-3</v>
      </c>
      <c r="AP836" s="195" t="s">
        <v>129</v>
      </c>
      <c r="AQ836" s="195">
        <v>32.455300000000001</v>
      </c>
      <c r="AR836" s="195" t="s">
        <v>129</v>
      </c>
      <c r="AS836" s="195">
        <v>1.753E-2</v>
      </c>
      <c r="AT836" s="195" t="s">
        <v>129</v>
      </c>
      <c r="AU836" s="195">
        <v>0</v>
      </c>
      <c r="AV836" s="195" t="s">
        <v>129</v>
      </c>
      <c r="AW836" s="195">
        <v>1.5477799999999999</v>
      </c>
      <c r="AX836" s="195" t="s">
        <v>129</v>
      </c>
      <c r="AY836" s="195">
        <v>51.248699999999999</v>
      </c>
      <c r="AZ836" s="195" t="s">
        <v>129</v>
      </c>
      <c r="BA836" s="197" t="e">
        <f>(L836*28*0.45+M836*30*0.125+N836*26*0.55+O836*42*0.55+P836*44*0.275+(Q836+R836+S836)*56*0.65+T836*54*0.95+(U836+V836)*58*0.325+W836*72*0.425+#REF!*78*0.85+#REF!*92*0.9+(#REF!+#REF!)*106*0.95)/100/AK836/BB836</f>
        <v>#REF!</v>
      </c>
      <c r="BB836" s="197" t="e">
        <f>(K836*16+L836*28+M836*30+N836*26+O836*42+P836*44+(Q836+R836+S836)*56+T836*54+(U836+V836)*58+W836*72+#REF!*78+#REF!*92+(#REF!+#REF!)*106)/100/AK836</f>
        <v>#REF!</v>
      </c>
      <c r="BC836" s="195">
        <f t="shared" si="312"/>
        <v>14.689879999999999</v>
      </c>
      <c r="BD836" s="198">
        <f t="shared" si="313"/>
        <v>111.43401933762959</v>
      </c>
      <c r="BE836" s="204">
        <f t="shared" si="314"/>
        <v>9230.8958387403763</v>
      </c>
      <c r="BF836" s="205">
        <v>40269.560891203706</v>
      </c>
      <c r="BG836" s="195"/>
      <c r="BH836" s="195"/>
      <c r="BI836" s="195">
        <v>1569.11</v>
      </c>
      <c r="BJ836" s="195">
        <v>1.9697100000000001</v>
      </c>
      <c r="BK836" s="195">
        <v>29.139023999999999</v>
      </c>
      <c r="BL836" s="195">
        <v>0.65069299999999997</v>
      </c>
      <c r="BM836" s="195">
        <v>3.8227000000000002</v>
      </c>
      <c r="BN836" s="195">
        <v>0.24327000000000001</v>
      </c>
      <c r="BO836" s="195">
        <v>4.1844320000000002</v>
      </c>
      <c r="BP836" s="195">
        <v>1.2665</v>
      </c>
      <c r="BQ836" s="195">
        <v>10681.035603</v>
      </c>
      <c r="BR836" s="195">
        <v>1569.11</v>
      </c>
      <c r="BS836" s="195">
        <v>10803.44168</v>
      </c>
      <c r="BT836" s="195">
        <f>SQRT(BI836^2+BJ836^2+BP836^2+(2*BM836)^2+(6.5*BN836)^2)</f>
        <v>1569.1311699116391</v>
      </c>
      <c r="BU836" s="195">
        <f>SQRT((BR836/BQ836)^2+(BT836/BS836)^2-(2*BR836*BT836/(BQ836*BS836)))*D836</f>
        <v>1.6436923085773123E-3</v>
      </c>
      <c r="BV836" s="195"/>
      <c r="BW836" s="195"/>
      <c r="BX836" s="195"/>
      <c r="BY836" s="195"/>
      <c r="BZ836" s="195"/>
      <c r="CA836" s="195"/>
      <c r="CB836" s="195"/>
      <c r="CC836" s="195"/>
      <c r="CD836" s="195"/>
      <c r="CE836" s="195"/>
      <c r="CF836" s="195"/>
      <c r="CG836" s="189">
        <f t="shared" si="315"/>
        <v>0</v>
      </c>
      <c r="CH836" s="195">
        <f t="shared" si="316"/>
        <v>0</v>
      </c>
      <c r="CI836" s="193">
        <v>40269.560416666667</v>
      </c>
      <c r="CJ836" s="195">
        <v>2.9736400000000001</v>
      </c>
      <c r="CK836" s="195" t="s">
        <v>129</v>
      </c>
      <c r="CL836" s="195">
        <v>70.534999999999997</v>
      </c>
      <c r="CM836" s="195" t="s">
        <v>129</v>
      </c>
      <c r="CN836" s="195">
        <v>6.1519999999999998E-2</v>
      </c>
      <c r="CO836" s="195" t="s">
        <v>129</v>
      </c>
      <c r="CP836" s="195">
        <v>2.495E-2</v>
      </c>
      <c r="CQ836" s="195" t="s">
        <v>129</v>
      </c>
      <c r="CR836" s="195">
        <v>0</v>
      </c>
      <c r="CS836" s="195" t="s">
        <v>129</v>
      </c>
      <c r="CT836" s="195">
        <v>99.401899999999998</v>
      </c>
      <c r="CU836" s="195" t="s">
        <v>129</v>
      </c>
      <c r="CV836" s="195">
        <v>2.6245099999999999</v>
      </c>
      <c r="CW836" s="195" t="s">
        <v>129</v>
      </c>
      <c r="CX836" s="195"/>
      <c r="CY836" s="195"/>
      <c r="CZ836" s="195"/>
      <c r="DA836" s="195"/>
      <c r="DB836" s="195"/>
      <c r="DC836" s="195"/>
      <c r="DD836" s="195"/>
      <c r="DE836" s="189">
        <f t="shared" si="299"/>
        <v>10803.44168</v>
      </c>
      <c r="DF836" s="189">
        <f t="shared" si="300"/>
        <v>10153650.506576004</v>
      </c>
      <c r="DG836" s="189">
        <f t="shared" si="301"/>
        <v>24.010267449428305</v>
      </c>
      <c r="DH836" s="189">
        <f t="shared" si="308"/>
        <v>0.22022595499628606</v>
      </c>
      <c r="DI836" s="189">
        <f t="shared" si="302"/>
        <v>24.597038457412637</v>
      </c>
      <c r="DJ836" s="189">
        <f t="shared" si="303"/>
        <v>5.5316879355644453</v>
      </c>
      <c r="DK836" s="189">
        <f t="shared" si="304"/>
        <v>30.128726392977082</v>
      </c>
      <c r="DL836" s="189">
        <f t="shared" si="305"/>
        <v>0.27634542416865798</v>
      </c>
    </row>
    <row r="837" spans="1:116" s="60" customFormat="1" ht="15" hidden="1" customHeight="1" x14ac:dyDescent="0.25">
      <c r="A837" s="193">
        <v>40269.561111111114</v>
      </c>
      <c r="B837" s="190" t="s">
        <v>32</v>
      </c>
      <c r="C837" s="190" t="s">
        <v>314</v>
      </c>
      <c r="D837" s="194"/>
      <c r="E837" s="195"/>
      <c r="F837" s="195"/>
      <c r="G837" s="195"/>
      <c r="H837" s="195"/>
      <c r="I837" s="195">
        <v>0.44341000000000003</v>
      </c>
      <c r="J837" s="195">
        <v>0</v>
      </c>
      <c r="K837" s="195">
        <v>5.4151499999999997</v>
      </c>
      <c r="L837" s="195">
        <v>3.3600000000000001E-3</v>
      </c>
      <c r="M837" s="195">
        <v>1.9844200000000001</v>
      </c>
      <c r="N837" s="195">
        <v>0</v>
      </c>
      <c r="O837" s="195">
        <v>5.2249999999999998E-2</v>
      </c>
      <c r="P837" s="195">
        <v>1.80545</v>
      </c>
      <c r="Q837" s="195">
        <v>2.402E-2</v>
      </c>
      <c r="R837" s="195">
        <v>0</v>
      </c>
      <c r="S837" s="195">
        <v>0</v>
      </c>
      <c r="T837" s="195">
        <v>0</v>
      </c>
      <c r="U837" s="195">
        <v>0.71782999999999997</v>
      </c>
      <c r="V837" s="195">
        <v>0.55610999999999999</v>
      </c>
      <c r="W837" s="195">
        <v>3.6878799999999998</v>
      </c>
      <c r="X837" s="195">
        <v>0.58657119919095868</v>
      </c>
      <c r="Y837" s="195">
        <v>0.25719066586235656</v>
      </c>
      <c r="Z837" s="195">
        <v>4.2370659830030348E-2</v>
      </c>
      <c r="AA837" s="195">
        <v>0</v>
      </c>
      <c r="AB837" s="196">
        <v>10798.94</v>
      </c>
      <c r="AC837" s="192">
        <f t="shared" si="306"/>
        <v>3435.6658114246593</v>
      </c>
      <c r="AD837" s="196">
        <v>2.7420100000000001</v>
      </c>
      <c r="AE837" s="195">
        <v>0.24693000000000001</v>
      </c>
      <c r="AF837" s="192">
        <f t="shared" si="307"/>
        <v>246930</v>
      </c>
      <c r="AG837" s="195">
        <v>441.73899999999998</v>
      </c>
      <c r="AH837" s="189">
        <f t="shared" si="298"/>
        <v>109.07861127</v>
      </c>
      <c r="AI837" s="195">
        <v>10.116899999999999</v>
      </c>
      <c r="AJ837" s="195" t="s">
        <v>129</v>
      </c>
      <c r="AK837" s="195">
        <v>16.552499999999998</v>
      </c>
      <c r="AL837" s="195" t="s">
        <v>129</v>
      </c>
      <c r="AM837" s="195">
        <v>29.761199999999999</v>
      </c>
      <c r="AN837" s="195" t="s">
        <v>129</v>
      </c>
      <c r="AO837" s="195">
        <v>1.0200000000000001E-3</v>
      </c>
      <c r="AP837" s="195" t="s">
        <v>129</v>
      </c>
      <c r="AQ837" s="195">
        <v>32.455300000000001</v>
      </c>
      <c r="AR837" s="195" t="s">
        <v>129</v>
      </c>
      <c r="AS837" s="195">
        <v>1.753E-2</v>
      </c>
      <c r="AT837" s="195" t="s">
        <v>129</v>
      </c>
      <c r="AU837" s="195">
        <v>0</v>
      </c>
      <c r="AV837" s="195" t="s">
        <v>129</v>
      </c>
      <c r="AW837" s="195">
        <v>1.5477799999999999</v>
      </c>
      <c r="AX837" s="195" t="s">
        <v>129</v>
      </c>
      <c r="AY837" s="195">
        <v>51.248699999999999</v>
      </c>
      <c r="AZ837" s="195" t="s">
        <v>129</v>
      </c>
      <c r="BA837" s="197" t="e">
        <f>(L837*28*0.45+M837*30*0.125+N837*26*0.55+O837*42*0.55+P837*44*0.275+(Q837+R837+S837)*56*0.65+T837*54*0.95+(U837+V837)*58*0.325+W837*72*0.425+#REF!*78*0.85+#REF!*92*0.9+(#REF!+#REF!)*106*0.95)/100/AK837/BB837</f>
        <v>#REF!</v>
      </c>
      <c r="BB837" s="197" t="e">
        <f>(K837*16+L837*28+M837*30+N837*26+O837*42+P837*44+(Q837+R837+S837)*56+T837*54+(U837+V837)*58+W837*72+#REF!*78+#REF!*92+(#REF!+#REF!)*106)/100/AK837</f>
        <v>#REF!</v>
      </c>
      <c r="BC837" s="195">
        <f t="shared" si="312"/>
        <v>14.689879999999999</v>
      </c>
      <c r="BD837" s="198">
        <f t="shared" si="313"/>
        <v>112.4215449074443</v>
      </c>
      <c r="BE837" s="204">
        <f t="shared" si="314"/>
        <v>9325.4480058828613</v>
      </c>
      <c r="BF837" s="205"/>
      <c r="BG837" s="195"/>
      <c r="BH837" s="195"/>
      <c r="BI837" s="195"/>
      <c r="BJ837" s="195"/>
      <c r="BK837" s="195"/>
      <c r="BL837" s="195"/>
      <c r="BM837" s="195"/>
      <c r="BN837" s="195"/>
      <c r="BO837" s="195"/>
      <c r="BP837" s="195"/>
      <c r="BQ837" s="195"/>
      <c r="BR837" s="195"/>
      <c r="BS837" s="195"/>
      <c r="BT837" s="195"/>
      <c r="BU837" s="195"/>
      <c r="BV837" s="195"/>
      <c r="BW837" s="195"/>
      <c r="BX837" s="195"/>
      <c r="BY837" s="195"/>
      <c r="BZ837" s="195"/>
      <c r="CA837" s="195"/>
      <c r="CB837" s="195"/>
      <c r="CC837" s="195"/>
      <c r="CD837" s="195"/>
      <c r="CE837" s="195"/>
      <c r="CF837" s="195"/>
      <c r="CG837" s="189">
        <f t="shared" si="315"/>
        <v>0</v>
      </c>
      <c r="CH837" s="195">
        <f t="shared" si="316"/>
        <v>0</v>
      </c>
      <c r="CI837" s="193">
        <v>40269.561111111114</v>
      </c>
      <c r="CJ837" s="195">
        <v>3.0036800000000001</v>
      </c>
      <c r="CK837" s="195" t="s">
        <v>129</v>
      </c>
      <c r="CL837" s="195">
        <v>70.255099999999999</v>
      </c>
      <c r="CM837" s="195" t="s">
        <v>129</v>
      </c>
      <c r="CN837" s="195">
        <v>8.2049999999999998E-2</v>
      </c>
      <c r="CO837" s="195" t="s">
        <v>129</v>
      </c>
      <c r="CP837" s="195">
        <v>2.495E-2</v>
      </c>
      <c r="CQ837" s="195" t="s">
        <v>129</v>
      </c>
      <c r="CR837" s="195">
        <v>0</v>
      </c>
      <c r="CS837" s="195" t="s">
        <v>129</v>
      </c>
      <c r="CT837" s="195">
        <v>99.438500000000005</v>
      </c>
      <c r="CU837" s="195" t="s">
        <v>129</v>
      </c>
      <c r="CV837" s="195">
        <v>2.6000999999999999</v>
      </c>
      <c r="CW837" s="195" t="s">
        <v>129</v>
      </c>
      <c r="CX837" s="195"/>
      <c r="CY837" s="195"/>
      <c r="CZ837" s="195"/>
      <c r="DA837" s="195"/>
      <c r="DB837" s="195"/>
      <c r="DC837" s="195"/>
      <c r="DD837" s="195"/>
      <c r="DE837" s="189" t="e">
        <f t="shared" si="299"/>
        <v>#DIV/0!</v>
      </c>
      <c r="DF837" s="189" t="e">
        <f t="shared" si="300"/>
        <v>#DIV/0!</v>
      </c>
      <c r="DG837" s="189" t="e">
        <f t="shared" si="301"/>
        <v>#DIV/0!</v>
      </c>
      <c r="DH837" s="189" t="e">
        <f t="shared" si="308"/>
        <v>#DIV/0!</v>
      </c>
      <c r="DI837" s="189" t="e">
        <f t="shared" si="302"/>
        <v>#DIV/0!</v>
      </c>
      <c r="DJ837" s="189" t="e">
        <f t="shared" si="303"/>
        <v>#DIV/0!</v>
      </c>
      <c r="DK837" s="189" t="e">
        <f t="shared" si="304"/>
        <v>#DIV/0!</v>
      </c>
      <c r="DL837" s="189" t="e">
        <f t="shared" si="305"/>
        <v>#DIV/0!</v>
      </c>
    </row>
    <row r="838" spans="1:116" s="60" customFormat="1" ht="15" hidden="1" customHeight="1" x14ac:dyDescent="0.25">
      <c r="A838" s="193">
        <v>40269.561805555553</v>
      </c>
      <c r="B838" s="190" t="s">
        <v>32</v>
      </c>
      <c r="C838" s="190" t="s">
        <v>314</v>
      </c>
      <c r="D838" s="194">
        <f>BQ838/BS838</f>
        <v>0.985284935885125</v>
      </c>
      <c r="E838" s="195">
        <v>5194.9367499999998</v>
      </c>
      <c r="F838" s="195">
        <v>29.947911999999999</v>
      </c>
      <c r="G838" s="195">
        <v>14.265207</v>
      </c>
      <c r="H838" s="195">
        <v>2.4610620000000001</v>
      </c>
      <c r="I838" s="195">
        <v>0.44341000000000003</v>
      </c>
      <c r="J838" s="195">
        <v>0</v>
      </c>
      <c r="K838" s="195">
        <v>5.4151499999999997</v>
      </c>
      <c r="L838" s="195">
        <v>3.3600000000000001E-3</v>
      </c>
      <c r="M838" s="195">
        <v>1.9844200000000001</v>
      </c>
      <c r="N838" s="195">
        <v>0</v>
      </c>
      <c r="O838" s="195">
        <v>5.2249999999999998E-2</v>
      </c>
      <c r="P838" s="195">
        <v>1.80545</v>
      </c>
      <c r="Q838" s="195">
        <v>2.402E-2</v>
      </c>
      <c r="R838" s="195">
        <v>0</v>
      </c>
      <c r="S838" s="195">
        <v>0</v>
      </c>
      <c r="T838" s="195">
        <v>0</v>
      </c>
      <c r="U838" s="195">
        <v>0.71782999999999997</v>
      </c>
      <c r="V838" s="195">
        <v>0.55610999999999999</v>
      </c>
      <c r="W838" s="195">
        <v>3.6878799999999998</v>
      </c>
      <c r="X838" s="195">
        <v>0.58657119919095868</v>
      </c>
      <c r="Y838" s="195">
        <v>0.25719066586235656</v>
      </c>
      <c r="Z838" s="195">
        <v>4.2370659830030348E-2</v>
      </c>
      <c r="AA838" s="195">
        <v>0</v>
      </c>
      <c r="AB838" s="196">
        <v>11035.57</v>
      </c>
      <c r="AC838" s="192">
        <f t="shared" si="306"/>
        <v>3510.9379615878938</v>
      </c>
      <c r="AD838" s="196">
        <v>2.7721399999999998</v>
      </c>
      <c r="AE838" s="195">
        <v>0.25234000000000001</v>
      </c>
      <c r="AF838" s="192">
        <f t="shared" si="307"/>
        <v>252340</v>
      </c>
      <c r="AG838" s="195">
        <v>441.73899999999998</v>
      </c>
      <c r="AH838" s="189">
        <f t="shared" si="298"/>
        <v>111.46841925999999</v>
      </c>
      <c r="AI838" s="195">
        <v>10.3386</v>
      </c>
      <c r="AJ838" s="195" t="s">
        <v>129</v>
      </c>
      <c r="AK838" s="195">
        <v>16.552499999999998</v>
      </c>
      <c r="AL838" s="195" t="s">
        <v>129</v>
      </c>
      <c r="AM838" s="195">
        <v>29.822299999999998</v>
      </c>
      <c r="AN838" s="195" t="s">
        <v>129</v>
      </c>
      <c r="AO838" s="195">
        <v>1.0200000000000001E-3</v>
      </c>
      <c r="AP838" s="195" t="s">
        <v>129</v>
      </c>
      <c r="AQ838" s="195">
        <v>32.455300000000001</v>
      </c>
      <c r="AR838" s="195" t="s">
        <v>129</v>
      </c>
      <c r="AS838" s="195">
        <v>1.753E-2</v>
      </c>
      <c r="AT838" s="195" t="s">
        <v>129</v>
      </c>
      <c r="AU838" s="195">
        <v>0</v>
      </c>
      <c r="AV838" s="195" t="s">
        <v>129</v>
      </c>
      <c r="AW838" s="195">
        <v>1.5477799999999999</v>
      </c>
      <c r="AX838" s="195" t="s">
        <v>129</v>
      </c>
      <c r="AY838" s="195">
        <v>51.248699999999999</v>
      </c>
      <c r="AZ838" s="195" t="s">
        <v>129</v>
      </c>
      <c r="BA838" s="197" t="e">
        <f>(L838*28*0.45+M838*30*0.125+N838*26*0.55+O838*42*0.55+P838*44*0.275+(Q838+R838+S838)*56*0.65+T838*54*0.95+(U838+V838)*58*0.325+W838*72*0.425+#REF!*78*0.85+#REF!*92*0.9+(#REF!+#REF!)*106*0.95)/100/AK838/BB838</f>
        <v>#REF!</v>
      </c>
      <c r="BB838" s="197" t="e">
        <f>(K838*16+L838*28+M838*30+N838*26+O838*42+P838*44+(Q838+R838+S838)*56+T838*54+(U838+V838)*58+W838*72+#REF!*78+#REF!*92+(#REF!+#REF!)*106)/100/AK838</f>
        <v>#REF!</v>
      </c>
      <c r="BC838" s="195">
        <f t="shared" si="312"/>
        <v>14.689879999999999</v>
      </c>
      <c r="BD838" s="198">
        <f t="shared" si="313"/>
        <v>111.69622969703526</v>
      </c>
      <c r="BE838" s="204">
        <f t="shared" si="314"/>
        <v>9263.8102777056829</v>
      </c>
      <c r="BF838" s="205">
        <v>40269.562291666669</v>
      </c>
      <c r="BG838" s="195"/>
      <c r="BH838" s="195"/>
      <c r="BI838" s="195">
        <v>1164.03</v>
      </c>
      <c r="BJ838" s="195">
        <v>1.6405700000000001</v>
      </c>
      <c r="BK838" s="195">
        <v>18.833607000000001</v>
      </c>
      <c r="BL838" s="195">
        <v>0.38703000000000004</v>
      </c>
      <c r="BM838" s="195">
        <v>1.8311299999999999</v>
      </c>
      <c r="BN838" s="195">
        <v>0.11653000000000001</v>
      </c>
      <c r="BO838" s="195">
        <v>3.1102750000000001</v>
      </c>
      <c r="BP838" s="195">
        <v>0.64613799999999999</v>
      </c>
      <c r="BQ838" s="195">
        <v>5194.9367499999998</v>
      </c>
      <c r="BR838" s="195">
        <v>1164.03</v>
      </c>
      <c r="BS838" s="195">
        <v>5272.5222530000001</v>
      </c>
      <c r="BT838" s="195">
        <f>SQRT(BI838^2+BJ838^2+BP838^2+(2*BM838)^2+(6.5*BN838)^2)</f>
        <v>1164.0373429299748</v>
      </c>
      <c r="BU838" s="195">
        <f>SQRT((BR838/BQ838)^2+(BT838/BS838)^2-(2*BR838*BT838/(BQ838*BS838)))*D838</f>
        <v>3.2473151144308912E-3</v>
      </c>
      <c r="BV838" s="195"/>
      <c r="BW838" s="195"/>
      <c r="BX838" s="195"/>
      <c r="BY838" s="195"/>
      <c r="BZ838" s="195"/>
      <c r="CA838" s="195"/>
      <c r="CB838" s="195"/>
      <c r="CC838" s="195"/>
      <c r="CD838" s="195"/>
      <c r="CE838" s="195"/>
      <c r="CF838" s="195"/>
      <c r="CG838" s="189">
        <f t="shared" si="315"/>
        <v>0</v>
      </c>
      <c r="CH838" s="195">
        <f t="shared" si="316"/>
        <v>0</v>
      </c>
      <c r="CI838" s="193">
        <v>40269.561805555553</v>
      </c>
      <c r="CJ838" s="195">
        <v>2.98489</v>
      </c>
      <c r="CK838" s="195" t="s">
        <v>129</v>
      </c>
      <c r="CL838" s="195">
        <v>70.138800000000003</v>
      </c>
      <c r="CM838" s="195" t="s">
        <v>129</v>
      </c>
      <c r="CN838" s="195">
        <v>6.1749999999999999E-2</v>
      </c>
      <c r="CO838" s="195" t="s">
        <v>129</v>
      </c>
      <c r="CP838" s="195">
        <v>2.495E-2</v>
      </c>
      <c r="CQ838" s="195" t="s">
        <v>129</v>
      </c>
      <c r="CR838" s="195">
        <v>0</v>
      </c>
      <c r="CS838" s="195" t="s">
        <v>129</v>
      </c>
      <c r="CT838" s="195">
        <v>99.426299999999998</v>
      </c>
      <c r="CU838" s="195" t="s">
        <v>129</v>
      </c>
      <c r="CV838" s="195">
        <v>2.6000999999999999</v>
      </c>
      <c r="CW838" s="195" t="s">
        <v>129</v>
      </c>
      <c r="CX838" s="195"/>
      <c r="CY838" s="195"/>
      <c r="CZ838" s="195"/>
      <c r="DA838" s="195"/>
      <c r="DB838" s="195"/>
      <c r="DC838" s="195"/>
      <c r="DD838" s="195"/>
      <c r="DE838" s="189">
        <f t="shared" si="299"/>
        <v>5272.5222530000001</v>
      </c>
      <c r="DF838" s="189">
        <f t="shared" si="300"/>
        <v>21391826.644607447</v>
      </c>
      <c r="DG838" s="189">
        <f t="shared" si="301"/>
        <v>46.531608748157858</v>
      </c>
      <c r="DH838" s="189">
        <f t="shared" si="308"/>
        <v>0.41744207962277569</v>
      </c>
      <c r="DI838" s="189">
        <f t="shared" si="302"/>
        <v>22.164584657370529</v>
      </c>
      <c r="DJ838" s="189">
        <f t="shared" si="303"/>
        <v>9.8328301943590777</v>
      </c>
      <c r="DK838" s="189">
        <f t="shared" si="304"/>
        <v>31.997414851729609</v>
      </c>
      <c r="DL838" s="189">
        <f t="shared" si="305"/>
        <v>0.28705363424142283</v>
      </c>
    </row>
    <row r="839" spans="1:116" s="60" customFormat="1" ht="15" hidden="1" customHeight="1" x14ac:dyDescent="0.25">
      <c r="A839" s="193">
        <v>40269.5625</v>
      </c>
      <c r="B839" s="190" t="s">
        <v>32</v>
      </c>
      <c r="C839" s="190" t="s">
        <v>314</v>
      </c>
      <c r="D839" s="194"/>
      <c r="E839" s="195"/>
      <c r="F839" s="195"/>
      <c r="G839" s="195"/>
      <c r="H839" s="195"/>
      <c r="I839" s="195">
        <v>0.44341000000000003</v>
      </c>
      <c r="J839" s="195">
        <v>0</v>
      </c>
      <c r="K839" s="195">
        <v>5.4151499999999997</v>
      </c>
      <c r="L839" s="195">
        <v>3.3600000000000001E-3</v>
      </c>
      <c r="M839" s="195">
        <v>1.9844200000000001</v>
      </c>
      <c r="N839" s="195">
        <v>0</v>
      </c>
      <c r="O839" s="195">
        <v>5.2249999999999998E-2</v>
      </c>
      <c r="P839" s="195">
        <v>1.80545</v>
      </c>
      <c r="Q839" s="195">
        <v>2.402E-2</v>
      </c>
      <c r="R839" s="195">
        <v>0</v>
      </c>
      <c r="S839" s="195">
        <v>0</v>
      </c>
      <c r="T839" s="195">
        <v>0</v>
      </c>
      <c r="U839" s="195">
        <v>0.71782999999999997</v>
      </c>
      <c r="V839" s="195">
        <v>0.55610999999999999</v>
      </c>
      <c r="W839" s="195">
        <v>3.6878799999999998</v>
      </c>
      <c r="X839" s="195">
        <v>0.58657119919095868</v>
      </c>
      <c r="Y839" s="195">
        <v>0.25719066586235656</v>
      </c>
      <c r="Z839" s="195">
        <v>4.2370659830030348E-2</v>
      </c>
      <c r="AA839" s="195">
        <v>0</v>
      </c>
      <c r="AB839" s="196">
        <v>10997.93</v>
      </c>
      <c r="AC839" s="192">
        <f t="shared" si="306"/>
        <v>3498.9723332809831</v>
      </c>
      <c r="AD839" s="196">
        <v>2.6641900000000001</v>
      </c>
      <c r="AE839" s="195">
        <v>0.25147999999999998</v>
      </c>
      <c r="AF839" s="192">
        <f t="shared" si="307"/>
        <v>251479.99999999997</v>
      </c>
      <c r="AG839" s="195">
        <v>441.73899999999998</v>
      </c>
      <c r="AH839" s="189">
        <f t="shared" si="298"/>
        <v>111.08852371999998</v>
      </c>
      <c r="AI839" s="195">
        <v>10.3033</v>
      </c>
      <c r="AJ839" s="195" t="s">
        <v>129</v>
      </c>
      <c r="AK839" s="195">
        <v>16.552499999999998</v>
      </c>
      <c r="AL839" s="195" t="s">
        <v>129</v>
      </c>
      <c r="AM839" s="195">
        <v>29.822299999999998</v>
      </c>
      <c r="AN839" s="195" t="s">
        <v>129</v>
      </c>
      <c r="AO839" s="195">
        <v>1.0200000000000001E-3</v>
      </c>
      <c r="AP839" s="195" t="s">
        <v>129</v>
      </c>
      <c r="AQ839" s="195">
        <v>32.455300000000001</v>
      </c>
      <c r="AR839" s="195" t="s">
        <v>129</v>
      </c>
      <c r="AS839" s="195">
        <v>1.753E-2</v>
      </c>
      <c r="AT839" s="195" t="s">
        <v>129</v>
      </c>
      <c r="AU839" s="195">
        <v>0</v>
      </c>
      <c r="AV839" s="195" t="s">
        <v>129</v>
      </c>
      <c r="AW839" s="195">
        <v>1.5477799999999999</v>
      </c>
      <c r="AX839" s="195" t="s">
        <v>129</v>
      </c>
      <c r="AY839" s="195">
        <v>51.248699999999999</v>
      </c>
      <c r="AZ839" s="195" t="s">
        <v>129</v>
      </c>
      <c r="BA839" s="197" t="e">
        <f>(L839*28*0.45+M839*30*0.125+N839*26*0.55+O839*42*0.55+P839*44*0.275+(Q839+R839+S839)*56*0.65+T839*54*0.95+(U839+V839)*58*0.325+W839*72*0.425+#REF!*78*0.85+#REF!*92*0.9+(#REF!+#REF!)*106*0.95)/100/AK839/BB839</f>
        <v>#REF!</v>
      </c>
      <c r="BB839" s="197" t="e">
        <f>(K839*16+L839*28+M839*30+N839*26+O839*42+P839*44+(Q839+R839+S839)*56+T839*54+(U839+V839)*58+W839*72+#REF!*78+#REF!*92+(#REF!+#REF!)*106)/100/AK839</f>
        <v>#REF!</v>
      </c>
      <c r="BC839" s="195">
        <f t="shared" si="312"/>
        <v>14.689879999999999</v>
      </c>
      <c r="BD839" s="198">
        <f t="shared" si="313"/>
        <v>111.45223007949755</v>
      </c>
      <c r="BE839" s="204">
        <f t="shared" si="314"/>
        <v>9236.7023098883983</v>
      </c>
      <c r="BF839" s="205"/>
      <c r="BG839" s="195"/>
      <c r="BH839" s="195"/>
      <c r="BI839" s="195"/>
      <c r="BJ839" s="195"/>
      <c r="BK839" s="195"/>
      <c r="BL839" s="195"/>
      <c r="BM839" s="195"/>
      <c r="BN839" s="195"/>
      <c r="BO839" s="195"/>
      <c r="BP839" s="195"/>
      <c r="BQ839" s="195"/>
      <c r="BR839" s="195"/>
      <c r="BS839" s="195"/>
      <c r="BT839" s="195"/>
      <c r="BU839" s="195"/>
      <c r="BV839" s="195"/>
      <c r="BW839" s="195"/>
      <c r="BX839" s="195"/>
      <c r="BY839" s="195"/>
      <c r="BZ839" s="195"/>
      <c r="CA839" s="195"/>
      <c r="CB839" s="195"/>
      <c r="CC839" s="195"/>
      <c r="CD839" s="195"/>
      <c r="CE839" s="195"/>
      <c r="CF839" s="195"/>
      <c r="CG839" s="189">
        <f t="shared" si="315"/>
        <v>0</v>
      </c>
      <c r="CH839" s="195">
        <f t="shared" si="316"/>
        <v>0</v>
      </c>
      <c r="CI839" s="193">
        <v>40269.5625</v>
      </c>
      <c r="CJ839" s="195">
        <v>2.9783200000000001</v>
      </c>
      <c r="CK839" s="195" t="s">
        <v>129</v>
      </c>
      <c r="CL839" s="195">
        <v>70.051199999999994</v>
      </c>
      <c r="CM839" s="195" t="s">
        <v>129</v>
      </c>
      <c r="CN839" s="195">
        <v>2.962E-2</v>
      </c>
      <c r="CO839" s="195" t="s">
        <v>129</v>
      </c>
      <c r="CP839" s="195">
        <v>2.495E-2</v>
      </c>
      <c r="CQ839" s="195" t="s">
        <v>129</v>
      </c>
      <c r="CR839" s="195">
        <v>0</v>
      </c>
      <c r="CS839" s="195" t="s">
        <v>129</v>
      </c>
      <c r="CT839" s="195">
        <v>99.426299999999998</v>
      </c>
      <c r="CU839" s="195" t="s">
        <v>129</v>
      </c>
      <c r="CV839" s="195">
        <v>2.6122999999999998</v>
      </c>
      <c r="CW839" s="195" t="s">
        <v>129</v>
      </c>
      <c r="CX839" s="195"/>
      <c r="CY839" s="195"/>
      <c r="CZ839" s="195"/>
      <c r="DA839" s="195"/>
      <c r="DB839" s="195"/>
      <c r="DC839" s="195"/>
      <c r="DD839" s="195"/>
      <c r="DE839" s="189" t="e">
        <f t="shared" si="299"/>
        <v>#DIV/0!</v>
      </c>
      <c r="DF839" s="189" t="e">
        <f t="shared" si="300"/>
        <v>#DIV/0!</v>
      </c>
      <c r="DG839" s="189" t="e">
        <f t="shared" si="301"/>
        <v>#DIV/0!</v>
      </c>
      <c r="DH839" s="189" t="e">
        <f t="shared" si="308"/>
        <v>#DIV/0!</v>
      </c>
      <c r="DI839" s="189" t="e">
        <f t="shared" si="302"/>
        <v>#DIV/0!</v>
      </c>
      <c r="DJ839" s="189" t="e">
        <f t="shared" si="303"/>
        <v>#DIV/0!</v>
      </c>
      <c r="DK839" s="189" t="e">
        <f t="shared" si="304"/>
        <v>#DIV/0!</v>
      </c>
      <c r="DL839" s="189" t="e">
        <f t="shared" si="305"/>
        <v>#DIV/0!</v>
      </c>
    </row>
    <row r="840" spans="1:116" s="60" customFormat="1" ht="15" hidden="1" customHeight="1" x14ac:dyDescent="0.25">
      <c r="A840" s="193">
        <v>40269.563194444447</v>
      </c>
      <c r="B840" s="190" t="s">
        <v>32</v>
      </c>
      <c r="C840" s="190" t="s">
        <v>314</v>
      </c>
      <c r="D840" s="194">
        <f>BQ840/BS840</f>
        <v>0.98622554145720487</v>
      </c>
      <c r="E840" s="195">
        <v>8759.2553279999993</v>
      </c>
      <c r="F840" s="195">
        <v>38.339457000000003</v>
      </c>
      <c r="G840" s="195">
        <v>27.497641000000002</v>
      </c>
      <c r="H840" s="195">
        <v>3.6689159999999998</v>
      </c>
      <c r="I840" s="195">
        <v>0.44341000000000003</v>
      </c>
      <c r="J840" s="195">
        <v>0</v>
      </c>
      <c r="K840" s="195">
        <v>5.4151499999999997</v>
      </c>
      <c r="L840" s="195">
        <v>3.3600000000000001E-3</v>
      </c>
      <c r="M840" s="195">
        <v>1.9844200000000001</v>
      </c>
      <c r="N840" s="195">
        <v>0</v>
      </c>
      <c r="O840" s="195">
        <v>5.2249999999999998E-2</v>
      </c>
      <c r="P840" s="195">
        <v>1.80545</v>
      </c>
      <c r="Q840" s="195">
        <v>2.402E-2</v>
      </c>
      <c r="R840" s="195">
        <v>0</v>
      </c>
      <c r="S840" s="195">
        <v>0</v>
      </c>
      <c r="T840" s="195">
        <v>0</v>
      </c>
      <c r="U840" s="195">
        <v>0.71782999999999997</v>
      </c>
      <c r="V840" s="195">
        <v>0.55610999999999999</v>
      </c>
      <c r="W840" s="195">
        <v>3.6878799999999998</v>
      </c>
      <c r="X840" s="195">
        <v>0.58657119919095868</v>
      </c>
      <c r="Y840" s="195">
        <v>0.25719066586235656</v>
      </c>
      <c r="Z840" s="195">
        <v>4.2370659830030348E-2</v>
      </c>
      <c r="AA840" s="195">
        <v>0</v>
      </c>
      <c r="AB840" s="196">
        <v>10981.79</v>
      </c>
      <c r="AC840" s="192">
        <f t="shared" si="306"/>
        <v>3493.9634656176268</v>
      </c>
      <c r="AD840" s="196">
        <v>2.7160799999999998</v>
      </c>
      <c r="AE840" s="195">
        <v>0.25112000000000001</v>
      </c>
      <c r="AF840" s="192">
        <f t="shared" si="307"/>
        <v>251120</v>
      </c>
      <c r="AG840" s="195">
        <v>441.73899999999998</v>
      </c>
      <c r="AH840" s="189">
        <f t="shared" si="298"/>
        <v>110.92949768</v>
      </c>
      <c r="AI840" s="195">
        <v>10.2882</v>
      </c>
      <c r="AJ840" s="195" t="s">
        <v>129</v>
      </c>
      <c r="AK840" s="195">
        <v>16.552499999999998</v>
      </c>
      <c r="AL840" s="195" t="s">
        <v>129</v>
      </c>
      <c r="AM840" s="195">
        <v>29.822299999999998</v>
      </c>
      <c r="AN840" s="195" t="s">
        <v>129</v>
      </c>
      <c r="AO840" s="195">
        <v>1.0200000000000001E-3</v>
      </c>
      <c r="AP840" s="195" t="s">
        <v>129</v>
      </c>
      <c r="AQ840" s="195">
        <v>32.455300000000001</v>
      </c>
      <c r="AR840" s="195" t="s">
        <v>129</v>
      </c>
      <c r="AS840" s="195">
        <v>1.753E-2</v>
      </c>
      <c r="AT840" s="195" t="s">
        <v>129</v>
      </c>
      <c r="AU840" s="195">
        <v>0</v>
      </c>
      <c r="AV840" s="195" t="s">
        <v>129</v>
      </c>
      <c r="AW840" s="195">
        <v>1.5477799999999999</v>
      </c>
      <c r="AX840" s="195" t="s">
        <v>129</v>
      </c>
      <c r="AY840" s="195">
        <v>51.248699999999999</v>
      </c>
      <c r="AZ840" s="195" t="s">
        <v>129</v>
      </c>
      <c r="BA840" s="197" t="e">
        <f>(L840*28*0.45+M840*30*0.125+N840*26*0.55+O840*42*0.55+P840*44*0.275+(Q840+R840+S840)*56*0.65+T840*54*0.95+(U840+V840)*58*0.325+W840*72*0.425+#REF!*78*0.85+#REF!*92*0.9+(#REF!+#REF!)*106*0.95)/100/AK840/BB840</f>
        <v>#REF!</v>
      </c>
      <c r="BB840" s="197" t="e">
        <f>(K840*16+L840*28+M840*30+N840*26+O840*42+P840*44+(Q840+R840+S840)*56+T840*54+(U840+V840)*58+W840*72+#REF!*78+#REF!*92+(#REF!+#REF!)*106)/100/AK840</f>
        <v>#REF!</v>
      </c>
      <c r="BC840" s="195">
        <f t="shared" si="312"/>
        <v>14.689879999999999</v>
      </c>
      <c r="BD840" s="198">
        <f t="shared" si="313"/>
        <v>112.33454695520297</v>
      </c>
      <c r="BE840" s="204">
        <f t="shared" si="314"/>
        <v>9334.9162557314648</v>
      </c>
      <c r="BF840" s="205">
        <v>40269.563680555555</v>
      </c>
      <c r="BG840" s="195"/>
      <c r="BH840" s="195"/>
      <c r="BI840" s="195">
        <v>1588.04</v>
      </c>
      <c r="BJ840" s="195">
        <v>2.1772100000000001</v>
      </c>
      <c r="BK840" s="195">
        <v>24.736908</v>
      </c>
      <c r="BL840" s="195">
        <v>0.51803900000000003</v>
      </c>
      <c r="BM840" s="195">
        <v>2.9109800000000003</v>
      </c>
      <c r="BN840" s="195">
        <v>0.18525000000000003</v>
      </c>
      <c r="BO840" s="195">
        <v>5.1564639999999997</v>
      </c>
      <c r="BP840" s="195">
        <v>1.01559</v>
      </c>
      <c r="BQ840" s="195">
        <v>8759.2553279999993</v>
      </c>
      <c r="BR840" s="195">
        <v>1588.04</v>
      </c>
      <c r="BS840" s="195">
        <v>8881.5944830000008</v>
      </c>
      <c r="BT840" s="195">
        <f>SQRT(BI840^2+BJ840^2+BP840^2+(2*BM840)^2+(6.5*BN840)^2)</f>
        <v>1588.0529457173932</v>
      </c>
      <c r="BU840" s="195">
        <f>SQRT((BR840/BQ840)^2+(BT840/BS840)^2-(2*BR840*BT840/(BQ840*BS840)))*D840</f>
        <v>2.461452590410528E-3</v>
      </c>
      <c r="BV840" s="195"/>
      <c r="BW840" s="195"/>
      <c r="BX840" s="195"/>
      <c r="BY840" s="195"/>
      <c r="BZ840" s="195"/>
      <c r="CA840" s="195"/>
      <c r="CB840" s="195"/>
      <c r="CC840" s="195"/>
      <c r="CD840" s="195"/>
      <c r="CE840" s="195"/>
      <c r="CF840" s="195"/>
      <c r="CG840" s="189">
        <f t="shared" si="315"/>
        <v>0</v>
      </c>
      <c r="CH840" s="195">
        <f t="shared" si="316"/>
        <v>0</v>
      </c>
      <c r="CI840" s="193">
        <v>40269.563194444447</v>
      </c>
      <c r="CJ840" s="195">
        <v>3.0088699999999999</v>
      </c>
      <c r="CK840" s="195" t="s">
        <v>129</v>
      </c>
      <c r="CL840" s="195">
        <v>69.659199999999998</v>
      </c>
      <c r="CM840" s="195" t="s">
        <v>129</v>
      </c>
      <c r="CN840" s="195">
        <v>6.1510000000000002E-2</v>
      </c>
      <c r="CO840" s="195" t="s">
        <v>129</v>
      </c>
      <c r="CP840" s="195">
        <v>3.015E-2</v>
      </c>
      <c r="CQ840" s="195" t="s">
        <v>129</v>
      </c>
      <c r="CR840" s="195">
        <v>0</v>
      </c>
      <c r="CS840" s="195" t="s">
        <v>129</v>
      </c>
      <c r="CT840" s="195">
        <v>99.426299999999998</v>
      </c>
      <c r="CU840" s="195" t="s">
        <v>129</v>
      </c>
      <c r="CV840" s="195">
        <v>2.6122999999999998</v>
      </c>
      <c r="CW840" s="195" t="s">
        <v>129</v>
      </c>
      <c r="CX840" s="195"/>
      <c r="CY840" s="195"/>
      <c r="CZ840" s="195"/>
      <c r="DA840" s="195"/>
      <c r="DB840" s="195"/>
      <c r="DC840" s="195"/>
      <c r="DD840" s="195"/>
      <c r="DE840" s="189">
        <f t="shared" si="299"/>
        <v>8881.5944830000008</v>
      </c>
      <c r="DF840" s="189">
        <f t="shared" si="300"/>
        <v>12637773.155237878</v>
      </c>
      <c r="DG840" s="189">
        <f t="shared" si="301"/>
        <v>35.192503483548421</v>
      </c>
      <c r="DH840" s="189">
        <f t="shared" si="308"/>
        <v>0.3172510848743656</v>
      </c>
      <c r="DI840" s="189">
        <f t="shared" si="302"/>
        <v>25.240598130585521</v>
      </c>
      <c r="DJ840" s="189">
        <f t="shared" si="303"/>
        <v>8.6599710132836218</v>
      </c>
      <c r="DK840" s="189">
        <f t="shared" si="304"/>
        <v>33.900569143869141</v>
      </c>
      <c r="DL840" s="189">
        <f t="shared" si="305"/>
        <v>0.30560463945904298</v>
      </c>
    </row>
    <row r="841" spans="1:116" s="60" customFormat="1" ht="15" hidden="1" customHeight="1" x14ac:dyDescent="0.25">
      <c r="A841" s="193">
        <v>40269.563888888886</v>
      </c>
      <c r="B841" s="190" t="s">
        <v>32</v>
      </c>
      <c r="C841" s="190" t="s">
        <v>314</v>
      </c>
      <c r="D841" s="194"/>
      <c r="E841" s="195"/>
      <c r="F841" s="195"/>
      <c r="G841" s="195"/>
      <c r="H841" s="195"/>
      <c r="I841" s="195">
        <v>0.44341000000000003</v>
      </c>
      <c r="J841" s="195">
        <v>0</v>
      </c>
      <c r="K841" s="195">
        <v>5.4151499999999997</v>
      </c>
      <c r="L841" s="195">
        <v>3.3600000000000001E-3</v>
      </c>
      <c r="M841" s="195">
        <v>1.9844200000000001</v>
      </c>
      <c r="N841" s="195">
        <v>0</v>
      </c>
      <c r="O841" s="195">
        <v>5.2249999999999998E-2</v>
      </c>
      <c r="P841" s="195">
        <v>1.80545</v>
      </c>
      <c r="Q841" s="195">
        <v>2.402E-2</v>
      </c>
      <c r="R841" s="195">
        <v>0</v>
      </c>
      <c r="S841" s="195">
        <v>0</v>
      </c>
      <c r="T841" s="195">
        <v>0</v>
      </c>
      <c r="U841" s="195">
        <v>0.71782999999999997</v>
      </c>
      <c r="V841" s="195">
        <v>0.55610999999999999</v>
      </c>
      <c r="W841" s="195">
        <v>3.6878799999999998</v>
      </c>
      <c r="X841" s="195">
        <v>0.58657119919095868</v>
      </c>
      <c r="Y841" s="195">
        <v>0.25719066586235656</v>
      </c>
      <c r="Z841" s="195">
        <v>4.2370659830030348E-2</v>
      </c>
      <c r="AA841" s="195">
        <v>0</v>
      </c>
      <c r="AB841" s="196">
        <v>11035.57</v>
      </c>
      <c r="AC841" s="192">
        <f t="shared" si="306"/>
        <v>3510.9379615878938</v>
      </c>
      <c r="AD841" s="196">
        <v>2.73122</v>
      </c>
      <c r="AE841" s="195">
        <v>0.25234000000000001</v>
      </c>
      <c r="AF841" s="192">
        <f t="shared" si="307"/>
        <v>252340</v>
      </c>
      <c r="AG841" s="195">
        <v>441.73899999999998</v>
      </c>
      <c r="AH841" s="189">
        <f t="shared" si="298"/>
        <v>111.46841925999999</v>
      </c>
      <c r="AI841" s="195">
        <v>10.3386</v>
      </c>
      <c r="AJ841" s="195" t="s">
        <v>129</v>
      </c>
      <c r="AK841" s="195">
        <v>16.552499999999998</v>
      </c>
      <c r="AL841" s="195" t="s">
        <v>129</v>
      </c>
      <c r="AM841" s="195">
        <v>29.920100000000001</v>
      </c>
      <c r="AN841" s="195" t="s">
        <v>129</v>
      </c>
      <c r="AO841" s="195">
        <v>1.0200000000000001E-3</v>
      </c>
      <c r="AP841" s="195" t="s">
        <v>129</v>
      </c>
      <c r="AQ841" s="195">
        <v>32.455300000000001</v>
      </c>
      <c r="AR841" s="195" t="s">
        <v>129</v>
      </c>
      <c r="AS841" s="195">
        <v>1.753E-2</v>
      </c>
      <c r="AT841" s="195" t="s">
        <v>129</v>
      </c>
      <c r="AU841" s="195">
        <v>0</v>
      </c>
      <c r="AV841" s="195" t="s">
        <v>129</v>
      </c>
      <c r="AW841" s="195">
        <v>1.5477799999999999</v>
      </c>
      <c r="AX841" s="195" t="s">
        <v>129</v>
      </c>
      <c r="AY841" s="195">
        <v>51.248699999999999</v>
      </c>
      <c r="AZ841" s="195" t="s">
        <v>129</v>
      </c>
      <c r="BA841" s="197" t="e">
        <f>(L841*28*0.45+M841*30*0.125+N841*26*0.55+O841*42*0.55+P841*44*0.275+(Q841+R841+S841)*56*0.65+T841*54*0.95+(U841+V841)*58*0.325+W841*72*0.425+#REF!*78*0.85+#REF!*92*0.9+(#REF!+#REF!)*106*0.95)/100/AK841/BB841</f>
        <v>#REF!</v>
      </c>
      <c r="BB841" s="197" t="e">
        <f>(K841*16+L841*28+M841*30+N841*26+O841*42+P841*44+(Q841+R841+S841)*56+T841*54+(U841+V841)*58+W841*72+#REF!*78+#REF!*92+(#REF!+#REF!)*106)/100/AK841</f>
        <v>#REF!</v>
      </c>
      <c r="BC841" s="195">
        <f t="shared" si="312"/>
        <v>14.689879999999999</v>
      </c>
      <c r="BD841" s="198">
        <f t="shared" si="313"/>
        <v>111.07659811197122</v>
      </c>
      <c r="BE841" s="204">
        <f t="shared" si="314"/>
        <v>9225.2595812786567</v>
      </c>
      <c r="BF841" s="205"/>
      <c r="BG841" s="195"/>
      <c r="BH841" s="195"/>
      <c r="BI841" s="195"/>
      <c r="BJ841" s="195"/>
      <c r="BK841" s="195"/>
      <c r="BL841" s="195"/>
      <c r="BM841" s="195"/>
      <c r="BN841" s="195"/>
      <c r="BO841" s="195"/>
      <c r="BP841" s="195"/>
      <c r="BQ841" s="195"/>
      <c r="BR841" s="195"/>
      <c r="BS841" s="195"/>
      <c r="BT841" s="195"/>
      <c r="BU841" s="195"/>
      <c r="BV841" s="195"/>
      <c r="BW841" s="195"/>
      <c r="BX841" s="195"/>
      <c r="BY841" s="195"/>
      <c r="BZ841" s="195"/>
      <c r="CA841" s="195"/>
      <c r="CB841" s="195"/>
      <c r="CC841" s="195"/>
      <c r="CD841" s="195"/>
      <c r="CE841" s="195"/>
      <c r="CF841" s="195"/>
      <c r="CG841" s="189">
        <f t="shared" si="315"/>
        <v>0</v>
      </c>
      <c r="CH841" s="195">
        <f t="shared" si="316"/>
        <v>0</v>
      </c>
      <c r="CI841" s="193">
        <v>40269.563888888886</v>
      </c>
      <c r="CJ841" s="195">
        <v>2.9720900000000001</v>
      </c>
      <c r="CK841" s="195" t="s">
        <v>129</v>
      </c>
      <c r="CL841" s="195">
        <v>70.204300000000003</v>
      </c>
      <c r="CM841" s="195" t="s">
        <v>129</v>
      </c>
      <c r="CN841" s="195">
        <v>6.1789999999999998E-2</v>
      </c>
      <c r="CO841" s="195" t="s">
        <v>129</v>
      </c>
      <c r="CP841" s="195">
        <v>3.458E-2</v>
      </c>
      <c r="CQ841" s="195" t="s">
        <v>129</v>
      </c>
      <c r="CR841" s="195">
        <v>0</v>
      </c>
      <c r="CS841" s="195" t="s">
        <v>129</v>
      </c>
      <c r="CT841" s="195">
        <v>99.414100000000005</v>
      </c>
      <c r="CU841" s="195" t="s">
        <v>129</v>
      </c>
      <c r="CV841" s="195">
        <v>2.6245099999999999</v>
      </c>
      <c r="CW841" s="195" t="s">
        <v>129</v>
      </c>
      <c r="CX841" s="195"/>
      <c r="CY841" s="195"/>
      <c r="CZ841" s="195"/>
      <c r="DA841" s="195"/>
      <c r="DB841" s="195"/>
      <c r="DC841" s="195"/>
      <c r="DD841" s="195"/>
      <c r="DE841" s="189" t="e">
        <f t="shared" si="299"/>
        <v>#DIV/0!</v>
      </c>
      <c r="DF841" s="189" t="e">
        <f t="shared" si="300"/>
        <v>#DIV/0!</v>
      </c>
      <c r="DG841" s="189" t="e">
        <f t="shared" si="301"/>
        <v>#DIV/0!</v>
      </c>
      <c r="DH841" s="189" t="e">
        <f t="shared" si="308"/>
        <v>#DIV/0!</v>
      </c>
      <c r="DI841" s="189" t="e">
        <f t="shared" si="302"/>
        <v>#DIV/0!</v>
      </c>
      <c r="DJ841" s="189" t="e">
        <f t="shared" si="303"/>
        <v>#DIV/0!</v>
      </c>
      <c r="DK841" s="189" t="e">
        <f t="shared" si="304"/>
        <v>#DIV/0!</v>
      </c>
      <c r="DL841" s="189" t="e">
        <f t="shared" si="305"/>
        <v>#DIV/0!</v>
      </c>
    </row>
    <row r="842" spans="1:116" s="60" customFormat="1" ht="15" hidden="1" customHeight="1" x14ac:dyDescent="0.25">
      <c r="A842" s="193">
        <v>40269.564583333333</v>
      </c>
      <c r="B842" s="190" t="s">
        <v>32</v>
      </c>
      <c r="C842" s="190" t="s">
        <v>314</v>
      </c>
      <c r="D842" s="194">
        <f>BQ842/BS842</f>
        <v>0.99037335055603759</v>
      </c>
      <c r="E842" s="195">
        <v>7633.2431779999997</v>
      </c>
      <c r="F842" s="195">
        <v>21.717635999999999</v>
      </c>
      <c r="G842" s="195">
        <v>22.360779000000001</v>
      </c>
      <c r="H842" s="195">
        <v>1.193481</v>
      </c>
      <c r="I842" s="195">
        <v>0.44341000000000003</v>
      </c>
      <c r="J842" s="195">
        <v>0</v>
      </c>
      <c r="K842" s="195">
        <v>5.4151499999999997</v>
      </c>
      <c r="L842" s="195">
        <v>3.3600000000000001E-3</v>
      </c>
      <c r="M842" s="195">
        <v>1.9844200000000001</v>
      </c>
      <c r="N842" s="195">
        <v>0</v>
      </c>
      <c r="O842" s="195">
        <v>5.2249999999999998E-2</v>
      </c>
      <c r="P842" s="195">
        <v>1.80545</v>
      </c>
      <c r="Q842" s="195">
        <v>2.402E-2</v>
      </c>
      <c r="R842" s="195">
        <v>0</v>
      </c>
      <c r="S842" s="195">
        <v>0</v>
      </c>
      <c r="T842" s="195">
        <v>0</v>
      </c>
      <c r="U842" s="195">
        <v>0.71782999999999997</v>
      </c>
      <c r="V842" s="195">
        <v>0.55610999999999999</v>
      </c>
      <c r="W842" s="195">
        <v>3.6878799999999998</v>
      </c>
      <c r="X842" s="195">
        <v>0.58657119919095868</v>
      </c>
      <c r="Y842" s="195">
        <v>0.25719066586235656</v>
      </c>
      <c r="Z842" s="195">
        <v>4.2370659830030348E-2</v>
      </c>
      <c r="AA842" s="195">
        <v>0</v>
      </c>
      <c r="AB842" s="196">
        <v>10766.67</v>
      </c>
      <c r="AC842" s="192">
        <f t="shared" si="306"/>
        <v>3425.5089408850736</v>
      </c>
      <c r="AD842" s="196">
        <v>2.7043300000000001</v>
      </c>
      <c r="AE842" s="195">
        <v>0.2462</v>
      </c>
      <c r="AF842" s="192">
        <f t="shared" si="307"/>
        <v>246200</v>
      </c>
      <c r="AG842" s="195">
        <v>441.73899999999998</v>
      </c>
      <c r="AH842" s="189">
        <f t="shared" si="298"/>
        <v>108.75614179999999</v>
      </c>
      <c r="AI842" s="195">
        <v>10.0867</v>
      </c>
      <c r="AJ842" s="195" t="s">
        <v>129</v>
      </c>
      <c r="AK842" s="195">
        <v>16.552499999999998</v>
      </c>
      <c r="AL842" s="195" t="s">
        <v>129</v>
      </c>
      <c r="AM842" s="195">
        <v>29.920100000000001</v>
      </c>
      <c r="AN842" s="195" t="s">
        <v>129</v>
      </c>
      <c r="AO842" s="195">
        <v>1.0200000000000001E-3</v>
      </c>
      <c r="AP842" s="195" t="s">
        <v>129</v>
      </c>
      <c r="AQ842" s="195">
        <v>32.455300000000001</v>
      </c>
      <c r="AR842" s="195" t="s">
        <v>129</v>
      </c>
      <c r="AS842" s="195">
        <v>1.753E-2</v>
      </c>
      <c r="AT842" s="195" t="s">
        <v>129</v>
      </c>
      <c r="AU842" s="195">
        <v>0</v>
      </c>
      <c r="AV842" s="195" t="s">
        <v>129</v>
      </c>
      <c r="AW842" s="195">
        <v>1.5477799999999999</v>
      </c>
      <c r="AX842" s="195" t="s">
        <v>129</v>
      </c>
      <c r="AY842" s="195">
        <v>51.248699999999999</v>
      </c>
      <c r="AZ842" s="195" t="s">
        <v>129</v>
      </c>
      <c r="BA842" s="197" t="e">
        <f>(L842*28*0.45+M842*30*0.125+N842*26*0.55+O842*42*0.55+P842*44*0.275+(Q842+R842+S842)*56*0.65+T842*54*0.95+(U842+V842)*58*0.325+W842*72*0.425+#REF!*78*0.85+#REF!*92*0.9+(#REF!+#REF!)*106*0.95)/100/AK842/BB842</f>
        <v>#REF!</v>
      </c>
      <c r="BB842" s="197" t="e">
        <f>(K842*16+L842*28+M842*30+N842*26+O842*42+P842*44+(Q842+R842+S842)*56+T842*54+(U842+V842)*58+W842*72+#REF!*78+#REF!*92+(#REF!+#REF!)*106)/100/AK842</f>
        <v>#REF!</v>
      </c>
      <c r="BC842" s="195">
        <f t="shared" si="312"/>
        <v>14.689879999999999</v>
      </c>
      <c r="BD842" s="198">
        <f t="shared" si="313"/>
        <v>111.5041285328237</v>
      </c>
      <c r="BE842" s="204">
        <f t="shared" si="314"/>
        <v>9272.8315165671775</v>
      </c>
      <c r="BF842" s="205">
        <v>40269.565069444441</v>
      </c>
      <c r="BG842" s="195"/>
      <c r="BH842" s="195"/>
      <c r="BI842" s="195">
        <v>1062.8699999999999</v>
      </c>
      <c r="BJ842" s="195">
        <v>1.33514</v>
      </c>
      <c r="BK842" s="195">
        <v>24.455860999999999</v>
      </c>
      <c r="BL842" s="195">
        <v>0.555203</v>
      </c>
      <c r="BM842" s="195">
        <v>2.5671499999999998</v>
      </c>
      <c r="BN842" s="195">
        <v>0.16336899999999999</v>
      </c>
      <c r="BO842" s="195">
        <v>0</v>
      </c>
      <c r="BP842" s="195">
        <v>0.86932399999999999</v>
      </c>
      <c r="BQ842" s="195">
        <v>7633.2431779999997</v>
      </c>
      <c r="BR842" s="195">
        <v>1062.8699999999999</v>
      </c>
      <c r="BS842" s="195">
        <v>7707.4400009999999</v>
      </c>
      <c r="BT842" s="195">
        <f>SQRT(BI842^2+BJ842^2+BP842^2+(2*BM842)^2+(6.5*BN842)^2)</f>
        <v>1062.8841253344367</v>
      </c>
      <c r="BU842" s="195">
        <f>SQRT((BR842/BQ842)^2+(BT842/BS842)^2-(2*BR842*BT842/(BQ842*BS842)))*D842</f>
        <v>1.3257174286628026E-3</v>
      </c>
      <c r="BV842" s="195"/>
      <c r="BW842" s="195"/>
      <c r="BX842" s="195"/>
      <c r="BY842" s="195"/>
      <c r="BZ842" s="195"/>
      <c r="CA842" s="195"/>
      <c r="CB842" s="195"/>
      <c r="CC842" s="195"/>
      <c r="CD842" s="195"/>
      <c r="CE842" s="195"/>
      <c r="CF842" s="195"/>
      <c r="CG842" s="189">
        <f t="shared" si="315"/>
        <v>0</v>
      </c>
      <c r="CH842" s="195">
        <f t="shared" si="316"/>
        <v>0</v>
      </c>
      <c r="CI842" s="193">
        <v>40269.564583333333</v>
      </c>
      <c r="CJ842" s="195">
        <v>2.9866899999999998</v>
      </c>
      <c r="CK842" s="195" t="s">
        <v>129</v>
      </c>
      <c r="CL842" s="195">
        <v>69.861699999999999</v>
      </c>
      <c r="CM842" s="195" t="s">
        <v>129</v>
      </c>
      <c r="CN842" s="195">
        <v>8.2140000000000005E-2</v>
      </c>
      <c r="CO842" s="195" t="s">
        <v>129</v>
      </c>
      <c r="CP842" s="195">
        <v>3.015E-2</v>
      </c>
      <c r="CQ842" s="195" t="s">
        <v>129</v>
      </c>
      <c r="CR842" s="195">
        <v>0</v>
      </c>
      <c r="CS842" s="195" t="s">
        <v>129</v>
      </c>
      <c r="CT842" s="195">
        <v>99.414100000000005</v>
      </c>
      <c r="CU842" s="195" t="s">
        <v>129</v>
      </c>
      <c r="CV842" s="195">
        <v>2.6245099999999999</v>
      </c>
      <c r="CW842" s="195" t="s">
        <v>129</v>
      </c>
      <c r="CX842" s="195"/>
      <c r="CY842" s="195"/>
      <c r="CZ842" s="195"/>
      <c r="DA842" s="195"/>
      <c r="DB842" s="195"/>
      <c r="DC842" s="195"/>
      <c r="DD842" s="195"/>
      <c r="DE842" s="189">
        <f t="shared" si="299"/>
        <v>7707.4400009999999</v>
      </c>
      <c r="DF842" s="189">
        <f t="shared" si="300"/>
        <v>14277694.631635835</v>
      </c>
      <c r="DG842" s="189">
        <f t="shared" si="301"/>
        <v>22.521861732847192</v>
      </c>
      <c r="DH842" s="189">
        <f t="shared" si="308"/>
        <v>0.20708588370360148</v>
      </c>
      <c r="DI842" s="189">
        <f t="shared" si="302"/>
        <v>23.188820959921838</v>
      </c>
      <c r="DJ842" s="189">
        <f t="shared" si="303"/>
        <v>3.1825974661464969</v>
      </c>
      <c r="DK842" s="189">
        <f t="shared" si="304"/>
        <v>26.371418426068335</v>
      </c>
      <c r="DL842" s="189">
        <f t="shared" si="305"/>
        <v>0.24248210712149718</v>
      </c>
    </row>
    <row r="843" spans="1:116" s="60" customFormat="1" ht="15" hidden="1" customHeight="1" x14ac:dyDescent="0.25">
      <c r="A843" s="193">
        <v>40269.56527777778</v>
      </c>
      <c r="B843" s="190" t="s">
        <v>32</v>
      </c>
      <c r="C843" s="190" t="s">
        <v>314</v>
      </c>
      <c r="D843" s="194"/>
      <c r="E843" s="195"/>
      <c r="F843" s="195"/>
      <c r="G843" s="195"/>
      <c r="H843" s="195"/>
      <c r="I843" s="195">
        <v>0.44341000000000003</v>
      </c>
      <c r="J843" s="195">
        <v>0</v>
      </c>
      <c r="K843" s="195">
        <v>5.4151499999999997</v>
      </c>
      <c r="L843" s="195">
        <v>3.3600000000000001E-3</v>
      </c>
      <c r="M843" s="195">
        <v>1.9844200000000001</v>
      </c>
      <c r="N843" s="195">
        <v>0</v>
      </c>
      <c r="O843" s="195">
        <v>5.2249999999999998E-2</v>
      </c>
      <c r="P843" s="195">
        <v>1.80545</v>
      </c>
      <c r="Q843" s="195">
        <v>2.402E-2</v>
      </c>
      <c r="R843" s="195">
        <v>0</v>
      </c>
      <c r="S843" s="195">
        <v>0</v>
      </c>
      <c r="T843" s="195">
        <v>0</v>
      </c>
      <c r="U843" s="195">
        <v>0.71782999999999997</v>
      </c>
      <c r="V843" s="195">
        <v>0.55610999999999999</v>
      </c>
      <c r="W843" s="195">
        <v>3.6878799999999998</v>
      </c>
      <c r="X843" s="195">
        <v>0.58657119919095868</v>
      </c>
      <c r="Y843" s="195">
        <v>0.25719066586235656</v>
      </c>
      <c r="Z843" s="195">
        <v>4.2370659830030348E-2</v>
      </c>
      <c r="AA843" s="195">
        <v>0</v>
      </c>
      <c r="AB843" s="196">
        <v>10724.29</v>
      </c>
      <c r="AC843" s="192">
        <f t="shared" si="306"/>
        <v>3435.6658114246593</v>
      </c>
      <c r="AD843" s="196">
        <v>2.8024100000000001</v>
      </c>
      <c r="AE843" s="195">
        <v>0.24693000000000001</v>
      </c>
      <c r="AF843" s="192">
        <f t="shared" si="307"/>
        <v>246930</v>
      </c>
      <c r="AG843" s="195">
        <v>441.73899999999998</v>
      </c>
      <c r="AH843" s="189">
        <f t="shared" si="298"/>
        <v>109.07861127</v>
      </c>
      <c r="AI843" s="195">
        <v>10.116899999999999</v>
      </c>
      <c r="AJ843" s="195" t="s">
        <v>129</v>
      </c>
      <c r="AK843" s="195">
        <v>16.552499999999998</v>
      </c>
      <c r="AL843" s="195" t="s">
        <v>129</v>
      </c>
      <c r="AM843" s="195">
        <v>29.944500000000001</v>
      </c>
      <c r="AN843" s="195" t="s">
        <v>129</v>
      </c>
      <c r="AO843" s="195">
        <v>1.0200000000000001E-3</v>
      </c>
      <c r="AP843" s="195" t="s">
        <v>129</v>
      </c>
      <c r="AQ843" s="195">
        <v>32.455300000000001</v>
      </c>
      <c r="AR843" s="195" t="s">
        <v>129</v>
      </c>
      <c r="AS843" s="195">
        <v>1.753E-2</v>
      </c>
      <c r="AT843" s="195" t="s">
        <v>129</v>
      </c>
      <c r="AU843" s="195">
        <v>0</v>
      </c>
      <c r="AV843" s="195" t="s">
        <v>129</v>
      </c>
      <c r="AW843" s="195">
        <v>1.5477799999999999</v>
      </c>
      <c r="AX843" s="195" t="s">
        <v>129</v>
      </c>
      <c r="AY843" s="195">
        <v>51.248699999999999</v>
      </c>
      <c r="AZ843" s="195" t="s">
        <v>129</v>
      </c>
      <c r="BA843" s="197" t="e">
        <f>(L843*28*0.45+M843*30*0.125+N843*26*0.55+O843*42*0.55+P843*44*0.275+(Q843+R843+S843)*56*0.65+T843*54*0.95+(U843+V843)*58*0.325+W843*72*0.425+#REF!*78*0.85+#REF!*92*0.9+(#REF!+#REF!)*106*0.95)/100/AK843/BB843</f>
        <v>#REF!</v>
      </c>
      <c r="BB843" s="197" t="e">
        <f>(K843*16+L843*28+M843*30+N843*26+O843*42+P843*44+(Q843+R843+S843)*56+T843*54+(U843+V843)*58+W843*72+#REF!*78+#REF!*92+(#REF!+#REF!)*106)/100/AK843</f>
        <v>#REF!</v>
      </c>
      <c r="BC843" s="195">
        <f t="shared" si="312"/>
        <v>14.689879999999999</v>
      </c>
      <c r="BD843" s="198">
        <f t="shared" si="313"/>
        <v>111.3576869274093</v>
      </c>
      <c r="BE843" s="204">
        <f t="shared" si="314"/>
        <v>9264.0857340600414</v>
      </c>
      <c r="BF843" s="205"/>
      <c r="BG843" s="195"/>
      <c r="BH843" s="195"/>
      <c r="BI843" s="195"/>
      <c r="BJ843" s="195"/>
      <c r="BK843" s="195"/>
      <c r="BL843" s="195"/>
      <c r="BM843" s="195"/>
      <c r="BN843" s="195"/>
      <c r="BO843" s="195"/>
      <c r="BP843" s="195"/>
      <c r="BQ843" s="195"/>
      <c r="BR843" s="195"/>
      <c r="BS843" s="195"/>
      <c r="BT843" s="195"/>
      <c r="BU843" s="195"/>
      <c r="BV843" s="195"/>
      <c r="BW843" s="195"/>
      <c r="BX843" s="195"/>
      <c r="BY843" s="195"/>
      <c r="BZ843" s="195"/>
      <c r="CA843" s="195"/>
      <c r="CB843" s="195"/>
      <c r="CC843" s="195"/>
      <c r="CD843" s="195"/>
      <c r="CE843" s="195"/>
      <c r="CF843" s="195"/>
      <c r="CG843" s="189">
        <f t="shared" si="315"/>
        <v>0</v>
      </c>
      <c r="CH843" s="195">
        <f t="shared" si="316"/>
        <v>0</v>
      </c>
      <c r="CI843" s="193">
        <v>40269.56527777778</v>
      </c>
      <c r="CJ843" s="195">
        <v>2.9852500000000002</v>
      </c>
      <c r="CK843" s="195" t="s">
        <v>129</v>
      </c>
      <c r="CL843" s="195">
        <v>69.871200000000002</v>
      </c>
      <c r="CM843" s="195" t="s">
        <v>129</v>
      </c>
      <c r="CN843" s="195">
        <v>6.173E-2</v>
      </c>
      <c r="CO843" s="195" t="s">
        <v>129</v>
      </c>
      <c r="CP843" s="195">
        <v>2.494E-2</v>
      </c>
      <c r="CQ843" s="195" t="s">
        <v>129</v>
      </c>
      <c r="CR843" s="195">
        <v>0</v>
      </c>
      <c r="CS843" s="195" t="s">
        <v>129</v>
      </c>
      <c r="CT843" s="195">
        <v>99.414100000000005</v>
      </c>
      <c r="CU843" s="195" t="s">
        <v>129</v>
      </c>
      <c r="CV843" s="195">
        <v>2.6245099999999999</v>
      </c>
      <c r="CW843" s="195" t="s">
        <v>129</v>
      </c>
      <c r="CX843" s="195"/>
      <c r="CY843" s="195"/>
      <c r="CZ843" s="195"/>
      <c r="DA843" s="195"/>
      <c r="DB843" s="195"/>
      <c r="DC843" s="195"/>
      <c r="DD843" s="195"/>
      <c r="DE843" s="189" t="e">
        <f t="shared" si="299"/>
        <v>#DIV/0!</v>
      </c>
      <c r="DF843" s="189" t="e">
        <f t="shared" si="300"/>
        <v>#DIV/0!</v>
      </c>
      <c r="DG843" s="189" t="e">
        <f t="shared" si="301"/>
        <v>#DIV/0!</v>
      </c>
      <c r="DH843" s="189" t="e">
        <f t="shared" si="308"/>
        <v>#DIV/0!</v>
      </c>
      <c r="DI843" s="189" t="e">
        <f t="shared" si="302"/>
        <v>#DIV/0!</v>
      </c>
      <c r="DJ843" s="189" t="e">
        <f t="shared" si="303"/>
        <v>#DIV/0!</v>
      </c>
      <c r="DK843" s="189" t="e">
        <f t="shared" si="304"/>
        <v>#DIV/0!</v>
      </c>
      <c r="DL843" s="189" t="e">
        <f t="shared" si="305"/>
        <v>#DIV/0!</v>
      </c>
    </row>
    <row r="844" spans="1:116" s="60" customFormat="1" ht="15" hidden="1" customHeight="1" x14ac:dyDescent="0.25">
      <c r="A844" s="193">
        <v>40269.565972222219</v>
      </c>
      <c r="B844" s="190" t="s">
        <v>32</v>
      </c>
      <c r="C844" s="190" t="s">
        <v>314</v>
      </c>
      <c r="D844" s="194">
        <f>BQ844/BS844</f>
        <v>0.98790340925865028</v>
      </c>
      <c r="E844" s="195">
        <v>6177.6336950000004</v>
      </c>
      <c r="F844" s="195">
        <v>24.619045</v>
      </c>
      <c r="G844" s="195">
        <v>17.814481999999998</v>
      </c>
      <c r="H844" s="195">
        <v>2.1171229999999999</v>
      </c>
      <c r="I844" s="195">
        <v>0.44057000000000002</v>
      </c>
      <c r="J844" s="195">
        <v>0</v>
      </c>
      <c r="K844" s="195">
        <v>5.4484700000000004</v>
      </c>
      <c r="L844" s="195">
        <v>0</v>
      </c>
      <c r="M844" s="195">
        <v>1.98326</v>
      </c>
      <c r="N844" s="195">
        <v>0</v>
      </c>
      <c r="O844" s="195">
        <v>5.799E-2</v>
      </c>
      <c r="P844" s="195">
        <v>1.78009</v>
      </c>
      <c r="Q844" s="195">
        <v>3.236E-2</v>
      </c>
      <c r="R844" s="195">
        <v>0</v>
      </c>
      <c r="S844" s="195">
        <v>0</v>
      </c>
      <c r="T844" s="195">
        <v>0</v>
      </c>
      <c r="U844" s="195">
        <v>0.72984000000000004</v>
      </c>
      <c r="V844" s="195">
        <v>0.54276999999999997</v>
      </c>
      <c r="W844" s="195">
        <v>3.5791200000000001</v>
      </c>
      <c r="X844" s="195">
        <v>0.58657119919095868</v>
      </c>
      <c r="Y844" s="195">
        <v>0.25719066586235656</v>
      </c>
      <c r="Z844" s="195">
        <v>4.2370659830030348E-2</v>
      </c>
      <c r="AA844" s="195">
        <v>0</v>
      </c>
      <c r="AB844" s="196">
        <v>10804.4</v>
      </c>
      <c r="AC844" s="192">
        <f t="shared" si="306"/>
        <v>3418.5668778213667</v>
      </c>
      <c r="AD844" s="196">
        <v>2.7786200000000001</v>
      </c>
      <c r="AE844" s="195">
        <v>0.24878</v>
      </c>
      <c r="AF844" s="192">
        <f t="shared" si="307"/>
        <v>248780</v>
      </c>
      <c r="AG844" s="195">
        <v>438.43099999999998</v>
      </c>
      <c r="AH844" s="189">
        <f t="shared" si="298"/>
        <v>109.07286418</v>
      </c>
      <c r="AI844" s="195">
        <v>10.192500000000001</v>
      </c>
      <c r="AJ844" s="195" t="s">
        <v>129</v>
      </c>
      <c r="AK844" s="195">
        <v>16.446200000000001</v>
      </c>
      <c r="AL844" s="195" t="s">
        <v>129</v>
      </c>
      <c r="AM844" s="195">
        <v>29.859000000000002</v>
      </c>
      <c r="AN844" s="195" t="s">
        <v>129</v>
      </c>
      <c r="AO844" s="195">
        <v>1.0200000000000001E-3</v>
      </c>
      <c r="AP844" s="195" t="s">
        <v>129</v>
      </c>
      <c r="AQ844" s="195">
        <v>32.329099999999997</v>
      </c>
      <c r="AR844" s="195" t="s">
        <v>129</v>
      </c>
      <c r="AS844" s="195">
        <v>1.7399999999999999E-2</v>
      </c>
      <c r="AT844" s="195" t="s">
        <v>129</v>
      </c>
      <c r="AU844" s="195">
        <v>0</v>
      </c>
      <c r="AV844" s="195" t="s">
        <v>129</v>
      </c>
      <c r="AW844" s="195">
        <v>1.5637799999999999</v>
      </c>
      <c r="AX844" s="195" t="s">
        <v>129</v>
      </c>
      <c r="AY844" s="195">
        <v>51.457700000000003</v>
      </c>
      <c r="AZ844" s="195" t="s">
        <v>129</v>
      </c>
      <c r="BA844" s="197" t="e">
        <f>(L844*28*0.45+M844*30*0.125+N844*26*0.55+O844*42*0.55+P844*44*0.275+(Q844+R844+S844)*56*0.65+T844*54*0.95+(U844+V844)*58*0.325+W844*72*0.425+#REF!*78*0.85+#REF!*92*0.9+(#REF!+#REF!)*106*0.95)/100/AK844/BB844</f>
        <v>#REF!</v>
      </c>
      <c r="BB844" s="197" t="e">
        <f>(K844*16+L844*28+M844*30+N844*26+O844*42+P844*44+(Q844+R844+S844)*56+T844*54+(U844+V844)*58+W844*72+#REF!*78+#REF!*92+(#REF!+#REF!)*106)/100/AK844</f>
        <v>#REF!</v>
      </c>
      <c r="BC844" s="195">
        <f t="shared" si="312"/>
        <v>14.594470000000001</v>
      </c>
      <c r="BD844" s="198">
        <f t="shared" si="313"/>
        <v>111.31402656942733</v>
      </c>
      <c r="BE844" s="204">
        <f t="shared" si="314"/>
        <v>9266.2099230037184</v>
      </c>
      <c r="BF844" s="205">
        <v>40269.566469907404</v>
      </c>
      <c r="BG844" s="195"/>
      <c r="BH844" s="195"/>
      <c r="BI844" s="195">
        <v>1038.06</v>
      </c>
      <c r="BJ844" s="195">
        <v>1.41133</v>
      </c>
      <c r="BK844" s="195">
        <v>20.795999999999999</v>
      </c>
      <c r="BL844" s="195">
        <v>0.42642000000000002</v>
      </c>
      <c r="BM844" s="195">
        <v>2.0264799999999998</v>
      </c>
      <c r="BN844" s="195">
        <v>0.12896199999999999</v>
      </c>
      <c r="BO844" s="195">
        <v>1.6340209999999999</v>
      </c>
      <c r="BP844" s="195">
        <v>0.74804799999999994</v>
      </c>
      <c r="BQ844" s="195">
        <v>6177.6336950000004</v>
      </c>
      <c r="BR844" s="195">
        <v>1038.06</v>
      </c>
      <c r="BS844" s="195">
        <v>6253.2770280000004</v>
      </c>
      <c r="BT844" s="195">
        <f>SQRT(BI844^2+BJ844^2+BP844^2+(2*BM844)^2+(6.5*BN844)^2)</f>
        <v>1038.0694794574363</v>
      </c>
      <c r="BU844" s="195">
        <f>SQRT((BR844/BQ844)^2+(BT844/BS844)^2-(2*BR844*BT844/(BQ844*BS844)))*D844</f>
        <v>2.0065674590249078E-3</v>
      </c>
      <c r="BV844" s="195"/>
      <c r="BW844" s="195"/>
      <c r="BX844" s="195"/>
      <c r="BY844" s="195"/>
      <c r="BZ844" s="195"/>
      <c r="CA844" s="195"/>
      <c r="CB844" s="195"/>
      <c r="CC844" s="195"/>
      <c r="CD844" s="195"/>
      <c r="CE844" s="195"/>
      <c r="CF844" s="195"/>
      <c r="CG844" s="189">
        <f t="shared" si="315"/>
        <v>0</v>
      </c>
      <c r="CH844" s="195">
        <f t="shared" si="316"/>
        <v>0</v>
      </c>
      <c r="CI844" s="193">
        <v>40269.565972222219</v>
      </c>
      <c r="CJ844" s="195">
        <v>2.9843099999999998</v>
      </c>
      <c r="CK844" s="195" t="s">
        <v>129</v>
      </c>
      <c r="CL844" s="195">
        <v>70.066299999999998</v>
      </c>
      <c r="CM844" s="195" t="s">
        <v>129</v>
      </c>
      <c r="CN844" s="195">
        <v>8.1979999999999997E-2</v>
      </c>
      <c r="CO844" s="195" t="s">
        <v>129</v>
      </c>
      <c r="CP844" s="195">
        <v>3.015E-2</v>
      </c>
      <c r="CQ844" s="195" t="s">
        <v>129</v>
      </c>
      <c r="CR844" s="195">
        <v>0</v>
      </c>
      <c r="CS844" s="195" t="s">
        <v>129</v>
      </c>
      <c r="CT844" s="195">
        <v>99.414100000000005</v>
      </c>
      <c r="CU844" s="195" t="s">
        <v>129</v>
      </c>
      <c r="CV844" s="195">
        <v>2.5878899999999998</v>
      </c>
      <c r="CW844" s="195" t="s">
        <v>129</v>
      </c>
      <c r="CX844" s="195"/>
      <c r="CY844" s="195"/>
      <c r="CZ844" s="195"/>
      <c r="DA844" s="195"/>
      <c r="DB844" s="195"/>
      <c r="DC844" s="195"/>
      <c r="DD844" s="195"/>
      <c r="DE844" s="189">
        <f t="shared" si="299"/>
        <v>6253.2770280000004</v>
      </c>
      <c r="DF844" s="189">
        <f t="shared" si="300"/>
        <v>17562225.447276536</v>
      </c>
      <c r="DG844" s="189">
        <f t="shared" si="301"/>
        <v>31.403958807849786</v>
      </c>
      <c r="DH844" s="189">
        <f t="shared" si="308"/>
        <v>0.28791724728182333</v>
      </c>
      <c r="DI844" s="189">
        <f t="shared" si="302"/>
        <v>22.724084500888701</v>
      </c>
      <c r="DJ844" s="189">
        <f t="shared" si="303"/>
        <v>6.9443843907762384</v>
      </c>
      <c r="DK844" s="189">
        <f t="shared" si="304"/>
        <v>29.66846889166494</v>
      </c>
      <c r="DL844" s="189">
        <f t="shared" si="305"/>
        <v>0.27200595780361897</v>
      </c>
    </row>
    <row r="845" spans="1:116" s="60" customFormat="1" ht="15" hidden="1" customHeight="1" x14ac:dyDescent="0.25">
      <c r="A845" s="193">
        <v>40269.566666666666</v>
      </c>
      <c r="B845" s="190" t="s">
        <v>32</v>
      </c>
      <c r="C845" s="190" t="s">
        <v>314</v>
      </c>
      <c r="D845" s="194"/>
      <c r="E845" s="195"/>
      <c r="F845" s="195"/>
      <c r="G845" s="195"/>
      <c r="H845" s="195"/>
      <c r="I845" s="195">
        <v>0.44057000000000002</v>
      </c>
      <c r="J845" s="195">
        <v>0</v>
      </c>
      <c r="K845" s="195">
        <v>5.4484700000000004</v>
      </c>
      <c r="L845" s="195">
        <v>0</v>
      </c>
      <c r="M845" s="195">
        <v>1.98326</v>
      </c>
      <c r="N845" s="195">
        <v>0</v>
      </c>
      <c r="O845" s="195">
        <v>5.799E-2</v>
      </c>
      <c r="P845" s="195">
        <v>1.78009</v>
      </c>
      <c r="Q845" s="195">
        <v>3.236E-2</v>
      </c>
      <c r="R845" s="195">
        <v>0</v>
      </c>
      <c r="S845" s="195">
        <v>0</v>
      </c>
      <c r="T845" s="195">
        <v>0</v>
      </c>
      <c r="U845" s="195">
        <v>0.72984000000000004</v>
      </c>
      <c r="V845" s="195">
        <v>0.54276999999999997</v>
      </c>
      <c r="W845" s="195">
        <v>3.5791200000000001</v>
      </c>
      <c r="X845" s="195">
        <v>0.58657119919095868</v>
      </c>
      <c r="Y845" s="195">
        <v>0.25719066586235656</v>
      </c>
      <c r="Z845" s="195">
        <v>4.2370659830030348E-2</v>
      </c>
      <c r="AA845" s="195">
        <v>0</v>
      </c>
      <c r="AB845" s="196">
        <v>10772.36</v>
      </c>
      <c r="AC845" s="192">
        <f t="shared" si="306"/>
        <v>3408.3982971895321</v>
      </c>
      <c r="AD845" s="196">
        <v>2.76539</v>
      </c>
      <c r="AE845" s="195">
        <v>0.24804000000000001</v>
      </c>
      <c r="AF845" s="192">
        <f t="shared" si="307"/>
        <v>248040</v>
      </c>
      <c r="AG845" s="195">
        <v>438.43099999999998</v>
      </c>
      <c r="AH845" s="189">
        <f t="shared" si="298"/>
        <v>108.74842523999999</v>
      </c>
      <c r="AI845" s="195">
        <v>10.1623</v>
      </c>
      <c r="AJ845" s="195" t="s">
        <v>129</v>
      </c>
      <c r="AK845" s="195">
        <v>16.446200000000001</v>
      </c>
      <c r="AL845" s="195" t="s">
        <v>129</v>
      </c>
      <c r="AM845" s="195">
        <v>29.920100000000001</v>
      </c>
      <c r="AN845" s="195" t="s">
        <v>129</v>
      </c>
      <c r="AO845" s="195">
        <v>1.0200000000000001E-3</v>
      </c>
      <c r="AP845" s="195" t="s">
        <v>129</v>
      </c>
      <c r="AQ845" s="195">
        <v>32.329099999999997</v>
      </c>
      <c r="AR845" s="195" t="s">
        <v>129</v>
      </c>
      <c r="AS845" s="195">
        <v>1.7399999999999999E-2</v>
      </c>
      <c r="AT845" s="195" t="s">
        <v>129</v>
      </c>
      <c r="AU845" s="195">
        <v>0</v>
      </c>
      <c r="AV845" s="195" t="s">
        <v>129</v>
      </c>
      <c r="AW845" s="195">
        <v>1.5637799999999999</v>
      </c>
      <c r="AX845" s="195" t="s">
        <v>129</v>
      </c>
      <c r="AY845" s="195">
        <v>51.457700000000003</v>
      </c>
      <c r="AZ845" s="195" t="s">
        <v>129</v>
      </c>
      <c r="BA845" s="197" t="e">
        <f>(L845*28*0.45+M845*30*0.125+N845*26*0.55+O845*42*0.55+P845*44*0.275+(Q845+R845+S845)*56*0.65+T845*54*0.95+(U845+V845)*58*0.325+W845*72*0.425+#REF!*78*0.85+#REF!*92*0.9+(#REF!+#REF!)*106*0.95)/100/AK845/BB845</f>
        <v>#REF!</v>
      </c>
      <c r="BB845" s="197" t="e">
        <f>(K845*16+L845*28+M845*30+N845*26+O845*42+P845*44+(Q845+R845+S845)*56+T845*54+(U845+V845)*58+W845*72+#REF!*78+#REF!*92+(#REF!+#REF!)*106)/100/AK845</f>
        <v>#REF!</v>
      </c>
      <c r="BC845" s="195">
        <f t="shared" si="312"/>
        <v>14.594470000000001</v>
      </c>
      <c r="BD845" s="198">
        <f t="shared" si="313"/>
        <v>111.19115537538497</v>
      </c>
      <c r="BE845" s="204">
        <f t="shared" si="314"/>
        <v>9271.4534129249932</v>
      </c>
      <c r="BF845" s="205"/>
      <c r="BG845" s="195"/>
      <c r="BH845" s="195"/>
      <c r="BI845" s="195"/>
      <c r="BJ845" s="195"/>
      <c r="BK845" s="195"/>
      <c r="BL845" s="195"/>
      <c r="BM845" s="195"/>
      <c r="BN845" s="195"/>
      <c r="BO845" s="195"/>
      <c r="BP845" s="195"/>
      <c r="BQ845" s="195"/>
      <c r="BR845" s="195"/>
      <c r="BS845" s="195"/>
      <c r="BT845" s="195"/>
      <c r="BU845" s="195"/>
      <c r="BV845" s="195"/>
      <c r="BW845" s="195"/>
      <c r="BX845" s="195"/>
      <c r="BY845" s="195"/>
      <c r="BZ845" s="195"/>
      <c r="CA845" s="195"/>
      <c r="CB845" s="195"/>
      <c r="CC845" s="195"/>
      <c r="CD845" s="195"/>
      <c r="CE845" s="195"/>
      <c r="CF845" s="195"/>
      <c r="CG845" s="189">
        <f t="shared" si="315"/>
        <v>0</v>
      </c>
      <c r="CH845" s="195">
        <f t="shared" si="316"/>
        <v>0</v>
      </c>
      <c r="CI845" s="193">
        <v>40269.566666666666</v>
      </c>
      <c r="CJ845" s="195">
        <v>2.98752</v>
      </c>
      <c r="CK845" s="195" t="s">
        <v>129</v>
      </c>
      <c r="CL845" s="195">
        <v>70.007999999999996</v>
      </c>
      <c r="CM845" s="195" t="s">
        <v>129</v>
      </c>
      <c r="CN845" s="195">
        <v>6.2100000000000002E-2</v>
      </c>
      <c r="CO845" s="195" t="s">
        <v>129</v>
      </c>
      <c r="CP845" s="195">
        <v>2.495E-2</v>
      </c>
      <c r="CQ845" s="195" t="s">
        <v>129</v>
      </c>
      <c r="CR845" s="195">
        <v>0</v>
      </c>
      <c r="CS845" s="195" t="s">
        <v>129</v>
      </c>
      <c r="CT845" s="195">
        <v>99.462900000000005</v>
      </c>
      <c r="CU845" s="195" t="s">
        <v>129</v>
      </c>
      <c r="CV845" s="195">
        <v>2.5878899999999998</v>
      </c>
      <c r="CW845" s="195" t="s">
        <v>129</v>
      </c>
      <c r="CX845" s="195"/>
      <c r="CY845" s="195"/>
      <c r="CZ845" s="195"/>
      <c r="DA845" s="195"/>
      <c r="DB845" s="195"/>
      <c r="DC845" s="195"/>
      <c r="DD845" s="195"/>
      <c r="DE845" s="189" t="e">
        <f t="shared" si="299"/>
        <v>#DIV/0!</v>
      </c>
      <c r="DF845" s="189" t="e">
        <f t="shared" si="300"/>
        <v>#DIV/0!</v>
      </c>
      <c r="DG845" s="189" t="e">
        <f t="shared" si="301"/>
        <v>#DIV/0!</v>
      </c>
      <c r="DH845" s="189" t="e">
        <f t="shared" si="308"/>
        <v>#DIV/0!</v>
      </c>
      <c r="DI845" s="189" t="e">
        <f t="shared" si="302"/>
        <v>#DIV/0!</v>
      </c>
      <c r="DJ845" s="189" t="e">
        <f t="shared" si="303"/>
        <v>#DIV/0!</v>
      </c>
      <c r="DK845" s="189" t="e">
        <f t="shared" si="304"/>
        <v>#DIV/0!</v>
      </c>
      <c r="DL845" s="189" t="e">
        <f t="shared" si="305"/>
        <v>#DIV/0!</v>
      </c>
    </row>
    <row r="846" spans="1:116" s="60" customFormat="1" ht="15" hidden="1" customHeight="1" x14ac:dyDescent="0.25">
      <c r="A846" s="193">
        <v>40269.567361111112</v>
      </c>
      <c r="B846" s="190" t="s">
        <v>32</v>
      </c>
      <c r="C846" s="190" t="s">
        <v>314</v>
      </c>
      <c r="D846" s="194">
        <f>BQ846/BS846</f>
        <v>0.98701972692250683</v>
      </c>
      <c r="E846" s="195">
        <v>7589.7887280000004</v>
      </c>
      <c r="F846" s="195">
        <v>34.203181000000001</v>
      </c>
      <c r="G846" s="195">
        <v>19.982071999999999</v>
      </c>
      <c r="H846" s="195">
        <v>3.2784629999999999</v>
      </c>
      <c r="I846" s="195">
        <v>0.44057000000000002</v>
      </c>
      <c r="J846" s="195">
        <v>0</v>
      </c>
      <c r="K846" s="195">
        <v>5.4484700000000004</v>
      </c>
      <c r="L846" s="195">
        <v>0</v>
      </c>
      <c r="M846" s="195">
        <v>1.98326</v>
      </c>
      <c r="N846" s="195">
        <v>0</v>
      </c>
      <c r="O846" s="195">
        <v>5.799E-2</v>
      </c>
      <c r="P846" s="195">
        <v>1.78009</v>
      </c>
      <c r="Q846" s="195">
        <v>3.236E-2</v>
      </c>
      <c r="R846" s="195">
        <v>0</v>
      </c>
      <c r="S846" s="195">
        <v>0</v>
      </c>
      <c r="T846" s="195">
        <v>0</v>
      </c>
      <c r="U846" s="195">
        <v>0.72984000000000004</v>
      </c>
      <c r="V846" s="195">
        <v>0.54276999999999997</v>
      </c>
      <c r="W846" s="195">
        <v>3.5791200000000001</v>
      </c>
      <c r="X846" s="195">
        <v>0.58657119919095868</v>
      </c>
      <c r="Y846" s="195">
        <v>0.25719066586235656</v>
      </c>
      <c r="Z846" s="195">
        <v>4.2370659830030348E-2</v>
      </c>
      <c r="AA846" s="195">
        <v>0</v>
      </c>
      <c r="AB846" s="196">
        <v>10622.82</v>
      </c>
      <c r="AC846" s="192">
        <f t="shared" si="306"/>
        <v>3361.1281385766797</v>
      </c>
      <c r="AD846" s="196">
        <v>2.7656200000000002</v>
      </c>
      <c r="AE846" s="195">
        <v>0.24460000000000001</v>
      </c>
      <c r="AF846" s="192">
        <f t="shared" si="307"/>
        <v>244600</v>
      </c>
      <c r="AG846" s="195">
        <v>438.43099999999998</v>
      </c>
      <c r="AH846" s="189">
        <f t="shared" si="298"/>
        <v>107.2402226</v>
      </c>
      <c r="AI846" s="195">
        <v>10.0212</v>
      </c>
      <c r="AJ846" s="195" t="s">
        <v>129</v>
      </c>
      <c r="AK846" s="195">
        <v>16.446200000000001</v>
      </c>
      <c r="AL846" s="195" t="s">
        <v>129</v>
      </c>
      <c r="AM846" s="195">
        <v>29.920100000000001</v>
      </c>
      <c r="AN846" s="195" t="s">
        <v>129</v>
      </c>
      <c r="AO846" s="195">
        <v>1.3600000000000001E-3</v>
      </c>
      <c r="AP846" s="195" t="s">
        <v>129</v>
      </c>
      <c r="AQ846" s="195">
        <v>32.329099999999997</v>
      </c>
      <c r="AR846" s="195" t="s">
        <v>129</v>
      </c>
      <c r="AS846" s="195">
        <v>1.7399999999999999E-2</v>
      </c>
      <c r="AT846" s="195" t="s">
        <v>129</v>
      </c>
      <c r="AU846" s="195">
        <v>0</v>
      </c>
      <c r="AV846" s="195" t="s">
        <v>129</v>
      </c>
      <c r="AW846" s="195">
        <v>1.5637799999999999</v>
      </c>
      <c r="AX846" s="195" t="s">
        <v>129</v>
      </c>
      <c r="AY846" s="195">
        <v>51.457700000000003</v>
      </c>
      <c r="AZ846" s="195" t="s">
        <v>129</v>
      </c>
      <c r="BA846" s="197" t="e">
        <f>(L846*28*0.45+M846*30*0.125+N846*26*0.55+O846*42*0.55+P846*44*0.275+(Q846+R846+S846)*56*0.65+T846*54*0.95+(U846+V846)*58*0.325+W846*72*0.425+#REF!*78*0.85+#REF!*92*0.9+(#REF!+#REF!)*106*0.95)/100/AK846/BB846</f>
        <v>#REF!</v>
      </c>
      <c r="BB846" s="197" t="e">
        <f>(K846*16+L846*28+M846*30+N846*26+O846*42+P846*44+(Q846+R846+S846)*56+T846*54+(U846+V846)*58+W846*72+#REF!*78+#REF!*92+(#REF!+#REF!)*106)/100/AK846</f>
        <v>#REF!</v>
      </c>
      <c r="BC846" s="195">
        <f t="shared" si="312"/>
        <v>14.594470000000001</v>
      </c>
      <c r="BD846" s="198">
        <f t="shared" si="313"/>
        <v>111.37558222877513</v>
      </c>
      <c r="BE846" s="204">
        <f t="shared" si="314"/>
        <v>9292.1007440089961</v>
      </c>
      <c r="BF846" s="205">
        <v>40269.567858796298</v>
      </c>
      <c r="BG846" s="195"/>
      <c r="BH846" s="195"/>
      <c r="BI846" s="195">
        <v>1365.79</v>
      </c>
      <c r="BJ846" s="195">
        <v>1.8648</v>
      </c>
      <c r="BK846" s="195">
        <v>24.061309000000001</v>
      </c>
      <c r="BL846" s="195">
        <v>0.458291</v>
      </c>
      <c r="BM846" s="195">
        <v>2.22817</v>
      </c>
      <c r="BN846" s="195">
        <v>0.14179700000000001</v>
      </c>
      <c r="BO846" s="195">
        <v>4.3357970000000003</v>
      </c>
      <c r="BP846" s="195">
        <v>0.85169399999999995</v>
      </c>
      <c r="BQ846" s="195">
        <v>7589.7887280000004</v>
      </c>
      <c r="BR846" s="195">
        <v>1365.79</v>
      </c>
      <c r="BS846" s="195">
        <v>7689.6018599999998</v>
      </c>
      <c r="BT846" s="195">
        <f>SQRT(BI846^2+BJ846^2+BP846^2+(2*BM846)^2+(6.5*BN846)^2)</f>
        <v>1365.7991197181411</v>
      </c>
      <c r="BU846" s="195">
        <f>SQRT((BR846/BQ846)^2+(BT846/BS846)^2-(2*BR846*BT846/(BQ846*BS846)))*D846</f>
        <v>2.3043229217097642E-3</v>
      </c>
      <c r="BV846" s="195"/>
      <c r="BW846" s="195"/>
      <c r="BX846" s="195"/>
      <c r="BY846" s="195"/>
      <c r="BZ846" s="195"/>
      <c r="CA846" s="195"/>
      <c r="CB846" s="195"/>
      <c r="CC846" s="195"/>
      <c r="CD846" s="195"/>
      <c r="CE846" s="195"/>
      <c r="CF846" s="195"/>
      <c r="CG846" s="189">
        <f t="shared" si="315"/>
        <v>0</v>
      </c>
      <c r="CH846" s="195">
        <f t="shared" si="316"/>
        <v>0</v>
      </c>
      <c r="CI846" s="193">
        <v>40269.567361111112</v>
      </c>
      <c r="CJ846" s="195">
        <v>2.9938199999999999</v>
      </c>
      <c r="CK846" s="195" t="s">
        <v>129</v>
      </c>
      <c r="CL846" s="195">
        <v>70.515500000000003</v>
      </c>
      <c r="CM846" s="195" t="s">
        <v>129</v>
      </c>
      <c r="CN846" s="195">
        <v>6.2260000000000003E-2</v>
      </c>
      <c r="CO846" s="195" t="s">
        <v>129</v>
      </c>
      <c r="CP846" s="195">
        <v>3.0159999999999999E-2</v>
      </c>
      <c r="CQ846" s="195" t="s">
        <v>129</v>
      </c>
      <c r="CR846" s="195">
        <v>0</v>
      </c>
      <c r="CS846" s="195" t="s">
        <v>129</v>
      </c>
      <c r="CT846" s="195">
        <v>99.462900000000005</v>
      </c>
      <c r="CU846" s="195" t="s">
        <v>129</v>
      </c>
      <c r="CV846" s="195">
        <v>2.5634800000000002</v>
      </c>
      <c r="CW846" s="195" t="s">
        <v>129</v>
      </c>
      <c r="CX846" s="195"/>
      <c r="CY846" s="195"/>
      <c r="CZ846" s="195"/>
      <c r="DA846" s="195"/>
      <c r="DB846" s="195"/>
      <c r="DC846" s="195"/>
      <c r="DD846" s="195"/>
      <c r="DE846" s="189">
        <f t="shared" si="299"/>
        <v>7689.6018599999998</v>
      </c>
      <c r="DF846" s="189">
        <f t="shared" si="300"/>
        <v>14041850.724866508</v>
      </c>
      <c r="DG846" s="189">
        <f t="shared" si="301"/>
        <v>34.883857156141453</v>
      </c>
      <c r="DH846" s="189">
        <f t="shared" si="308"/>
        <v>0.32528706403618984</v>
      </c>
      <c r="DI846" s="189">
        <f t="shared" si="302"/>
        <v>20.37973442679889</v>
      </c>
      <c r="DJ846" s="189">
        <f t="shared" si="303"/>
        <v>8.5981051616494373</v>
      </c>
      <c r="DK846" s="189">
        <f t="shared" si="304"/>
        <v>28.977839588448326</v>
      </c>
      <c r="DL846" s="189">
        <f t="shared" si="305"/>
        <v>0.27021428048069279</v>
      </c>
    </row>
    <row r="847" spans="1:116" s="60" customFormat="1" ht="15" hidden="1" customHeight="1" x14ac:dyDescent="0.25">
      <c r="A847" s="193">
        <v>40269.568055555559</v>
      </c>
      <c r="B847" s="190" t="s">
        <v>32</v>
      </c>
      <c r="C847" s="190" t="s">
        <v>314</v>
      </c>
      <c r="D847" s="194"/>
      <c r="E847" s="195"/>
      <c r="F847" s="195"/>
      <c r="G847" s="195"/>
      <c r="H847" s="195"/>
      <c r="I847" s="195">
        <v>0.44057000000000002</v>
      </c>
      <c r="J847" s="195">
        <v>0</v>
      </c>
      <c r="K847" s="195">
        <v>5.4484700000000004</v>
      </c>
      <c r="L847" s="195">
        <v>0</v>
      </c>
      <c r="M847" s="195">
        <v>1.98326</v>
      </c>
      <c r="N847" s="195">
        <v>0</v>
      </c>
      <c r="O847" s="195">
        <v>5.799E-2</v>
      </c>
      <c r="P847" s="195">
        <v>1.78009</v>
      </c>
      <c r="Q847" s="195">
        <v>3.236E-2</v>
      </c>
      <c r="R847" s="195">
        <v>0</v>
      </c>
      <c r="S847" s="195">
        <v>0</v>
      </c>
      <c r="T847" s="195">
        <v>0</v>
      </c>
      <c r="U847" s="195">
        <v>0.72984000000000004</v>
      </c>
      <c r="V847" s="195">
        <v>0.54276999999999997</v>
      </c>
      <c r="W847" s="195">
        <v>3.5791200000000001</v>
      </c>
      <c r="X847" s="195">
        <v>0.58657119919095868</v>
      </c>
      <c r="Y847" s="195">
        <v>0.25719066586235656</v>
      </c>
      <c r="Z847" s="195">
        <v>4.2370659830030348E-2</v>
      </c>
      <c r="AA847" s="195">
        <v>0</v>
      </c>
      <c r="AB847" s="196">
        <v>10911.22</v>
      </c>
      <c r="AC847" s="192">
        <f t="shared" si="306"/>
        <v>3452.370537759628</v>
      </c>
      <c r="AD847" s="196">
        <v>2.80545</v>
      </c>
      <c r="AE847" s="195">
        <v>0.25124000000000002</v>
      </c>
      <c r="AF847" s="192">
        <f t="shared" si="307"/>
        <v>251240.00000000003</v>
      </c>
      <c r="AG847" s="195">
        <v>438.43099999999998</v>
      </c>
      <c r="AH847" s="189">
        <f t="shared" si="298"/>
        <v>110.15140444000001</v>
      </c>
      <c r="AI847" s="195">
        <v>10.2933</v>
      </c>
      <c r="AJ847" s="195" t="s">
        <v>129</v>
      </c>
      <c r="AK847" s="195">
        <v>16.446200000000001</v>
      </c>
      <c r="AL847" s="195" t="s">
        <v>129</v>
      </c>
      <c r="AM847" s="195">
        <v>29.810099999999998</v>
      </c>
      <c r="AN847" s="195" t="s">
        <v>129</v>
      </c>
      <c r="AO847" s="195">
        <v>1.3600000000000001E-3</v>
      </c>
      <c r="AP847" s="195" t="s">
        <v>129</v>
      </c>
      <c r="AQ847" s="195">
        <v>32.329099999999997</v>
      </c>
      <c r="AR847" s="195" t="s">
        <v>129</v>
      </c>
      <c r="AS847" s="195">
        <v>1.7399999999999999E-2</v>
      </c>
      <c r="AT847" s="195" t="s">
        <v>129</v>
      </c>
      <c r="AU847" s="195">
        <v>0</v>
      </c>
      <c r="AV847" s="195" t="s">
        <v>129</v>
      </c>
      <c r="AW847" s="195">
        <v>1.5637799999999999</v>
      </c>
      <c r="AX847" s="195" t="s">
        <v>129</v>
      </c>
      <c r="AY847" s="195">
        <v>51.457700000000003</v>
      </c>
      <c r="AZ847" s="195" t="s">
        <v>129</v>
      </c>
      <c r="BA847" s="197" t="e">
        <f>(L847*28*0.45+M847*30*0.125+N847*26*0.55+O847*42*0.55+P847*44*0.275+(Q847+R847+S847)*56*0.65+T847*54*0.95+(U847+V847)*58*0.325+W847*72*0.425+#REF!*78*0.85+#REF!*92*0.9+(#REF!+#REF!)*106*0.95)/100/AK847/BB847</f>
        <v>#REF!</v>
      </c>
      <c r="BB847" s="197" t="e">
        <f>(K847*16+L847*28+M847*30+N847*26+O847*42+P847*44+(Q847+R847+S847)*56+T847*54+(U847+V847)*58+W847*72+#REF!*78+#REF!*92+(#REF!+#REF!)*106)/100/AK847</f>
        <v>#REF!</v>
      </c>
      <c r="BC847" s="195">
        <f t="shared" si="312"/>
        <v>14.594470000000001</v>
      </c>
      <c r="BD847" s="198">
        <f t="shared" si="313"/>
        <v>111.65224206637019</v>
      </c>
      <c r="BE847" s="204">
        <f t="shared" si="314"/>
        <v>9288.7777056838822</v>
      </c>
      <c r="BF847" s="205"/>
      <c r="BG847" s="195"/>
      <c r="BH847" s="195"/>
      <c r="BI847" s="195"/>
      <c r="BJ847" s="195"/>
      <c r="BK847" s="195"/>
      <c r="BL847" s="195"/>
      <c r="BM847" s="195"/>
      <c r="BN847" s="195"/>
      <c r="BO847" s="195"/>
      <c r="BP847" s="195"/>
      <c r="BQ847" s="195"/>
      <c r="BR847" s="195"/>
      <c r="BS847" s="195"/>
      <c r="BT847" s="195"/>
      <c r="BU847" s="195"/>
      <c r="BV847" s="195"/>
      <c r="BW847" s="195"/>
      <c r="BX847" s="195"/>
      <c r="BY847" s="195"/>
      <c r="BZ847" s="195"/>
      <c r="CA847" s="195"/>
      <c r="CB847" s="195"/>
      <c r="CC847" s="195"/>
      <c r="CD847" s="195"/>
      <c r="CE847" s="195"/>
      <c r="CF847" s="195"/>
      <c r="CG847" s="189">
        <f t="shared" si="315"/>
        <v>0</v>
      </c>
      <c r="CH847" s="195">
        <f t="shared" si="316"/>
        <v>0</v>
      </c>
      <c r="CI847" s="193">
        <v>40269.568055555559</v>
      </c>
      <c r="CJ847" s="195">
        <v>2.9917799999999999</v>
      </c>
      <c r="CK847" s="195" t="s">
        <v>129</v>
      </c>
      <c r="CL847" s="195">
        <v>70.015900000000002</v>
      </c>
      <c r="CM847" s="195" t="s">
        <v>129</v>
      </c>
      <c r="CN847" s="195">
        <v>8.2449999999999996E-2</v>
      </c>
      <c r="CO847" s="195" t="s">
        <v>129</v>
      </c>
      <c r="CP847" s="195">
        <v>2.496E-2</v>
      </c>
      <c r="CQ847" s="195" t="s">
        <v>129</v>
      </c>
      <c r="CR847" s="195">
        <v>0</v>
      </c>
      <c r="CS847" s="195" t="s">
        <v>129</v>
      </c>
      <c r="CT847" s="195">
        <v>99.487300000000005</v>
      </c>
      <c r="CU847" s="195" t="s">
        <v>129</v>
      </c>
      <c r="CV847" s="195">
        <v>2.5634800000000002</v>
      </c>
      <c r="CW847" s="195" t="s">
        <v>129</v>
      </c>
      <c r="CX847" s="195"/>
      <c r="CY847" s="195"/>
      <c r="CZ847" s="195"/>
      <c r="DA847" s="195"/>
      <c r="DB847" s="195"/>
      <c r="DC847" s="195"/>
      <c r="DD847" s="195"/>
      <c r="DE847" s="189" t="e">
        <f t="shared" si="299"/>
        <v>#DIV/0!</v>
      </c>
      <c r="DF847" s="189" t="e">
        <f t="shared" si="300"/>
        <v>#DIV/0!</v>
      </c>
      <c r="DG847" s="189" t="e">
        <f t="shared" si="301"/>
        <v>#DIV/0!</v>
      </c>
      <c r="DH847" s="189" t="e">
        <f t="shared" si="308"/>
        <v>#DIV/0!</v>
      </c>
      <c r="DI847" s="189" t="e">
        <f t="shared" si="302"/>
        <v>#DIV/0!</v>
      </c>
      <c r="DJ847" s="189" t="e">
        <f t="shared" si="303"/>
        <v>#DIV/0!</v>
      </c>
      <c r="DK847" s="189" t="e">
        <f t="shared" si="304"/>
        <v>#DIV/0!</v>
      </c>
      <c r="DL847" s="189" t="e">
        <f t="shared" si="305"/>
        <v>#DIV/0!</v>
      </c>
    </row>
    <row r="848" spans="1:116" s="60" customFormat="1" ht="15" hidden="1" customHeight="1" x14ac:dyDescent="0.25">
      <c r="A848" s="193">
        <v>40269.568749999999</v>
      </c>
      <c r="B848" s="190" t="s">
        <v>32</v>
      </c>
      <c r="C848" s="190" t="s">
        <v>314</v>
      </c>
      <c r="D848" s="194">
        <f>BQ848/BS848</f>
        <v>0.98574394016947731</v>
      </c>
      <c r="E848" s="195">
        <v>11345.994644</v>
      </c>
      <c r="F848" s="195">
        <v>48.972507999999998</v>
      </c>
      <c r="G848" s="195">
        <v>33.831136000000001</v>
      </c>
      <c r="H848" s="195">
        <v>6.1237820000000003</v>
      </c>
      <c r="I848" s="195">
        <v>0.44057000000000002</v>
      </c>
      <c r="J848" s="195">
        <v>0</v>
      </c>
      <c r="K848" s="195">
        <v>5.4484700000000004</v>
      </c>
      <c r="L848" s="195">
        <v>0</v>
      </c>
      <c r="M848" s="195">
        <v>1.98326</v>
      </c>
      <c r="N848" s="195">
        <v>0</v>
      </c>
      <c r="O848" s="195">
        <v>5.799E-2</v>
      </c>
      <c r="P848" s="195">
        <v>1.78009</v>
      </c>
      <c r="Q848" s="195">
        <v>3.236E-2</v>
      </c>
      <c r="R848" s="195">
        <v>0</v>
      </c>
      <c r="S848" s="195">
        <v>0</v>
      </c>
      <c r="T848" s="195">
        <v>0</v>
      </c>
      <c r="U848" s="195">
        <v>0.72984000000000004</v>
      </c>
      <c r="V848" s="195">
        <v>0.54276999999999997</v>
      </c>
      <c r="W848" s="195">
        <v>3.5791200000000001</v>
      </c>
      <c r="X848" s="195">
        <v>0.58657119919095868</v>
      </c>
      <c r="Y848" s="195">
        <v>0.25719066586235656</v>
      </c>
      <c r="Z848" s="195">
        <v>4.2370659830030348E-2</v>
      </c>
      <c r="AA848" s="195">
        <v>0</v>
      </c>
      <c r="AB848" s="196">
        <v>10574.74</v>
      </c>
      <c r="AC848" s="192">
        <f t="shared" si="306"/>
        <v>3345.8752676289278</v>
      </c>
      <c r="AD848" s="196">
        <v>2.7536100000000001</v>
      </c>
      <c r="AE848" s="195">
        <v>0.24349000000000001</v>
      </c>
      <c r="AF848" s="192">
        <f t="shared" si="307"/>
        <v>243490</v>
      </c>
      <c r="AG848" s="195">
        <v>438.43099999999998</v>
      </c>
      <c r="AH848" s="189">
        <f t="shared" si="298"/>
        <v>106.75356418999999</v>
      </c>
      <c r="AI848" s="195">
        <v>9.9758499999999994</v>
      </c>
      <c r="AJ848" s="195" t="s">
        <v>129</v>
      </c>
      <c r="AK848" s="195">
        <v>16.446200000000001</v>
      </c>
      <c r="AL848" s="195" t="s">
        <v>129</v>
      </c>
      <c r="AM848" s="195">
        <v>29.846800000000002</v>
      </c>
      <c r="AN848" s="195" t="s">
        <v>129</v>
      </c>
      <c r="AO848" s="195">
        <v>1.0200000000000001E-3</v>
      </c>
      <c r="AP848" s="195" t="s">
        <v>129</v>
      </c>
      <c r="AQ848" s="195">
        <v>32.329099999999997</v>
      </c>
      <c r="AR848" s="195" t="s">
        <v>129</v>
      </c>
      <c r="AS848" s="195">
        <v>1.7399999999999999E-2</v>
      </c>
      <c r="AT848" s="195" t="s">
        <v>129</v>
      </c>
      <c r="AU848" s="195">
        <v>0</v>
      </c>
      <c r="AV848" s="195" t="s">
        <v>129</v>
      </c>
      <c r="AW848" s="195">
        <v>1.5637799999999999</v>
      </c>
      <c r="AX848" s="195" t="s">
        <v>129</v>
      </c>
      <c r="AY848" s="195">
        <v>51.457700000000003</v>
      </c>
      <c r="AZ848" s="195" t="s">
        <v>129</v>
      </c>
      <c r="BA848" s="197" t="e">
        <f>(L848*28*0.45+M848*30*0.125+N848*26*0.55+O848*42*0.55+P848*44*0.275+(Q848+R848+S848)*56*0.65+T848*54*0.95+(U848+V848)*58*0.325+W848*72*0.425+#REF!*78*0.85+#REF!*92*0.9+(#REF!+#REF!)*106*0.95)/100/AK848/BB848</f>
        <v>#REF!</v>
      </c>
      <c r="BB848" s="197" t="e">
        <f>(K848*16+L848*28+M848*30+N848*26+O848*42+P848*44+(Q848+R848+S848)*56+T848*54+(U848+V848)*58+W848*72+#REF!*78+#REF!*92+(#REF!+#REF!)*106)/100/AK848</f>
        <v>#REF!</v>
      </c>
      <c r="BC848" s="195">
        <f t="shared" si="312"/>
        <v>14.594470000000001</v>
      </c>
      <c r="BD848" s="198">
        <f t="shared" si="313"/>
        <v>111.25031460905382</v>
      </c>
      <c r="BE848" s="204">
        <f t="shared" si="314"/>
        <v>9255.3014966692626</v>
      </c>
      <c r="BF848" s="205">
        <v>40269.569247685184</v>
      </c>
      <c r="BG848" s="195"/>
      <c r="BH848" s="195"/>
      <c r="BI848" s="195">
        <v>1998.5</v>
      </c>
      <c r="BJ848" s="195">
        <v>2.7280199999999999</v>
      </c>
      <c r="BK848" s="195">
        <v>34.238272000000002</v>
      </c>
      <c r="BL848" s="195">
        <v>0.70447899999999997</v>
      </c>
      <c r="BM848" s="195">
        <v>3.8361299999999998</v>
      </c>
      <c r="BN848" s="195">
        <v>0.24412399999999998</v>
      </c>
      <c r="BO848" s="195">
        <v>7.6490689999999999</v>
      </c>
      <c r="BP848" s="195">
        <v>1.4605300000000001</v>
      </c>
      <c r="BQ848" s="195">
        <v>11345.994644</v>
      </c>
      <c r="BR848" s="195">
        <v>1998.5</v>
      </c>
      <c r="BS848" s="195">
        <v>11510.083076999999</v>
      </c>
      <c r="BT848" s="195">
        <f>SQRT(BI848^2+BJ848^2+BP848^2+(2*BM848)^2+(6.5*BN848)^2)</f>
        <v>1998.5177524274811</v>
      </c>
      <c r="BU848" s="195">
        <f>SQRT((BR848/BQ848)^2+(BT848/BS848)^2-(2*BR848*BT848/(BQ848*BS848)))*D848</f>
        <v>2.4737646142959924E-3</v>
      </c>
      <c r="BV848" s="195"/>
      <c r="BW848" s="195"/>
      <c r="BX848" s="195"/>
      <c r="BY848" s="195"/>
      <c r="BZ848" s="195"/>
      <c r="CA848" s="195"/>
      <c r="CB848" s="195"/>
      <c r="CC848" s="195"/>
      <c r="CD848" s="195"/>
      <c r="CE848" s="195"/>
      <c r="CF848" s="195"/>
      <c r="CG848" s="189">
        <f t="shared" si="315"/>
        <v>0</v>
      </c>
      <c r="CH848" s="195">
        <f t="shared" si="316"/>
        <v>0</v>
      </c>
      <c r="CI848" s="193">
        <v>40269.568749999999</v>
      </c>
      <c r="CJ848" s="195">
        <v>2.9819499999999999</v>
      </c>
      <c r="CK848" s="195" t="s">
        <v>129</v>
      </c>
      <c r="CL848" s="195">
        <v>70.222999999999999</v>
      </c>
      <c r="CM848" s="195" t="s">
        <v>129</v>
      </c>
      <c r="CN848" s="195">
        <v>6.2390000000000001E-2</v>
      </c>
      <c r="CO848" s="195" t="s">
        <v>129</v>
      </c>
      <c r="CP848" s="195">
        <v>3.0190000000000002E-2</v>
      </c>
      <c r="CQ848" s="195" t="s">
        <v>129</v>
      </c>
      <c r="CR848" s="195">
        <v>0</v>
      </c>
      <c r="CS848" s="195" t="s">
        <v>129</v>
      </c>
      <c r="CT848" s="195">
        <v>99.475099999999998</v>
      </c>
      <c r="CU848" s="195" t="s">
        <v>129</v>
      </c>
      <c r="CV848" s="195">
        <v>2.5634800000000002</v>
      </c>
      <c r="CW848" s="195" t="s">
        <v>129</v>
      </c>
      <c r="CX848" s="195"/>
      <c r="CY848" s="195"/>
      <c r="CZ848" s="195"/>
      <c r="DA848" s="195"/>
      <c r="DB848" s="195"/>
      <c r="DC848" s="195"/>
      <c r="DD848" s="195"/>
      <c r="DE848" s="189">
        <f t="shared" si="299"/>
        <v>11510.083076999999</v>
      </c>
      <c r="DF848" s="189">
        <f t="shared" si="300"/>
        <v>9338441.977657266</v>
      </c>
      <c r="DG848" s="189">
        <f t="shared" si="301"/>
        <v>33.217000998272312</v>
      </c>
      <c r="DH848" s="189">
        <f t="shared" si="308"/>
        <v>0.31115589676380917</v>
      </c>
      <c r="DI848" s="189">
        <f t="shared" si="302"/>
        <v>22.946933375041489</v>
      </c>
      <c r="DJ848" s="189">
        <f t="shared" si="303"/>
        <v>10.680762563266361</v>
      </c>
      <c r="DK848" s="189">
        <f t="shared" si="304"/>
        <v>33.627695938307852</v>
      </c>
      <c r="DL848" s="189">
        <f t="shared" si="305"/>
        <v>0.31500302770647809</v>
      </c>
    </row>
    <row r="849" spans="1:116" s="60" customFormat="1" ht="15" hidden="1" customHeight="1" x14ac:dyDescent="0.25">
      <c r="A849" s="193">
        <v>40269.569444444445</v>
      </c>
      <c r="B849" s="190" t="s">
        <v>32</v>
      </c>
      <c r="C849" s="190" t="s">
        <v>314</v>
      </c>
      <c r="D849" s="194"/>
      <c r="E849" s="195"/>
      <c r="F849" s="195"/>
      <c r="G849" s="195"/>
      <c r="H849" s="195"/>
      <c r="I849" s="195">
        <v>0.44057000000000002</v>
      </c>
      <c r="J849" s="195">
        <v>0</v>
      </c>
      <c r="K849" s="195">
        <v>5.4484700000000004</v>
      </c>
      <c r="L849" s="195">
        <v>0</v>
      </c>
      <c r="M849" s="195">
        <v>1.98326</v>
      </c>
      <c r="N849" s="195">
        <v>0</v>
      </c>
      <c r="O849" s="195">
        <v>5.799E-2</v>
      </c>
      <c r="P849" s="195">
        <v>1.78009</v>
      </c>
      <c r="Q849" s="195">
        <v>3.236E-2</v>
      </c>
      <c r="R849" s="195">
        <v>0</v>
      </c>
      <c r="S849" s="195">
        <v>0</v>
      </c>
      <c r="T849" s="195">
        <v>0</v>
      </c>
      <c r="U849" s="195">
        <v>0.72984000000000004</v>
      </c>
      <c r="V849" s="195">
        <v>0.54276999999999997</v>
      </c>
      <c r="W849" s="195">
        <v>3.5791200000000001</v>
      </c>
      <c r="X849" s="195">
        <v>0.58657119919095868</v>
      </c>
      <c r="Y849" s="195">
        <v>0.25719066586235656</v>
      </c>
      <c r="Z849" s="195">
        <v>4.2370659830030348E-2</v>
      </c>
      <c r="AA849" s="195">
        <v>0</v>
      </c>
      <c r="AB849" s="196">
        <v>9015.24</v>
      </c>
      <c r="AC849" s="192">
        <f t="shared" si="306"/>
        <v>2852.4242804813857</v>
      </c>
      <c r="AD849" s="196">
        <v>2.8333499999999998</v>
      </c>
      <c r="AE849" s="195">
        <v>0.20757999999999999</v>
      </c>
      <c r="AF849" s="192">
        <f t="shared" si="307"/>
        <v>207580</v>
      </c>
      <c r="AG849" s="195">
        <v>438.43099999999998</v>
      </c>
      <c r="AH849" s="189">
        <f t="shared" si="298"/>
        <v>91.009506979999983</v>
      </c>
      <c r="AI849" s="195">
        <v>8.5046700000000008</v>
      </c>
      <c r="AJ849" s="195" t="s">
        <v>129</v>
      </c>
      <c r="AK849" s="195">
        <v>16.446200000000001</v>
      </c>
      <c r="AL849" s="195" t="s">
        <v>129</v>
      </c>
      <c r="AM849" s="195">
        <v>29.920100000000001</v>
      </c>
      <c r="AN849" s="195" t="s">
        <v>129</v>
      </c>
      <c r="AO849" s="195">
        <v>1.0200000000000001E-3</v>
      </c>
      <c r="AP849" s="195" t="s">
        <v>129</v>
      </c>
      <c r="AQ849" s="195">
        <v>32.329099999999997</v>
      </c>
      <c r="AR849" s="195" t="s">
        <v>129</v>
      </c>
      <c r="AS849" s="195">
        <v>1.7399999999999999E-2</v>
      </c>
      <c r="AT849" s="195" t="s">
        <v>129</v>
      </c>
      <c r="AU849" s="195">
        <v>0</v>
      </c>
      <c r="AV849" s="195" t="s">
        <v>129</v>
      </c>
      <c r="AW849" s="195">
        <v>1.5637799999999999</v>
      </c>
      <c r="AX849" s="195" t="s">
        <v>129</v>
      </c>
      <c r="AY849" s="195">
        <v>51.457700000000003</v>
      </c>
      <c r="AZ849" s="195" t="s">
        <v>129</v>
      </c>
      <c r="BA849" s="197" t="e">
        <f>(L849*28*0.45+M849*30*0.125+N849*26*0.55+O849*42*0.55+P849*44*0.275+(Q849+R849+S849)*56*0.65+T849*54*0.95+(U849+V849)*58*0.325+W849*72*0.425+#REF!*78*0.85+#REF!*92*0.9+(#REF!+#REF!)*106*0.95)/100/AK849/BB849</f>
        <v>#REF!</v>
      </c>
      <c r="BB849" s="197" t="e">
        <f>(K849*16+L849*28+M849*30+N849*26+O849*42+P849*44+(Q849+R849+S849)*56+T849*54+(U849+V849)*58+W849*72+#REF!*78+#REF!*92+(#REF!+#REF!)*106)/100/AK849</f>
        <v>#REF!</v>
      </c>
      <c r="BC849" s="195">
        <f t="shared" si="312"/>
        <v>14.594470000000001</v>
      </c>
      <c r="BD849" s="198">
        <f t="shared" si="313"/>
        <v>111.81903761324796</v>
      </c>
      <c r="BE849" s="204">
        <f t="shared" si="314"/>
        <v>9341.8428064711497</v>
      </c>
      <c r="BF849" s="205"/>
      <c r="BG849" s="195"/>
      <c r="BH849" s="195"/>
      <c r="BI849" s="195"/>
      <c r="BJ849" s="195"/>
      <c r="BK849" s="195"/>
      <c r="BL849" s="195"/>
      <c r="BM849" s="195"/>
      <c r="BN849" s="195"/>
      <c r="BO849" s="195"/>
      <c r="BP849" s="195"/>
      <c r="BQ849" s="195"/>
      <c r="BR849" s="195"/>
      <c r="BS849" s="195"/>
      <c r="BT849" s="195"/>
      <c r="BU849" s="195"/>
      <c r="BV849" s="195"/>
      <c r="BW849" s="195"/>
      <c r="BX849" s="195"/>
      <c r="BY849" s="195"/>
      <c r="BZ849" s="195"/>
      <c r="CA849" s="195"/>
      <c r="CB849" s="195"/>
      <c r="CC849" s="195"/>
      <c r="CD849" s="195"/>
      <c r="CE849" s="195"/>
      <c r="CF849" s="195"/>
      <c r="CG849" s="189">
        <f t="shared" si="315"/>
        <v>0</v>
      </c>
      <c r="CH849" s="195">
        <f t="shared" si="316"/>
        <v>0</v>
      </c>
      <c r="CI849" s="193">
        <v>40269.569444444445</v>
      </c>
      <c r="CJ849" s="195">
        <v>3.0076100000000001</v>
      </c>
      <c r="CK849" s="195" t="s">
        <v>129</v>
      </c>
      <c r="CL849" s="195">
        <v>71.7196</v>
      </c>
      <c r="CM849" s="195" t="s">
        <v>129</v>
      </c>
      <c r="CN849" s="195">
        <v>8.233E-2</v>
      </c>
      <c r="CO849" s="195" t="s">
        <v>129</v>
      </c>
      <c r="CP849" s="195">
        <v>3.0190000000000002E-2</v>
      </c>
      <c r="CQ849" s="195" t="s">
        <v>129</v>
      </c>
      <c r="CR849" s="195">
        <v>0</v>
      </c>
      <c r="CS849" s="195" t="s">
        <v>129</v>
      </c>
      <c r="CT849" s="195">
        <v>99.475099999999998</v>
      </c>
      <c r="CU849" s="195" t="s">
        <v>129</v>
      </c>
      <c r="CV849" s="195">
        <v>2.5878899999999998</v>
      </c>
      <c r="CW849" s="195" t="s">
        <v>129</v>
      </c>
      <c r="CX849" s="195"/>
      <c r="CY849" s="195"/>
      <c r="CZ849" s="195"/>
      <c r="DA849" s="195"/>
      <c r="DB849" s="195"/>
      <c r="DC849" s="195"/>
      <c r="DD849" s="195"/>
      <c r="DE849" s="189" t="e">
        <f t="shared" si="299"/>
        <v>#DIV/0!</v>
      </c>
      <c r="DF849" s="189" t="e">
        <f t="shared" si="300"/>
        <v>#DIV/0!</v>
      </c>
      <c r="DG849" s="189" t="e">
        <f t="shared" si="301"/>
        <v>#DIV/0!</v>
      </c>
      <c r="DH849" s="189" t="e">
        <f t="shared" si="308"/>
        <v>#DIV/0!</v>
      </c>
      <c r="DI849" s="189" t="e">
        <f t="shared" si="302"/>
        <v>#DIV/0!</v>
      </c>
      <c r="DJ849" s="189" t="e">
        <f t="shared" si="303"/>
        <v>#DIV/0!</v>
      </c>
      <c r="DK849" s="189" t="e">
        <f t="shared" si="304"/>
        <v>#DIV/0!</v>
      </c>
      <c r="DL849" s="189" t="e">
        <f t="shared" si="305"/>
        <v>#DIV/0!</v>
      </c>
    </row>
    <row r="850" spans="1:116" s="60" customFormat="1" ht="15" hidden="1" customHeight="1" x14ac:dyDescent="0.25">
      <c r="A850" s="193">
        <v>40269.570138888892</v>
      </c>
      <c r="B850" s="190" t="s">
        <v>32</v>
      </c>
      <c r="C850" s="190" t="s">
        <v>314</v>
      </c>
      <c r="D850" s="194">
        <f>BQ850/BS850</f>
        <v>0.98965397286703871</v>
      </c>
      <c r="E850" s="195">
        <v>7758.8288240000002</v>
      </c>
      <c r="F850" s="195">
        <v>27.028775</v>
      </c>
      <c r="G850" s="195">
        <v>23.708213000000001</v>
      </c>
      <c r="H850" s="195">
        <v>1.0256989999999999</v>
      </c>
      <c r="I850" s="195">
        <v>0.44057000000000002</v>
      </c>
      <c r="J850" s="195">
        <v>0</v>
      </c>
      <c r="K850" s="195">
        <v>5.4484700000000004</v>
      </c>
      <c r="L850" s="195">
        <v>0</v>
      </c>
      <c r="M850" s="195">
        <v>1.98326</v>
      </c>
      <c r="N850" s="195">
        <v>0</v>
      </c>
      <c r="O850" s="195">
        <v>5.799E-2</v>
      </c>
      <c r="P850" s="195">
        <v>1.78009</v>
      </c>
      <c r="Q850" s="195">
        <v>3.236E-2</v>
      </c>
      <c r="R850" s="195">
        <v>0</v>
      </c>
      <c r="S850" s="195">
        <v>0</v>
      </c>
      <c r="T850" s="195">
        <v>0</v>
      </c>
      <c r="U850" s="195">
        <v>0.72984000000000004</v>
      </c>
      <c r="V850" s="195">
        <v>0.54276999999999997</v>
      </c>
      <c r="W850" s="195">
        <v>3.5791200000000001</v>
      </c>
      <c r="X850" s="195">
        <v>0.58657119919095868</v>
      </c>
      <c r="Y850" s="195">
        <v>0.25719066586235656</v>
      </c>
      <c r="Z850" s="195">
        <v>4.2370659830030348E-2</v>
      </c>
      <c r="AA850" s="195">
        <v>0</v>
      </c>
      <c r="AB850" s="196">
        <v>8112.65</v>
      </c>
      <c r="AC850" s="192">
        <f t="shared" si="306"/>
        <v>2566.8795432793286</v>
      </c>
      <c r="AD850" s="196">
        <v>3.26355</v>
      </c>
      <c r="AE850" s="195">
        <v>0.18679999999999999</v>
      </c>
      <c r="AF850" s="192">
        <f t="shared" si="307"/>
        <v>186800</v>
      </c>
      <c r="AG850" s="195">
        <v>438.43099999999998</v>
      </c>
      <c r="AH850" s="189">
        <f t="shared" si="298"/>
        <v>81.898910799999996</v>
      </c>
      <c r="AI850" s="195">
        <v>7.6531900000000004</v>
      </c>
      <c r="AJ850" s="195" t="s">
        <v>129</v>
      </c>
      <c r="AK850" s="195">
        <v>16.446200000000001</v>
      </c>
      <c r="AL850" s="195" t="s">
        <v>129</v>
      </c>
      <c r="AM850" s="195">
        <v>29.944500000000001</v>
      </c>
      <c r="AN850" s="195" t="s">
        <v>129</v>
      </c>
      <c r="AO850" s="195">
        <v>1.3600000000000001E-3</v>
      </c>
      <c r="AP850" s="195" t="s">
        <v>129</v>
      </c>
      <c r="AQ850" s="195">
        <v>32.329099999999997</v>
      </c>
      <c r="AR850" s="195" t="s">
        <v>129</v>
      </c>
      <c r="AS850" s="195">
        <v>1.7399999999999999E-2</v>
      </c>
      <c r="AT850" s="195" t="s">
        <v>129</v>
      </c>
      <c r="AU850" s="195">
        <v>0</v>
      </c>
      <c r="AV850" s="195" t="s">
        <v>129</v>
      </c>
      <c r="AW850" s="195">
        <v>1.5637799999999999</v>
      </c>
      <c r="AX850" s="195" t="s">
        <v>129</v>
      </c>
      <c r="AY850" s="195">
        <v>51.457700000000003</v>
      </c>
      <c r="AZ850" s="195" t="s">
        <v>129</v>
      </c>
      <c r="BA850" s="197" t="e">
        <f>(L850*28*0.45+M850*30*0.125+N850*26*0.55+O850*42*0.55+P850*44*0.275+(Q850+R850+S850)*56*0.65+T850*54*0.95+(U850+V850)*58*0.325+W850*72*0.425+#REF!*78*0.85+#REF!*92*0.9+(#REF!+#REF!)*106*0.95)/100/AK850/BB850</f>
        <v>#REF!</v>
      </c>
      <c r="BB850" s="197" t="e">
        <f>(K850*16+L850*28+M850*30+N850*26+O850*42+P850*44+(Q850+R850+S850)*56+T850*54+(U850+V850)*58+W850*72+#REF!*78+#REF!*92+(#REF!+#REF!)*106)/100/AK850</f>
        <v>#REF!</v>
      </c>
      <c r="BC850" s="195">
        <f t="shared" si="312"/>
        <v>14.594470000000001</v>
      </c>
      <c r="BD850" s="198">
        <f t="shared" si="313"/>
        <v>111.42265452666307</v>
      </c>
      <c r="BE850" s="204">
        <f t="shared" si="314"/>
        <v>9304.9706289471378</v>
      </c>
      <c r="BF850" s="205">
        <v>40269.570648148147</v>
      </c>
      <c r="BG850" s="195"/>
      <c r="BH850" s="195"/>
      <c r="BI850" s="195">
        <v>1233.25</v>
      </c>
      <c r="BJ850" s="195">
        <v>1.5758100000000002</v>
      </c>
      <c r="BK850" s="195">
        <v>25.108233999999999</v>
      </c>
      <c r="BL850" s="195">
        <v>0.57165599999999994</v>
      </c>
      <c r="BM850" s="195">
        <v>2.8231900000000003</v>
      </c>
      <c r="BN850" s="195">
        <v>0.17966299999999999</v>
      </c>
      <c r="BO850" s="195">
        <v>0</v>
      </c>
      <c r="BP850" s="195">
        <v>0.94800099999999998</v>
      </c>
      <c r="BQ850" s="195">
        <v>7758.8288240000002</v>
      </c>
      <c r="BR850" s="195">
        <v>1233.25</v>
      </c>
      <c r="BS850" s="195">
        <v>7839.9410669999997</v>
      </c>
      <c r="BT850" s="195">
        <f>SQRT(BI850^2+BJ850^2+BP850^2+(2*BM850)^2+(6.5*BN850)^2)</f>
        <v>1233.2648498068793</v>
      </c>
      <c r="BU850" s="195">
        <f>SQRT((BR850/BQ850)^2+(BT850/BS850)^2-(2*BR850*BT850/(BQ850*BS850)))*D850</f>
        <v>1.6255915296361954E-3</v>
      </c>
      <c r="BV850" s="195"/>
      <c r="BW850" s="195"/>
      <c r="BX850" s="195"/>
      <c r="BY850" s="195"/>
      <c r="BZ850" s="195"/>
      <c r="CA850" s="195"/>
      <c r="CB850" s="195"/>
      <c r="CC850" s="195"/>
      <c r="CD850" s="195"/>
      <c r="CE850" s="195"/>
      <c r="CF850" s="195"/>
      <c r="CG850" s="189">
        <f t="shared" si="315"/>
        <v>0</v>
      </c>
      <c r="CH850" s="195">
        <f t="shared" si="316"/>
        <v>0</v>
      </c>
      <c r="CI850" s="193">
        <v>40269.570138888892</v>
      </c>
      <c r="CJ850" s="195">
        <v>2.99743</v>
      </c>
      <c r="CK850" s="195" t="s">
        <v>129</v>
      </c>
      <c r="CL850" s="195">
        <v>69.712299999999999</v>
      </c>
      <c r="CM850" s="195" t="s">
        <v>129</v>
      </c>
      <c r="CN850" s="195">
        <v>8.2470000000000002E-2</v>
      </c>
      <c r="CO850" s="195" t="s">
        <v>129</v>
      </c>
      <c r="CP850" s="195">
        <v>3.0179999999999998E-2</v>
      </c>
      <c r="CQ850" s="195" t="s">
        <v>129</v>
      </c>
      <c r="CR850" s="195">
        <v>0</v>
      </c>
      <c r="CS850" s="195" t="s">
        <v>129</v>
      </c>
      <c r="CT850" s="195">
        <v>99.426299999999998</v>
      </c>
      <c r="CU850" s="195" t="s">
        <v>129</v>
      </c>
      <c r="CV850" s="195">
        <v>2.63672</v>
      </c>
      <c r="CW850" s="195" t="s">
        <v>129</v>
      </c>
      <c r="CX850" s="195"/>
      <c r="CY850" s="195"/>
      <c r="CZ850" s="195"/>
      <c r="DA850" s="195"/>
      <c r="DB850" s="195"/>
      <c r="DC850" s="195"/>
      <c r="DD850" s="195"/>
      <c r="DE850" s="189">
        <f t="shared" si="299"/>
        <v>7839.9410669999997</v>
      </c>
      <c r="DF850" s="189">
        <f t="shared" si="300"/>
        <v>10518064.437364785</v>
      </c>
      <c r="DG850" s="189">
        <f t="shared" si="301"/>
        <v>20.648848558145168</v>
      </c>
      <c r="DH850" s="189">
        <f t="shared" si="308"/>
        <v>0.25212604607856604</v>
      </c>
      <c r="DI850" s="189">
        <f t="shared" si="302"/>
        <v>18.112078694696613</v>
      </c>
      <c r="DJ850" s="189">
        <f t="shared" si="303"/>
        <v>2.0149481416978592</v>
      </c>
      <c r="DK850" s="189">
        <f t="shared" si="304"/>
        <v>20.127026836394471</v>
      </c>
      <c r="DL850" s="189">
        <f t="shared" si="305"/>
        <v>0.2457545117485796</v>
      </c>
    </row>
    <row r="851" spans="1:116" s="60" customFormat="1" ht="15" hidden="1" customHeight="1" x14ac:dyDescent="0.25">
      <c r="A851" s="193">
        <v>40269.570833333331</v>
      </c>
      <c r="B851" s="190" t="s">
        <v>32</v>
      </c>
      <c r="C851" s="190" t="s">
        <v>314</v>
      </c>
      <c r="D851" s="194"/>
      <c r="E851" s="195"/>
      <c r="F851" s="195"/>
      <c r="G851" s="195"/>
      <c r="H851" s="195"/>
      <c r="I851" s="195">
        <v>0.4325</v>
      </c>
      <c r="J851" s="195">
        <v>0</v>
      </c>
      <c r="K851" s="195">
        <v>5.3403700000000001</v>
      </c>
      <c r="L851" s="195">
        <v>0</v>
      </c>
      <c r="M851" s="195">
        <v>1.9707399999999999</v>
      </c>
      <c r="N851" s="195">
        <v>0</v>
      </c>
      <c r="O851" s="195">
        <v>5.731E-2</v>
      </c>
      <c r="P851" s="195">
        <v>1.76336</v>
      </c>
      <c r="Q851" s="195">
        <v>1.857E-2</v>
      </c>
      <c r="R851" s="195">
        <v>0</v>
      </c>
      <c r="S851" s="195">
        <v>0</v>
      </c>
      <c r="T851" s="195">
        <v>0</v>
      </c>
      <c r="U851" s="195">
        <v>0.74358000000000002</v>
      </c>
      <c r="V851" s="195">
        <v>0.55694999999999995</v>
      </c>
      <c r="W851" s="195">
        <v>3.6853199999999999</v>
      </c>
      <c r="X851" s="195">
        <v>0.58657119919095868</v>
      </c>
      <c r="Y851" s="195">
        <v>0.25719066586235656</v>
      </c>
      <c r="Z851" s="195">
        <v>4.2370659830030348E-2</v>
      </c>
      <c r="AA851" s="195">
        <v>0</v>
      </c>
      <c r="AB851" s="196">
        <v>7333.01</v>
      </c>
      <c r="AC851" s="192">
        <f t="shared" si="306"/>
        <v>2342.5994033216984</v>
      </c>
      <c r="AD851" s="196">
        <v>3.7363200000000001</v>
      </c>
      <c r="AE851" s="195">
        <v>0.16897000000000001</v>
      </c>
      <c r="AF851" s="192">
        <f t="shared" si="307"/>
        <v>168970</v>
      </c>
      <c r="AG851" s="195">
        <v>441.62299999999999</v>
      </c>
      <c r="AH851" s="189">
        <f t="shared" si="298"/>
        <v>74.621038310000003</v>
      </c>
      <c r="AI851" s="195">
        <v>6.9226400000000003</v>
      </c>
      <c r="AJ851" s="195" t="s">
        <v>129</v>
      </c>
      <c r="AK851" s="195">
        <v>16.4237</v>
      </c>
      <c r="AL851" s="195" t="s">
        <v>129</v>
      </c>
      <c r="AM851" s="195">
        <v>29.932300000000001</v>
      </c>
      <c r="AN851" s="195" t="s">
        <v>129</v>
      </c>
      <c r="AO851" s="195">
        <v>1.0200000000000001E-3</v>
      </c>
      <c r="AP851" s="195" t="s">
        <v>129</v>
      </c>
      <c r="AQ851" s="195">
        <v>32.108699999999999</v>
      </c>
      <c r="AR851" s="195" t="s">
        <v>129</v>
      </c>
      <c r="AS851" s="195">
        <v>1.7489999999999999E-2</v>
      </c>
      <c r="AT851" s="195" t="s">
        <v>129</v>
      </c>
      <c r="AU851" s="195">
        <v>0</v>
      </c>
      <c r="AV851" s="195" t="s">
        <v>129</v>
      </c>
      <c r="AW851" s="195">
        <v>1.5062199999999999</v>
      </c>
      <c r="AX851" s="195" t="s">
        <v>129</v>
      </c>
      <c r="AY851" s="195">
        <v>51.757399999999997</v>
      </c>
      <c r="AZ851" s="195" t="s">
        <v>129</v>
      </c>
      <c r="BA851" s="197" t="e">
        <f>(L851*28*0.45+M851*30*0.125+N851*26*0.55+O851*42*0.55+P851*44*0.275+(Q851+R851+S851)*56*0.65+T851*54*0.95+(U851+V851)*58*0.325+W851*72*0.425+#REF!*78*0.85+#REF!*92*0.9+(#REF!+#REF!)*106*0.95)/100/AK851/BB851</f>
        <v>#REF!</v>
      </c>
      <c r="BB851" s="197" t="e">
        <f>(K851*16+L851*28+M851*30+N851*26+O851*42+P851*44+(Q851+R851+S851)*56+T851*54+(U851+V851)*58+W851*72+#REF!*78+#REF!*92+(#REF!+#REF!)*106)/100/AK851</f>
        <v>#REF!</v>
      </c>
      <c r="BC851" s="195">
        <f t="shared" si="312"/>
        <v>14.5687</v>
      </c>
      <c r="BD851" s="198">
        <f t="shared" si="313"/>
        <v>112.09585571292207</v>
      </c>
      <c r="BE851" s="204">
        <f t="shared" si="314"/>
        <v>9273.2573752054686</v>
      </c>
      <c r="BF851" s="205"/>
      <c r="BG851" s="195"/>
      <c r="BH851" s="195"/>
      <c r="BI851" s="195"/>
      <c r="BJ851" s="195"/>
      <c r="BK851" s="195"/>
      <c r="BL851" s="195"/>
      <c r="BM851" s="195"/>
      <c r="BN851" s="195"/>
      <c r="BO851" s="195"/>
      <c r="BP851" s="195"/>
      <c r="BQ851" s="195"/>
      <c r="BR851" s="195"/>
      <c r="BS851" s="195"/>
      <c r="BT851" s="195"/>
      <c r="BU851" s="195"/>
      <c r="BV851" s="195"/>
      <c r="BW851" s="195"/>
      <c r="BX851" s="195"/>
      <c r="BY851" s="195"/>
      <c r="BZ851" s="195"/>
      <c r="CA851" s="195"/>
      <c r="CB851" s="195"/>
      <c r="CC851" s="195"/>
      <c r="CD851" s="195"/>
      <c r="CE851" s="195"/>
      <c r="CF851" s="195"/>
      <c r="CG851" s="189">
        <f t="shared" si="315"/>
        <v>0</v>
      </c>
      <c r="CH851" s="195">
        <f t="shared" si="316"/>
        <v>0</v>
      </c>
      <c r="CI851" s="193">
        <v>40269.570833333331</v>
      </c>
      <c r="CJ851" s="195">
        <v>2.98793</v>
      </c>
      <c r="CK851" s="195" t="s">
        <v>129</v>
      </c>
      <c r="CL851" s="195">
        <v>70.180199999999999</v>
      </c>
      <c r="CM851" s="195" t="s">
        <v>129</v>
      </c>
      <c r="CN851" s="195">
        <v>6.2289999999999998E-2</v>
      </c>
      <c r="CO851" s="195" t="s">
        <v>129</v>
      </c>
      <c r="CP851" s="195">
        <v>1.8360000000000001E-2</v>
      </c>
      <c r="CQ851" s="195" t="s">
        <v>129</v>
      </c>
      <c r="CR851" s="195">
        <v>0</v>
      </c>
      <c r="CS851" s="195" t="s">
        <v>129</v>
      </c>
      <c r="CT851" s="195">
        <v>99.401899999999998</v>
      </c>
      <c r="CU851" s="195" t="s">
        <v>129</v>
      </c>
      <c r="CV851" s="195">
        <v>2.6245099999999999</v>
      </c>
      <c r="CW851" s="195" t="s">
        <v>129</v>
      </c>
      <c r="CX851" s="195"/>
      <c r="CY851" s="195"/>
      <c r="CZ851" s="195"/>
      <c r="DA851" s="195"/>
      <c r="DB851" s="195"/>
      <c r="DC851" s="195"/>
      <c r="DD851" s="195"/>
      <c r="DE851" s="189" t="e">
        <f t="shared" si="299"/>
        <v>#DIV/0!</v>
      </c>
      <c r="DF851" s="189" t="e">
        <f t="shared" si="300"/>
        <v>#DIV/0!</v>
      </c>
      <c r="DG851" s="189" t="e">
        <f t="shared" si="301"/>
        <v>#DIV/0!</v>
      </c>
      <c r="DH851" s="189" t="e">
        <f t="shared" si="308"/>
        <v>#DIV/0!</v>
      </c>
      <c r="DI851" s="189" t="e">
        <f t="shared" si="302"/>
        <v>#DIV/0!</v>
      </c>
      <c r="DJ851" s="189" t="e">
        <f t="shared" si="303"/>
        <v>#DIV/0!</v>
      </c>
      <c r="DK851" s="189" t="e">
        <f t="shared" si="304"/>
        <v>#DIV/0!</v>
      </c>
      <c r="DL851" s="189" t="e">
        <f t="shared" si="305"/>
        <v>#DIV/0!</v>
      </c>
    </row>
    <row r="852" spans="1:116" s="60" customFormat="1" ht="15" hidden="1" customHeight="1" x14ac:dyDescent="0.25">
      <c r="A852" s="193">
        <v>40269.571527777778</v>
      </c>
      <c r="B852" s="190" t="s">
        <v>32</v>
      </c>
      <c r="C852" s="190" t="s">
        <v>314</v>
      </c>
      <c r="D852" s="194">
        <f>BQ852/BS852</f>
        <v>0.98963023276178574</v>
      </c>
      <c r="E852" s="195">
        <v>17081.430615000001</v>
      </c>
      <c r="F852" s="195">
        <v>43.251299000000003</v>
      </c>
      <c r="G852" s="195">
        <v>52.263123999999998</v>
      </c>
      <c r="H852" s="195">
        <v>3.875753</v>
      </c>
      <c r="I852" s="195">
        <v>0.4325</v>
      </c>
      <c r="J852" s="195">
        <v>0</v>
      </c>
      <c r="K852" s="195">
        <v>5.3403700000000001</v>
      </c>
      <c r="L852" s="195">
        <v>0</v>
      </c>
      <c r="M852" s="195">
        <v>1.9707399999999999</v>
      </c>
      <c r="N852" s="195">
        <v>0</v>
      </c>
      <c r="O852" s="195">
        <v>5.731E-2</v>
      </c>
      <c r="P852" s="195">
        <v>1.76336</v>
      </c>
      <c r="Q852" s="195">
        <v>1.857E-2</v>
      </c>
      <c r="R852" s="195">
        <v>0</v>
      </c>
      <c r="S852" s="195">
        <v>0</v>
      </c>
      <c r="T852" s="195">
        <v>0</v>
      </c>
      <c r="U852" s="195">
        <v>0.74358000000000002</v>
      </c>
      <c r="V852" s="195">
        <v>0.55694999999999995</v>
      </c>
      <c r="W852" s="195">
        <v>3.6853199999999999</v>
      </c>
      <c r="X852" s="195">
        <v>0.58657119919095868</v>
      </c>
      <c r="Y852" s="195">
        <v>0.25719066586235656</v>
      </c>
      <c r="Z852" s="195">
        <v>4.2370659830030348E-2</v>
      </c>
      <c r="AA852" s="195">
        <v>0</v>
      </c>
      <c r="AB852" s="196">
        <v>7957.43</v>
      </c>
      <c r="AC852" s="192">
        <f t="shared" si="306"/>
        <v>2542.1023056937124</v>
      </c>
      <c r="AD852" s="196">
        <v>3.99017</v>
      </c>
      <c r="AE852" s="195">
        <v>0.18336</v>
      </c>
      <c r="AF852" s="192">
        <f t="shared" si="307"/>
        <v>183360</v>
      </c>
      <c r="AG852" s="195">
        <v>441.62299999999999</v>
      </c>
      <c r="AH852" s="189">
        <f t="shared" si="298"/>
        <v>80.975993279999997</v>
      </c>
      <c r="AI852" s="195">
        <v>7.51213</v>
      </c>
      <c r="AJ852" s="195" t="s">
        <v>129</v>
      </c>
      <c r="AK852" s="195">
        <v>16.4237</v>
      </c>
      <c r="AL852" s="195" t="s">
        <v>129</v>
      </c>
      <c r="AM852" s="195">
        <v>29.859000000000002</v>
      </c>
      <c r="AN852" s="195" t="s">
        <v>129</v>
      </c>
      <c r="AO852" s="195">
        <v>1.0200000000000001E-3</v>
      </c>
      <c r="AP852" s="195" t="s">
        <v>129</v>
      </c>
      <c r="AQ852" s="195">
        <v>32.108699999999999</v>
      </c>
      <c r="AR852" s="195" t="s">
        <v>129</v>
      </c>
      <c r="AS852" s="195">
        <v>1.7489999999999999E-2</v>
      </c>
      <c r="AT852" s="195" t="s">
        <v>129</v>
      </c>
      <c r="AU852" s="195">
        <v>0</v>
      </c>
      <c r="AV852" s="195" t="s">
        <v>129</v>
      </c>
      <c r="AW852" s="195">
        <v>1.5062199999999999</v>
      </c>
      <c r="AX852" s="195" t="s">
        <v>129</v>
      </c>
      <c r="AY852" s="195">
        <v>51.757399999999997</v>
      </c>
      <c r="AZ852" s="195" t="s">
        <v>129</v>
      </c>
      <c r="BA852" s="197" t="e">
        <f>(L852*28*0.45+M852*30*0.125+N852*26*0.55+O852*42*0.55+P852*44*0.275+(Q852+R852+S852)*56*0.65+T852*54*0.95+(U852+V852)*58*0.325+W852*72*0.425+#REF!*78*0.85+#REF!*92*0.9+(#REF!+#REF!)*106*0.95)/100/AK852/BB852</f>
        <v>#REF!</v>
      </c>
      <c r="BB852" s="197" t="e">
        <f>(K852*16+L852*28+M852*30+N852*26+O852*42+P852*44+(Q852+R852+S852)*56+T852*54+(U852+V852)*58+W852*72+#REF!*78+#REF!*92+(#REF!+#REF!)*106)/100/AK852</f>
        <v>#REF!</v>
      </c>
      <c r="BC852" s="195">
        <f t="shared" si="312"/>
        <v>14.5687</v>
      </c>
      <c r="BD852" s="198">
        <f t="shared" si="313"/>
        <v>112.35020140021076</v>
      </c>
      <c r="BE852" s="204">
        <f t="shared" si="314"/>
        <v>9278.7014880179959</v>
      </c>
      <c r="BF852" s="205">
        <v>40269.57203703704</v>
      </c>
      <c r="BG852" s="195"/>
      <c r="BH852" s="195"/>
      <c r="BI852" s="195">
        <v>2368.17</v>
      </c>
      <c r="BJ852" s="195">
        <v>2.6964000000000001</v>
      </c>
      <c r="BK852" s="195">
        <v>39.909680999999999</v>
      </c>
      <c r="BL852" s="195">
        <v>1.04575</v>
      </c>
      <c r="BM852" s="195">
        <v>6.5022200000000003</v>
      </c>
      <c r="BN852" s="195">
        <v>0.41379000000000005</v>
      </c>
      <c r="BO852" s="195">
        <v>6.0165670000000002</v>
      </c>
      <c r="BP852" s="195">
        <v>2.0929099999999998</v>
      </c>
      <c r="BQ852" s="195">
        <v>17081.430615000001</v>
      </c>
      <c r="BR852" s="195">
        <v>2368.17</v>
      </c>
      <c r="BS852" s="195">
        <v>17260.417122999999</v>
      </c>
      <c r="BT852" s="195">
        <f>SQRT(BI852^2+BJ852^2+BP852^2+(2*BM852)^2+(6.5*BN852)^2)</f>
        <v>2368.2096928569008</v>
      </c>
      <c r="BU852" s="195">
        <f>SQRT((BR852/BQ852)^2+(BT852/BS852)^2-(2*BR852*BT852/(BQ852*BS852)))*D852</f>
        <v>1.4204807597976363E-3</v>
      </c>
      <c r="BV852" s="195"/>
      <c r="BW852" s="195"/>
      <c r="BX852" s="195"/>
      <c r="BY852" s="195"/>
      <c r="BZ852" s="195"/>
      <c r="CA852" s="195"/>
      <c r="CB852" s="195"/>
      <c r="CC852" s="195"/>
      <c r="CD852" s="195"/>
      <c r="CE852" s="195"/>
      <c r="CF852" s="195"/>
      <c r="CG852" s="189">
        <f t="shared" si="315"/>
        <v>0</v>
      </c>
      <c r="CH852" s="195">
        <f t="shared" si="316"/>
        <v>0</v>
      </c>
      <c r="CI852" s="193">
        <v>40269.571527777778</v>
      </c>
      <c r="CJ852" s="195">
        <v>2.9924200000000001</v>
      </c>
      <c r="CK852" s="195" t="s">
        <v>129</v>
      </c>
      <c r="CL852" s="195">
        <v>69.680300000000003</v>
      </c>
      <c r="CM852" s="195" t="s">
        <v>129</v>
      </c>
      <c r="CN852" s="195">
        <v>3.1600000000000003E-2</v>
      </c>
      <c r="CO852" s="195" t="s">
        <v>129</v>
      </c>
      <c r="CP852" s="195">
        <v>3.0190000000000002E-2</v>
      </c>
      <c r="CQ852" s="195" t="s">
        <v>129</v>
      </c>
      <c r="CR852" s="195">
        <v>0</v>
      </c>
      <c r="CS852" s="195" t="s">
        <v>129</v>
      </c>
      <c r="CT852" s="195">
        <v>99.401899999999998</v>
      </c>
      <c r="CU852" s="195" t="s">
        <v>129</v>
      </c>
      <c r="CV852" s="195">
        <v>2.64893</v>
      </c>
      <c r="CW852" s="195" t="s">
        <v>129</v>
      </c>
      <c r="CX852" s="195"/>
      <c r="CY852" s="195"/>
      <c r="CZ852" s="195"/>
      <c r="DA852" s="195"/>
      <c r="DB852" s="195"/>
      <c r="DC852" s="195"/>
      <c r="DD852" s="195"/>
      <c r="DE852" s="189">
        <f t="shared" si="299"/>
        <v>17260.417122999999</v>
      </c>
      <c r="DF852" s="189">
        <f t="shared" si="300"/>
        <v>4731347.799329224</v>
      </c>
      <c r="DG852" s="189">
        <f t="shared" si="301"/>
        <v>14.863383329623471</v>
      </c>
      <c r="DH852" s="189">
        <f t="shared" si="308"/>
        <v>0.18355296091557213</v>
      </c>
      <c r="DI852" s="189">
        <f t="shared" si="302"/>
        <v>17.960312498721581</v>
      </c>
      <c r="DJ852" s="189">
        <f t="shared" si="303"/>
        <v>3.4249093405062045</v>
      </c>
      <c r="DK852" s="189">
        <f t="shared" si="304"/>
        <v>21.385221839227786</v>
      </c>
      <c r="DL852" s="189">
        <f t="shared" si="305"/>
        <v>0.26409335622820512</v>
      </c>
    </row>
    <row r="853" spans="1:116" s="60" customFormat="1" ht="15" hidden="1" customHeight="1" x14ac:dyDescent="0.25">
      <c r="A853" s="193">
        <v>40269.572222222225</v>
      </c>
      <c r="B853" s="190" t="s">
        <v>32</v>
      </c>
      <c r="C853" s="190" t="s">
        <v>314</v>
      </c>
      <c r="D853" s="194"/>
      <c r="E853" s="195"/>
      <c r="F853" s="195"/>
      <c r="G853" s="195"/>
      <c r="H853" s="195"/>
      <c r="I853" s="195">
        <v>0.4325</v>
      </c>
      <c r="J853" s="195">
        <v>0</v>
      </c>
      <c r="K853" s="195">
        <v>5.3403700000000001</v>
      </c>
      <c r="L853" s="195">
        <v>0</v>
      </c>
      <c r="M853" s="195">
        <v>1.9707399999999999</v>
      </c>
      <c r="N853" s="195">
        <v>0</v>
      </c>
      <c r="O853" s="195">
        <v>5.731E-2</v>
      </c>
      <c r="P853" s="195">
        <v>1.76336</v>
      </c>
      <c r="Q853" s="195">
        <v>1.857E-2</v>
      </c>
      <c r="R853" s="195">
        <v>0</v>
      </c>
      <c r="S853" s="195">
        <v>0</v>
      </c>
      <c r="T853" s="195">
        <v>0</v>
      </c>
      <c r="U853" s="195">
        <v>0.74358000000000002</v>
      </c>
      <c r="V853" s="195">
        <v>0.55694999999999995</v>
      </c>
      <c r="W853" s="195">
        <v>3.6853199999999999</v>
      </c>
      <c r="X853" s="195">
        <v>0.61566774745843911</v>
      </c>
      <c r="Y853" s="195">
        <v>0.28605900590813121</v>
      </c>
      <c r="Z853" s="195">
        <v>4.6820720153292056E-2</v>
      </c>
      <c r="AA853" s="195">
        <v>0</v>
      </c>
      <c r="AB853" s="196">
        <v>9094.2099999999991</v>
      </c>
      <c r="AC853" s="192">
        <f t="shared" si="306"/>
        <v>2932.09178364539</v>
      </c>
      <c r="AD853" s="196">
        <v>3.8075199999999998</v>
      </c>
      <c r="AE853" s="195">
        <v>0.20954999999999999</v>
      </c>
      <c r="AF853" s="192">
        <f t="shared" si="307"/>
        <v>209550</v>
      </c>
      <c r="AG853" s="195">
        <v>441.62299999999999</v>
      </c>
      <c r="AH853" s="189">
        <f t="shared" si="298"/>
        <v>92.542099649999997</v>
      </c>
      <c r="AI853" s="195">
        <v>8.5852900000000005</v>
      </c>
      <c r="AJ853" s="195" t="s">
        <v>129</v>
      </c>
      <c r="AK853" s="195">
        <v>16.4237</v>
      </c>
      <c r="AL853" s="195" t="s">
        <v>129</v>
      </c>
      <c r="AM853" s="195">
        <v>29.944500000000001</v>
      </c>
      <c r="AN853" s="195" t="s">
        <v>129</v>
      </c>
      <c r="AO853" s="195">
        <v>1.3600000000000001E-3</v>
      </c>
      <c r="AP853" s="195" t="s">
        <v>129</v>
      </c>
      <c r="AQ853" s="195">
        <v>32.108699999999999</v>
      </c>
      <c r="AR853" s="195" t="s">
        <v>129</v>
      </c>
      <c r="AS853" s="195">
        <v>1.7489999999999999E-2</v>
      </c>
      <c r="AT853" s="195" t="s">
        <v>129</v>
      </c>
      <c r="AU853" s="195">
        <v>0</v>
      </c>
      <c r="AV853" s="195" t="s">
        <v>129</v>
      </c>
      <c r="AW853" s="195">
        <v>1.5062199999999999</v>
      </c>
      <c r="AX853" s="195" t="s">
        <v>129</v>
      </c>
      <c r="AY853" s="195">
        <v>51.757399999999997</v>
      </c>
      <c r="AZ853" s="195" t="s">
        <v>129</v>
      </c>
      <c r="BA853" s="197" t="e">
        <f>(L853*28*0.45+M853*30*0.125+N853*26*0.55+O853*42*0.55+P853*44*0.275+(Q853+R853+S853)*56*0.65+T853*54*0.95+(U853+V853)*58*0.325+W853*72*0.425+#REF!*78*0.85+#REF!*92*0.9+(#REF!+#REF!)*106*0.95)/100/AK853/BB853</f>
        <v>#REF!</v>
      </c>
      <c r="BB853" s="197" t="e">
        <f>(K853*16+L853*28+M853*30+N853*26+O853*42+P853*44+(Q853+R853+S853)*56+T853*54+(U853+V853)*58+W853*72+#REF!*78+#REF!*92+(#REF!+#REF!)*106)/100/AK853</f>
        <v>#REF!</v>
      </c>
      <c r="BC853" s="195">
        <f t="shared" si="312"/>
        <v>14.5687</v>
      </c>
      <c r="BD853" s="198">
        <f t="shared" si="313"/>
        <v>112.24311877789073</v>
      </c>
      <c r="BE853" s="204">
        <f t="shared" si="314"/>
        <v>9293.4101133316035</v>
      </c>
      <c r="BF853" s="205"/>
      <c r="BG853" s="195"/>
      <c r="BH853" s="195"/>
      <c r="BI853" s="195"/>
      <c r="BJ853" s="195"/>
      <c r="BK853" s="195"/>
      <c r="BL853" s="195"/>
      <c r="BM853" s="195"/>
      <c r="BN853" s="195"/>
      <c r="BO853" s="195"/>
      <c r="BP853" s="195"/>
      <c r="BQ853" s="195"/>
      <c r="BR853" s="195"/>
      <c r="BS853" s="195"/>
      <c r="BT853" s="195"/>
      <c r="BU853" s="195"/>
      <c r="BV853" s="195"/>
      <c r="BW853" s="195"/>
      <c r="BX853" s="195"/>
      <c r="BY853" s="195"/>
      <c r="BZ853" s="195"/>
      <c r="CA853" s="195"/>
      <c r="CB853" s="195"/>
      <c r="CC853" s="195"/>
      <c r="CD853" s="195"/>
      <c r="CE853" s="195"/>
      <c r="CF853" s="195"/>
      <c r="CG853" s="189">
        <f t="shared" si="315"/>
        <v>0</v>
      </c>
      <c r="CH853" s="195">
        <f t="shared" si="316"/>
        <v>0</v>
      </c>
      <c r="CI853" s="193">
        <v>40269.572222222225</v>
      </c>
      <c r="CJ853" s="195">
        <v>2.99743</v>
      </c>
      <c r="CK853" s="195" t="s">
        <v>129</v>
      </c>
      <c r="CL853" s="195">
        <v>69.506500000000003</v>
      </c>
      <c r="CM853" s="195" t="s">
        <v>129</v>
      </c>
      <c r="CN853" s="195">
        <v>3.1899999999999998E-2</v>
      </c>
      <c r="CO853" s="195" t="s">
        <v>129</v>
      </c>
      <c r="CP853" s="195">
        <v>3.0190000000000002E-2</v>
      </c>
      <c r="CQ853" s="195" t="s">
        <v>129</v>
      </c>
      <c r="CR853" s="195">
        <v>0</v>
      </c>
      <c r="CS853" s="195" t="s">
        <v>129</v>
      </c>
      <c r="CT853" s="195">
        <v>99.389600000000002</v>
      </c>
      <c r="CU853" s="195" t="s">
        <v>129</v>
      </c>
      <c r="CV853" s="195">
        <v>2.63672</v>
      </c>
      <c r="CW853" s="195" t="s">
        <v>129</v>
      </c>
      <c r="CX853" s="195"/>
      <c r="CY853" s="195"/>
      <c r="CZ853" s="195"/>
      <c r="DA853" s="195"/>
      <c r="DB853" s="195"/>
      <c r="DC853" s="195"/>
      <c r="DD853" s="195"/>
      <c r="DE853" s="189" t="e">
        <f t="shared" si="299"/>
        <v>#DIV/0!</v>
      </c>
      <c r="DF853" s="189" t="e">
        <f t="shared" si="300"/>
        <v>#DIV/0!</v>
      </c>
      <c r="DG853" s="189" t="e">
        <f t="shared" si="301"/>
        <v>#DIV/0!</v>
      </c>
      <c r="DH853" s="189" t="e">
        <f t="shared" si="308"/>
        <v>#DIV/0!</v>
      </c>
      <c r="DI853" s="189" t="e">
        <f t="shared" si="302"/>
        <v>#DIV/0!</v>
      </c>
      <c r="DJ853" s="189" t="e">
        <f t="shared" si="303"/>
        <v>#DIV/0!</v>
      </c>
      <c r="DK853" s="189" t="e">
        <f t="shared" si="304"/>
        <v>#DIV/0!</v>
      </c>
      <c r="DL853" s="189" t="e">
        <f t="shared" si="305"/>
        <v>#DIV/0!</v>
      </c>
    </row>
    <row r="854" spans="1:116" s="60" customFormat="1" ht="15" hidden="1" customHeight="1" x14ac:dyDescent="0.25">
      <c r="A854" s="193">
        <v>40269.572916666664</v>
      </c>
      <c r="B854" s="190" t="s">
        <v>32</v>
      </c>
      <c r="C854" s="190" t="s">
        <v>314</v>
      </c>
      <c r="D854" s="194">
        <f>BQ854/BS854</f>
        <v>0.98788723932983735</v>
      </c>
      <c r="E854" s="195">
        <v>6686.6042809999999</v>
      </c>
      <c r="F854" s="195">
        <v>25.475999999999999</v>
      </c>
      <c r="G854" s="195">
        <v>22.332547000000002</v>
      </c>
      <c r="H854" s="195">
        <v>1.5217909999999999</v>
      </c>
      <c r="I854" s="195">
        <v>0.4325</v>
      </c>
      <c r="J854" s="195">
        <v>0</v>
      </c>
      <c r="K854" s="195">
        <v>5.3403700000000001</v>
      </c>
      <c r="L854" s="195">
        <v>0</v>
      </c>
      <c r="M854" s="195">
        <v>1.9707399999999999</v>
      </c>
      <c r="N854" s="195">
        <v>0</v>
      </c>
      <c r="O854" s="195">
        <v>5.731E-2</v>
      </c>
      <c r="P854" s="195">
        <v>1.76336</v>
      </c>
      <c r="Q854" s="195">
        <v>1.857E-2</v>
      </c>
      <c r="R854" s="195">
        <v>0</v>
      </c>
      <c r="S854" s="195">
        <v>0</v>
      </c>
      <c r="T854" s="195">
        <v>0</v>
      </c>
      <c r="U854" s="195">
        <v>0.74358000000000002</v>
      </c>
      <c r="V854" s="195">
        <v>0.55694999999999995</v>
      </c>
      <c r="W854" s="195">
        <v>3.6853199999999999</v>
      </c>
      <c r="X854" s="195">
        <v>0.61566774745843911</v>
      </c>
      <c r="Y854" s="195">
        <v>0.28605900590813121</v>
      </c>
      <c r="Z854" s="195">
        <v>4.6820720153292056E-2</v>
      </c>
      <c r="AA854" s="195">
        <v>0</v>
      </c>
      <c r="AB854" s="196">
        <v>9932.11</v>
      </c>
      <c r="AC854" s="192">
        <f t="shared" si="306"/>
        <v>3202.2835867577378</v>
      </c>
      <c r="AD854" s="196">
        <v>3.3049400000000002</v>
      </c>
      <c r="AE854" s="195">
        <v>0.22886000000000001</v>
      </c>
      <c r="AF854" s="192">
        <f t="shared" si="307"/>
        <v>228860</v>
      </c>
      <c r="AG854" s="195">
        <v>441.62299999999999</v>
      </c>
      <c r="AH854" s="189">
        <f t="shared" si="298"/>
        <v>101.06983978</v>
      </c>
      <c r="AI854" s="195">
        <v>9.3763000000000005</v>
      </c>
      <c r="AJ854" s="195" t="s">
        <v>129</v>
      </c>
      <c r="AK854" s="195">
        <v>16.4237</v>
      </c>
      <c r="AL854" s="195" t="s">
        <v>129</v>
      </c>
      <c r="AM854" s="195">
        <v>29.883400000000002</v>
      </c>
      <c r="AN854" s="195" t="s">
        <v>129</v>
      </c>
      <c r="AO854" s="195">
        <v>1.3600000000000001E-3</v>
      </c>
      <c r="AP854" s="195" t="s">
        <v>129</v>
      </c>
      <c r="AQ854" s="195">
        <v>32.108699999999999</v>
      </c>
      <c r="AR854" s="195" t="s">
        <v>129</v>
      </c>
      <c r="AS854" s="195">
        <v>1.7489999999999999E-2</v>
      </c>
      <c r="AT854" s="195" t="s">
        <v>129</v>
      </c>
      <c r="AU854" s="195">
        <v>0</v>
      </c>
      <c r="AV854" s="195" t="s">
        <v>129</v>
      </c>
      <c r="AW854" s="195">
        <v>1.5062199999999999</v>
      </c>
      <c r="AX854" s="195" t="s">
        <v>129</v>
      </c>
      <c r="AY854" s="195">
        <v>51.757399999999997</v>
      </c>
      <c r="AZ854" s="195" t="s">
        <v>129</v>
      </c>
      <c r="BA854" s="197" t="e">
        <f>(L854*28*0.45+M854*30*0.125+N854*26*0.55+O854*42*0.55+P854*44*0.275+(Q854+R854+S854)*56*0.65+T854*54*0.95+(U854+V854)*58*0.325+W854*72*0.425+#REF!*78*0.85+#REF!*92*0.9+(#REF!+#REF!)*106*0.95)/100/AK854/BB854</f>
        <v>#REF!</v>
      </c>
      <c r="BB854" s="197" t="e">
        <f>(K854*16+L854*28+M854*30+N854*26+O854*42+P854*44+(Q854+R854+S854)*56+T854*54+(U854+V854)*58+W854*72+#REF!*78+#REF!*92+(#REF!+#REF!)*106)/100/AK854</f>
        <v>#REF!</v>
      </c>
      <c r="BC854" s="195">
        <f t="shared" si="312"/>
        <v>14.5687</v>
      </c>
      <c r="BD854" s="198">
        <f t="shared" si="313"/>
        <v>112.04581896313445</v>
      </c>
      <c r="BE854" s="204">
        <f t="shared" si="314"/>
        <v>9252.5335236612173</v>
      </c>
      <c r="BF854" s="205">
        <v>40269.573425925926</v>
      </c>
      <c r="BG854" s="195"/>
      <c r="BH854" s="195"/>
      <c r="BI854" s="195">
        <v>1098.28</v>
      </c>
      <c r="BJ854" s="195">
        <v>1.4822600000000001</v>
      </c>
      <c r="BK854" s="195">
        <v>18.697856999999999</v>
      </c>
      <c r="BL854" s="195">
        <v>0.50583800000000001</v>
      </c>
      <c r="BM854" s="195">
        <v>2.6611400000000001</v>
      </c>
      <c r="BN854" s="195">
        <v>0.169351</v>
      </c>
      <c r="BO854" s="195">
        <v>1.9535830000000001</v>
      </c>
      <c r="BP854" s="195">
        <v>0.8869769999999999</v>
      </c>
      <c r="BQ854" s="195">
        <v>6686.6042809999999</v>
      </c>
      <c r="BR854" s="195">
        <v>1098.28</v>
      </c>
      <c r="BS854" s="195">
        <v>6768.5905990000001</v>
      </c>
      <c r="BT854" s="195">
        <f>SQRT(BI854^2+BJ854^2+BP854^2+(2*BM854)^2+(6.5*BN854)^2)</f>
        <v>1098.29480587282</v>
      </c>
      <c r="BU854" s="195">
        <f>SQRT((BR854/BQ854)^2+(BT854/BS854)^2-(2*BR854*BT854/(BQ854*BS854)))*D854</f>
        <v>1.9632707964301163E-3</v>
      </c>
      <c r="BV854" s="195"/>
      <c r="BW854" s="195"/>
      <c r="BX854" s="195"/>
      <c r="BY854" s="195"/>
      <c r="BZ854" s="195"/>
      <c r="CA854" s="195"/>
      <c r="CB854" s="195"/>
      <c r="CC854" s="195"/>
      <c r="CD854" s="195"/>
      <c r="CE854" s="195"/>
      <c r="CF854" s="195"/>
      <c r="CG854" s="189">
        <f t="shared" si="315"/>
        <v>0</v>
      </c>
      <c r="CH854" s="195">
        <f t="shared" si="316"/>
        <v>0</v>
      </c>
      <c r="CI854" s="193">
        <v>40269.572916666664</v>
      </c>
      <c r="CJ854" s="195">
        <v>2.9800599999999999</v>
      </c>
      <c r="CK854" s="195" t="s">
        <v>129</v>
      </c>
      <c r="CL854" s="195">
        <v>69.710999999999999</v>
      </c>
      <c r="CM854" s="195" t="s">
        <v>129</v>
      </c>
      <c r="CN854" s="195">
        <v>8.3220000000000002E-2</v>
      </c>
      <c r="CO854" s="195" t="s">
        <v>129</v>
      </c>
      <c r="CP854" s="195">
        <v>3.0200000000000001E-2</v>
      </c>
      <c r="CQ854" s="195" t="s">
        <v>129</v>
      </c>
      <c r="CR854" s="195">
        <v>0</v>
      </c>
      <c r="CS854" s="195" t="s">
        <v>129</v>
      </c>
      <c r="CT854" s="195">
        <v>99.352999999999994</v>
      </c>
      <c r="CU854" s="195" t="s">
        <v>129</v>
      </c>
      <c r="CV854" s="195">
        <v>2.67334</v>
      </c>
      <c r="CW854" s="195" t="s">
        <v>129</v>
      </c>
      <c r="CX854" s="195"/>
      <c r="CY854" s="195"/>
      <c r="CZ854" s="195"/>
      <c r="DA854" s="195"/>
      <c r="DB854" s="195"/>
      <c r="DC854" s="195"/>
      <c r="DD854" s="195"/>
      <c r="DE854" s="189">
        <f t="shared" si="299"/>
        <v>6768.5905990000001</v>
      </c>
      <c r="DF854" s="189">
        <f t="shared" si="300"/>
        <v>15198638.286645815</v>
      </c>
      <c r="DG854" s="189">
        <f t="shared" si="301"/>
        <v>28.123512974673112</v>
      </c>
      <c r="DH854" s="189">
        <f t="shared" si="308"/>
        <v>0.27825821269619028</v>
      </c>
      <c r="DI854" s="189">
        <f t="shared" si="302"/>
        <v>24.653386532893595</v>
      </c>
      <c r="DJ854" s="189">
        <f t="shared" si="303"/>
        <v>4.3198414238517699</v>
      </c>
      <c r="DK854" s="189">
        <f t="shared" si="304"/>
        <v>28.973227956745365</v>
      </c>
      <c r="DL854" s="189">
        <f t="shared" si="305"/>
        <v>0.28666541888076363</v>
      </c>
    </row>
    <row r="855" spans="1:116" s="60" customFormat="1" ht="15" hidden="1" customHeight="1" x14ac:dyDescent="0.25">
      <c r="A855" s="193">
        <v>40269.573611111111</v>
      </c>
      <c r="B855" s="190" t="s">
        <v>32</v>
      </c>
      <c r="C855" s="190" t="s">
        <v>314</v>
      </c>
      <c r="D855" s="194"/>
      <c r="E855" s="195"/>
      <c r="F855" s="195"/>
      <c r="G855" s="195"/>
      <c r="H855" s="195"/>
      <c r="I855" s="195">
        <v>0.4325</v>
      </c>
      <c r="J855" s="195">
        <v>0</v>
      </c>
      <c r="K855" s="195">
        <v>5.3403700000000001</v>
      </c>
      <c r="L855" s="195">
        <v>0</v>
      </c>
      <c r="M855" s="195">
        <v>1.9707399999999999</v>
      </c>
      <c r="N855" s="195">
        <v>0</v>
      </c>
      <c r="O855" s="195">
        <v>5.731E-2</v>
      </c>
      <c r="P855" s="195">
        <v>1.76336</v>
      </c>
      <c r="Q855" s="195">
        <v>1.857E-2</v>
      </c>
      <c r="R855" s="195">
        <v>0</v>
      </c>
      <c r="S855" s="195">
        <v>0</v>
      </c>
      <c r="T855" s="195">
        <v>0</v>
      </c>
      <c r="U855" s="195">
        <v>0.74358000000000002</v>
      </c>
      <c r="V855" s="195">
        <v>0.55694999999999995</v>
      </c>
      <c r="W855" s="195">
        <v>3.6853199999999999</v>
      </c>
      <c r="X855" s="195">
        <v>0.61566774745843911</v>
      </c>
      <c r="Y855" s="195">
        <v>0.28605900590813121</v>
      </c>
      <c r="Z855" s="195">
        <v>4.6820720153292056E-2</v>
      </c>
      <c r="AA855" s="195">
        <v>0</v>
      </c>
      <c r="AB855" s="196">
        <v>9462.4500000000007</v>
      </c>
      <c r="AC855" s="192">
        <f t="shared" si="306"/>
        <v>3050.7467028785704</v>
      </c>
      <c r="AD855" s="196">
        <v>3.02379</v>
      </c>
      <c r="AE855" s="195">
        <v>0.21803</v>
      </c>
      <c r="AF855" s="192">
        <f t="shared" si="307"/>
        <v>218030</v>
      </c>
      <c r="AG855" s="195">
        <v>441.62299999999999</v>
      </c>
      <c r="AH855" s="189">
        <f t="shared" si="298"/>
        <v>96.287062689999999</v>
      </c>
      <c r="AI855" s="195">
        <v>8.9329199999999993</v>
      </c>
      <c r="AJ855" s="195" t="s">
        <v>129</v>
      </c>
      <c r="AK855" s="195">
        <v>16.4237</v>
      </c>
      <c r="AL855" s="195" t="s">
        <v>129</v>
      </c>
      <c r="AM855" s="195">
        <v>29.944500000000001</v>
      </c>
      <c r="AN855" s="195" t="s">
        <v>129</v>
      </c>
      <c r="AO855" s="195">
        <v>1.0200000000000001E-3</v>
      </c>
      <c r="AP855" s="195" t="s">
        <v>129</v>
      </c>
      <c r="AQ855" s="195">
        <v>32.108699999999999</v>
      </c>
      <c r="AR855" s="195" t="s">
        <v>129</v>
      </c>
      <c r="AS855" s="195">
        <v>1.7489999999999999E-2</v>
      </c>
      <c r="AT855" s="195" t="s">
        <v>129</v>
      </c>
      <c r="AU855" s="195">
        <v>0</v>
      </c>
      <c r="AV855" s="195" t="s">
        <v>129</v>
      </c>
      <c r="AW855" s="195">
        <v>1.5062199999999999</v>
      </c>
      <c r="AX855" s="195" t="s">
        <v>129</v>
      </c>
      <c r="AY855" s="195">
        <v>51.757399999999997</v>
      </c>
      <c r="AZ855" s="195" t="s">
        <v>129</v>
      </c>
      <c r="BA855" s="197" t="e">
        <f>(L855*28*0.45+M855*30*0.125+N855*26*0.55+O855*42*0.55+P855*44*0.275+(Q855+R855+S855)*56*0.65+T855*54*0.95+(U855+V855)*58*0.325+W855*72*0.425+#REF!*78*0.85+#REF!*92*0.9+(#REF!+#REF!)*106*0.95)/100/AK855/BB855</f>
        <v>#REF!</v>
      </c>
      <c r="BB855" s="197" t="e">
        <f>(K855*16+L855*28+M855*30+N855*26+O855*42+P855*44+(Q855+R855+S855)*56+T855*54+(U855+V855)*58+W855*72+#REF!*78+#REF!*92+(#REF!+#REF!)*106)/100/AK855</f>
        <v>#REF!</v>
      </c>
      <c r="BC855" s="195">
        <f t="shared" si="312"/>
        <v>14.5687</v>
      </c>
      <c r="BD855" s="198">
        <f t="shared" si="313"/>
        <v>112.38569427238437</v>
      </c>
      <c r="BE855" s="204">
        <f t="shared" si="314"/>
        <v>9309.2691841854812</v>
      </c>
      <c r="BF855" s="205"/>
      <c r="BG855" s="195"/>
      <c r="BH855" s="195"/>
      <c r="BI855" s="195"/>
      <c r="BJ855" s="195"/>
      <c r="BK855" s="195"/>
      <c r="BL855" s="195"/>
      <c r="BM855" s="195"/>
      <c r="BN855" s="195"/>
      <c r="BO855" s="195"/>
      <c r="BP855" s="195"/>
      <c r="BQ855" s="195"/>
      <c r="BR855" s="195"/>
      <c r="BS855" s="195"/>
      <c r="BT855" s="195"/>
      <c r="BU855" s="195"/>
      <c r="BV855" s="195"/>
      <c r="BW855" s="195"/>
      <c r="BX855" s="195"/>
      <c r="BY855" s="195"/>
      <c r="BZ855" s="195"/>
      <c r="CA855" s="195"/>
      <c r="CB855" s="195"/>
      <c r="CC855" s="195"/>
      <c r="CD855" s="195"/>
      <c r="CE855" s="195"/>
      <c r="CF855" s="195"/>
      <c r="CG855" s="189">
        <f t="shared" si="315"/>
        <v>0</v>
      </c>
      <c r="CH855" s="195">
        <f t="shared" si="316"/>
        <v>0</v>
      </c>
      <c r="CI855" s="193">
        <v>40269.573611111111</v>
      </c>
      <c r="CJ855" s="195">
        <v>3.0014500000000002</v>
      </c>
      <c r="CK855" s="195" t="s">
        <v>129</v>
      </c>
      <c r="CL855" s="195">
        <v>70.665499999999994</v>
      </c>
      <c r="CM855" s="195" t="s">
        <v>129</v>
      </c>
      <c r="CN855" s="195">
        <v>3.2719999999999999E-2</v>
      </c>
      <c r="CO855" s="195" t="s">
        <v>129</v>
      </c>
      <c r="CP855" s="195">
        <v>2.5020000000000001E-2</v>
      </c>
      <c r="CQ855" s="195" t="s">
        <v>129</v>
      </c>
      <c r="CR855" s="195">
        <v>0</v>
      </c>
      <c r="CS855" s="195" t="s">
        <v>129</v>
      </c>
      <c r="CT855" s="195">
        <v>99.377399999999994</v>
      </c>
      <c r="CU855" s="195" t="s">
        <v>129</v>
      </c>
      <c r="CV855" s="195">
        <v>2.63672</v>
      </c>
      <c r="CW855" s="195" t="s">
        <v>129</v>
      </c>
      <c r="CX855" s="195"/>
      <c r="CY855" s="195"/>
      <c r="CZ855" s="195"/>
      <c r="DA855" s="195"/>
      <c r="DB855" s="195"/>
      <c r="DC855" s="195"/>
      <c r="DD855" s="195"/>
      <c r="DE855" s="189" t="e">
        <f t="shared" si="299"/>
        <v>#DIV/0!</v>
      </c>
      <c r="DF855" s="189" t="e">
        <f t="shared" si="300"/>
        <v>#DIV/0!</v>
      </c>
      <c r="DG855" s="189" t="e">
        <f t="shared" si="301"/>
        <v>#DIV/0!</v>
      </c>
      <c r="DH855" s="189" t="e">
        <f t="shared" si="308"/>
        <v>#DIV/0!</v>
      </c>
      <c r="DI855" s="189" t="e">
        <f t="shared" si="302"/>
        <v>#DIV/0!</v>
      </c>
      <c r="DJ855" s="189" t="e">
        <f t="shared" si="303"/>
        <v>#DIV/0!</v>
      </c>
      <c r="DK855" s="189" t="e">
        <f t="shared" si="304"/>
        <v>#DIV/0!</v>
      </c>
      <c r="DL855" s="189" t="e">
        <f t="shared" si="305"/>
        <v>#DIV/0!</v>
      </c>
    </row>
    <row r="856" spans="1:116" s="60" customFormat="1" ht="15" hidden="1" customHeight="1" x14ac:dyDescent="0.25">
      <c r="A856" s="193">
        <v>40269.574305555558</v>
      </c>
      <c r="B856" s="190" t="s">
        <v>32</v>
      </c>
      <c r="C856" s="190" t="s">
        <v>314</v>
      </c>
      <c r="D856" s="194">
        <f>BQ856/BS856</f>
        <v>0.98959277281170199</v>
      </c>
      <c r="E856" s="195">
        <v>9588.6818179999991</v>
      </c>
      <c r="F856" s="195">
        <v>34.157625000000003</v>
      </c>
      <c r="G856" s="195">
        <v>25.153086999999999</v>
      </c>
      <c r="H856" s="195">
        <v>2.099685</v>
      </c>
      <c r="I856" s="195">
        <v>0.4325</v>
      </c>
      <c r="J856" s="195">
        <v>0</v>
      </c>
      <c r="K856" s="195">
        <v>5.3403700000000001</v>
      </c>
      <c r="L856" s="195">
        <v>0</v>
      </c>
      <c r="M856" s="195">
        <v>1.9707399999999999</v>
      </c>
      <c r="N856" s="195">
        <v>0</v>
      </c>
      <c r="O856" s="195">
        <v>5.731E-2</v>
      </c>
      <c r="P856" s="195">
        <v>1.76336</v>
      </c>
      <c r="Q856" s="195">
        <v>1.857E-2</v>
      </c>
      <c r="R856" s="195">
        <v>0</v>
      </c>
      <c r="S856" s="195">
        <v>0</v>
      </c>
      <c r="T856" s="195">
        <v>0</v>
      </c>
      <c r="U856" s="195">
        <v>0.74358000000000002</v>
      </c>
      <c r="V856" s="195">
        <v>0.55694999999999995</v>
      </c>
      <c r="W856" s="195">
        <v>3.6853199999999999</v>
      </c>
      <c r="X856" s="195">
        <v>0.61566774745843911</v>
      </c>
      <c r="Y856" s="195">
        <v>0.28605900590813121</v>
      </c>
      <c r="Z856" s="195">
        <v>4.6820720153292056E-2</v>
      </c>
      <c r="AA856" s="195">
        <v>0</v>
      </c>
      <c r="AB856" s="196">
        <v>7327.67</v>
      </c>
      <c r="AC856" s="192">
        <f t="shared" si="306"/>
        <v>2362.4642173738375</v>
      </c>
      <c r="AD856" s="196">
        <v>3.1024799999999999</v>
      </c>
      <c r="AE856" s="195">
        <v>0.16883999999999999</v>
      </c>
      <c r="AF856" s="192">
        <f t="shared" si="307"/>
        <v>168840</v>
      </c>
      <c r="AG856" s="195">
        <v>441.62299999999999</v>
      </c>
      <c r="AH856" s="189">
        <f t="shared" si="298"/>
        <v>74.563627319999995</v>
      </c>
      <c r="AI856" s="195">
        <v>6.9176000000000002</v>
      </c>
      <c r="AJ856" s="195" t="s">
        <v>129</v>
      </c>
      <c r="AK856" s="195">
        <v>16.4237</v>
      </c>
      <c r="AL856" s="195" t="s">
        <v>129</v>
      </c>
      <c r="AM856" s="195">
        <v>29.810099999999998</v>
      </c>
      <c r="AN856" s="195" t="s">
        <v>129</v>
      </c>
      <c r="AO856" s="195">
        <v>1.0200000000000001E-3</v>
      </c>
      <c r="AP856" s="195" t="s">
        <v>129</v>
      </c>
      <c r="AQ856" s="195">
        <v>32.108699999999999</v>
      </c>
      <c r="AR856" s="195" t="s">
        <v>129</v>
      </c>
      <c r="AS856" s="195">
        <v>1.7489999999999999E-2</v>
      </c>
      <c r="AT856" s="195" t="s">
        <v>129</v>
      </c>
      <c r="AU856" s="195">
        <v>0</v>
      </c>
      <c r="AV856" s="195" t="s">
        <v>129</v>
      </c>
      <c r="AW856" s="195">
        <v>1.5062199999999999</v>
      </c>
      <c r="AX856" s="195" t="s">
        <v>129</v>
      </c>
      <c r="AY856" s="195">
        <v>51.757399999999997</v>
      </c>
      <c r="AZ856" s="195" t="s">
        <v>129</v>
      </c>
      <c r="BA856" s="197" t="e">
        <f>(L856*28*0.45+M856*30*0.125+N856*26*0.55+O856*42*0.55+P856*44*0.275+(Q856+R856+S856)*56*0.65+T856*54*0.95+(U856+V856)*58*0.325+W856*72*0.425+#REF!*78*0.85+#REF!*92*0.9+(#REF!+#REF!)*106*0.95)/100/AK856/BB856</f>
        <v>#REF!</v>
      </c>
      <c r="BB856" s="197" t="e">
        <f>(K856*16+L856*28+M856*30+N856*26+O856*42+P856*44+(Q856+R856+S856)*56+T856*54+(U856+V856)*58+W856*72+#REF!*78+#REF!*92+(#REF!+#REF!)*106)/100/AK856</f>
        <v>#REF!</v>
      </c>
      <c r="BC856" s="195">
        <f t="shared" si="312"/>
        <v>14.5687</v>
      </c>
      <c r="BD856" s="198">
        <f t="shared" si="313"/>
        <v>112.47032343326939</v>
      </c>
      <c r="BE856" s="204">
        <f t="shared" si="314"/>
        <v>9276.7868760273377</v>
      </c>
      <c r="BF856" s="205">
        <v>40269.574826388889</v>
      </c>
      <c r="BG856" s="195"/>
      <c r="BH856" s="195"/>
      <c r="BI856" s="195">
        <v>1510.41</v>
      </c>
      <c r="BJ856" s="195">
        <v>1.9436</v>
      </c>
      <c r="BK856" s="195">
        <v>22.765094999999999</v>
      </c>
      <c r="BL856" s="195">
        <v>0.54388499999999995</v>
      </c>
      <c r="BM856" s="195">
        <v>2.9859900000000001</v>
      </c>
      <c r="BN856" s="195">
        <v>0.190023</v>
      </c>
      <c r="BO856" s="195">
        <v>2.7293099999999999</v>
      </c>
      <c r="BP856" s="195">
        <v>1.0402800000000001</v>
      </c>
      <c r="BQ856" s="195">
        <v>9588.6818179999991</v>
      </c>
      <c r="BR856" s="195">
        <v>1510.41</v>
      </c>
      <c r="BS856" s="195">
        <v>9689.522884</v>
      </c>
      <c r="BT856" s="195">
        <f>SQRT(BI856^2+BJ856^2+BP856^2+(2*BM856)^2+(6.5*BN856)^2)</f>
        <v>1510.4239199651356</v>
      </c>
      <c r="BU856" s="195">
        <f>SQRT((BR856/BQ856)^2+(BT856/BS856)^2-(2*BR856*BT856/(BQ856*BS856)))*D856</f>
        <v>1.6208646296224411E-3</v>
      </c>
      <c r="BV856" s="195"/>
      <c r="BW856" s="195"/>
      <c r="BX856" s="195"/>
      <c r="BY856" s="195"/>
      <c r="BZ856" s="195"/>
      <c r="CA856" s="195"/>
      <c r="CB856" s="195"/>
      <c r="CC856" s="195"/>
      <c r="CD856" s="195"/>
      <c r="CE856" s="195"/>
      <c r="CF856" s="195"/>
      <c r="CG856" s="189">
        <f t="shared" si="315"/>
        <v>0</v>
      </c>
      <c r="CH856" s="195">
        <f t="shared" si="316"/>
        <v>0</v>
      </c>
      <c r="CI856" s="193">
        <v>40269.574305555558</v>
      </c>
      <c r="CJ856" s="195">
        <v>2.9892400000000001</v>
      </c>
      <c r="CK856" s="195" t="s">
        <v>129</v>
      </c>
      <c r="CL856" s="195">
        <v>69.958699999999993</v>
      </c>
      <c r="CM856" s="195" t="s">
        <v>129</v>
      </c>
      <c r="CN856" s="195">
        <v>6.3369999999999996E-2</v>
      </c>
      <c r="CO856" s="195" t="s">
        <v>129</v>
      </c>
      <c r="CP856" s="195">
        <v>3.0210000000000001E-2</v>
      </c>
      <c r="CQ856" s="195" t="s">
        <v>129</v>
      </c>
      <c r="CR856" s="195">
        <v>0</v>
      </c>
      <c r="CS856" s="195" t="s">
        <v>129</v>
      </c>
      <c r="CT856" s="195">
        <v>99.365200000000002</v>
      </c>
      <c r="CU856" s="195" t="s">
        <v>129</v>
      </c>
      <c r="CV856" s="195">
        <v>2.64893</v>
      </c>
      <c r="CW856" s="195" t="s">
        <v>129</v>
      </c>
      <c r="CX856" s="195"/>
      <c r="CY856" s="195"/>
      <c r="CZ856" s="195"/>
      <c r="DA856" s="195"/>
      <c r="DB856" s="195"/>
      <c r="DC856" s="195"/>
      <c r="DD856" s="195"/>
      <c r="DE856" s="189">
        <f t="shared" si="299"/>
        <v>9689.522884</v>
      </c>
      <c r="DF856" s="189">
        <f t="shared" si="300"/>
        <v>7832600.6235514581</v>
      </c>
      <c r="DG856" s="189">
        <f t="shared" si="301"/>
        <v>19.432438330669346</v>
      </c>
      <c r="DH856" s="189">
        <f t="shared" si="308"/>
        <v>0.26061551763398499</v>
      </c>
      <c r="DI856" s="189">
        <f t="shared" si="302"/>
        <v>14.309713042211243</v>
      </c>
      <c r="DJ856" s="189">
        <f t="shared" si="303"/>
        <v>3.0716253460410852</v>
      </c>
      <c r="DK856" s="189">
        <f t="shared" si="304"/>
        <v>17.381338388252328</v>
      </c>
      <c r="DL856" s="189">
        <f t="shared" si="305"/>
        <v>0.2331074682520197</v>
      </c>
    </row>
    <row r="857" spans="1:116" s="60" customFormat="1" ht="15" hidden="1" customHeight="1" x14ac:dyDescent="0.25">
      <c r="A857" s="193">
        <v>40269.574999999997</v>
      </c>
      <c r="B857" s="190" t="s">
        <v>32</v>
      </c>
      <c r="C857" s="190" t="s">
        <v>314</v>
      </c>
      <c r="D857" s="194"/>
      <c r="E857" s="195"/>
      <c r="F857" s="195"/>
      <c r="G857" s="195"/>
      <c r="H857" s="195"/>
      <c r="I857" s="195">
        <v>0.4325</v>
      </c>
      <c r="J857" s="195">
        <v>0</v>
      </c>
      <c r="K857" s="195">
        <v>5.3403700000000001</v>
      </c>
      <c r="L857" s="195">
        <v>0</v>
      </c>
      <c r="M857" s="195">
        <v>1.9707399999999999</v>
      </c>
      <c r="N857" s="195">
        <v>0</v>
      </c>
      <c r="O857" s="195">
        <v>5.731E-2</v>
      </c>
      <c r="P857" s="195">
        <v>1.76336</v>
      </c>
      <c r="Q857" s="195">
        <v>1.857E-2</v>
      </c>
      <c r="R857" s="195">
        <v>0</v>
      </c>
      <c r="S857" s="195">
        <v>0</v>
      </c>
      <c r="T857" s="195">
        <v>0</v>
      </c>
      <c r="U857" s="195">
        <v>0.74358000000000002</v>
      </c>
      <c r="V857" s="195">
        <v>0.55694999999999995</v>
      </c>
      <c r="W857" s="195">
        <v>3.6853199999999999</v>
      </c>
      <c r="X857" s="195">
        <v>0.61566774745843911</v>
      </c>
      <c r="Y857" s="195">
        <v>0.28605900590813121</v>
      </c>
      <c r="Z857" s="195">
        <v>4.6820720153292056E-2</v>
      </c>
      <c r="AA857" s="195">
        <v>0</v>
      </c>
      <c r="AB857" s="196">
        <v>6724.59</v>
      </c>
      <c r="AC857" s="192">
        <f t="shared" si="306"/>
        <v>2168.1108178279801</v>
      </c>
      <c r="AD857" s="196">
        <v>4.0884099999999997</v>
      </c>
      <c r="AE857" s="195">
        <v>0.15495</v>
      </c>
      <c r="AF857" s="192">
        <f t="shared" si="307"/>
        <v>154950</v>
      </c>
      <c r="AG857" s="195">
        <v>441.62299999999999</v>
      </c>
      <c r="AH857" s="189">
        <f t="shared" si="298"/>
        <v>68.429483849999997</v>
      </c>
      <c r="AI857" s="195">
        <v>6.3482799999999999</v>
      </c>
      <c r="AJ857" s="195" t="s">
        <v>129</v>
      </c>
      <c r="AK857" s="195">
        <v>16.4237</v>
      </c>
      <c r="AL857" s="195" t="s">
        <v>129</v>
      </c>
      <c r="AM857" s="195">
        <v>29.859000000000002</v>
      </c>
      <c r="AN857" s="195" t="s">
        <v>129</v>
      </c>
      <c r="AO857" s="195">
        <v>1.0200000000000001E-3</v>
      </c>
      <c r="AP857" s="195" t="s">
        <v>129</v>
      </c>
      <c r="AQ857" s="195">
        <v>32.108699999999999</v>
      </c>
      <c r="AR857" s="195" t="s">
        <v>129</v>
      </c>
      <c r="AS857" s="195">
        <v>1.7489999999999999E-2</v>
      </c>
      <c r="AT857" s="195" t="s">
        <v>129</v>
      </c>
      <c r="AU857" s="195">
        <v>0</v>
      </c>
      <c r="AV857" s="195" t="s">
        <v>129</v>
      </c>
      <c r="AW857" s="195">
        <v>1.5062199999999999</v>
      </c>
      <c r="AX857" s="195" t="s">
        <v>129</v>
      </c>
      <c r="AY857" s="195">
        <v>51.757399999999997</v>
      </c>
      <c r="AZ857" s="195" t="s">
        <v>129</v>
      </c>
      <c r="BA857" s="197" t="e">
        <f>(L857*28*0.45+M857*30*0.125+N857*26*0.55+O857*42*0.55+P857*44*0.275+(Q857+R857+S857)*56*0.65+T857*54*0.95+(U857+V857)*58*0.325+W857*72*0.425+#REF!*78*0.85+#REF!*92*0.9+(#REF!+#REF!)*106*0.95)/100/AK857/BB857</f>
        <v>#REF!</v>
      </c>
      <c r="BB857" s="197" t="e">
        <f>(K857*16+L857*28+M857*30+N857*26+O857*42+P857*44+(Q857+R857+S857)*56+T857*54+(U857+V857)*58+W857*72+#REF!*78+#REF!*92+(#REF!+#REF!)*106)/100/AK857</f>
        <v>#REF!</v>
      </c>
      <c r="BC857" s="195">
        <f t="shared" si="312"/>
        <v>14.5687</v>
      </c>
      <c r="BD857" s="198">
        <f t="shared" si="313"/>
        <v>112.71363016251819</v>
      </c>
      <c r="BE857" s="204">
        <f t="shared" si="314"/>
        <v>9319.0645384548843</v>
      </c>
      <c r="BF857" s="205"/>
      <c r="BG857" s="195"/>
      <c r="BH857" s="195"/>
      <c r="BI857" s="195"/>
      <c r="BJ857" s="195"/>
      <c r="BK857" s="195"/>
      <c r="BL857" s="195"/>
      <c r="BM857" s="195"/>
      <c r="BN857" s="195"/>
      <c r="BO857" s="195"/>
      <c r="BP857" s="195"/>
      <c r="BQ857" s="195"/>
      <c r="BR857" s="195"/>
      <c r="BS857" s="195"/>
      <c r="BT857" s="195"/>
      <c r="BU857" s="195"/>
      <c r="BV857" s="195"/>
      <c r="BW857" s="195"/>
      <c r="BX857" s="195"/>
      <c r="BY857" s="195"/>
      <c r="BZ857" s="195"/>
      <c r="CA857" s="195"/>
      <c r="CB857" s="195"/>
      <c r="CC857" s="195"/>
      <c r="CD857" s="195"/>
      <c r="CE857" s="195"/>
      <c r="CF857" s="195"/>
      <c r="CG857" s="189">
        <f t="shared" si="315"/>
        <v>0</v>
      </c>
      <c r="CH857" s="195">
        <f t="shared" si="316"/>
        <v>0</v>
      </c>
      <c r="CI857" s="193">
        <v>40269.574999999997</v>
      </c>
      <c r="CJ857" s="195">
        <v>3.0030399999999999</v>
      </c>
      <c r="CK857" s="195" t="s">
        <v>129</v>
      </c>
      <c r="CL857" s="195">
        <v>70.081199999999995</v>
      </c>
      <c r="CM857" s="195" t="s">
        <v>129</v>
      </c>
      <c r="CN857" s="195">
        <v>6.3930000000000001E-2</v>
      </c>
      <c r="CO857" s="195" t="s">
        <v>129</v>
      </c>
      <c r="CP857" s="195">
        <v>3.0210000000000001E-2</v>
      </c>
      <c r="CQ857" s="195" t="s">
        <v>129</v>
      </c>
      <c r="CR857" s="195">
        <v>0</v>
      </c>
      <c r="CS857" s="195" t="s">
        <v>129</v>
      </c>
      <c r="CT857" s="195">
        <v>99.365200000000002</v>
      </c>
      <c r="CU857" s="195" t="s">
        <v>129</v>
      </c>
      <c r="CV857" s="195">
        <v>2.63672</v>
      </c>
      <c r="CW857" s="195" t="s">
        <v>129</v>
      </c>
      <c r="CX857" s="195"/>
      <c r="CY857" s="195"/>
      <c r="CZ857" s="195"/>
      <c r="DA857" s="195"/>
      <c r="DB857" s="195"/>
      <c r="DC857" s="195"/>
      <c r="DD857" s="195"/>
      <c r="DE857" s="189" t="e">
        <f t="shared" si="299"/>
        <v>#DIV/0!</v>
      </c>
      <c r="DF857" s="189" t="e">
        <f t="shared" si="300"/>
        <v>#DIV/0!</v>
      </c>
      <c r="DG857" s="189" t="e">
        <f t="shared" si="301"/>
        <v>#DIV/0!</v>
      </c>
      <c r="DH857" s="189" t="e">
        <f t="shared" si="308"/>
        <v>#DIV/0!</v>
      </c>
      <c r="DI857" s="189" t="e">
        <f t="shared" si="302"/>
        <v>#DIV/0!</v>
      </c>
      <c r="DJ857" s="189" t="e">
        <f t="shared" si="303"/>
        <v>#DIV/0!</v>
      </c>
      <c r="DK857" s="189" t="e">
        <f t="shared" si="304"/>
        <v>#DIV/0!</v>
      </c>
      <c r="DL857" s="189" t="e">
        <f t="shared" si="305"/>
        <v>#DIV/0!</v>
      </c>
    </row>
    <row r="858" spans="1:116" s="60" customFormat="1" ht="15" hidden="1" customHeight="1" x14ac:dyDescent="0.25">
      <c r="A858" s="193">
        <v>40269.575694444444</v>
      </c>
      <c r="B858" s="190" t="s">
        <v>32</v>
      </c>
      <c r="C858" s="190" t="s">
        <v>314</v>
      </c>
      <c r="D858" s="194">
        <f>BQ858/BS858</f>
        <v>0.98611802009771721</v>
      </c>
      <c r="E858" s="195">
        <v>9724.7179469999992</v>
      </c>
      <c r="F858" s="195">
        <v>44.112175999999998</v>
      </c>
      <c r="G858" s="195">
        <v>32.739610999999996</v>
      </c>
      <c r="H858" s="195">
        <v>3.4571480000000001</v>
      </c>
      <c r="I858" s="195">
        <v>0.4325</v>
      </c>
      <c r="J858" s="195">
        <v>0</v>
      </c>
      <c r="K858" s="195">
        <v>5.3403700000000001</v>
      </c>
      <c r="L858" s="195">
        <v>0</v>
      </c>
      <c r="M858" s="195">
        <v>1.9707399999999999</v>
      </c>
      <c r="N858" s="195">
        <v>0</v>
      </c>
      <c r="O858" s="195">
        <v>5.731E-2</v>
      </c>
      <c r="P858" s="195">
        <v>1.76336</v>
      </c>
      <c r="Q858" s="195">
        <v>1.857E-2</v>
      </c>
      <c r="R858" s="195">
        <v>0</v>
      </c>
      <c r="S858" s="195">
        <v>0</v>
      </c>
      <c r="T858" s="195">
        <v>0</v>
      </c>
      <c r="U858" s="195">
        <v>0.74358000000000002</v>
      </c>
      <c r="V858" s="195">
        <v>0.55694999999999995</v>
      </c>
      <c r="W858" s="195">
        <v>3.6853199999999999</v>
      </c>
      <c r="X858" s="195">
        <v>0.61566774745843911</v>
      </c>
      <c r="Y858" s="195">
        <v>0.28605900590813121</v>
      </c>
      <c r="Z858" s="195">
        <v>4.6820720153292056E-2</v>
      </c>
      <c r="AA858" s="195">
        <v>0</v>
      </c>
      <c r="AB858" s="196">
        <v>7151.55</v>
      </c>
      <c r="AC858" s="192">
        <f t="shared" si="306"/>
        <v>2305.7952995796891</v>
      </c>
      <c r="AD858" s="196">
        <v>4.3898299999999999</v>
      </c>
      <c r="AE858" s="195">
        <v>0.16478999999999999</v>
      </c>
      <c r="AF858" s="192">
        <f t="shared" si="307"/>
        <v>164790</v>
      </c>
      <c r="AG858" s="195">
        <v>441.62299999999999</v>
      </c>
      <c r="AH858" s="189">
        <f t="shared" si="298"/>
        <v>72.775054170000004</v>
      </c>
      <c r="AI858" s="195">
        <v>6.7513399999999999</v>
      </c>
      <c r="AJ858" s="195" t="s">
        <v>129</v>
      </c>
      <c r="AK858" s="195">
        <v>16.4237</v>
      </c>
      <c r="AL858" s="195" t="s">
        <v>129</v>
      </c>
      <c r="AM858" s="195">
        <v>29.895700000000001</v>
      </c>
      <c r="AN858" s="195" t="s">
        <v>129</v>
      </c>
      <c r="AO858" s="195">
        <v>1.3600000000000001E-3</v>
      </c>
      <c r="AP858" s="195" t="s">
        <v>129</v>
      </c>
      <c r="AQ858" s="195">
        <v>32.108699999999999</v>
      </c>
      <c r="AR858" s="195" t="s">
        <v>129</v>
      </c>
      <c r="AS858" s="195">
        <v>1.7489999999999999E-2</v>
      </c>
      <c r="AT858" s="195" t="s">
        <v>129</v>
      </c>
      <c r="AU858" s="195">
        <v>0</v>
      </c>
      <c r="AV858" s="195" t="s">
        <v>129</v>
      </c>
      <c r="AW858" s="195">
        <v>1.5062199999999999</v>
      </c>
      <c r="AX858" s="195" t="s">
        <v>129</v>
      </c>
      <c r="AY858" s="195">
        <v>51.757399999999997</v>
      </c>
      <c r="AZ858" s="195" t="s">
        <v>129</v>
      </c>
      <c r="BA858" s="197" t="e">
        <f>(L858*28*0.45+M858*30*0.125+N858*26*0.55+O858*42*0.55+P858*44*0.275+(Q858+R858+S858)*56*0.65+T858*54*0.95+(U858+V858)*58*0.325+W858*72*0.425+#REF!*78*0.85+#REF!*92*0.9+(#REF!+#REF!)*106*0.95)/100/AK858/BB858</f>
        <v>#REF!</v>
      </c>
      <c r="BB858" s="197" t="e">
        <f>(K858*16+L858*28+M858*30+N858*26+O858*42+P858*44+(Q858+R858+S858)*56+T858*54+(U858+V858)*58+W858*72+#REF!*78+#REF!*92+(#REF!+#REF!)*106)/100/AK858</f>
        <v>#REF!</v>
      </c>
      <c r="BC858" s="195">
        <f t="shared" si="312"/>
        <v>14.5687</v>
      </c>
      <c r="BD858" s="198">
        <f t="shared" si="313"/>
        <v>112.9146146395852</v>
      </c>
      <c r="BE858" s="204">
        <f t="shared" si="314"/>
        <v>9352.9273726100873</v>
      </c>
      <c r="BF858" s="205">
        <v>40269.576215277775</v>
      </c>
      <c r="BG858" s="195"/>
      <c r="BH858" s="195"/>
      <c r="BI858" s="195">
        <v>1902.36</v>
      </c>
      <c r="BJ858" s="195">
        <v>2.5493100000000002</v>
      </c>
      <c r="BK858" s="195">
        <v>25.945591</v>
      </c>
      <c r="BL858" s="195">
        <v>0.58065499999999992</v>
      </c>
      <c r="BM858" s="195">
        <v>3.7558199999999999</v>
      </c>
      <c r="BN858" s="195">
        <v>0.23901399999999998</v>
      </c>
      <c r="BO858" s="195">
        <v>4.8359069999999997</v>
      </c>
      <c r="BP858" s="195">
        <v>1.2451099999999999</v>
      </c>
      <c r="BQ858" s="195">
        <v>9724.7179469999992</v>
      </c>
      <c r="BR858" s="195">
        <v>1902.36</v>
      </c>
      <c r="BS858" s="195">
        <v>9861.6167119999991</v>
      </c>
      <c r="BT858" s="195">
        <f>SQRT(BI858^2+BJ858^2+BP858^2+(2*BM858)^2+(6.5*BN858)^2)</f>
        <v>1902.3775800983549</v>
      </c>
      <c r="BU858" s="195">
        <f>SQRT((BR858/BQ858)^2+(BT858/BS858)^2-(2*BR858*BT858/(BQ858*BS858)))*D858</f>
        <v>2.6761521975416955E-3</v>
      </c>
      <c r="BV858" s="195"/>
      <c r="BW858" s="195"/>
      <c r="BX858" s="195"/>
      <c r="BY858" s="195"/>
      <c r="BZ858" s="195"/>
      <c r="CA858" s="195"/>
      <c r="CB858" s="195"/>
      <c r="CC858" s="195"/>
      <c r="CD858" s="195"/>
      <c r="CE858" s="195"/>
      <c r="CF858" s="195"/>
      <c r="CG858" s="189">
        <f t="shared" si="315"/>
        <v>0</v>
      </c>
      <c r="CH858" s="195">
        <f t="shared" si="316"/>
        <v>0</v>
      </c>
      <c r="CI858" s="193">
        <v>40269.575694444444</v>
      </c>
      <c r="CJ858" s="195">
        <v>3.01248</v>
      </c>
      <c r="CK858" s="195" t="s">
        <v>129</v>
      </c>
      <c r="CL858" s="195">
        <v>70.392499999999998</v>
      </c>
      <c r="CM858" s="195" t="s">
        <v>129</v>
      </c>
      <c r="CN858" s="195">
        <v>8.3979999999999999E-2</v>
      </c>
      <c r="CO858" s="195" t="s">
        <v>129</v>
      </c>
      <c r="CP858" s="195">
        <v>3.023E-2</v>
      </c>
      <c r="CQ858" s="195" t="s">
        <v>129</v>
      </c>
      <c r="CR858" s="195">
        <v>0</v>
      </c>
      <c r="CS858" s="195" t="s">
        <v>129</v>
      </c>
      <c r="CT858" s="195">
        <v>99.401899999999998</v>
      </c>
      <c r="CU858" s="195" t="s">
        <v>129</v>
      </c>
      <c r="CV858" s="195">
        <v>2.6000999999999999</v>
      </c>
      <c r="CW858" s="195" t="s">
        <v>129</v>
      </c>
      <c r="CX858" s="195"/>
      <c r="CY858" s="195"/>
      <c r="CZ858" s="195"/>
      <c r="DA858" s="195"/>
      <c r="DB858" s="195"/>
      <c r="DC858" s="195"/>
      <c r="DD858" s="195"/>
      <c r="DE858" s="189">
        <f t="shared" si="299"/>
        <v>9861.6167119999991</v>
      </c>
      <c r="DF858" s="189">
        <f t="shared" si="300"/>
        <v>7511311.3967268458</v>
      </c>
      <c r="DG858" s="189">
        <f t="shared" si="301"/>
        <v>24.066220827626903</v>
      </c>
      <c r="DH858" s="189">
        <f t="shared" si="308"/>
        <v>0.33069327260697112</v>
      </c>
      <c r="DI858" s="189">
        <f t="shared" si="302"/>
        <v>17.861705759802078</v>
      </c>
      <c r="DJ858" s="189">
        <f t="shared" si="303"/>
        <v>4.8500012773674248</v>
      </c>
      <c r="DK858" s="189">
        <f t="shared" si="304"/>
        <v>22.711707037169504</v>
      </c>
      <c r="DL858" s="189">
        <f t="shared" si="305"/>
        <v>0.31208093619711696</v>
      </c>
    </row>
    <row r="859" spans="1:116" s="60" customFormat="1" ht="15" hidden="1" customHeight="1" x14ac:dyDescent="0.25">
      <c r="A859" s="193">
        <v>40269.576388888891</v>
      </c>
      <c r="B859" s="190" t="s">
        <v>32</v>
      </c>
      <c r="C859" s="190" t="s">
        <v>314</v>
      </c>
      <c r="D859" s="194"/>
      <c r="E859" s="195"/>
      <c r="F859" s="195"/>
      <c r="G859" s="195"/>
      <c r="H859" s="195"/>
      <c r="I859" s="195">
        <v>0.40473999999999999</v>
      </c>
      <c r="J859" s="195">
        <v>0</v>
      </c>
      <c r="K859" s="195">
        <v>4.9991099999999999</v>
      </c>
      <c r="L859" s="195">
        <v>0</v>
      </c>
      <c r="M859" s="195">
        <v>1.8199399999999999</v>
      </c>
      <c r="N859" s="195">
        <v>0</v>
      </c>
      <c r="O859" s="195">
        <v>5.0389999999999997E-2</v>
      </c>
      <c r="P859" s="195">
        <v>1.60717</v>
      </c>
      <c r="Q859" s="195">
        <v>2.9659999999999999E-2</v>
      </c>
      <c r="R859" s="195">
        <v>0</v>
      </c>
      <c r="S859" s="195">
        <v>0</v>
      </c>
      <c r="T859" s="195">
        <v>0</v>
      </c>
      <c r="U859" s="195">
        <v>0.66700000000000004</v>
      </c>
      <c r="V859" s="195">
        <v>0.50344</v>
      </c>
      <c r="W859" s="195">
        <v>3.4489100000000001</v>
      </c>
      <c r="X859" s="195">
        <v>0.61566774745843911</v>
      </c>
      <c r="Y859" s="195">
        <v>0.28605900590813121</v>
      </c>
      <c r="Z859" s="195">
        <v>4.6820720153292056E-2</v>
      </c>
      <c r="AA859" s="195">
        <v>0</v>
      </c>
      <c r="AB859" s="196">
        <v>8867.7800000000007</v>
      </c>
      <c r="AC859" s="192">
        <f t="shared" si="306"/>
        <v>2557.9743579273472</v>
      </c>
      <c r="AD859" s="196">
        <v>4.0013199999999998</v>
      </c>
      <c r="AE859" s="195">
        <v>0.19503999999999999</v>
      </c>
      <c r="AF859" s="192">
        <f t="shared" si="307"/>
        <v>195040</v>
      </c>
      <c r="AG859" s="195">
        <v>409.94600000000003</v>
      </c>
      <c r="AH859" s="189">
        <f t="shared" si="298"/>
        <v>79.95586784000001</v>
      </c>
      <c r="AI859" s="195">
        <v>7.9907700000000004</v>
      </c>
      <c r="AJ859" s="195" t="s">
        <v>129</v>
      </c>
      <c r="AK859" s="195">
        <v>17.235900000000001</v>
      </c>
      <c r="AL859" s="195" t="s">
        <v>129</v>
      </c>
      <c r="AM859" s="195">
        <v>29.895700000000001</v>
      </c>
      <c r="AN859" s="195" t="s">
        <v>129</v>
      </c>
      <c r="AO859" s="195">
        <v>1.3600000000000001E-3</v>
      </c>
      <c r="AP859" s="195" t="s">
        <v>129</v>
      </c>
      <c r="AQ859" s="195">
        <v>36.893500000000003</v>
      </c>
      <c r="AR859" s="195" t="s">
        <v>129</v>
      </c>
      <c r="AS859" s="195">
        <v>1.9529999999999999E-2</v>
      </c>
      <c r="AT859" s="195" t="s">
        <v>129</v>
      </c>
      <c r="AU859" s="195">
        <v>0</v>
      </c>
      <c r="AV859" s="195" t="s">
        <v>129</v>
      </c>
      <c r="AW859" s="195">
        <v>1.4150199999999999</v>
      </c>
      <c r="AX859" s="195" t="s">
        <v>129</v>
      </c>
      <c r="AY859" s="195">
        <v>48.0989</v>
      </c>
      <c r="AZ859" s="195" t="s">
        <v>129</v>
      </c>
      <c r="BA859" s="197" t="e">
        <f>(L859*28*0.45+M859*30*0.125+N859*26*0.55+O859*42*0.55+P859*44*0.275+(Q859+R859+S859)*56*0.65+T859*54*0.95+(U859+V859)*58*0.325+W859*72*0.425+#REF!*78*0.85+#REF!*92*0.9+(#REF!+#REF!)*106*0.95)/100/AK859/BB859</f>
        <v>#REF!</v>
      </c>
      <c r="BB859" s="197" t="e">
        <f>(K859*16+L859*28+M859*30+N859*26+O859*42+P859*44+(Q859+R859+S859)*56+T859*54+(U859+V859)*58+W859*72+#REF!*78+#REF!*92+(#REF!+#REF!)*106)/100/AK859</f>
        <v>#REF!</v>
      </c>
      <c r="BC859" s="195">
        <f t="shared" si="312"/>
        <v>13.53036</v>
      </c>
      <c r="BD859" s="198">
        <f t="shared" si="313"/>
        <v>101.08495531554969</v>
      </c>
      <c r="BE859" s="204">
        <f t="shared" si="314"/>
        <v>9349.5135824898334</v>
      </c>
      <c r="BF859" s="205"/>
      <c r="BG859" s="195"/>
      <c r="BH859" s="195"/>
      <c r="BI859" s="195"/>
      <c r="BJ859" s="195"/>
      <c r="BK859" s="195"/>
      <c r="BL859" s="195"/>
      <c r="BM859" s="195"/>
      <c r="BN859" s="195"/>
      <c r="BO859" s="195"/>
      <c r="BP859" s="195"/>
      <c r="BQ859" s="195"/>
      <c r="BR859" s="195"/>
      <c r="BS859" s="195"/>
      <c r="BT859" s="195"/>
      <c r="BU859" s="195"/>
      <c r="BV859" s="195"/>
      <c r="BW859" s="195"/>
      <c r="BX859" s="195"/>
      <c r="BY859" s="195"/>
      <c r="BZ859" s="195"/>
      <c r="CA859" s="195"/>
      <c r="CB859" s="195"/>
      <c r="CC859" s="195"/>
      <c r="CD859" s="195"/>
      <c r="CE859" s="195"/>
      <c r="CF859" s="195"/>
      <c r="CG859" s="189">
        <f t="shared" si="315"/>
        <v>0</v>
      </c>
      <c r="CH859" s="195">
        <f t="shared" si="316"/>
        <v>0</v>
      </c>
      <c r="CI859" s="193">
        <v>40269.576388888891</v>
      </c>
      <c r="CJ859" s="195">
        <v>3.0115799999999999</v>
      </c>
      <c r="CK859" s="195" t="s">
        <v>129</v>
      </c>
      <c r="CL859" s="195">
        <v>70.146500000000003</v>
      </c>
      <c r="CM859" s="195" t="s">
        <v>129</v>
      </c>
      <c r="CN859" s="195">
        <v>8.4239999999999995E-2</v>
      </c>
      <c r="CO859" s="195" t="s">
        <v>129</v>
      </c>
      <c r="CP859" s="195">
        <v>3.0249999999999999E-2</v>
      </c>
      <c r="CQ859" s="195" t="s">
        <v>129</v>
      </c>
      <c r="CR859" s="195">
        <v>0</v>
      </c>
      <c r="CS859" s="195" t="s">
        <v>129</v>
      </c>
      <c r="CT859" s="195">
        <v>99.377399999999994</v>
      </c>
      <c r="CU859" s="195" t="s">
        <v>129</v>
      </c>
      <c r="CV859" s="195">
        <v>2.6000999999999999</v>
      </c>
      <c r="CW859" s="195" t="s">
        <v>129</v>
      </c>
      <c r="CX859" s="195"/>
      <c r="CY859" s="195"/>
      <c r="CZ859" s="195"/>
      <c r="DA859" s="195"/>
      <c r="DB859" s="195"/>
      <c r="DC859" s="195"/>
      <c r="DD859" s="195"/>
      <c r="DE859" s="189" t="e">
        <f t="shared" si="299"/>
        <v>#DIV/0!</v>
      </c>
      <c r="DF859" s="189" t="e">
        <f t="shared" si="300"/>
        <v>#DIV/0!</v>
      </c>
      <c r="DG859" s="189" t="e">
        <f t="shared" si="301"/>
        <v>#DIV/0!</v>
      </c>
      <c r="DH859" s="189" t="e">
        <f t="shared" si="308"/>
        <v>#DIV/0!</v>
      </c>
      <c r="DI859" s="189" t="e">
        <f t="shared" si="302"/>
        <v>#DIV/0!</v>
      </c>
      <c r="DJ859" s="189" t="e">
        <f t="shared" si="303"/>
        <v>#DIV/0!</v>
      </c>
      <c r="DK859" s="189" t="e">
        <f t="shared" si="304"/>
        <v>#DIV/0!</v>
      </c>
      <c r="DL859" s="189" t="e">
        <f t="shared" si="305"/>
        <v>#DIV/0!</v>
      </c>
    </row>
    <row r="860" spans="1:116" s="60" customFormat="1" ht="15" hidden="1" customHeight="1" x14ac:dyDescent="0.25">
      <c r="A860" s="193">
        <v>40269.57708333333</v>
      </c>
      <c r="B860" s="190" t="s">
        <v>32</v>
      </c>
      <c r="C860" s="190" t="s">
        <v>314</v>
      </c>
      <c r="D860" s="194">
        <f>BQ860/BS860</f>
        <v>0.98776904717786984</v>
      </c>
      <c r="E860" s="195">
        <v>27067.838173</v>
      </c>
      <c r="F860" s="195">
        <v>87.127706000000003</v>
      </c>
      <c r="G860" s="195">
        <v>86.14246</v>
      </c>
      <c r="H860" s="195">
        <v>9.0165819999999997</v>
      </c>
      <c r="I860" s="195">
        <v>0.40473999999999999</v>
      </c>
      <c r="J860" s="195">
        <v>0</v>
      </c>
      <c r="K860" s="195">
        <v>4.9991099999999999</v>
      </c>
      <c r="L860" s="195">
        <v>0</v>
      </c>
      <c r="M860" s="195">
        <v>1.8199399999999999</v>
      </c>
      <c r="N860" s="195">
        <v>0</v>
      </c>
      <c r="O860" s="195">
        <v>5.0389999999999997E-2</v>
      </c>
      <c r="P860" s="195">
        <v>1.60717</v>
      </c>
      <c r="Q860" s="195">
        <v>2.9659999999999999E-2</v>
      </c>
      <c r="R860" s="195">
        <v>0</v>
      </c>
      <c r="S860" s="195">
        <v>0</v>
      </c>
      <c r="T860" s="195">
        <v>0</v>
      </c>
      <c r="U860" s="195">
        <v>0.66700000000000004</v>
      </c>
      <c r="V860" s="195">
        <v>0.50344</v>
      </c>
      <c r="W860" s="195">
        <v>3.4489100000000001</v>
      </c>
      <c r="X860" s="195">
        <v>0.61566774745843911</v>
      </c>
      <c r="Y860" s="195">
        <v>0.28605900590813121</v>
      </c>
      <c r="Z860" s="195">
        <v>4.6820720153292056E-2</v>
      </c>
      <c r="AA860" s="195">
        <v>0</v>
      </c>
      <c r="AB860" s="196">
        <v>9874.2099999999991</v>
      </c>
      <c r="AC860" s="192">
        <f t="shared" si="306"/>
        <v>2848.2121170584592</v>
      </c>
      <c r="AD860" s="196">
        <v>3.4125899999999998</v>
      </c>
      <c r="AE860" s="195">
        <v>0.21717</v>
      </c>
      <c r="AF860" s="192">
        <f t="shared" si="307"/>
        <v>217170</v>
      </c>
      <c r="AG860" s="195">
        <v>409.94600000000003</v>
      </c>
      <c r="AH860" s="189">
        <f t="shared" si="298"/>
        <v>89.027972820000002</v>
      </c>
      <c r="AI860" s="195">
        <v>8.8976600000000001</v>
      </c>
      <c r="AJ860" s="195" t="s">
        <v>129</v>
      </c>
      <c r="AK860" s="195">
        <v>17.235900000000001</v>
      </c>
      <c r="AL860" s="195" t="s">
        <v>129</v>
      </c>
      <c r="AM860" s="195">
        <v>29.993400000000001</v>
      </c>
      <c r="AN860" s="195" t="s">
        <v>129</v>
      </c>
      <c r="AO860" s="195">
        <v>1.3600000000000001E-3</v>
      </c>
      <c r="AP860" s="195" t="s">
        <v>129</v>
      </c>
      <c r="AQ860" s="195">
        <v>36.893500000000003</v>
      </c>
      <c r="AR860" s="195" t="s">
        <v>129</v>
      </c>
      <c r="AS860" s="195">
        <v>1.9529999999999999E-2</v>
      </c>
      <c r="AT860" s="195" t="s">
        <v>129</v>
      </c>
      <c r="AU860" s="195">
        <v>0</v>
      </c>
      <c r="AV860" s="195" t="s">
        <v>129</v>
      </c>
      <c r="AW860" s="195">
        <v>1.4150199999999999</v>
      </c>
      <c r="AX860" s="195" t="s">
        <v>129</v>
      </c>
      <c r="AY860" s="195">
        <v>48.0989</v>
      </c>
      <c r="AZ860" s="195" t="s">
        <v>129</v>
      </c>
      <c r="BA860" s="197" t="e">
        <f>(L860*28*0.45+M860*30*0.125+N860*26*0.55+O860*42*0.55+P860*44*0.275+(Q860+R860+S860)*56*0.65+T860*54*0.95+(U860+V860)*58*0.325+W860*72*0.425+#REF!*78*0.85+#REF!*92*0.9+(#REF!+#REF!)*106*0.95)/100/AK860/BB860</f>
        <v>#REF!</v>
      </c>
      <c r="BB860" s="197" t="e">
        <f>(K860*16+L860*28+M860*30+N860*26+O860*42+P860*44+(Q860+R860+S860)*56+T860*54+(U860+V860)*58+W860*72+#REF!*78+#REF!*92+(#REF!+#REF!)*106)/100/AK860</f>
        <v>#REF!</v>
      </c>
      <c r="BC860" s="195">
        <f t="shared" si="312"/>
        <v>13.53036</v>
      </c>
      <c r="BD860" s="198">
        <f t="shared" si="313"/>
        <v>100.90077057870246</v>
      </c>
      <c r="BE860" s="204">
        <f t="shared" si="314"/>
        <v>9357.4207543905177</v>
      </c>
      <c r="BF860" s="205">
        <v>40269.577604166669</v>
      </c>
      <c r="BG860" s="195"/>
      <c r="BH860" s="195"/>
      <c r="BI860" s="195">
        <v>4328.07</v>
      </c>
      <c r="BJ860" s="195">
        <v>5.3410399999999996</v>
      </c>
      <c r="BK860" s="195">
        <v>54.497081999999999</v>
      </c>
      <c r="BL860" s="195">
        <v>1.32883</v>
      </c>
      <c r="BM860" s="195">
        <v>11.2333</v>
      </c>
      <c r="BN860" s="195">
        <v>0.71486299999999992</v>
      </c>
      <c r="BO860" s="195">
        <v>17.144428000000001</v>
      </c>
      <c r="BP860" s="195">
        <v>3.3965700000000001</v>
      </c>
      <c r="BQ860" s="195">
        <v>27067.838173</v>
      </c>
      <c r="BR860" s="195">
        <v>4328.07</v>
      </c>
      <c r="BS860" s="195">
        <v>27403.00301</v>
      </c>
      <c r="BT860" s="195">
        <f>SQRT(BI860^2+BJ860^2+BP860^2+(2*BM860)^2+(6.5*BN860)^2)</f>
        <v>4328.135433115679</v>
      </c>
      <c r="BU860" s="195">
        <f>SQRT((BR860/BQ860)^2+(BT860/BS860)^2-(2*BR860*BT860/(BQ860*BS860)))*D860</f>
        <v>1.9294158072843191E-3</v>
      </c>
      <c r="BV860" s="195"/>
      <c r="BW860" s="195"/>
      <c r="BX860" s="195"/>
      <c r="BY860" s="195"/>
      <c r="BZ860" s="195"/>
      <c r="CA860" s="195"/>
      <c r="CB860" s="195"/>
      <c r="CC860" s="195"/>
      <c r="CD860" s="195"/>
      <c r="CE860" s="195"/>
      <c r="CF860" s="195"/>
      <c r="CG860" s="189">
        <f t="shared" si="315"/>
        <v>0</v>
      </c>
      <c r="CH860" s="195">
        <f t="shared" si="316"/>
        <v>0</v>
      </c>
      <c r="CI860" s="193">
        <v>40269.57708333333</v>
      </c>
      <c r="CJ860" s="195">
        <v>3.01553</v>
      </c>
      <c r="CK860" s="195" t="s">
        <v>129</v>
      </c>
      <c r="CL860" s="195">
        <v>70.172899999999998</v>
      </c>
      <c r="CM860" s="195" t="s">
        <v>129</v>
      </c>
      <c r="CN860" s="195">
        <v>6.5129999999999993E-2</v>
      </c>
      <c r="CO860" s="195" t="s">
        <v>129</v>
      </c>
      <c r="CP860" s="195">
        <v>3.0259999999999999E-2</v>
      </c>
      <c r="CQ860" s="195" t="s">
        <v>129</v>
      </c>
      <c r="CR860" s="195">
        <v>0</v>
      </c>
      <c r="CS860" s="195" t="s">
        <v>129</v>
      </c>
      <c r="CT860" s="195">
        <v>99.401899999999998</v>
      </c>
      <c r="CU860" s="195" t="s">
        <v>129</v>
      </c>
      <c r="CV860" s="195">
        <v>2.5756800000000002</v>
      </c>
      <c r="CW860" s="195" t="s">
        <v>129</v>
      </c>
      <c r="CX860" s="195"/>
      <c r="CY860" s="195"/>
      <c r="CZ860" s="195"/>
      <c r="DA860" s="195"/>
      <c r="DB860" s="195"/>
      <c r="DC860" s="195"/>
      <c r="DD860" s="195"/>
      <c r="DE860" s="189">
        <f t="shared" si="299"/>
        <v>27403.00301</v>
      </c>
      <c r="DF860" s="189">
        <f t="shared" si="300"/>
        <v>3339006.8317371253</v>
      </c>
      <c r="DG860" s="189">
        <f t="shared" si="301"/>
        <v>21.130376539279755</v>
      </c>
      <c r="DH860" s="189">
        <f t="shared" si="308"/>
        <v>0.23734536314784926</v>
      </c>
      <c r="DI860" s="189">
        <f t="shared" si="302"/>
        <v>20.891432810360513</v>
      </c>
      <c r="DJ860" s="189">
        <f t="shared" si="303"/>
        <v>5.6229906110975243</v>
      </c>
      <c r="DK860" s="189">
        <f t="shared" si="304"/>
        <v>26.514423421458037</v>
      </c>
      <c r="DL860" s="189">
        <f t="shared" si="305"/>
        <v>0.29782126427910321</v>
      </c>
    </row>
    <row r="861" spans="1:116" s="60" customFormat="1" ht="15" hidden="1" customHeight="1" x14ac:dyDescent="0.25">
      <c r="A861" s="193">
        <v>40269.577777777777</v>
      </c>
      <c r="B861" s="190" t="s">
        <v>32</v>
      </c>
      <c r="C861" s="190" t="s">
        <v>314</v>
      </c>
      <c r="D861" s="194"/>
      <c r="E861" s="195"/>
      <c r="F861" s="195"/>
      <c r="G861" s="195"/>
      <c r="H861" s="195"/>
      <c r="I861" s="195">
        <v>0.40473999999999999</v>
      </c>
      <c r="J861" s="195">
        <v>0</v>
      </c>
      <c r="K861" s="195">
        <v>4.9991099999999999</v>
      </c>
      <c r="L861" s="195">
        <v>0</v>
      </c>
      <c r="M861" s="195">
        <v>1.8199399999999999</v>
      </c>
      <c r="N861" s="195">
        <v>0</v>
      </c>
      <c r="O861" s="195">
        <v>5.0389999999999997E-2</v>
      </c>
      <c r="P861" s="195">
        <v>1.60717</v>
      </c>
      <c r="Q861" s="195">
        <v>2.9659999999999999E-2</v>
      </c>
      <c r="R861" s="195">
        <v>0</v>
      </c>
      <c r="S861" s="195">
        <v>0</v>
      </c>
      <c r="T861" s="195">
        <v>0</v>
      </c>
      <c r="U861" s="195">
        <v>0.66700000000000004</v>
      </c>
      <c r="V861" s="195">
        <v>0.50344</v>
      </c>
      <c r="W861" s="195">
        <v>3.4489100000000001</v>
      </c>
      <c r="X861" s="195">
        <v>0.61566774745843911</v>
      </c>
      <c r="Y861" s="195">
        <v>0.28605900590813121</v>
      </c>
      <c r="Z861" s="195">
        <v>4.6820720153292056E-2</v>
      </c>
      <c r="AA861" s="195">
        <v>0</v>
      </c>
      <c r="AB861" s="196">
        <v>10735.26</v>
      </c>
      <c r="AC861" s="192">
        <f t="shared" si="306"/>
        <v>3096.6126212583363</v>
      </c>
      <c r="AD861" s="196">
        <v>3.0580799999999999</v>
      </c>
      <c r="AE861" s="195">
        <v>0.23610999999999999</v>
      </c>
      <c r="AF861" s="192">
        <f t="shared" si="307"/>
        <v>236110</v>
      </c>
      <c r="AG861" s="195">
        <v>409.94600000000003</v>
      </c>
      <c r="AH861" s="189">
        <f t="shared" si="298"/>
        <v>96.792350060000004</v>
      </c>
      <c r="AI861" s="195">
        <v>9.6735600000000002</v>
      </c>
      <c r="AJ861" s="195" t="s">
        <v>129</v>
      </c>
      <c r="AK861" s="195">
        <v>17.235900000000001</v>
      </c>
      <c r="AL861" s="195" t="s">
        <v>129</v>
      </c>
      <c r="AM861" s="195">
        <v>29.969000000000001</v>
      </c>
      <c r="AN861" s="195" t="s">
        <v>129</v>
      </c>
      <c r="AO861" s="195">
        <v>1.3600000000000001E-3</v>
      </c>
      <c r="AP861" s="195" t="s">
        <v>129</v>
      </c>
      <c r="AQ861" s="195">
        <v>36.893500000000003</v>
      </c>
      <c r="AR861" s="195" t="s">
        <v>129</v>
      </c>
      <c r="AS861" s="195">
        <v>1.9529999999999999E-2</v>
      </c>
      <c r="AT861" s="195" t="s">
        <v>129</v>
      </c>
      <c r="AU861" s="195">
        <v>0</v>
      </c>
      <c r="AV861" s="195" t="s">
        <v>129</v>
      </c>
      <c r="AW861" s="195">
        <v>1.4150199999999999</v>
      </c>
      <c r="AX861" s="195" t="s">
        <v>129</v>
      </c>
      <c r="AY861" s="195">
        <v>48.0989</v>
      </c>
      <c r="AZ861" s="195" t="s">
        <v>129</v>
      </c>
      <c r="BA861" s="197" t="e">
        <f>(L861*28*0.45+M861*30*0.125+N861*26*0.55+O861*42*0.55+P861*44*0.275+(Q861+R861+S861)*56*0.65+T861*54*0.95+(U861+V861)*58*0.325+W861*72*0.425+#REF!*78*0.85+#REF!*92*0.9+(#REF!+#REF!)*106*0.95)/100/AK861/BB861</f>
        <v>#REF!</v>
      </c>
      <c r="BB861" s="197" t="e">
        <f>(K861*16+L861*28+M861*30+N861*26+O861*42+P861*44+(Q861+R861+S861)*56+T861*54+(U861+V861)*58+W861*72+#REF!*78+#REF!*92+(#REF!+#REF!)*106)/100/AK861</f>
        <v>#REF!</v>
      </c>
      <c r="BC861" s="195">
        <f t="shared" si="312"/>
        <v>13.53036</v>
      </c>
      <c r="BD861" s="198">
        <f t="shared" si="313"/>
        <v>101.1406925769172</v>
      </c>
      <c r="BE861" s="204">
        <f t="shared" si="314"/>
        <v>9379.3575136257459</v>
      </c>
      <c r="BF861" s="205"/>
      <c r="BG861" s="195"/>
      <c r="BH861" s="195"/>
      <c r="BI861" s="195"/>
      <c r="BJ861" s="195"/>
      <c r="BK861" s="195"/>
      <c r="BL861" s="195"/>
      <c r="BM861" s="195"/>
      <c r="BN861" s="195"/>
      <c r="BO861" s="195"/>
      <c r="BP861" s="195"/>
      <c r="BQ861" s="195"/>
      <c r="BR861" s="195"/>
      <c r="BS861" s="195"/>
      <c r="BT861" s="195"/>
      <c r="BU861" s="195"/>
      <c r="BV861" s="195"/>
      <c r="BW861" s="195"/>
      <c r="BX861" s="195"/>
      <c r="BY861" s="195"/>
      <c r="BZ861" s="195"/>
      <c r="CA861" s="195"/>
      <c r="CB861" s="195"/>
      <c r="CC861" s="195"/>
      <c r="CD861" s="195"/>
      <c r="CE861" s="195"/>
      <c r="CF861" s="195"/>
      <c r="CG861" s="189">
        <f t="shared" si="315"/>
        <v>0</v>
      </c>
      <c r="CH861" s="195">
        <f t="shared" si="316"/>
        <v>0</v>
      </c>
      <c r="CI861" s="193">
        <v>40269.577777777777</v>
      </c>
      <c r="CJ861" s="195">
        <v>3.0213899999999998</v>
      </c>
      <c r="CK861" s="195" t="s">
        <v>129</v>
      </c>
      <c r="CL861" s="195">
        <v>70.1541</v>
      </c>
      <c r="CM861" s="195" t="s">
        <v>129</v>
      </c>
      <c r="CN861" s="195">
        <v>8.4779999999999994E-2</v>
      </c>
      <c r="CO861" s="195" t="s">
        <v>129</v>
      </c>
      <c r="CP861" s="195">
        <v>3.0269999999999998E-2</v>
      </c>
      <c r="CQ861" s="195" t="s">
        <v>129</v>
      </c>
      <c r="CR861" s="195">
        <v>0</v>
      </c>
      <c r="CS861" s="195" t="s">
        <v>129</v>
      </c>
      <c r="CT861" s="195">
        <v>99.328599999999994</v>
      </c>
      <c r="CU861" s="195" t="s">
        <v>129</v>
      </c>
      <c r="CV861" s="195">
        <v>2.63672</v>
      </c>
      <c r="CW861" s="195" t="s">
        <v>129</v>
      </c>
      <c r="CX861" s="195"/>
      <c r="CY861" s="195"/>
      <c r="CZ861" s="195"/>
      <c r="DA861" s="195"/>
      <c r="DB861" s="195"/>
      <c r="DC861" s="195"/>
      <c r="DD861" s="195"/>
      <c r="DE861" s="189" t="e">
        <f t="shared" si="299"/>
        <v>#DIV/0!</v>
      </c>
      <c r="DF861" s="189" t="e">
        <f t="shared" si="300"/>
        <v>#DIV/0!</v>
      </c>
      <c r="DG861" s="189" t="e">
        <f t="shared" si="301"/>
        <v>#DIV/0!</v>
      </c>
      <c r="DH861" s="189" t="e">
        <f t="shared" si="308"/>
        <v>#DIV/0!</v>
      </c>
      <c r="DI861" s="189" t="e">
        <f t="shared" si="302"/>
        <v>#DIV/0!</v>
      </c>
      <c r="DJ861" s="189" t="e">
        <f t="shared" si="303"/>
        <v>#DIV/0!</v>
      </c>
      <c r="DK861" s="189" t="e">
        <f t="shared" si="304"/>
        <v>#DIV/0!</v>
      </c>
      <c r="DL861" s="189" t="e">
        <f t="shared" si="305"/>
        <v>#DIV/0!</v>
      </c>
    </row>
    <row r="862" spans="1:116" s="60" customFormat="1" ht="15" hidden="1" customHeight="1" x14ac:dyDescent="0.25">
      <c r="A862" s="193">
        <v>40269.578472222223</v>
      </c>
      <c r="B862" s="190" t="s">
        <v>32</v>
      </c>
      <c r="C862" s="190" t="s">
        <v>314</v>
      </c>
      <c r="D862" s="194"/>
      <c r="E862" s="195"/>
      <c r="F862" s="195"/>
      <c r="G862" s="195"/>
      <c r="H862" s="195"/>
      <c r="I862" s="195">
        <v>0.40473999999999999</v>
      </c>
      <c r="J862" s="195">
        <v>0</v>
      </c>
      <c r="K862" s="195">
        <v>4.9991099999999999</v>
      </c>
      <c r="L862" s="195">
        <v>0</v>
      </c>
      <c r="M862" s="195">
        <v>1.8199399999999999</v>
      </c>
      <c r="N862" s="195">
        <v>0</v>
      </c>
      <c r="O862" s="195">
        <v>5.0389999999999997E-2</v>
      </c>
      <c r="P862" s="195">
        <v>1.60717</v>
      </c>
      <c r="Q862" s="195">
        <v>2.9659999999999999E-2</v>
      </c>
      <c r="R862" s="195">
        <v>0</v>
      </c>
      <c r="S862" s="195">
        <v>0</v>
      </c>
      <c r="T862" s="195">
        <v>0</v>
      </c>
      <c r="U862" s="195">
        <v>0.66700000000000004</v>
      </c>
      <c r="V862" s="195">
        <v>0.50344</v>
      </c>
      <c r="W862" s="195">
        <v>3.4489100000000001</v>
      </c>
      <c r="X862" s="195">
        <v>0.61566774745843911</v>
      </c>
      <c r="Y862" s="195">
        <v>0.28605900590813121</v>
      </c>
      <c r="Z862" s="195">
        <v>4.6820720153292056E-2</v>
      </c>
      <c r="AA862" s="195">
        <v>0</v>
      </c>
      <c r="AB862" s="196">
        <v>10964.51</v>
      </c>
      <c r="AC862" s="192">
        <f t="shared" si="306"/>
        <v>3162.7128610243012</v>
      </c>
      <c r="AD862" s="196">
        <v>2.78057</v>
      </c>
      <c r="AE862" s="195">
        <v>0.24115</v>
      </c>
      <c r="AF862" s="192">
        <f t="shared" si="307"/>
        <v>241150</v>
      </c>
      <c r="AG862" s="195">
        <v>409.94600000000003</v>
      </c>
      <c r="AH862" s="189">
        <f t="shared" ref="AH862:AH925" si="317">AF862*AG862/1000000</f>
        <v>98.858477900000011</v>
      </c>
      <c r="AI862" s="195">
        <v>9.8801299999999994</v>
      </c>
      <c r="AJ862" s="195" t="s">
        <v>129</v>
      </c>
      <c r="AK862" s="195">
        <v>17.235900000000001</v>
      </c>
      <c r="AL862" s="195" t="s">
        <v>129</v>
      </c>
      <c r="AM862" s="195">
        <v>29.932300000000001</v>
      </c>
      <c r="AN862" s="195" t="s">
        <v>129</v>
      </c>
      <c r="AO862" s="195">
        <v>1.0200000000000001E-3</v>
      </c>
      <c r="AP862" s="195" t="s">
        <v>129</v>
      </c>
      <c r="AQ862" s="195">
        <v>36.893500000000003</v>
      </c>
      <c r="AR862" s="195" t="s">
        <v>129</v>
      </c>
      <c r="AS862" s="195">
        <v>1.9529999999999999E-2</v>
      </c>
      <c r="AT862" s="195" t="s">
        <v>129</v>
      </c>
      <c r="AU862" s="195">
        <v>0</v>
      </c>
      <c r="AV862" s="195" t="s">
        <v>129</v>
      </c>
      <c r="AW862" s="195">
        <v>1.4150199999999999</v>
      </c>
      <c r="AX862" s="195" t="s">
        <v>129</v>
      </c>
      <c r="AY862" s="195">
        <v>48.0989</v>
      </c>
      <c r="AZ862" s="195" t="s">
        <v>129</v>
      </c>
      <c r="BA862" s="197" t="e">
        <f>(L862*28*0.45+M862*30*0.125+N862*26*0.55+O862*42*0.55+P862*44*0.275+(Q862+R862+S862)*56*0.65+T862*54*0.95+(U862+V862)*58*0.325+W862*72*0.425+#REF!*78*0.85+#REF!*92*0.9+(#REF!+#REF!)*106*0.95)/100/AK862/BB862</f>
        <v>#REF!</v>
      </c>
      <c r="BB862" s="197" t="e">
        <f>(K862*16+L862*28+M862*30+N862*26+O862*42+P862*44+(Q862+R862+S862)*56+T862*54+(U862+V862)*58+W862*72+#REF!*78+#REF!*92+(#REF!+#REF!)*106)/100/AK862</f>
        <v>#REF!</v>
      </c>
      <c r="BC862" s="195">
        <f t="shared" si="312"/>
        <v>13.53036</v>
      </c>
      <c r="BD862" s="198">
        <f t="shared" si="313"/>
        <v>100.78590476388825</v>
      </c>
      <c r="BE862" s="204">
        <f t="shared" si="314"/>
        <v>9324.1978544856811</v>
      </c>
      <c r="BF862" s="205"/>
      <c r="BG862" s="195"/>
      <c r="BH862" s="195"/>
      <c r="BI862" s="195"/>
      <c r="BJ862" s="195"/>
      <c r="BK862" s="195"/>
      <c r="BL862" s="195"/>
      <c r="BM862" s="195"/>
      <c r="BN862" s="195"/>
      <c r="BO862" s="195"/>
      <c r="BP862" s="195"/>
      <c r="BQ862" s="195"/>
      <c r="BR862" s="195"/>
      <c r="BS862" s="195"/>
      <c r="BT862" s="195"/>
      <c r="BU862" s="195"/>
      <c r="BV862" s="195"/>
      <c r="BW862" s="195"/>
      <c r="BX862" s="195"/>
      <c r="BY862" s="195"/>
      <c r="BZ862" s="195"/>
      <c r="CA862" s="195"/>
      <c r="CB862" s="195"/>
      <c r="CC862" s="195"/>
      <c r="CD862" s="195"/>
      <c r="CE862" s="195"/>
      <c r="CF862" s="195"/>
      <c r="CG862" s="189">
        <f t="shared" si="315"/>
        <v>0</v>
      </c>
      <c r="CH862" s="195">
        <f t="shared" si="316"/>
        <v>0</v>
      </c>
      <c r="CI862" s="193">
        <v>40269.578472222223</v>
      </c>
      <c r="CJ862" s="195">
        <v>3.00223</v>
      </c>
      <c r="CK862" s="195" t="s">
        <v>129</v>
      </c>
      <c r="CL862" s="195">
        <v>69.965800000000002</v>
      </c>
      <c r="CM862" s="195" t="s">
        <v>129</v>
      </c>
      <c r="CN862" s="195">
        <v>0.10062</v>
      </c>
      <c r="CO862" s="195" t="s">
        <v>129</v>
      </c>
      <c r="CP862" s="195">
        <v>3.0280000000000001E-2</v>
      </c>
      <c r="CQ862" s="195" t="s">
        <v>129</v>
      </c>
      <c r="CR862" s="195">
        <v>0</v>
      </c>
      <c r="CS862" s="195" t="s">
        <v>129</v>
      </c>
      <c r="CT862" s="195">
        <v>99.352999999999994</v>
      </c>
      <c r="CU862" s="195" t="s">
        <v>129</v>
      </c>
      <c r="CV862" s="195">
        <v>2.63672</v>
      </c>
      <c r="CW862" s="195" t="s">
        <v>129</v>
      </c>
      <c r="CX862" s="195"/>
      <c r="CY862" s="195"/>
      <c r="CZ862" s="195"/>
      <c r="DA862" s="195"/>
      <c r="DB862" s="195"/>
      <c r="DC862" s="195"/>
      <c r="DD862" s="195"/>
      <c r="DE862" s="189" t="e">
        <f t="shared" ref="DE862:DE925" si="318">E862/D862</f>
        <v>#DIV/0!</v>
      </c>
      <c r="DF862" s="189" t="e">
        <f t="shared" ref="DF862:DF925" si="319">AC862/(DE862/1000000)*385.5/12</f>
        <v>#DIV/0!</v>
      </c>
      <c r="DG862" s="189" t="e">
        <f t="shared" ref="DG862:DG925" si="320">F862/1000000*DF862*28/385.5</f>
        <v>#DIV/0!</v>
      </c>
      <c r="DH862" s="189" t="e">
        <f t="shared" si="308"/>
        <v>#DIV/0!</v>
      </c>
      <c r="DI862" s="189" t="e">
        <f t="shared" ref="DI862:DI925" si="321">G862/1000000*DF862*28/385.5</f>
        <v>#DIV/0!</v>
      </c>
      <c r="DJ862" s="189" t="e">
        <f t="shared" ref="DJ862:DJ925" si="322">H862/1000000*DF862*72/385.5</f>
        <v>#DIV/0!</v>
      </c>
      <c r="DK862" s="189" t="e">
        <f t="shared" ref="DK862:DK925" si="323">DI862+DJ862</f>
        <v>#DIV/0!</v>
      </c>
      <c r="DL862" s="189" t="e">
        <f t="shared" ref="DL862:DL925" si="324">DK862/AH862</f>
        <v>#DIV/0!</v>
      </c>
    </row>
    <row r="863" spans="1:116" s="60" customFormat="1" x14ac:dyDescent="0.25">
      <c r="A863" s="190" t="s">
        <v>579</v>
      </c>
      <c r="B863" s="190" t="s">
        <v>32</v>
      </c>
      <c r="C863" s="190" t="s">
        <v>314</v>
      </c>
      <c r="D863" s="191">
        <f t="shared" ref="D863:AB863" si="325">AVERAGE(D826:D862)</f>
        <v>0.98763983702875635</v>
      </c>
      <c r="E863" s="203">
        <f t="shared" si="325"/>
        <v>9934.3476374444454</v>
      </c>
      <c r="F863" s="203">
        <f t="shared" si="325"/>
        <v>37.037187111111109</v>
      </c>
      <c r="G863" s="203">
        <f t="shared" si="325"/>
        <v>30.168083777777774</v>
      </c>
      <c r="H863" s="203">
        <f t="shared" si="325"/>
        <v>3.2737665555555555</v>
      </c>
      <c r="I863" s="203">
        <f t="shared" si="325"/>
        <v>0.43516351351351323</v>
      </c>
      <c r="J863" s="203">
        <f t="shared" si="325"/>
        <v>0</v>
      </c>
      <c r="K863" s="203">
        <f t="shared" si="325"/>
        <v>5.3592289189189204</v>
      </c>
      <c r="L863" s="203">
        <f t="shared" si="325"/>
        <v>7.2648648648648666E-4</v>
      </c>
      <c r="M863" s="203">
        <f t="shared" si="325"/>
        <v>1.9597043243243248</v>
      </c>
      <c r="N863" s="203">
        <f t="shared" si="325"/>
        <v>0</v>
      </c>
      <c r="O863" s="203">
        <f t="shared" si="325"/>
        <v>5.444729729729729E-2</v>
      </c>
      <c r="P863" s="203">
        <f t="shared" si="325"/>
        <v>1.7692354054054054</v>
      </c>
      <c r="Q863" s="203">
        <f t="shared" si="325"/>
        <v>2.4094054054054043E-2</v>
      </c>
      <c r="R863" s="203">
        <f t="shared" si="325"/>
        <v>0</v>
      </c>
      <c r="S863" s="203">
        <f t="shared" si="325"/>
        <v>0</v>
      </c>
      <c r="T863" s="203">
        <f t="shared" si="325"/>
        <v>0</v>
      </c>
      <c r="U863" s="203">
        <f t="shared" si="325"/>
        <v>0.71939729729729751</v>
      </c>
      <c r="V863" s="203">
        <f t="shared" si="325"/>
        <v>0.54418297297297347</v>
      </c>
      <c r="W863" s="203">
        <f t="shared" si="325"/>
        <v>3.626846486486488</v>
      </c>
      <c r="X863" s="203">
        <f t="shared" si="325"/>
        <v>0.60017939936636577</v>
      </c>
      <c r="Y863" s="203">
        <f t="shared" si="325"/>
        <v>0.26374908232398964</v>
      </c>
      <c r="Z863" s="203">
        <f t="shared" si="325"/>
        <v>4.4082221492823301E-2</v>
      </c>
      <c r="AA863" s="203">
        <f t="shared" si="325"/>
        <v>0</v>
      </c>
      <c r="AB863" s="203">
        <f t="shared" si="325"/>
        <v>10044.488918918922</v>
      </c>
      <c r="AC863" s="192">
        <f t="shared" ref="AC863:AC926" si="326">AF863*(I863+J863+K863+2*(L863+M863+N863)+3*(O863+P863)+4*(Q863+R863+S863+T863+U863+V863)+5*(W863)+6*(X863)+7*(Y863)+8*(Z863+AA863))/100*12/385.5</f>
        <v>3159.3953915204079</v>
      </c>
      <c r="AD863" s="203">
        <f>AVERAGE(AD826:AD862)</f>
        <v>3.0320172972972972</v>
      </c>
      <c r="AE863" s="203">
        <f>AVERAGE(AE826:AE862)</f>
        <v>0.22925864864864862</v>
      </c>
      <c r="AF863" s="192">
        <f t="shared" ref="AF863:AF926" si="327">AE863*1000000</f>
        <v>229258.64864864861</v>
      </c>
      <c r="AG863" s="203">
        <f>AVERAGE(AG826:AG862)</f>
        <v>436.62878378378366</v>
      </c>
      <c r="AH863" s="189">
        <f t="shared" si="317"/>
        <v>100.10092493137323</v>
      </c>
      <c r="AI863" s="203">
        <f>AVERAGE(AI826:AI862)</f>
        <v>9.392772432432432</v>
      </c>
      <c r="AJ863" s="195"/>
      <c r="AK863" s="203">
        <f>AVERAGE(AK826:AK862)</f>
        <v>16.588729729729732</v>
      </c>
      <c r="AL863" s="195"/>
      <c r="AM863" s="203">
        <f>AVERAGE(AM826:AM862)</f>
        <v>29.864602702702708</v>
      </c>
      <c r="AN863" s="195"/>
      <c r="AO863" s="203">
        <f>AVERAGE(AO826:AO862)</f>
        <v>1.1302702702702704E-3</v>
      </c>
      <c r="AP863" s="195"/>
      <c r="AQ863" s="203">
        <f>AVERAGE(AQ826:AQ862)</f>
        <v>32.945959459459459</v>
      </c>
      <c r="AR863" s="195"/>
      <c r="AS863" s="203">
        <f>AVERAGE(AS826:AS862)</f>
        <v>1.7760540540540541E-2</v>
      </c>
      <c r="AT863" s="195"/>
      <c r="AU863" s="203">
        <f>AVERAGE(AU826:AU862)</f>
        <v>0</v>
      </c>
      <c r="AV863" s="195"/>
      <c r="AW863" s="203">
        <f>AVERAGE(AW826:AW862)</f>
        <v>1.5180778378378375</v>
      </c>
      <c r="AX863" s="195"/>
      <c r="AY863" s="203">
        <f>AVERAGE(AY826:AY862)</f>
        <v>50.98522972972971</v>
      </c>
      <c r="AZ863" s="195"/>
      <c r="BA863" s="203" t="e">
        <f t="shared" ref="BA863:BE863" si="328">AVERAGE(BA826:BA862)</f>
        <v>#REF!</v>
      </c>
      <c r="BB863" s="203" t="e">
        <f t="shared" si="328"/>
        <v>#REF!</v>
      </c>
      <c r="BC863" s="203">
        <f t="shared" si="328"/>
        <v>14.493026756756747</v>
      </c>
      <c r="BD863" s="203">
        <f t="shared" si="328"/>
        <v>110.45272453320619</v>
      </c>
      <c r="BE863" s="203">
        <f t="shared" si="328"/>
        <v>9298.9797162851937</v>
      </c>
      <c r="BF863" s="205"/>
      <c r="BG863" s="195"/>
      <c r="BH863" s="195"/>
      <c r="BI863" s="203">
        <f t="shared" ref="BI863:BU863" si="329">AVERAGE(BI826:BI862)</f>
        <v>1651.9083333333331</v>
      </c>
      <c r="BJ863" s="203">
        <f t="shared" si="329"/>
        <v>2.1468766666666665</v>
      </c>
      <c r="BK863" s="203">
        <f t="shared" si="329"/>
        <v>27.396023222222215</v>
      </c>
      <c r="BL863" s="203">
        <f t="shared" si="329"/>
        <v>0.62466155555555547</v>
      </c>
      <c r="BM863" s="203">
        <f t="shared" si="329"/>
        <v>3.6132344444444442</v>
      </c>
      <c r="BN863" s="203">
        <f t="shared" si="329"/>
        <v>0.22993977777777777</v>
      </c>
      <c r="BO863" s="203">
        <f t="shared" si="329"/>
        <v>4.1426027222222226</v>
      </c>
      <c r="BP863" s="203">
        <f t="shared" si="329"/>
        <v>1.227369277777778</v>
      </c>
      <c r="BQ863" s="203">
        <f t="shared" si="329"/>
        <v>9934.3476374444454</v>
      </c>
      <c r="BR863" s="203">
        <f t="shared" si="329"/>
        <v>1651.9083333333331</v>
      </c>
      <c r="BS863" s="203">
        <f t="shared" si="329"/>
        <v>10057.143077999997</v>
      </c>
      <c r="BT863" s="203">
        <f t="shared" si="329"/>
        <v>1651.927062946703</v>
      </c>
      <c r="BU863" s="203">
        <f t="shared" si="329"/>
        <v>2.1150712332681362E-3</v>
      </c>
      <c r="BV863" s="195"/>
      <c r="BW863" s="195"/>
      <c r="BX863" s="195"/>
      <c r="BY863" s="195"/>
      <c r="BZ863" s="195"/>
      <c r="CA863" s="195"/>
      <c r="CB863" s="195"/>
      <c r="CC863" s="195"/>
      <c r="CD863" s="195"/>
      <c r="CE863" s="195"/>
      <c r="CF863" s="195"/>
      <c r="CG863" s="189"/>
      <c r="CH863" s="195"/>
      <c r="CI863" s="195"/>
      <c r="CJ863" s="195"/>
      <c r="CK863" s="195"/>
      <c r="CL863" s="195"/>
      <c r="CM863" s="195"/>
      <c r="CN863" s="195"/>
      <c r="CO863" s="195"/>
      <c r="CP863" s="195"/>
      <c r="CQ863" s="195"/>
      <c r="CR863" s="195"/>
      <c r="CS863" s="195"/>
      <c r="CT863" s="195"/>
      <c r="CU863" s="195"/>
      <c r="CV863" s="195"/>
      <c r="CW863" s="195"/>
      <c r="CX863" s="195"/>
      <c r="CY863" s="195"/>
      <c r="CZ863" s="195"/>
      <c r="DA863" s="195"/>
      <c r="DB863" s="195"/>
      <c r="DC863" s="195"/>
      <c r="DD863" s="195"/>
      <c r="DE863" s="189">
        <f t="shared" si="318"/>
        <v>10058.674493458282</v>
      </c>
      <c r="DF863" s="189">
        <f t="shared" si="319"/>
        <v>10090353.059799416</v>
      </c>
      <c r="DG863" s="189">
        <f t="shared" si="320"/>
        <v>27.144260026466867</v>
      </c>
      <c r="DH863" s="189">
        <f t="shared" ref="DH863:DH926" si="330">DG863/AH863</f>
        <v>0.27116892321500841</v>
      </c>
      <c r="DI863" s="189">
        <f t="shared" si="321"/>
        <v>22.109948795721877</v>
      </c>
      <c r="DJ863" s="189">
        <f t="shared" si="322"/>
        <v>6.1696735341794238</v>
      </c>
      <c r="DK863" s="189">
        <f t="shared" si="323"/>
        <v>28.279622329901301</v>
      </c>
      <c r="DL863" s="189">
        <f t="shared" si="324"/>
        <v>0.28251109916605793</v>
      </c>
    </row>
    <row r="864" spans="1:116" s="60" customFormat="1" ht="15" hidden="1" customHeight="1" x14ac:dyDescent="0.25">
      <c r="A864" s="193">
        <v>40274.416666666664</v>
      </c>
      <c r="B864" s="190" t="s">
        <v>32</v>
      </c>
      <c r="C864" s="193" t="s">
        <v>315</v>
      </c>
      <c r="D864" s="194"/>
      <c r="E864" s="195"/>
      <c r="F864" s="195"/>
      <c r="G864" s="195"/>
      <c r="H864" s="195"/>
      <c r="I864" s="195">
        <v>1.0023</v>
      </c>
      <c r="J864" s="195">
        <v>0</v>
      </c>
      <c r="K864" s="195">
        <v>10.5916</v>
      </c>
      <c r="L864" s="195">
        <v>3.5500000000000002E-3</v>
      </c>
      <c r="M864" s="195">
        <v>3.0918299999999999</v>
      </c>
      <c r="N864" s="195">
        <v>0</v>
      </c>
      <c r="O864" s="195">
        <v>5.6590000000000001E-2</v>
      </c>
      <c r="P864" s="195">
        <v>2.2153999999999998</v>
      </c>
      <c r="Q864" s="195">
        <v>1.8270000000000002E-2</v>
      </c>
      <c r="R864" s="195">
        <v>0</v>
      </c>
      <c r="S864" s="195">
        <v>0</v>
      </c>
      <c r="T864" s="195">
        <v>0</v>
      </c>
      <c r="U864" s="195">
        <v>0.82296999999999998</v>
      </c>
      <c r="V864" s="195">
        <v>0.75026000000000004</v>
      </c>
      <c r="W864" s="195">
        <v>2.8872800000000001</v>
      </c>
      <c r="X864" s="202">
        <v>0.67557240565619303</v>
      </c>
      <c r="Y864" s="202">
        <v>0.18621790891187481</v>
      </c>
      <c r="Z864" s="202">
        <v>3.6018864325887551E-2</v>
      </c>
      <c r="AA864" s="202">
        <v>0</v>
      </c>
      <c r="AB864" s="196">
        <v>3507.41</v>
      </c>
      <c r="AC864" s="192">
        <f t="shared" si="326"/>
        <v>1578.8772797004654</v>
      </c>
      <c r="AD864" s="196">
        <v>4.0485199999999999</v>
      </c>
      <c r="AE864" s="195">
        <v>9.9360000000000004E-2</v>
      </c>
      <c r="AF864" s="192">
        <f t="shared" si="327"/>
        <v>99360</v>
      </c>
      <c r="AG864" s="195">
        <v>527.02099999999996</v>
      </c>
      <c r="AH864" s="189">
        <f t="shared" si="317"/>
        <v>52.364806559999998</v>
      </c>
      <c r="AI864" s="195">
        <v>4.0709600000000004</v>
      </c>
      <c r="AJ864" s="195" t="s">
        <v>129</v>
      </c>
      <c r="AK864" s="195">
        <v>13.3611</v>
      </c>
      <c r="AL864" s="195" t="s">
        <v>129</v>
      </c>
      <c r="AM864" s="195">
        <v>14.886699999999999</v>
      </c>
      <c r="AN864" s="195" t="s">
        <v>129</v>
      </c>
      <c r="AO864" s="195">
        <v>3.4000000000000002E-4</v>
      </c>
      <c r="AP864" s="195" t="s">
        <v>129</v>
      </c>
      <c r="AQ864" s="195">
        <v>14.925700000000001</v>
      </c>
      <c r="AR864" s="195" t="s">
        <v>129</v>
      </c>
      <c r="AS864" s="195">
        <v>4.1869999999999997E-2</v>
      </c>
      <c r="AT864" s="195" t="s">
        <v>129</v>
      </c>
      <c r="AU864" s="195">
        <v>0</v>
      </c>
      <c r="AV864" s="195" t="s">
        <v>129</v>
      </c>
      <c r="AW864" s="195">
        <v>2.5130499999999998</v>
      </c>
      <c r="AX864" s="195" t="s">
        <v>129</v>
      </c>
      <c r="AY864" s="195">
        <v>61.039200000000001</v>
      </c>
      <c r="AZ864" s="195" t="s">
        <v>129</v>
      </c>
      <c r="BA864" s="197" t="e">
        <f>(L864*28*0.45+M864*30*0.125+N864*26*0.55+O864*42*0.55+P864*44*0.275+(Q864+R864+S864)*56*0.65+T864*54*0.95+(U864+V864)*58*0.325+W864*72*0.425+#REF!*78*0.85+#REF!*92*0.9+(#REF!+#REF!)*106*0.95)/100/AK864/BB864</f>
        <v>#REF!</v>
      </c>
      <c r="BB864" s="197" t="e">
        <f>(K864*16+L864*28+M864*30+N864*26+O864*42+P864*44+(Q864+R864+S864)*56+T864*54+(U864+V864)*58+W864*72+#REF!*78+#REF!*92+(#REF!+#REF!)*106)/100/AK864</f>
        <v>#REF!</v>
      </c>
      <c r="BC864" s="195">
        <f t="shared" ref="BC864:BC880" si="331">SUM(I864:W864)</f>
        <v>21.440050000000003</v>
      </c>
      <c r="BD864" s="198">
        <f t="shared" ref="BD864:BD880" si="332">(AB864/AK864*386*AG864+150*1000)/(AB864/AK864*386+AM864*1000/18*386+150)</f>
        <v>127.28850527375343</v>
      </c>
      <c r="BE864" s="195"/>
      <c r="BF864" s="195"/>
      <c r="BG864" s="195"/>
      <c r="BH864" s="195"/>
      <c r="BI864" s="195"/>
      <c r="BJ864" s="195"/>
      <c r="BK864" s="195"/>
      <c r="BL864" s="195"/>
      <c r="BM864" s="195"/>
      <c r="BN864" s="195"/>
      <c r="BO864" s="195"/>
      <c r="BP864" s="195"/>
      <c r="BQ864" s="195"/>
      <c r="BR864" s="195"/>
      <c r="BS864" s="195"/>
      <c r="BT864" s="195"/>
      <c r="BU864" s="195"/>
      <c r="BV864" s="195"/>
      <c r="BW864" s="195"/>
      <c r="BX864" s="195"/>
      <c r="BY864" s="195"/>
      <c r="BZ864" s="195"/>
      <c r="CA864" s="195"/>
      <c r="CB864" s="195"/>
      <c r="CC864" s="195"/>
      <c r="CD864" s="195"/>
      <c r="CE864" s="195"/>
      <c r="CF864" s="195"/>
      <c r="CG864" s="195"/>
      <c r="CH864" s="195"/>
      <c r="CI864" s="195"/>
      <c r="CJ864" s="195"/>
      <c r="CK864" s="195"/>
      <c r="CL864" s="195"/>
      <c r="CM864" s="195"/>
      <c r="CN864" s="195"/>
      <c r="CO864" s="195"/>
      <c r="CP864" s="195"/>
      <c r="CQ864" s="195"/>
      <c r="CR864" s="195"/>
      <c r="CS864" s="195"/>
      <c r="CT864" s="195"/>
      <c r="CU864" s="195"/>
      <c r="CV864" s="195"/>
      <c r="CW864" s="195"/>
      <c r="CX864" s="195"/>
      <c r="CY864" s="195"/>
      <c r="CZ864" s="195"/>
      <c r="DA864" s="195"/>
      <c r="DB864" s="195"/>
      <c r="DC864" s="195"/>
      <c r="DD864" s="195"/>
      <c r="DE864" s="189" t="e">
        <f t="shared" si="318"/>
        <v>#DIV/0!</v>
      </c>
      <c r="DF864" s="189" t="e">
        <f t="shared" si="319"/>
        <v>#DIV/0!</v>
      </c>
      <c r="DG864" s="189" t="e">
        <f t="shared" si="320"/>
        <v>#DIV/0!</v>
      </c>
      <c r="DH864" s="189" t="e">
        <f t="shared" si="330"/>
        <v>#DIV/0!</v>
      </c>
      <c r="DI864" s="189" t="e">
        <f t="shared" si="321"/>
        <v>#DIV/0!</v>
      </c>
      <c r="DJ864" s="189" t="e">
        <f t="shared" si="322"/>
        <v>#DIV/0!</v>
      </c>
      <c r="DK864" s="189" t="e">
        <f t="shared" si="323"/>
        <v>#DIV/0!</v>
      </c>
      <c r="DL864" s="189" t="e">
        <f t="shared" si="324"/>
        <v>#DIV/0!</v>
      </c>
    </row>
    <row r="865" spans="1:116" s="60" customFormat="1" ht="15" hidden="1" customHeight="1" x14ac:dyDescent="0.25">
      <c r="A865" s="193">
        <v>40274.417361111111</v>
      </c>
      <c r="B865" s="190" t="s">
        <v>32</v>
      </c>
      <c r="C865" s="193" t="s">
        <v>315</v>
      </c>
      <c r="D865" s="194">
        <v>0.97952666195818106</v>
      </c>
      <c r="E865" s="195">
        <v>1155.7679780000001</v>
      </c>
      <c r="F865" s="195">
        <v>6.4031599999999997</v>
      </c>
      <c r="G865" s="195">
        <v>5.262168</v>
      </c>
      <c r="H865" s="195">
        <v>0.87652699999999995</v>
      </c>
      <c r="I865" s="195">
        <v>1.0023</v>
      </c>
      <c r="J865" s="195">
        <v>0</v>
      </c>
      <c r="K865" s="195">
        <v>10.5916</v>
      </c>
      <c r="L865" s="195">
        <v>3.5500000000000002E-3</v>
      </c>
      <c r="M865" s="195">
        <v>3.0918299999999999</v>
      </c>
      <c r="N865" s="195">
        <v>0</v>
      </c>
      <c r="O865" s="195">
        <v>5.6590000000000001E-2</v>
      </c>
      <c r="P865" s="195">
        <v>2.2153999999999998</v>
      </c>
      <c r="Q865" s="195">
        <v>1.8270000000000002E-2</v>
      </c>
      <c r="R865" s="195">
        <v>0</v>
      </c>
      <c r="S865" s="195">
        <v>0</v>
      </c>
      <c r="T865" s="195">
        <v>0</v>
      </c>
      <c r="U865" s="195">
        <v>0.82296999999999998</v>
      </c>
      <c r="V865" s="195">
        <v>0.75026000000000004</v>
      </c>
      <c r="W865" s="195">
        <v>2.8872800000000001</v>
      </c>
      <c r="X865" s="202">
        <v>0.67557240565619303</v>
      </c>
      <c r="Y865" s="202">
        <v>0.18621790891187481</v>
      </c>
      <c r="Z865" s="202">
        <v>3.6018864325887551E-2</v>
      </c>
      <c r="AA865" s="202">
        <v>0</v>
      </c>
      <c r="AB865" s="196">
        <v>3741.81</v>
      </c>
      <c r="AC865" s="192">
        <f t="shared" si="326"/>
        <v>1684.3900125628959</v>
      </c>
      <c r="AD865" s="196">
        <v>4.2637799999999997</v>
      </c>
      <c r="AE865" s="195">
        <v>0.106</v>
      </c>
      <c r="AF865" s="192">
        <f t="shared" si="327"/>
        <v>106000</v>
      </c>
      <c r="AG865" s="195">
        <v>527.02099999999996</v>
      </c>
      <c r="AH865" s="189">
        <f t="shared" si="317"/>
        <v>55.864225999999995</v>
      </c>
      <c r="AI865" s="195">
        <v>4.3430299999999997</v>
      </c>
      <c r="AJ865" s="195" t="s">
        <v>129</v>
      </c>
      <c r="AK865" s="195">
        <v>13.3611</v>
      </c>
      <c r="AL865" s="195" t="s">
        <v>129</v>
      </c>
      <c r="AM865" s="195">
        <v>14.886699999999999</v>
      </c>
      <c r="AN865" s="195" t="s">
        <v>129</v>
      </c>
      <c r="AO865" s="195">
        <v>3.4000000000000002E-4</v>
      </c>
      <c r="AP865" s="195" t="s">
        <v>129</v>
      </c>
      <c r="AQ865" s="195">
        <v>14.925700000000001</v>
      </c>
      <c r="AR865" s="195" t="s">
        <v>129</v>
      </c>
      <c r="AS865" s="195">
        <v>4.1869999999999997E-2</v>
      </c>
      <c r="AT865" s="195" t="s">
        <v>129</v>
      </c>
      <c r="AU865" s="195">
        <v>0</v>
      </c>
      <c r="AV865" s="195" t="s">
        <v>129</v>
      </c>
      <c r="AW865" s="195">
        <v>2.5130499999999998</v>
      </c>
      <c r="AX865" s="195" t="s">
        <v>129</v>
      </c>
      <c r="AY865" s="195">
        <v>61.039200000000001</v>
      </c>
      <c r="AZ865" s="195" t="s">
        <v>129</v>
      </c>
      <c r="BA865" s="197" t="e">
        <f>(L865*28*0.45+M865*30*0.125+N865*26*0.55+O865*42*0.55+P865*44*0.275+(Q865+R865+S865)*56*0.65+T865*54*0.95+(U865+V865)*58*0.325+W865*72*0.425+#REF!*78*0.85+#REF!*92*0.9+(#REF!+#REF!)*106*0.95)/100/AK865/BB865</f>
        <v>#REF!</v>
      </c>
      <c r="BB865" s="197" t="e">
        <f>(K865*16+L865*28+M865*30+N865*26+O865*42+P865*44+(Q865+R865+S865)*56+T865*54+(U865+V865)*58+W865*72+#REF!*78+#REF!*92+(#REF!+#REF!)*106)/100/AK865</f>
        <v>#REF!</v>
      </c>
      <c r="BC865" s="195">
        <f t="shared" si="331"/>
        <v>21.440050000000003</v>
      </c>
      <c r="BD865" s="198">
        <f t="shared" si="332"/>
        <v>133.62062244991219</v>
      </c>
      <c r="BE865" s="195"/>
      <c r="BF865" s="201">
        <v>40274.417673611111</v>
      </c>
      <c r="BG865" s="195"/>
      <c r="BH865" s="195"/>
      <c r="BI865" s="195">
        <v>332.96600000000001</v>
      </c>
      <c r="BJ865" s="195">
        <v>0.67816900000000002</v>
      </c>
      <c r="BK865" s="195">
        <v>4.0456649999999996</v>
      </c>
      <c r="BL865" s="195">
        <v>0.264706</v>
      </c>
      <c r="BM865" s="195">
        <v>0.97909499999999994</v>
      </c>
      <c r="BN865" s="195">
        <v>6.2307999999999995E-2</v>
      </c>
      <c r="BO865" s="195">
        <v>1.5320819999999999</v>
      </c>
      <c r="BP865" s="195">
        <v>0.30845600000000001</v>
      </c>
      <c r="BQ865" s="195">
        <v>1155.7679780000001</v>
      </c>
      <c r="BR865" s="195">
        <v>332.96600000000001</v>
      </c>
      <c r="BS865" s="195">
        <v>1179.9249809999999</v>
      </c>
      <c r="BT865" s="195">
        <v>332.97283785467033</v>
      </c>
      <c r="BU865" s="202">
        <v>5.771746274665689E-3</v>
      </c>
      <c r="BV865" s="195"/>
      <c r="BW865" s="195"/>
      <c r="BX865" s="195"/>
      <c r="BY865" s="195"/>
      <c r="BZ865" s="195"/>
      <c r="CA865" s="195"/>
      <c r="CB865" s="195"/>
      <c r="CC865" s="195"/>
      <c r="CD865" s="195"/>
      <c r="CE865" s="195"/>
      <c r="CF865" s="195"/>
      <c r="CG865" s="195"/>
      <c r="CH865" s="195"/>
      <c r="CI865" s="195"/>
      <c r="CJ865" s="195"/>
      <c r="CK865" s="195"/>
      <c r="CL865" s="195"/>
      <c r="CM865" s="195"/>
      <c r="CN865" s="195"/>
      <c r="CO865" s="195"/>
      <c r="CP865" s="195"/>
      <c r="CQ865" s="195"/>
      <c r="CR865" s="195"/>
      <c r="CS865" s="195"/>
      <c r="CT865" s="195"/>
      <c r="CU865" s="195"/>
      <c r="CV865" s="195"/>
      <c r="CW865" s="195"/>
      <c r="CX865" s="195"/>
      <c r="CY865" s="195"/>
      <c r="CZ865" s="195"/>
      <c r="DA865" s="195"/>
      <c r="DB865" s="195"/>
      <c r="DC865" s="195"/>
      <c r="DD865" s="195"/>
      <c r="DE865" s="189">
        <f t="shared" si="318"/>
        <v>1179.9249809999999</v>
      </c>
      <c r="DF865" s="189">
        <f t="shared" si="319"/>
        <v>45859719.918569155</v>
      </c>
      <c r="DG865" s="189">
        <f t="shared" si="320"/>
        <v>21.328455194360536</v>
      </c>
      <c r="DH865" s="189">
        <f t="shared" si="330"/>
        <v>0.38179093709023265</v>
      </c>
      <c r="DI865" s="189">
        <f t="shared" si="321"/>
        <v>17.527894729039698</v>
      </c>
      <c r="DJ865" s="189">
        <f t="shared" si="322"/>
        <v>7.5076636988757048</v>
      </c>
      <c r="DK865" s="189">
        <f t="shared" si="323"/>
        <v>25.035558427915404</v>
      </c>
      <c r="DL865" s="189">
        <f t="shared" si="324"/>
        <v>0.44815009927668931</v>
      </c>
    </row>
    <row r="866" spans="1:116" s="60" customFormat="1" ht="15" hidden="1" customHeight="1" x14ac:dyDescent="0.25">
      <c r="A866" s="193">
        <v>40274.418055555558</v>
      </c>
      <c r="B866" s="190" t="s">
        <v>32</v>
      </c>
      <c r="C866" s="193" t="s">
        <v>315</v>
      </c>
      <c r="D866" s="194"/>
      <c r="E866" s="195"/>
      <c r="F866" s="195"/>
      <c r="G866" s="195"/>
      <c r="H866" s="195"/>
      <c r="I866" s="195">
        <v>1.0023</v>
      </c>
      <c r="J866" s="195">
        <v>0</v>
      </c>
      <c r="K866" s="195">
        <v>10.5916</v>
      </c>
      <c r="L866" s="195">
        <v>3.5500000000000002E-3</v>
      </c>
      <c r="M866" s="195">
        <v>3.0918299999999999</v>
      </c>
      <c r="N866" s="195">
        <v>0</v>
      </c>
      <c r="O866" s="195">
        <v>5.6590000000000001E-2</v>
      </c>
      <c r="P866" s="195">
        <v>2.2153999999999998</v>
      </c>
      <c r="Q866" s="195">
        <v>1.8270000000000002E-2</v>
      </c>
      <c r="R866" s="195">
        <v>0</v>
      </c>
      <c r="S866" s="195">
        <v>0</v>
      </c>
      <c r="T866" s="195">
        <v>0</v>
      </c>
      <c r="U866" s="195">
        <v>0.82296999999999998</v>
      </c>
      <c r="V866" s="195">
        <v>0.75026000000000004</v>
      </c>
      <c r="W866" s="195">
        <v>2.8872800000000001</v>
      </c>
      <c r="X866" s="202">
        <v>0.67557240565619303</v>
      </c>
      <c r="Y866" s="202">
        <v>0.18621790891187481</v>
      </c>
      <c r="Z866" s="202">
        <v>3.6018864325887551E-2</v>
      </c>
      <c r="AA866" s="202">
        <v>0</v>
      </c>
      <c r="AB866" s="196">
        <v>3672.36</v>
      </c>
      <c r="AC866" s="192">
        <f t="shared" si="326"/>
        <v>1653.2446878022988</v>
      </c>
      <c r="AD866" s="196">
        <v>4.0485199999999999</v>
      </c>
      <c r="AE866" s="195">
        <v>0.10403999999999999</v>
      </c>
      <c r="AF866" s="192">
        <f t="shared" si="327"/>
        <v>104040</v>
      </c>
      <c r="AG866" s="195">
        <v>527.02099999999996</v>
      </c>
      <c r="AH866" s="189">
        <f t="shared" si="317"/>
        <v>54.831264839999996</v>
      </c>
      <c r="AI866" s="195">
        <v>4.26241</v>
      </c>
      <c r="AJ866" s="195" t="s">
        <v>129</v>
      </c>
      <c r="AK866" s="195">
        <v>13.3611</v>
      </c>
      <c r="AL866" s="195" t="s">
        <v>129</v>
      </c>
      <c r="AM866" s="195">
        <v>14.8134</v>
      </c>
      <c r="AN866" s="195" t="s">
        <v>129</v>
      </c>
      <c r="AO866" s="195">
        <v>3.4000000000000002E-4</v>
      </c>
      <c r="AP866" s="195" t="s">
        <v>129</v>
      </c>
      <c r="AQ866" s="195">
        <v>14.925700000000001</v>
      </c>
      <c r="AR866" s="195" t="s">
        <v>129</v>
      </c>
      <c r="AS866" s="195">
        <v>4.1869999999999997E-2</v>
      </c>
      <c r="AT866" s="195" t="s">
        <v>129</v>
      </c>
      <c r="AU866" s="195">
        <v>0</v>
      </c>
      <c r="AV866" s="195" t="s">
        <v>129</v>
      </c>
      <c r="AW866" s="195">
        <v>2.5130499999999998</v>
      </c>
      <c r="AX866" s="195" t="s">
        <v>129</v>
      </c>
      <c r="AY866" s="195">
        <v>61.039200000000001</v>
      </c>
      <c r="AZ866" s="195" t="s">
        <v>129</v>
      </c>
      <c r="BA866" s="197" t="e">
        <f>(L866*28*0.45+M866*30*0.125+N866*26*0.55+O866*42*0.55+P866*44*0.275+(Q866+R866+S866)*56*0.65+T866*54*0.95+(U866+V866)*58*0.325+W866*72*0.425+#REF!*78*0.85+#REF!*92*0.9+(#REF!+#REF!)*106*0.95)/100/AK866/BB866</f>
        <v>#REF!</v>
      </c>
      <c r="BB866" s="197" t="e">
        <f>(K866*16+L866*28+M866*30+N866*26+O866*42+P866*44+(Q866+R866+S866)*56+T866*54+(U866+V866)*58+W866*72+#REF!*78+#REF!*92+(#REF!+#REF!)*106)/100/AK866</f>
        <v>#REF!</v>
      </c>
      <c r="BC866" s="195">
        <f t="shared" si="331"/>
        <v>21.440050000000003</v>
      </c>
      <c r="BD866" s="198">
        <f t="shared" si="332"/>
        <v>132.25409594276763</v>
      </c>
      <c r="BE866" s="195"/>
      <c r="BF866" s="195"/>
      <c r="BG866" s="195"/>
      <c r="BH866" s="195"/>
      <c r="BI866" s="195"/>
      <c r="BJ866" s="195"/>
      <c r="BK866" s="195"/>
      <c r="BL866" s="195"/>
      <c r="BM866" s="195"/>
      <c r="BN866" s="195"/>
      <c r="BO866" s="195"/>
      <c r="BP866" s="195"/>
      <c r="BQ866" s="195"/>
      <c r="BR866" s="195"/>
      <c r="BS866" s="195"/>
      <c r="BT866" s="195"/>
      <c r="BU866" s="195"/>
      <c r="BV866" s="195"/>
      <c r="BW866" s="195"/>
      <c r="BX866" s="195"/>
      <c r="BY866" s="195"/>
      <c r="BZ866" s="195"/>
      <c r="CA866" s="195"/>
      <c r="CB866" s="195"/>
      <c r="CC866" s="195"/>
      <c r="CD866" s="195"/>
      <c r="CE866" s="195"/>
      <c r="CF866" s="195"/>
      <c r="CG866" s="195"/>
      <c r="CH866" s="195"/>
      <c r="CI866" s="195"/>
      <c r="CJ866" s="195"/>
      <c r="CK866" s="195"/>
      <c r="CL866" s="195"/>
      <c r="CM866" s="195"/>
      <c r="CN866" s="195"/>
      <c r="CO866" s="195"/>
      <c r="CP866" s="195"/>
      <c r="CQ866" s="195"/>
      <c r="CR866" s="195"/>
      <c r="CS866" s="195"/>
      <c r="CT866" s="195"/>
      <c r="CU866" s="195"/>
      <c r="CV866" s="195"/>
      <c r="CW866" s="195"/>
      <c r="CX866" s="195"/>
      <c r="CY866" s="195"/>
      <c r="CZ866" s="195"/>
      <c r="DA866" s="195"/>
      <c r="DB866" s="195"/>
      <c r="DC866" s="195"/>
      <c r="DD866" s="195"/>
      <c r="DE866" s="189" t="e">
        <f t="shared" si="318"/>
        <v>#DIV/0!</v>
      </c>
      <c r="DF866" s="189" t="e">
        <f t="shared" si="319"/>
        <v>#DIV/0!</v>
      </c>
      <c r="DG866" s="189" t="e">
        <f t="shared" si="320"/>
        <v>#DIV/0!</v>
      </c>
      <c r="DH866" s="189" t="e">
        <f t="shared" si="330"/>
        <v>#DIV/0!</v>
      </c>
      <c r="DI866" s="189" t="e">
        <f t="shared" si="321"/>
        <v>#DIV/0!</v>
      </c>
      <c r="DJ866" s="189" t="e">
        <f t="shared" si="322"/>
        <v>#DIV/0!</v>
      </c>
      <c r="DK866" s="189" t="e">
        <f t="shared" si="323"/>
        <v>#DIV/0!</v>
      </c>
      <c r="DL866" s="189" t="e">
        <f t="shared" si="324"/>
        <v>#DIV/0!</v>
      </c>
    </row>
    <row r="867" spans="1:116" s="60" customFormat="1" ht="15" hidden="1" customHeight="1" x14ac:dyDescent="0.25">
      <c r="A867" s="193">
        <v>40274.418749999997</v>
      </c>
      <c r="B867" s="190" t="s">
        <v>32</v>
      </c>
      <c r="C867" s="193" t="s">
        <v>315</v>
      </c>
      <c r="D867" s="194">
        <v>0.98295792738178145</v>
      </c>
      <c r="E867" s="195">
        <v>1064.8367499999999</v>
      </c>
      <c r="F867" s="195">
        <v>6.1841549999999996</v>
      </c>
      <c r="G867" s="195">
        <v>2.003609</v>
      </c>
      <c r="H867" s="195">
        <v>1.017107</v>
      </c>
      <c r="I867" s="195">
        <v>1.0023</v>
      </c>
      <c r="J867" s="195">
        <v>0</v>
      </c>
      <c r="K867" s="195">
        <v>10.5916</v>
      </c>
      <c r="L867" s="195">
        <v>3.5500000000000002E-3</v>
      </c>
      <c r="M867" s="195">
        <v>3.0918299999999999</v>
      </c>
      <c r="N867" s="195">
        <v>0</v>
      </c>
      <c r="O867" s="195">
        <v>5.6590000000000001E-2</v>
      </c>
      <c r="P867" s="195">
        <v>2.2153999999999998</v>
      </c>
      <c r="Q867" s="195">
        <v>1.8270000000000002E-2</v>
      </c>
      <c r="R867" s="195">
        <v>0</v>
      </c>
      <c r="S867" s="195">
        <v>0</v>
      </c>
      <c r="T867" s="195">
        <v>0</v>
      </c>
      <c r="U867" s="195">
        <v>0.82296999999999998</v>
      </c>
      <c r="V867" s="195">
        <v>0.75026000000000004</v>
      </c>
      <c r="W867" s="195">
        <v>2.8872800000000001</v>
      </c>
      <c r="X867" s="202">
        <v>0.67557240565619303</v>
      </c>
      <c r="Y867" s="202">
        <v>0.18621790891187481</v>
      </c>
      <c r="Z867" s="202">
        <v>3.6018864325887551E-2</v>
      </c>
      <c r="AA867" s="202">
        <v>0</v>
      </c>
      <c r="AB867" s="196">
        <v>3815.61</v>
      </c>
      <c r="AC867" s="192">
        <f t="shared" si="326"/>
        <v>1717.7600033778208</v>
      </c>
      <c r="AD867" s="196">
        <v>4.0337500000000004</v>
      </c>
      <c r="AE867" s="195">
        <v>0.1081</v>
      </c>
      <c r="AF867" s="192">
        <f t="shared" si="327"/>
        <v>108100</v>
      </c>
      <c r="AG867" s="195">
        <v>527.02099999999996</v>
      </c>
      <c r="AH867" s="189">
        <f t="shared" si="317"/>
        <v>56.970970099999995</v>
      </c>
      <c r="AI867" s="195">
        <v>4.4286799999999999</v>
      </c>
      <c r="AJ867" s="195" t="s">
        <v>129</v>
      </c>
      <c r="AK867" s="195">
        <v>13.3611</v>
      </c>
      <c r="AL867" s="195" t="s">
        <v>129</v>
      </c>
      <c r="AM867" s="195">
        <v>14.898899999999999</v>
      </c>
      <c r="AN867" s="195" t="s">
        <v>129</v>
      </c>
      <c r="AO867" s="195">
        <v>6.8000000000000005E-4</v>
      </c>
      <c r="AP867" s="195" t="s">
        <v>129</v>
      </c>
      <c r="AQ867" s="195">
        <v>14.925700000000001</v>
      </c>
      <c r="AR867" s="195" t="s">
        <v>129</v>
      </c>
      <c r="AS867" s="195">
        <v>4.1869999999999997E-2</v>
      </c>
      <c r="AT867" s="195" t="s">
        <v>129</v>
      </c>
      <c r="AU867" s="195">
        <v>0</v>
      </c>
      <c r="AV867" s="195" t="s">
        <v>129</v>
      </c>
      <c r="AW867" s="195">
        <v>2.5130499999999998</v>
      </c>
      <c r="AX867" s="195" t="s">
        <v>129</v>
      </c>
      <c r="AY867" s="195">
        <v>61.039200000000001</v>
      </c>
      <c r="AZ867" s="195" t="s">
        <v>129</v>
      </c>
      <c r="BA867" s="197" t="e">
        <f>(L867*28*0.45+M867*30*0.125+N867*26*0.55+O867*42*0.55+P867*44*0.275+(Q867+R867+S867)*56*0.65+T867*54*0.95+(U867+V867)*58*0.325+W867*72*0.425+#REF!*78*0.85+#REF!*92*0.9+(#REF!+#REF!)*106*0.95)/100/AK867/BB867</f>
        <v>#REF!</v>
      </c>
      <c r="BB867" s="197" t="e">
        <f>(K867*16+L867*28+M867*30+N867*26+O867*42+P867*44+(Q867+R867+S867)*56+T867*54+(U867+V867)*58+W867*72+#REF!*78+#REF!*92+(#REF!+#REF!)*106)/100/AK867</f>
        <v>#REF!</v>
      </c>
      <c r="BC867" s="195">
        <f t="shared" si="331"/>
        <v>21.440050000000003</v>
      </c>
      <c r="BD867" s="198">
        <f t="shared" si="332"/>
        <v>135.49043999180051</v>
      </c>
      <c r="BE867" s="195"/>
      <c r="BF867" s="201">
        <v>40274.419062499997</v>
      </c>
      <c r="BG867" s="195"/>
      <c r="BH867" s="195"/>
      <c r="BI867" s="195">
        <v>330.89299999999997</v>
      </c>
      <c r="BJ867" s="195">
        <v>0.63368599999999997</v>
      </c>
      <c r="BK867" s="195">
        <v>3.4288859999999999</v>
      </c>
      <c r="BL867" s="195">
        <v>0.27246100000000001</v>
      </c>
      <c r="BM867" s="195">
        <v>1.0571600000000001</v>
      </c>
      <c r="BN867" s="195">
        <v>6.7276000000000002E-2</v>
      </c>
      <c r="BO867" s="195">
        <v>1.6590819999999999</v>
      </c>
      <c r="BP867" s="195">
        <v>0.327347</v>
      </c>
      <c r="BQ867" s="195">
        <v>1064.8367499999999</v>
      </c>
      <c r="BR867" s="195">
        <v>330.89299999999997</v>
      </c>
      <c r="BS867" s="195">
        <v>1083.2983999999999</v>
      </c>
      <c r="BT867" s="195">
        <v>330.90081253769961</v>
      </c>
      <c r="BU867" s="202">
        <v>5.1984043722315453E-3</v>
      </c>
      <c r="BV867" s="195"/>
      <c r="BW867" s="195"/>
      <c r="BX867" s="195"/>
      <c r="BY867" s="195"/>
      <c r="BZ867" s="195"/>
      <c r="CA867" s="195"/>
      <c r="CB867" s="195"/>
      <c r="CC867" s="195"/>
      <c r="CD867" s="195"/>
      <c r="CE867" s="195"/>
      <c r="CF867" s="195"/>
      <c r="CG867" s="195"/>
      <c r="CH867" s="195"/>
      <c r="CI867" s="195"/>
      <c r="CJ867" s="195"/>
      <c r="CK867" s="195"/>
      <c r="CL867" s="195"/>
      <c r="CM867" s="195"/>
      <c r="CN867" s="195"/>
      <c r="CO867" s="195"/>
      <c r="CP867" s="195"/>
      <c r="CQ867" s="195"/>
      <c r="CR867" s="195"/>
      <c r="CS867" s="195"/>
      <c r="CT867" s="195"/>
      <c r="CU867" s="195"/>
      <c r="CV867" s="195"/>
      <c r="CW867" s="195"/>
      <c r="CX867" s="195"/>
      <c r="CY867" s="195"/>
      <c r="CZ867" s="195"/>
      <c r="DA867" s="195"/>
      <c r="DB867" s="195"/>
      <c r="DC867" s="195"/>
      <c r="DD867" s="195"/>
      <c r="DE867" s="189">
        <f t="shared" si="318"/>
        <v>1083.2983999999999</v>
      </c>
      <c r="DF867" s="189">
        <f t="shared" si="319"/>
        <v>50939833.483103551</v>
      </c>
      <c r="DG867" s="189">
        <f t="shared" si="320"/>
        <v>22.880817447843484</v>
      </c>
      <c r="DH867" s="189">
        <f t="shared" si="330"/>
        <v>0.40162239483865636</v>
      </c>
      <c r="DI867" s="189">
        <f t="shared" si="321"/>
        <v>7.4131731442462598</v>
      </c>
      <c r="DJ867" s="189">
        <f t="shared" si="322"/>
        <v>9.6768114330581785</v>
      </c>
      <c r="DK867" s="189">
        <f t="shared" si="323"/>
        <v>17.089984577304438</v>
      </c>
      <c r="DL867" s="189">
        <f t="shared" si="324"/>
        <v>0.29997706809813374</v>
      </c>
    </row>
    <row r="868" spans="1:116" s="60" customFormat="1" ht="15" hidden="1" customHeight="1" x14ac:dyDescent="0.25">
      <c r="A868" s="193">
        <v>40274.419444444444</v>
      </c>
      <c r="B868" s="190" t="s">
        <v>32</v>
      </c>
      <c r="C868" s="193" t="s">
        <v>315</v>
      </c>
      <c r="D868" s="194"/>
      <c r="E868" s="195"/>
      <c r="F868" s="195"/>
      <c r="G868" s="195"/>
      <c r="H868" s="195"/>
      <c r="I868" s="195">
        <v>1.0023</v>
      </c>
      <c r="J868" s="195">
        <v>0</v>
      </c>
      <c r="K868" s="195">
        <v>10.5916</v>
      </c>
      <c r="L868" s="195">
        <v>3.5500000000000002E-3</v>
      </c>
      <c r="M868" s="195">
        <v>3.0918299999999999</v>
      </c>
      <c r="N868" s="195">
        <v>0</v>
      </c>
      <c r="O868" s="195">
        <v>5.6590000000000001E-2</v>
      </c>
      <c r="P868" s="195">
        <v>2.2153999999999998</v>
      </c>
      <c r="Q868" s="195">
        <v>1.8270000000000002E-2</v>
      </c>
      <c r="R868" s="195">
        <v>0</v>
      </c>
      <c r="S868" s="195">
        <v>0</v>
      </c>
      <c r="T868" s="195">
        <v>0</v>
      </c>
      <c r="U868" s="195">
        <v>0.82296999999999998</v>
      </c>
      <c r="V868" s="195">
        <v>0.75026000000000004</v>
      </c>
      <c r="W868" s="195">
        <v>2.8872800000000001</v>
      </c>
      <c r="X868" s="202">
        <v>0.68325541578695248</v>
      </c>
      <c r="Y868" s="202">
        <v>0.19386288433901674</v>
      </c>
      <c r="Z868" s="202">
        <v>3.6703488991004736E-2</v>
      </c>
      <c r="AA868" s="202">
        <v>0</v>
      </c>
      <c r="AB868" s="196">
        <v>3668.02</v>
      </c>
      <c r="AC868" s="192">
        <f t="shared" si="326"/>
        <v>1654.5781140347538</v>
      </c>
      <c r="AD868" s="196">
        <v>3.8850699999999998</v>
      </c>
      <c r="AE868" s="195">
        <v>0.10391</v>
      </c>
      <c r="AF868" s="192">
        <f t="shared" si="327"/>
        <v>103910</v>
      </c>
      <c r="AG868" s="195">
        <v>527.02099999999996</v>
      </c>
      <c r="AH868" s="189">
        <f t="shared" si="317"/>
        <v>54.762752109999994</v>
      </c>
      <c r="AI868" s="195">
        <v>4.2573699999999999</v>
      </c>
      <c r="AJ868" s="195" t="s">
        <v>129</v>
      </c>
      <c r="AK868" s="195">
        <v>13.3611</v>
      </c>
      <c r="AL868" s="195" t="s">
        <v>129</v>
      </c>
      <c r="AM868" s="195">
        <v>14.7767</v>
      </c>
      <c r="AN868" s="195" t="s">
        <v>129</v>
      </c>
      <c r="AO868" s="195">
        <v>3.4000000000000002E-4</v>
      </c>
      <c r="AP868" s="195" t="s">
        <v>129</v>
      </c>
      <c r="AQ868" s="195">
        <v>14.925700000000001</v>
      </c>
      <c r="AR868" s="195" t="s">
        <v>129</v>
      </c>
      <c r="AS868" s="195">
        <v>4.1869999999999997E-2</v>
      </c>
      <c r="AT868" s="195" t="s">
        <v>129</v>
      </c>
      <c r="AU868" s="195">
        <v>0</v>
      </c>
      <c r="AV868" s="195" t="s">
        <v>129</v>
      </c>
      <c r="AW868" s="195">
        <v>2.5130499999999998</v>
      </c>
      <c r="AX868" s="195" t="s">
        <v>129</v>
      </c>
      <c r="AY868" s="195">
        <v>61.039200000000001</v>
      </c>
      <c r="AZ868" s="195" t="s">
        <v>129</v>
      </c>
      <c r="BA868" s="197" t="e">
        <f>(L868*28*0.45+M868*30*0.125+N868*26*0.55+O868*42*0.55+P868*44*0.275+(Q868+R868+S868)*56*0.65+T868*54*0.95+(U868+V868)*58*0.325+W868*72*0.425+#REF!*78*0.85+#REF!*92*0.9+(#REF!+#REF!)*106*0.95)/100/AK868/BB868</f>
        <v>#REF!</v>
      </c>
      <c r="BB868" s="197" t="e">
        <f>(K868*16+L868*28+M868*30+N868*26+O868*42+P868*44+(Q868+R868+S868)*56+T868*54+(U868+V868)*58+W868*72+#REF!*78+#REF!*92+(#REF!+#REF!)*106)/100/AK868</f>
        <v>#REF!</v>
      </c>
      <c r="BC868" s="195">
        <f t="shared" si="331"/>
        <v>21.440050000000003</v>
      </c>
      <c r="BD868" s="198">
        <f t="shared" si="332"/>
        <v>132.38314856108275</v>
      </c>
      <c r="BE868" s="199"/>
      <c r="BF868" s="195"/>
      <c r="BG868" s="195"/>
      <c r="BH868" s="195"/>
      <c r="BI868" s="195"/>
      <c r="BJ868" s="195"/>
      <c r="BK868" s="195"/>
      <c r="BL868" s="195"/>
      <c r="BM868" s="195"/>
      <c r="BN868" s="195"/>
      <c r="BO868" s="195"/>
      <c r="BP868" s="195"/>
      <c r="BQ868" s="195"/>
      <c r="BR868" s="195"/>
      <c r="BS868" s="195"/>
      <c r="BT868" s="195"/>
      <c r="BU868" s="195"/>
      <c r="BV868" s="195"/>
      <c r="BW868" s="195"/>
      <c r="BX868" s="195"/>
      <c r="BY868" s="195"/>
      <c r="BZ868" s="195"/>
      <c r="CA868" s="195"/>
      <c r="CB868" s="195"/>
      <c r="CC868" s="195"/>
      <c r="CD868" s="195"/>
      <c r="CE868" s="195"/>
      <c r="CF868" s="195"/>
      <c r="CG868" s="195"/>
      <c r="CH868" s="195"/>
      <c r="CI868" s="195"/>
      <c r="CJ868" s="195"/>
      <c r="CK868" s="195"/>
      <c r="CL868" s="195"/>
      <c r="CM868" s="195"/>
      <c r="CN868" s="195"/>
      <c r="CO868" s="195"/>
      <c r="CP868" s="195"/>
      <c r="CQ868" s="195"/>
      <c r="CR868" s="195"/>
      <c r="CS868" s="195"/>
      <c r="CT868" s="195"/>
      <c r="CU868" s="195"/>
      <c r="CV868" s="195"/>
      <c r="CW868" s="195"/>
      <c r="CX868" s="195"/>
      <c r="CY868" s="195"/>
      <c r="CZ868" s="195"/>
      <c r="DA868" s="195"/>
      <c r="DB868" s="195"/>
      <c r="DC868" s="195"/>
      <c r="DD868" s="195"/>
      <c r="DE868" s="189" t="e">
        <f t="shared" si="318"/>
        <v>#DIV/0!</v>
      </c>
      <c r="DF868" s="189" t="e">
        <f t="shared" si="319"/>
        <v>#DIV/0!</v>
      </c>
      <c r="DG868" s="189" t="e">
        <f t="shared" si="320"/>
        <v>#DIV/0!</v>
      </c>
      <c r="DH868" s="189" t="e">
        <f t="shared" si="330"/>
        <v>#DIV/0!</v>
      </c>
      <c r="DI868" s="189" t="e">
        <f t="shared" si="321"/>
        <v>#DIV/0!</v>
      </c>
      <c r="DJ868" s="189" t="e">
        <f t="shared" si="322"/>
        <v>#DIV/0!</v>
      </c>
      <c r="DK868" s="189" t="e">
        <f t="shared" si="323"/>
        <v>#DIV/0!</v>
      </c>
      <c r="DL868" s="189" t="e">
        <f t="shared" si="324"/>
        <v>#DIV/0!</v>
      </c>
    </row>
    <row r="869" spans="1:116" s="60" customFormat="1" ht="15" hidden="1" customHeight="1" x14ac:dyDescent="0.25">
      <c r="A869" s="193">
        <v>40274.420138888891</v>
      </c>
      <c r="B869" s="190" t="s">
        <v>32</v>
      </c>
      <c r="C869" s="193" t="s">
        <v>315</v>
      </c>
      <c r="D869" s="194">
        <v>0.95999085305470622</v>
      </c>
      <c r="E869" s="195">
        <v>544.440968</v>
      </c>
      <c r="F869" s="195">
        <v>5.2194099999999999</v>
      </c>
      <c r="G869" s="195">
        <v>5.1540720000000002</v>
      </c>
      <c r="H869" s="195">
        <v>0.82904099999999992</v>
      </c>
      <c r="I869" s="195">
        <v>1.01709</v>
      </c>
      <c r="J869" s="195">
        <v>0</v>
      </c>
      <c r="K869" s="195">
        <v>10.634499999999999</v>
      </c>
      <c r="L869" s="195">
        <v>3.81E-3</v>
      </c>
      <c r="M869" s="195">
        <v>3.1251099999999998</v>
      </c>
      <c r="N869" s="195">
        <v>0</v>
      </c>
      <c r="O869" s="195">
        <v>5.7180000000000002E-2</v>
      </c>
      <c r="P869" s="195">
        <v>2.2514099999999999</v>
      </c>
      <c r="Q869" s="195">
        <v>2.2720000000000001E-2</v>
      </c>
      <c r="R869" s="195">
        <v>0</v>
      </c>
      <c r="S869" s="195">
        <v>0</v>
      </c>
      <c r="T869" s="195">
        <v>0</v>
      </c>
      <c r="U869" s="195">
        <v>0.84247000000000005</v>
      </c>
      <c r="V869" s="195">
        <v>0.75397999999999998</v>
      </c>
      <c r="W869" s="195">
        <v>2.8384800000000001</v>
      </c>
      <c r="X869" s="202">
        <v>0.68325541578695248</v>
      </c>
      <c r="Y869" s="202">
        <v>0.19386288433901674</v>
      </c>
      <c r="Z869" s="202">
        <v>3.6703488991004736E-2</v>
      </c>
      <c r="AA869" s="202">
        <v>0</v>
      </c>
      <c r="AB869" s="196">
        <v>3500.36</v>
      </c>
      <c r="AC869" s="192">
        <f t="shared" si="326"/>
        <v>1593.2365548385071</v>
      </c>
      <c r="AD869" s="196">
        <v>4.02996</v>
      </c>
      <c r="AE869" s="195">
        <v>9.9860000000000004E-2</v>
      </c>
      <c r="AF869" s="192">
        <f t="shared" si="327"/>
        <v>99860</v>
      </c>
      <c r="AG869" s="195">
        <v>528.58799999999997</v>
      </c>
      <c r="AH869" s="189">
        <f t="shared" si="317"/>
        <v>52.784797679999997</v>
      </c>
      <c r="AI869" s="195">
        <v>4.0911099999999996</v>
      </c>
      <c r="AJ869" s="195" t="s">
        <v>129</v>
      </c>
      <c r="AK869" s="195">
        <v>13.2727</v>
      </c>
      <c r="AL869" s="195" t="s">
        <v>129</v>
      </c>
      <c r="AM869" s="195">
        <v>14.8134</v>
      </c>
      <c r="AN869" s="195" t="s">
        <v>129</v>
      </c>
      <c r="AO869" s="195">
        <v>6.8000000000000005E-4</v>
      </c>
      <c r="AP869" s="195" t="s">
        <v>129</v>
      </c>
      <c r="AQ869" s="195">
        <v>14.491</v>
      </c>
      <c r="AR869" s="195" t="s">
        <v>129</v>
      </c>
      <c r="AS869" s="195">
        <v>4.1660000000000003E-2</v>
      </c>
      <c r="AT869" s="195" t="s">
        <v>129</v>
      </c>
      <c r="AU869" s="195">
        <v>4.4769999999999997E-2</v>
      </c>
      <c r="AV869" s="195" t="s">
        <v>129</v>
      </c>
      <c r="AW869" s="195">
        <v>2.5106999999999999</v>
      </c>
      <c r="AX869" s="195" t="s">
        <v>129</v>
      </c>
      <c r="AY869" s="195">
        <v>61.328000000000003</v>
      </c>
      <c r="AZ869" s="195" t="s">
        <v>129</v>
      </c>
      <c r="BA869" s="197" t="e">
        <f>(L869*28*0.45+M869*30*0.125+N869*26*0.55+O869*42*0.55+P869*44*0.275+(Q869+R869+S869)*56*0.65+T869*54*0.95+(U869+V869)*58*0.325+W869*72*0.425+#REF!*78*0.85+#REF!*92*0.9+(#REF!+#REF!)*106*0.95)/100/AK869/BB869</f>
        <v>#REF!</v>
      </c>
      <c r="BB869" s="197" t="e">
        <f>(K869*16+L869*28+M869*30+N869*26+O869*42+P869*44+(Q869+R869+S869)*56+T869*54+(U869+V869)*58+W869*72+#REF!*78+#REF!*92+(#REF!+#REF!)*106)/100/AK869</f>
        <v>#REF!</v>
      </c>
      <c r="BC869" s="195">
        <f t="shared" si="331"/>
        <v>21.546749999999996</v>
      </c>
      <c r="BD869" s="198">
        <f t="shared" si="332"/>
        <v>128.59307046046345</v>
      </c>
      <c r="BE869" s="195"/>
      <c r="BF869" s="201">
        <v>40274.42046296296</v>
      </c>
      <c r="BG869" s="195"/>
      <c r="BH869" s="195"/>
      <c r="BI869" s="195">
        <v>276.97399999999999</v>
      </c>
      <c r="BJ869" s="195">
        <v>0.56767699999999999</v>
      </c>
      <c r="BK869" s="195">
        <v>2.6947799999999997</v>
      </c>
      <c r="BL869" s="195">
        <v>0.25662699999999999</v>
      </c>
      <c r="BM869" s="195">
        <v>0.91193799999999992</v>
      </c>
      <c r="BN869" s="195">
        <v>5.8034199999999994E-2</v>
      </c>
      <c r="BO869" s="195">
        <v>1.774122</v>
      </c>
      <c r="BP869" s="195">
        <v>0.270063</v>
      </c>
      <c r="BQ869" s="195">
        <v>544.440968</v>
      </c>
      <c r="BR869" s="195">
        <v>276.97399999999999</v>
      </c>
      <c r="BS869" s="195">
        <v>567.13141199999995</v>
      </c>
      <c r="BT869" s="195">
        <v>276.98097531694714</v>
      </c>
      <c r="BU869" s="202">
        <v>1.9527744348536304E-2</v>
      </c>
      <c r="BV869" s="195"/>
      <c r="BW869" s="195"/>
      <c r="BX869" s="195"/>
      <c r="BY869" s="195"/>
      <c r="BZ869" s="195"/>
      <c r="CA869" s="195"/>
      <c r="CB869" s="195"/>
      <c r="CC869" s="195"/>
      <c r="CD869" s="195"/>
      <c r="CE869" s="195"/>
      <c r="CF869" s="195"/>
      <c r="CG869" s="195"/>
      <c r="CH869" s="195"/>
      <c r="CI869" s="195"/>
      <c r="CJ869" s="195"/>
      <c r="CK869" s="195"/>
      <c r="CL869" s="195"/>
      <c r="CM869" s="195"/>
      <c r="CN869" s="195"/>
      <c r="CO869" s="195"/>
      <c r="CP869" s="195"/>
      <c r="CQ869" s="195"/>
      <c r="CR869" s="195"/>
      <c r="CS869" s="195"/>
      <c r="CT869" s="195"/>
      <c r="CU869" s="195"/>
      <c r="CV869" s="195"/>
      <c r="CW869" s="195"/>
      <c r="CX869" s="195"/>
      <c r="CY869" s="195"/>
      <c r="CZ869" s="195"/>
      <c r="DA869" s="195"/>
      <c r="DB869" s="195"/>
      <c r="DC869" s="195"/>
      <c r="DD869" s="195"/>
      <c r="DE869" s="189">
        <f t="shared" si="318"/>
        <v>567.13141199999995</v>
      </c>
      <c r="DF869" s="189">
        <f t="shared" si="319"/>
        <v>90248438.441612974</v>
      </c>
      <c r="DG869" s="189">
        <f t="shared" si="320"/>
        <v>34.213283679437346</v>
      </c>
      <c r="DH869" s="189">
        <f t="shared" si="330"/>
        <v>0.6481654791375786</v>
      </c>
      <c r="DI869" s="189">
        <f t="shared" si="321"/>
        <v>33.784992449385086</v>
      </c>
      <c r="DJ869" s="189">
        <f t="shared" si="322"/>
        <v>13.974099110488389</v>
      </c>
      <c r="DK869" s="189">
        <f t="shared" si="323"/>
        <v>47.759091559873475</v>
      </c>
      <c r="DL869" s="189">
        <f t="shared" si="324"/>
        <v>0.90478875848697726</v>
      </c>
    </row>
    <row r="870" spans="1:116" s="60" customFormat="1" ht="15" hidden="1" customHeight="1" x14ac:dyDescent="0.25">
      <c r="A870" s="193">
        <v>40274.42083333333</v>
      </c>
      <c r="B870" s="190" t="s">
        <v>32</v>
      </c>
      <c r="C870" s="193" t="s">
        <v>315</v>
      </c>
      <c r="D870" s="194"/>
      <c r="E870" s="195"/>
      <c r="F870" s="195"/>
      <c r="G870" s="195"/>
      <c r="H870" s="195"/>
      <c r="I870" s="195">
        <v>1.01709</v>
      </c>
      <c r="J870" s="195">
        <v>0</v>
      </c>
      <c r="K870" s="195">
        <v>10.634499999999999</v>
      </c>
      <c r="L870" s="195">
        <v>3.81E-3</v>
      </c>
      <c r="M870" s="195">
        <v>3.1251099999999998</v>
      </c>
      <c r="N870" s="195">
        <v>0</v>
      </c>
      <c r="O870" s="195">
        <v>5.7180000000000002E-2</v>
      </c>
      <c r="P870" s="195">
        <v>2.2514099999999999</v>
      </c>
      <c r="Q870" s="195">
        <v>2.2720000000000001E-2</v>
      </c>
      <c r="R870" s="195">
        <v>0</v>
      </c>
      <c r="S870" s="195">
        <v>0</v>
      </c>
      <c r="T870" s="195">
        <v>0</v>
      </c>
      <c r="U870" s="195">
        <v>0.84247000000000005</v>
      </c>
      <c r="V870" s="195">
        <v>0.75397999999999998</v>
      </c>
      <c r="W870" s="195">
        <v>2.8384800000000001</v>
      </c>
      <c r="X870" s="202">
        <v>0.68325541578695248</v>
      </c>
      <c r="Y870" s="202">
        <v>0.19386288433901674</v>
      </c>
      <c r="Z870" s="202">
        <v>3.6703488991004736E-2</v>
      </c>
      <c r="AA870" s="202">
        <v>0</v>
      </c>
      <c r="AB870" s="196">
        <v>3771.94</v>
      </c>
      <c r="AC870" s="192">
        <f t="shared" si="326"/>
        <v>1716.7259493353031</v>
      </c>
      <c r="AD870" s="196">
        <v>4.2250500000000004</v>
      </c>
      <c r="AE870" s="195">
        <v>0.1076</v>
      </c>
      <c r="AF870" s="192">
        <f t="shared" si="327"/>
        <v>107600</v>
      </c>
      <c r="AG870" s="195">
        <v>528.58799999999997</v>
      </c>
      <c r="AH870" s="189">
        <f t="shared" si="317"/>
        <v>56.876068799999999</v>
      </c>
      <c r="AI870" s="195">
        <v>4.4085200000000002</v>
      </c>
      <c r="AJ870" s="195" t="s">
        <v>129</v>
      </c>
      <c r="AK870" s="195">
        <v>13.2727</v>
      </c>
      <c r="AL870" s="195" t="s">
        <v>129</v>
      </c>
      <c r="AM870" s="195">
        <v>15.326700000000001</v>
      </c>
      <c r="AN870" s="195" t="s">
        <v>129</v>
      </c>
      <c r="AO870" s="195">
        <v>6.8000000000000005E-4</v>
      </c>
      <c r="AP870" s="195" t="s">
        <v>129</v>
      </c>
      <c r="AQ870" s="195">
        <v>14.491</v>
      </c>
      <c r="AR870" s="195" t="s">
        <v>129</v>
      </c>
      <c r="AS870" s="195">
        <v>4.1660000000000003E-2</v>
      </c>
      <c r="AT870" s="195" t="s">
        <v>129</v>
      </c>
      <c r="AU870" s="195">
        <v>4.4769999999999997E-2</v>
      </c>
      <c r="AV870" s="195" t="s">
        <v>129</v>
      </c>
      <c r="AW870" s="195">
        <v>2.5106999999999999</v>
      </c>
      <c r="AX870" s="195" t="s">
        <v>129</v>
      </c>
      <c r="AY870" s="195">
        <v>61.328000000000003</v>
      </c>
      <c r="AZ870" s="195" t="s">
        <v>129</v>
      </c>
      <c r="BA870" s="197" t="e">
        <f>(L870*28*0.45+M870*30*0.125+N870*26*0.55+O870*42*0.55+P870*44*0.275+(Q870+R870+S870)*56*0.65+T870*54*0.95+(U870+V870)*58*0.325+W870*72*0.425+#REF!*78*0.85+#REF!*92*0.9+(#REF!+#REF!)*106*0.95)/100/AK870/BB870</f>
        <v>#REF!</v>
      </c>
      <c r="BB870" s="197" t="e">
        <f>(K870*16+L870*28+M870*30+N870*26+O870*42+P870*44+(Q870+R870+S870)*56+T870*54+(U870+V870)*58+W870*72+#REF!*78+#REF!*92+(#REF!+#REF!)*106)/100/AK870</f>
        <v>#REF!</v>
      </c>
      <c r="BC870" s="195">
        <f t="shared" si="331"/>
        <v>21.546749999999996</v>
      </c>
      <c r="BD870" s="198">
        <f t="shared" si="332"/>
        <v>132.56950741134341</v>
      </c>
      <c r="BE870" s="195"/>
      <c r="BF870" s="195"/>
      <c r="BG870" s="195"/>
      <c r="BH870" s="195"/>
      <c r="BI870" s="195"/>
      <c r="BJ870" s="195"/>
      <c r="BK870" s="195"/>
      <c r="BL870" s="195"/>
      <c r="BM870" s="195"/>
      <c r="BN870" s="195"/>
      <c r="BO870" s="195"/>
      <c r="BP870" s="195"/>
      <c r="BQ870" s="195"/>
      <c r="BR870" s="195"/>
      <c r="BS870" s="195"/>
      <c r="BT870" s="195"/>
      <c r="BU870" s="195"/>
      <c r="BV870" s="195"/>
      <c r="BW870" s="195"/>
      <c r="BX870" s="195"/>
      <c r="BY870" s="195"/>
      <c r="BZ870" s="195"/>
      <c r="CA870" s="195"/>
      <c r="CB870" s="195"/>
      <c r="CC870" s="195"/>
      <c r="CD870" s="195"/>
      <c r="CE870" s="195"/>
      <c r="CF870" s="195"/>
      <c r="CG870" s="195"/>
      <c r="CH870" s="195"/>
      <c r="CI870" s="195"/>
      <c r="CJ870" s="195"/>
      <c r="CK870" s="195"/>
      <c r="CL870" s="195"/>
      <c r="CM870" s="195"/>
      <c r="CN870" s="195"/>
      <c r="CO870" s="195"/>
      <c r="CP870" s="195"/>
      <c r="CQ870" s="195"/>
      <c r="CR870" s="195"/>
      <c r="CS870" s="195"/>
      <c r="CT870" s="195"/>
      <c r="CU870" s="195"/>
      <c r="CV870" s="195"/>
      <c r="CW870" s="195"/>
      <c r="CX870" s="195"/>
      <c r="CY870" s="195"/>
      <c r="CZ870" s="195"/>
      <c r="DA870" s="195"/>
      <c r="DB870" s="195"/>
      <c r="DC870" s="195"/>
      <c r="DD870" s="195"/>
      <c r="DE870" s="189" t="e">
        <f t="shared" si="318"/>
        <v>#DIV/0!</v>
      </c>
      <c r="DF870" s="189" t="e">
        <f t="shared" si="319"/>
        <v>#DIV/0!</v>
      </c>
      <c r="DG870" s="189" t="e">
        <f t="shared" si="320"/>
        <v>#DIV/0!</v>
      </c>
      <c r="DH870" s="189" t="e">
        <f t="shared" si="330"/>
        <v>#DIV/0!</v>
      </c>
      <c r="DI870" s="189" t="e">
        <f t="shared" si="321"/>
        <v>#DIV/0!</v>
      </c>
      <c r="DJ870" s="189" t="e">
        <f t="shared" si="322"/>
        <v>#DIV/0!</v>
      </c>
      <c r="DK870" s="189" t="e">
        <f t="shared" si="323"/>
        <v>#DIV/0!</v>
      </c>
      <c r="DL870" s="189" t="e">
        <f t="shared" si="324"/>
        <v>#DIV/0!</v>
      </c>
    </row>
    <row r="871" spans="1:116" s="60" customFormat="1" ht="15" hidden="1" customHeight="1" x14ac:dyDescent="0.25">
      <c r="A871" s="193">
        <v>40274.421527777777</v>
      </c>
      <c r="B871" s="190" t="s">
        <v>32</v>
      </c>
      <c r="C871" s="193" t="s">
        <v>315</v>
      </c>
      <c r="D871" s="194">
        <v>0.97921354244261638</v>
      </c>
      <c r="E871" s="195">
        <v>743.83702700000003</v>
      </c>
      <c r="F871" s="195">
        <v>3.4647929999999998</v>
      </c>
      <c r="G871" s="195">
        <v>3.7700849999999999</v>
      </c>
      <c r="H871" s="195">
        <v>0.57810099999999998</v>
      </c>
      <c r="I871" s="195">
        <v>1.01709</v>
      </c>
      <c r="J871" s="195">
        <v>0</v>
      </c>
      <c r="K871" s="195">
        <v>10.634499999999999</v>
      </c>
      <c r="L871" s="195">
        <v>3.81E-3</v>
      </c>
      <c r="M871" s="195">
        <v>3.1251099999999998</v>
      </c>
      <c r="N871" s="195">
        <v>0</v>
      </c>
      <c r="O871" s="195">
        <v>5.7180000000000002E-2</v>
      </c>
      <c r="P871" s="195">
        <v>2.2514099999999999</v>
      </c>
      <c r="Q871" s="195">
        <v>2.2720000000000001E-2</v>
      </c>
      <c r="R871" s="195">
        <v>0</v>
      </c>
      <c r="S871" s="195">
        <v>0</v>
      </c>
      <c r="T871" s="195">
        <v>0</v>
      </c>
      <c r="U871" s="195">
        <v>0.84247000000000005</v>
      </c>
      <c r="V871" s="195">
        <v>0.75397999999999998</v>
      </c>
      <c r="W871" s="195">
        <v>2.8384800000000001</v>
      </c>
      <c r="X871" s="202">
        <v>0.68325541578695248</v>
      </c>
      <c r="Y871" s="202">
        <v>0.19386288433901674</v>
      </c>
      <c r="Z871" s="202">
        <v>3.6703488991004736E-2</v>
      </c>
      <c r="AA871" s="202">
        <v>0</v>
      </c>
      <c r="AB871" s="196">
        <v>3918.5</v>
      </c>
      <c r="AC871" s="192">
        <f t="shared" si="326"/>
        <v>1783.4166042444253</v>
      </c>
      <c r="AD871" s="196">
        <v>4.0716599999999996</v>
      </c>
      <c r="AE871" s="195">
        <v>0.11178</v>
      </c>
      <c r="AF871" s="192">
        <f t="shared" si="327"/>
        <v>111780</v>
      </c>
      <c r="AG871" s="195">
        <v>528.58799999999997</v>
      </c>
      <c r="AH871" s="189">
        <f t="shared" si="317"/>
        <v>59.085566639999996</v>
      </c>
      <c r="AI871" s="195">
        <v>4.5798300000000003</v>
      </c>
      <c r="AJ871" s="195" t="s">
        <v>129</v>
      </c>
      <c r="AK871" s="195">
        <v>13.2727</v>
      </c>
      <c r="AL871" s="195" t="s">
        <v>129</v>
      </c>
      <c r="AM871" s="195">
        <v>15.4367</v>
      </c>
      <c r="AN871" s="195" t="s">
        <v>129</v>
      </c>
      <c r="AO871" s="195">
        <v>3.4000000000000002E-4</v>
      </c>
      <c r="AP871" s="195" t="s">
        <v>129</v>
      </c>
      <c r="AQ871" s="195">
        <v>14.491</v>
      </c>
      <c r="AR871" s="195" t="s">
        <v>129</v>
      </c>
      <c r="AS871" s="195">
        <v>4.1660000000000003E-2</v>
      </c>
      <c r="AT871" s="195" t="s">
        <v>129</v>
      </c>
      <c r="AU871" s="195">
        <v>4.4769999999999997E-2</v>
      </c>
      <c r="AV871" s="195" t="s">
        <v>129</v>
      </c>
      <c r="AW871" s="195">
        <v>2.5106999999999999</v>
      </c>
      <c r="AX871" s="195" t="s">
        <v>129</v>
      </c>
      <c r="AY871" s="195">
        <v>61.328000000000003</v>
      </c>
      <c r="AZ871" s="195" t="s">
        <v>129</v>
      </c>
      <c r="BA871" s="197" t="e">
        <f>(L871*28*0.45+M871*30*0.125+N871*26*0.55+O871*42*0.55+P871*44*0.275+(Q871+R871+S871)*56*0.65+T871*54*0.95+(U871+V871)*58*0.325+W871*72*0.425+#REF!*78*0.85+#REF!*92*0.9+(#REF!+#REF!)*106*0.95)/100/AK871/BB871</f>
        <v>#REF!</v>
      </c>
      <c r="BB871" s="197" t="e">
        <f>(K871*16+L871*28+M871*30+N871*26+O871*42+P871*44+(Q871+R871+S871)*56+T871*54+(U871+V871)*58+W871*72+#REF!*78+#REF!*92+(#REF!+#REF!)*106)/100/AK871</f>
        <v>#REF!</v>
      </c>
      <c r="BC871" s="195">
        <f t="shared" si="331"/>
        <v>21.546749999999996</v>
      </c>
      <c r="BD871" s="198">
        <f t="shared" si="332"/>
        <v>135.65893999474309</v>
      </c>
      <c r="BE871" s="195"/>
      <c r="BF871" s="201">
        <v>40274.421851851854</v>
      </c>
      <c r="BG871" s="195"/>
      <c r="BH871" s="195"/>
      <c r="BI871" s="195">
        <v>255.78100000000001</v>
      </c>
      <c r="BJ871" s="195">
        <v>0.44043299999999996</v>
      </c>
      <c r="BK871" s="195">
        <v>1.7213849999999999</v>
      </c>
      <c r="BL871" s="195">
        <v>0.25398499999999996</v>
      </c>
      <c r="BM871" s="195">
        <v>0.94232899999999997</v>
      </c>
      <c r="BN871" s="195">
        <v>5.9968299999999995E-2</v>
      </c>
      <c r="BO871" s="195">
        <v>1.027334</v>
      </c>
      <c r="BP871" s="195">
        <v>0.27981200000000001</v>
      </c>
      <c r="BQ871" s="195">
        <v>743.83702700000003</v>
      </c>
      <c r="BR871" s="195">
        <v>255.78100000000001</v>
      </c>
      <c r="BS871" s="195">
        <v>759.626981</v>
      </c>
      <c r="BT871" s="195">
        <v>255.78877245118335</v>
      </c>
      <c r="BU871" s="202">
        <v>6.9891804054108197E-3</v>
      </c>
      <c r="BV871" s="195"/>
      <c r="BW871" s="195"/>
      <c r="BX871" s="195"/>
      <c r="BY871" s="195"/>
      <c r="BZ871" s="195"/>
      <c r="CA871" s="195"/>
      <c r="CB871" s="195"/>
      <c r="CC871" s="195"/>
      <c r="CD871" s="195"/>
      <c r="CE871" s="195"/>
      <c r="CF871" s="195"/>
      <c r="CG871" s="195"/>
      <c r="CH871" s="195"/>
      <c r="CI871" s="195"/>
      <c r="CJ871" s="195"/>
      <c r="CK871" s="195"/>
      <c r="CL871" s="195"/>
      <c r="CM871" s="195"/>
      <c r="CN871" s="195"/>
      <c r="CO871" s="195"/>
      <c r="CP871" s="195"/>
      <c r="CQ871" s="195"/>
      <c r="CR871" s="195"/>
      <c r="CS871" s="195"/>
      <c r="CT871" s="195"/>
      <c r="CU871" s="195"/>
      <c r="CV871" s="195"/>
      <c r="CW871" s="195"/>
      <c r="CX871" s="195"/>
      <c r="CY871" s="195"/>
      <c r="CZ871" s="195"/>
      <c r="DA871" s="195"/>
      <c r="DB871" s="195"/>
      <c r="DC871" s="195"/>
      <c r="DD871" s="195"/>
      <c r="DE871" s="189">
        <f t="shared" si="318"/>
        <v>759.626981</v>
      </c>
      <c r="DF871" s="189">
        <f t="shared" si="319"/>
        <v>75421568.538719609</v>
      </c>
      <c r="DG871" s="189">
        <f t="shared" si="320"/>
        <v>18.980449899391246</v>
      </c>
      <c r="DH871" s="189">
        <f t="shared" si="330"/>
        <v>0.32123665691549419</v>
      </c>
      <c r="DI871" s="189">
        <f t="shared" si="321"/>
        <v>20.652867129131941</v>
      </c>
      <c r="DJ871" s="189">
        <f t="shared" si="322"/>
        <v>8.143430510904718</v>
      </c>
      <c r="DK871" s="189">
        <f t="shared" si="323"/>
        <v>28.796297640036659</v>
      </c>
      <c r="DL871" s="189">
        <f t="shared" si="324"/>
        <v>0.48736602316921879</v>
      </c>
    </row>
    <row r="872" spans="1:116" s="60" customFormat="1" ht="15" hidden="1" customHeight="1" x14ac:dyDescent="0.25">
      <c r="A872" s="193">
        <v>40274.422222222223</v>
      </c>
      <c r="B872" s="190" t="s">
        <v>32</v>
      </c>
      <c r="C872" s="193" t="s">
        <v>315</v>
      </c>
      <c r="D872" s="194"/>
      <c r="E872" s="195"/>
      <c r="F872" s="195"/>
      <c r="G872" s="195"/>
      <c r="H872" s="195"/>
      <c r="I872" s="195">
        <v>1.01709</v>
      </c>
      <c r="J872" s="195">
        <v>0</v>
      </c>
      <c r="K872" s="195">
        <v>10.634499999999999</v>
      </c>
      <c r="L872" s="195">
        <v>3.81E-3</v>
      </c>
      <c r="M872" s="195">
        <v>3.1251099999999998</v>
      </c>
      <c r="N872" s="195">
        <v>0</v>
      </c>
      <c r="O872" s="195">
        <v>5.7180000000000002E-2</v>
      </c>
      <c r="P872" s="195">
        <v>2.2514099999999999</v>
      </c>
      <c r="Q872" s="195">
        <v>2.2720000000000001E-2</v>
      </c>
      <c r="R872" s="195">
        <v>0</v>
      </c>
      <c r="S872" s="195">
        <v>0</v>
      </c>
      <c r="T872" s="195">
        <v>0</v>
      </c>
      <c r="U872" s="195">
        <v>0.84247000000000005</v>
      </c>
      <c r="V872" s="195">
        <v>0.75397999999999998</v>
      </c>
      <c r="W872" s="195">
        <v>2.8384800000000001</v>
      </c>
      <c r="X872" s="202">
        <v>0.68325541578695248</v>
      </c>
      <c r="Y872" s="202">
        <v>0.19386288433901674</v>
      </c>
      <c r="Z872" s="202">
        <v>3.6703488991004736E-2</v>
      </c>
      <c r="AA872" s="202">
        <v>0</v>
      </c>
      <c r="AB872" s="196">
        <v>3530.53</v>
      </c>
      <c r="AC872" s="192">
        <f t="shared" si="326"/>
        <v>1606.9575986714847</v>
      </c>
      <c r="AD872" s="196">
        <v>3.9712700000000001</v>
      </c>
      <c r="AE872" s="195">
        <v>0.10072</v>
      </c>
      <c r="AF872" s="192">
        <f t="shared" si="327"/>
        <v>100720</v>
      </c>
      <c r="AG872" s="195">
        <v>528.58799999999997</v>
      </c>
      <c r="AH872" s="189">
        <f t="shared" si="317"/>
        <v>53.239383359999998</v>
      </c>
      <c r="AI872" s="195">
        <v>4.1263800000000002</v>
      </c>
      <c r="AJ872" s="195" t="s">
        <v>129</v>
      </c>
      <c r="AK872" s="195">
        <v>13.2727</v>
      </c>
      <c r="AL872" s="195" t="s">
        <v>129</v>
      </c>
      <c r="AM872" s="195">
        <v>15.4367</v>
      </c>
      <c r="AN872" s="195" t="s">
        <v>129</v>
      </c>
      <c r="AO872" s="195">
        <v>3.4000000000000002E-4</v>
      </c>
      <c r="AP872" s="195" t="s">
        <v>129</v>
      </c>
      <c r="AQ872" s="195">
        <v>14.491</v>
      </c>
      <c r="AR872" s="195" t="s">
        <v>129</v>
      </c>
      <c r="AS872" s="195">
        <v>4.1660000000000003E-2</v>
      </c>
      <c r="AT872" s="195" t="s">
        <v>129</v>
      </c>
      <c r="AU872" s="195">
        <v>4.4769999999999997E-2</v>
      </c>
      <c r="AV872" s="195" t="s">
        <v>129</v>
      </c>
      <c r="AW872" s="195">
        <v>2.5106999999999999</v>
      </c>
      <c r="AX872" s="195" t="s">
        <v>129</v>
      </c>
      <c r="AY872" s="195">
        <v>61.328000000000003</v>
      </c>
      <c r="AZ872" s="195" t="s">
        <v>129</v>
      </c>
      <c r="BA872" s="197" t="e">
        <f>(L872*28*0.45+M872*30*0.125+N872*26*0.55+O872*42*0.55+P872*44*0.275+(Q872+R872+S872)*56*0.65+T872*54*0.95+(U872+V872)*58*0.325+W872*72*0.425+#REF!*78*0.85+#REF!*92*0.9+(#REF!+#REF!)*106*0.95)/100/AK872/BB872</f>
        <v>#REF!</v>
      </c>
      <c r="BB872" s="197" t="e">
        <f>(K872*16+L872*28+M872*30+N872*26+O872*42+P872*44+(Q872+R872+S872)*56+T872*54+(U872+V872)*58+W872*72+#REF!*78+#REF!*92+(#REF!+#REF!)*106)/100/AK872</f>
        <v>#REF!</v>
      </c>
      <c r="BC872" s="195">
        <f t="shared" si="331"/>
        <v>21.546749999999996</v>
      </c>
      <c r="BD872" s="198">
        <f t="shared" si="332"/>
        <v>125.4402907007271</v>
      </c>
      <c r="BE872" s="195"/>
      <c r="BF872" s="195"/>
      <c r="BG872" s="195"/>
      <c r="BH872" s="195"/>
      <c r="BI872" s="195"/>
      <c r="BJ872" s="195"/>
      <c r="BK872" s="195"/>
      <c r="BL872" s="195"/>
      <c r="BM872" s="195"/>
      <c r="BN872" s="195"/>
      <c r="BO872" s="195"/>
      <c r="BP872" s="195"/>
      <c r="BQ872" s="195"/>
      <c r="BR872" s="195"/>
      <c r="BS872" s="195"/>
      <c r="BT872" s="195"/>
      <c r="BU872" s="195"/>
      <c r="BV872" s="195"/>
      <c r="BW872" s="195"/>
      <c r="BX872" s="195"/>
      <c r="BY872" s="195"/>
      <c r="BZ872" s="195"/>
      <c r="CA872" s="195"/>
      <c r="CB872" s="195"/>
      <c r="CC872" s="195"/>
      <c r="CD872" s="195"/>
      <c r="CE872" s="195"/>
      <c r="CF872" s="195"/>
      <c r="CG872" s="195"/>
      <c r="CH872" s="195"/>
      <c r="CI872" s="195"/>
      <c r="CJ872" s="195"/>
      <c r="CK872" s="195"/>
      <c r="CL872" s="195"/>
      <c r="CM872" s="195"/>
      <c r="CN872" s="195"/>
      <c r="CO872" s="195"/>
      <c r="CP872" s="195"/>
      <c r="CQ872" s="195"/>
      <c r="CR872" s="195"/>
      <c r="CS872" s="195"/>
      <c r="CT872" s="195"/>
      <c r="CU872" s="195"/>
      <c r="CV872" s="195"/>
      <c r="CW872" s="195"/>
      <c r="CX872" s="195"/>
      <c r="CY872" s="195"/>
      <c r="CZ872" s="195"/>
      <c r="DA872" s="195"/>
      <c r="DB872" s="195"/>
      <c r="DC872" s="195"/>
      <c r="DD872" s="195"/>
      <c r="DE872" s="189" t="e">
        <f t="shared" si="318"/>
        <v>#DIV/0!</v>
      </c>
      <c r="DF872" s="189" t="e">
        <f t="shared" si="319"/>
        <v>#DIV/0!</v>
      </c>
      <c r="DG872" s="189" t="e">
        <f t="shared" si="320"/>
        <v>#DIV/0!</v>
      </c>
      <c r="DH872" s="189" t="e">
        <f t="shared" si="330"/>
        <v>#DIV/0!</v>
      </c>
      <c r="DI872" s="189" t="e">
        <f t="shared" si="321"/>
        <v>#DIV/0!</v>
      </c>
      <c r="DJ872" s="189" t="e">
        <f t="shared" si="322"/>
        <v>#DIV/0!</v>
      </c>
      <c r="DK872" s="189" t="e">
        <f t="shared" si="323"/>
        <v>#DIV/0!</v>
      </c>
      <c r="DL872" s="189" t="e">
        <f t="shared" si="324"/>
        <v>#DIV/0!</v>
      </c>
    </row>
    <row r="873" spans="1:116" s="60" customFormat="1" ht="15" hidden="1" customHeight="1" x14ac:dyDescent="0.25">
      <c r="A873" s="193">
        <v>40274.42291666667</v>
      </c>
      <c r="B873" s="190" t="s">
        <v>32</v>
      </c>
      <c r="C873" s="193" t="s">
        <v>315</v>
      </c>
      <c r="D873" s="194">
        <v>0.9925723869295231</v>
      </c>
      <c r="E873" s="195">
        <v>2134.67553</v>
      </c>
      <c r="F873" s="195">
        <v>4.8371529999999998</v>
      </c>
      <c r="G873" s="195">
        <v>2.5681530000000001</v>
      </c>
      <c r="H873" s="195">
        <v>0.727294</v>
      </c>
      <c r="I873" s="195">
        <v>1.01709</v>
      </c>
      <c r="J873" s="195">
        <v>0</v>
      </c>
      <c r="K873" s="195">
        <v>10.634499999999999</v>
      </c>
      <c r="L873" s="195">
        <v>3.81E-3</v>
      </c>
      <c r="M873" s="195">
        <v>3.1251099999999998</v>
      </c>
      <c r="N873" s="195">
        <v>0</v>
      </c>
      <c r="O873" s="195">
        <v>5.7180000000000002E-2</v>
      </c>
      <c r="P873" s="195">
        <v>2.2514099999999999</v>
      </c>
      <c r="Q873" s="195">
        <v>2.2720000000000001E-2</v>
      </c>
      <c r="R873" s="195">
        <v>0</v>
      </c>
      <c r="S873" s="195">
        <v>0</v>
      </c>
      <c r="T873" s="195">
        <v>0</v>
      </c>
      <c r="U873" s="195">
        <v>0.84247000000000005</v>
      </c>
      <c r="V873" s="195">
        <v>0.75397999999999998</v>
      </c>
      <c r="W873" s="195">
        <v>2.8384800000000001</v>
      </c>
      <c r="X873" s="202">
        <v>0.68325541578695248</v>
      </c>
      <c r="Y873" s="202">
        <v>0.19386288433901674</v>
      </c>
      <c r="Z873" s="202">
        <v>3.6703488991004736E-2</v>
      </c>
      <c r="AA873" s="202">
        <v>0</v>
      </c>
      <c r="AB873" s="196">
        <v>3646.92</v>
      </c>
      <c r="AC873" s="192">
        <f t="shared" si="326"/>
        <v>1659.9272097476296</v>
      </c>
      <c r="AD873" s="196">
        <v>4.29556</v>
      </c>
      <c r="AE873" s="195">
        <v>0.10403999999999999</v>
      </c>
      <c r="AF873" s="192">
        <f t="shared" si="327"/>
        <v>104040</v>
      </c>
      <c r="AG873" s="195">
        <v>528.58799999999997</v>
      </c>
      <c r="AH873" s="189">
        <f t="shared" si="317"/>
        <v>54.994295519999994</v>
      </c>
      <c r="AI873" s="195">
        <v>4.26241</v>
      </c>
      <c r="AJ873" s="195" t="s">
        <v>129</v>
      </c>
      <c r="AK873" s="195">
        <v>13.2727</v>
      </c>
      <c r="AL873" s="195" t="s">
        <v>129</v>
      </c>
      <c r="AM873" s="195">
        <v>15.326700000000001</v>
      </c>
      <c r="AN873" s="195" t="s">
        <v>129</v>
      </c>
      <c r="AO873" s="195">
        <v>3.4000000000000002E-4</v>
      </c>
      <c r="AP873" s="195" t="s">
        <v>129</v>
      </c>
      <c r="AQ873" s="195">
        <v>14.491</v>
      </c>
      <c r="AR873" s="195" t="s">
        <v>129</v>
      </c>
      <c r="AS873" s="195">
        <v>4.1660000000000003E-2</v>
      </c>
      <c r="AT873" s="195" t="s">
        <v>129</v>
      </c>
      <c r="AU873" s="195">
        <v>4.4769999999999997E-2</v>
      </c>
      <c r="AV873" s="195" t="s">
        <v>129</v>
      </c>
      <c r="AW873" s="195">
        <v>2.5106999999999999</v>
      </c>
      <c r="AX873" s="195" t="s">
        <v>129</v>
      </c>
      <c r="AY873" s="195">
        <v>61.328000000000003</v>
      </c>
      <c r="AZ873" s="195" t="s">
        <v>129</v>
      </c>
      <c r="BA873" s="197" t="e">
        <f>(L873*28*0.45+M873*30*0.125+N873*26*0.55+O873*42*0.55+P873*44*0.275+(Q873+R873+S873)*56*0.65+T873*54*0.95+(U873+V873)*58*0.325+W873*72*0.425+#REF!*78*0.85+#REF!*92*0.9+(#REF!+#REF!)*106*0.95)/100/AK873/BB873</f>
        <v>#REF!</v>
      </c>
      <c r="BB873" s="197" t="e">
        <f>(K873*16+L873*28+M873*30+N873*26+O873*42+P873*44+(Q873+R873+S873)*56+T873*54+(U873+V873)*58+W873*72+#REF!*78+#REF!*92+(#REF!+#REF!)*106)/100/AK873</f>
        <v>#REF!</v>
      </c>
      <c r="BC873" s="195">
        <f t="shared" si="331"/>
        <v>21.546749999999996</v>
      </c>
      <c r="BD873" s="198">
        <f t="shared" si="332"/>
        <v>129.25857477191141</v>
      </c>
      <c r="BE873" s="195"/>
      <c r="BF873" s="201">
        <v>40274.42324074074</v>
      </c>
      <c r="BG873" s="195"/>
      <c r="BH873" s="195"/>
      <c r="BI873" s="195">
        <v>315.947</v>
      </c>
      <c r="BJ873" s="195">
        <v>0.55531900000000001</v>
      </c>
      <c r="BK873" s="195">
        <v>3.6746840000000001</v>
      </c>
      <c r="BL873" s="195">
        <v>0.28098499999999998</v>
      </c>
      <c r="BM873" s="195">
        <v>0.96472599999999997</v>
      </c>
      <c r="BN873" s="195">
        <v>6.13936E-2</v>
      </c>
      <c r="BO873" s="195">
        <v>1.2733220000000001</v>
      </c>
      <c r="BP873" s="195">
        <v>0.29147099999999998</v>
      </c>
      <c r="BQ873" s="195">
        <v>2134.67553</v>
      </c>
      <c r="BR873" s="195">
        <v>315.947</v>
      </c>
      <c r="BS873" s="195">
        <v>2150.6497239999999</v>
      </c>
      <c r="BT873" s="195">
        <v>315.95376588381174</v>
      </c>
      <c r="BU873" s="202">
        <v>1.0880509323365412E-3</v>
      </c>
      <c r="BV873" s="195"/>
      <c r="BW873" s="195"/>
      <c r="BX873" s="195"/>
      <c r="BY873" s="195"/>
      <c r="BZ873" s="195"/>
      <c r="CA873" s="195"/>
      <c r="CB873" s="195"/>
      <c r="CC873" s="195"/>
      <c r="CD873" s="195"/>
      <c r="CE873" s="195"/>
      <c r="CF873" s="195"/>
      <c r="CG873" s="195"/>
      <c r="CH873" s="195"/>
      <c r="CI873" s="195"/>
      <c r="CJ873" s="195"/>
      <c r="CK873" s="195"/>
      <c r="CL873" s="195"/>
      <c r="CM873" s="195"/>
      <c r="CN873" s="195"/>
      <c r="CO873" s="195"/>
      <c r="CP873" s="195"/>
      <c r="CQ873" s="195"/>
      <c r="CR873" s="195"/>
      <c r="CS873" s="195"/>
      <c r="CT873" s="195"/>
      <c r="CU873" s="195"/>
      <c r="CV873" s="195"/>
      <c r="CW873" s="195"/>
      <c r="CX873" s="195"/>
      <c r="CY873" s="195"/>
      <c r="CZ873" s="195"/>
      <c r="DA873" s="195"/>
      <c r="DB873" s="195"/>
      <c r="DC873" s="195"/>
      <c r="DD873" s="195"/>
      <c r="DE873" s="189">
        <f t="shared" si="318"/>
        <v>2150.6497239999999</v>
      </c>
      <c r="DF873" s="189">
        <f t="shared" si="319"/>
        <v>24794907.798357312</v>
      </c>
      <c r="DG873" s="189">
        <f t="shared" si="320"/>
        <v>8.7113601918633687</v>
      </c>
      <c r="DH873" s="189">
        <f t="shared" si="330"/>
        <v>0.15840479652467362</v>
      </c>
      <c r="DI873" s="189">
        <f t="shared" si="321"/>
        <v>4.6250564765709274</v>
      </c>
      <c r="DJ873" s="189">
        <f t="shared" si="322"/>
        <v>3.3680661800401834</v>
      </c>
      <c r="DK873" s="189">
        <f t="shared" si="323"/>
        <v>7.9931226566111109</v>
      </c>
      <c r="DL873" s="189">
        <f t="shared" si="324"/>
        <v>0.14534457766995523</v>
      </c>
    </row>
    <row r="874" spans="1:116" s="60" customFormat="1" ht="15" hidden="1" customHeight="1" x14ac:dyDescent="0.25">
      <c r="A874" s="193">
        <v>40274.423611111109</v>
      </c>
      <c r="B874" s="190" t="s">
        <v>32</v>
      </c>
      <c r="C874" s="193" t="s">
        <v>315</v>
      </c>
      <c r="D874" s="194"/>
      <c r="E874" s="195"/>
      <c r="F874" s="195"/>
      <c r="G874" s="195"/>
      <c r="H874" s="195"/>
      <c r="I874" s="195">
        <v>1.01709</v>
      </c>
      <c r="J874" s="195">
        <v>0</v>
      </c>
      <c r="K874" s="195">
        <v>10.634499999999999</v>
      </c>
      <c r="L874" s="195">
        <v>3.81E-3</v>
      </c>
      <c r="M874" s="195">
        <v>3.1251099999999998</v>
      </c>
      <c r="N874" s="195">
        <v>0</v>
      </c>
      <c r="O874" s="195">
        <v>5.7180000000000002E-2</v>
      </c>
      <c r="P874" s="195">
        <v>2.2514099999999999</v>
      </c>
      <c r="Q874" s="195">
        <v>2.2720000000000001E-2</v>
      </c>
      <c r="R874" s="195">
        <v>0</v>
      </c>
      <c r="S874" s="195">
        <v>0</v>
      </c>
      <c r="T874" s="195">
        <v>0</v>
      </c>
      <c r="U874" s="195">
        <v>0.84247000000000005</v>
      </c>
      <c r="V874" s="195">
        <v>0.75397999999999998</v>
      </c>
      <c r="W874" s="195">
        <v>2.8384800000000001</v>
      </c>
      <c r="X874" s="202">
        <v>0.68325541578695248</v>
      </c>
      <c r="Y874" s="202">
        <v>0.19386288433901674</v>
      </c>
      <c r="Z874" s="202">
        <v>3.6703488991004736E-2</v>
      </c>
      <c r="AA874" s="202">
        <v>0</v>
      </c>
      <c r="AB874" s="196">
        <v>3694.34</v>
      </c>
      <c r="AC874" s="192">
        <f t="shared" si="326"/>
        <v>1681.4660576249778</v>
      </c>
      <c r="AD874" s="196">
        <v>4.2078300000000004</v>
      </c>
      <c r="AE874" s="195">
        <v>0.10539</v>
      </c>
      <c r="AF874" s="192">
        <f t="shared" si="327"/>
        <v>105390</v>
      </c>
      <c r="AG874" s="195">
        <v>528.58799999999997</v>
      </c>
      <c r="AH874" s="189">
        <f t="shared" si="317"/>
        <v>55.707889319999992</v>
      </c>
      <c r="AI874" s="195">
        <v>4.3178299999999998</v>
      </c>
      <c r="AJ874" s="195" t="s">
        <v>129</v>
      </c>
      <c r="AK874" s="195">
        <v>13.2727</v>
      </c>
      <c r="AL874" s="195" t="s">
        <v>129</v>
      </c>
      <c r="AM874" s="195">
        <v>15.3878</v>
      </c>
      <c r="AN874" s="195" t="s">
        <v>129</v>
      </c>
      <c r="AO874" s="195">
        <v>3.4000000000000002E-4</v>
      </c>
      <c r="AP874" s="195" t="s">
        <v>129</v>
      </c>
      <c r="AQ874" s="195">
        <v>14.491</v>
      </c>
      <c r="AR874" s="195" t="s">
        <v>129</v>
      </c>
      <c r="AS874" s="195">
        <v>4.1660000000000003E-2</v>
      </c>
      <c r="AT874" s="195" t="s">
        <v>129</v>
      </c>
      <c r="AU874" s="195">
        <v>4.4769999999999997E-2</v>
      </c>
      <c r="AV874" s="195" t="s">
        <v>129</v>
      </c>
      <c r="AW874" s="195">
        <v>2.5106999999999999</v>
      </c>
      <c r="AX874" s="195" t="s">
        <v>129</v>
      </c>
      <c r="AY874" s="195">
        <v>61.328000000000003</v>
      </c>
      <c r="AZ874" s="195" t="s">
        <v>129</v>
      </c>
      <c r="BA874" s="197" t="e">
        <f>(L874*28*0.45+M874*30*0.125+N874*26*0.55+O874*42*0.55+P874*44*0.275+(Q874+R874+S874)*56*0.65+T874*54*0.95+(U874+V874)*58*0.325+W874*72*0.425+#REF!*78*0.85+#REF!*92*0.9+(#REF!+#REF!)*106*0.95)/100/AK874/BB874</f>
        <v>#REF!</v>
      </c>
      <c r="BB874" s="197" t="e">
        <f>(K874*16+L874*28+M874*30+N874*26+O874*42+P874*44+(Q874+R874+S874)*56+T874*54+(U874+V874)*58+W874*72+#REF!*78+#REF!*92+(#REF!+#REF!)*106)/100/AK874</f>
        <v>#REF!</v>
      </c>
      <c r="BC874" s="195">
        <f t="shared" si="331"/>
        <v>21.546749999999996</v>
      </c>
      <c r="BD874" s="198">
        <f t="shared" si="332"/>
        <v>130.13007735423304</v>
      </c>
      <c r="BE874" s="195"/>
      <c r="BF874" s="195"/>
      <c r="BG874" s="195"/>
      <c r="BH874" s="195"/>
      <c r="BI874" s="195"/>
      <c r="BJ874" s="195"/>
      <c r="BK874" s="195"/>
      <c r="BL874" s="195"/>
      <c r="BM874" s="195"/>
      <c r="BN874" s="195"/>
      <c r="BO874" s="195"/>
      <c r="BP874" s="195"/>
      <c r="BQ874" s="195"/>
      <c r="BR874" s="195"/>
      <c r="BS874" s="195"/>
      <c r="BT874" s="195"/>
      <c r="BU874" s="195"/>
      <c r="BV874" s="195"/>
      <c r="BW874" s="195"/>
      <c r="BX874" s="195"/>
      <c r="BY874" s="195"/>
      <c r="BZ874" s="195"/>
      <c r="CA874" s="195"/>
      <c r="CB874" s="195"/>
      <c r="CC874" s="195"/>
      <c r="CD874" s="195"/>
      <c r="CE874" s="195"/>
      <c r="CF874" s="195"/>
      <c r="CG874" s="195"/>
      <c r="CH874" s="195"/>
      <c r="CI874" s="195"/>
      <c r="CJ874" s="195"/>
      <c r="CK874" s="195"/>
      <c r="CL874" s="195"/>
      <c r="CM874" s="195"/>
      <c r="CN874" s="195"/>
      <c r="CO874" s="195"/>
      <c r="CP874" s="195"/>
      <c r="CQ874" s="195"/>
      <c r="CR874" s="195"/>
      <c r="CS874" s="195"/>
      <c r="CT874" s="195"/>
      <c r="CU874" s="195"/>
      <c r="CV874" s="195"/>
      <c r="CW874" s="195"/>
      <c r="CX874" s="195"/>
      <c r="CY874" s="195"/>
      <c r="CZ874" s="195"/>
      <c r="DA874" s="195"/>
      <c r="DB874" s="195"/>
      <c r="DC874" s="195"/>
      <c r="DD874" s="195"/>
      <c r="DE874" s="189" t="e">
        <f t="shared" si="318"/>
        <v>#DIV/0!</v>
      </c>
      <c r="DF874" s="189" t="e">
        <f t="shared" si="319"/>
        <v>#DIV/0!</v>
      </c>
      <c r="DG874" s="189" t="e">
        <f t="shared" si="320"/>
        <v>#DIV/0!</v>
      </c>
      <c r="DH874" s="189" t="e">
        <f t="shared" si="330"/>
        <v>#DIV/0!</v>
      </c>
      <c r="DI874" s="189" t="e">
        <f t="shared" si="321"/>
        <v>#DIV/0!</v>
      </c>
      <c r="DJ874" s="189" t="e">
        <f t="shared" si="322"/>
        <v>#DIV/0!</v>
      </c>
      <c r="DK874" s="189" t="e">
        <f t="shared" si="323"/>
        <v>#DIV/0!</v>
      </c>
      <c r="DL874" s="189" t="e">
        <f t="shared" si="324"/>
        <v>#DIV/0!</v>
      </c>
    </row>
    <row r="875" spans="1:116" s="60" customFormat="1" ht="15" hidden="1" customHeight="1" x14ac:dyDescent="0.25">
      <c r="A875" s="193">
        <v>40274.424305555556</v>
      </c>
      <c r="B875" s="190" t="s">
        <v>32</v>
      </c>
      <c r="C875" s="193" t="s">
        <v>315</v>
      </c>
      <c r="D875" s="194">
        <v>0.98029509448244379</v>
      </c>
      <c r="E875" s="195">
        <v>822.69231300000001</v>
      </c>
      <c r="F875" s="195">
        <v>4.2949419999999998</v>
      </c>
      <c r="G875" s="195">
        <v>3.6522160000000001</v>
      </c>
      <c r="H875" s="195">
        <v>0.65246099999999996</v>
      </c>
      <c r="I875" s="195">
        <v>1.01709</v>
      </c>
      <c r="J875" s="195">
        <v>0</v>
      </c>
      <c r="K875" s="195">
        <v>10.634499999999999</v>
      </c>
      <c r="L875" s="195">
        <v>3.81E-3</v>
      </c>
      <c r="M875" s="195">
        <v>3.1251099999999998</v>
      </c>
      <c r="N875" s="195">
        <v>0</v>
      </c>
      <c r="O875" s="195">
        <v>5.7180000000000002E-2</v>
      </c>
      <c r="P875" s="195">
        <v>2.2514099999999999</v>
      </c>
      <c r="Q875" s="195">
        <v>2.2720000000000001E-2</v>
      </c>
      <c r="R875" s="195">
        <v>0</v>
      </c>
      <c r="S875" s="195">
        <v>0</v>
      </c>
      <c r="T875" s="195">
        <v>0</v>
      </c>
      <c r="U875" s="195">
        <v>0.84247000000000005</v>
      </c>
      <c r="V875" s="195">
        <v>0.75397999999999998</v>
      </c>
      <c r="W875" s="195">
        <v>2.8384800000000001</v>
      </c>
      <c r="X875" s="202">
        <v>0.68325541578695248</v>
      </c>
      <c r="Y875" s="202">
        <v>0.19386288433901674</v>
      </c>
      <c r="Z875" s="202">
        <v>3.6703488991004736E-2</v>
      </c>
      <c r="AA875" s="202">
        <v>0</v>
      </c>
      <c r="AB875" s="196">
        <v>3565.02</v>
      </c>
      <c r="AC875" s="192">
        <f t="shared" si="326"/>
        <v>1622.5932067602262</v>
      </c>
      <c r="AD875" s="196">
        <v>4.0943100000000001</v>
      </c>
      <c r="AE875" s="195">
        <v>0.1017</v>
      </c>
      <c r="AF875" s="192">
        <f t="shared" si="327"/>
        <v>101700</v>
      </c>
      <c r="AG875" s="195">
        <v>528.58799999999997</v>
      </c>
      <c r="AH875" s="189">
        <f t="shared" si="317"/>
        <v>53.757399599999992</v>
      </c>
      <c r="AI875" s="195">
        <v>4.16669</v>
      </c>
      <c r="AJ875" s="195" t="s">
        <v>129</v>
      </c>
      <c r="AK875" s="195">
        <v>13.2727</v>
      </c>
      <c r="AL875" s="195" t="s">
        <v>129</v>
      </c>
      <c r="AM875" s="195">
        <v>15.3878</v>
      </c>
      <c r="AN875" s="195" t="s">
        <v>129</v>
      </c>
      <c r="AO875" s="195">
        <v>3.4000000000000002E-4</v>
      </c>
      <c r="AP875" s="195" t="s">
        <v>129</v>
      </c>
      <c r="AQ875" s="195">
        <v>14.491</v>
      </c>
      <c r="AR875" s="195" t="s">
        <v>129</v>
      </c>
      <c r="AS875" s="195">
        <v>4.1660000000000003E-2</v>
      </c>
      <c r="AT875" s="195" t="s">
        <v>129</v>
      </c>
      <c r="AU875" s="195">
        <v>4.4769999999999997E-2</v>
      </c>
      <c r="AV875" s="195" t="s">
        <v>129</v>
      </c>
      <c r="AW875" s="195">
        <v>2.5106999999999999</v>
      </c>
      <c r="AX875" s="195" t="s">
        <v>129</v>
      </c>
      <c r="AY875" s="195">
        <v>61.328000000000003</v>
      </c>
      <c r="AZ875" s="195" t="s">
        <v>129</v>
      </c>
      <c r="BA875" s="197" t="e">
        <f>(L875*28*0.45+M875*30*0.125+N875*26*0.55+O875*42*0.55+P875*44*0.275+(Q875+R875+S875)*56*0.65+T875*54*0.95+(U875+V875)*58*0.325+W875*72*0.425+#REF!*78*0.85+#REF!*92*0.9+(#REF!+#REF!)*106*0.95)/100/AK875/BB875</f>
        <v>#REF!</v>
      </c>
      <c r="BB875" s="197" t="e">
        <f>(K875*16+L875*28+M875*30+N875*26+O875*42+P875*44+(Q875+R875+S875)*56+T875*54+(U875+V875)*58+W875*72+#REF!*78+#REF!*92+(#REF!+#REF!)*106)/100/AK875</f>
        <v>#REF!</v>
      </c>
      <c r="BC875" s="195">
        <f t="shared" si="331"/>
        <v>21.546749999999996</v>
      </c>
      <c r="BD875" s="198">
        <f t="shared" si="332"/>
        <v>126.67565848367852</v>
      </c>
      <c r="BE875" s="195"/>
      <c r="BF875" s="201">
        <v>40274.424641203703</v>
      </c>
      <c r="BG875" s="195"/>
      <c r="BH875" s="195"/>
      <c r="BI875" s="195">
        <v>271.84899999999999</v>
      </c>
      <c r="BJ875" s="195">
        <v>0.50280000000000002</v>
      </c>
      <c r="BK875" s="195">
        <v>2.7666149999999998</v>
      </c>
      <c r="BL875" s="195">
        <v>0.250359</v>
      </c>
      <c r="BM875" s="195">
        <v>0.85192899999999994</v>
      </c>
      <c r="BN875" s="195">
        <v>5.4215399999999997E-2</v>
      </c>
      <c r="BO875" s="195">
        <v>0.69656399999999996</v>
      </c>
      <c r="BP875" s="195">
        <v>0.25636900000000001</v>
      </c>
      <c r="BQ875" s="195">
        <v>822.69231300000001</v>
      </c>
      <c r="BR875" s="195">
        <v>271.84899999999999</v>
      </c>
      <c r="BS875" s="195">
        <v>839.22924599999999</v>
      </c>
      <c r="BT875" s="195">
        <v>271.85515380771949</v>
      </c>
      <c r="BU875" s="202">
        <v>6.3757624487278631E-3</v>
      </c>
      <c r="BV875" s="195"/>
      <c r="BW875" s="195"/>
      <c r="BX875" s="195"/>
      <c r="BY875" s="195"/>
      <c r="BZ875" s="195"/>
      <c r="CA875" s="195"/>
      <c r="CB875" s="195"/>
      <c r="CC875" s="195"/>
      <c r="CD875" s="195"/>
      <c r="CE875" s="195"/>
      <c r="CF875" s="195"/>
      <c r="CG875" s="195"/>
      <c r="CH875" s="195"/>
      <c r="CI875" s="195"/>
      <c r="CJ875" s="195"/>
      <c r="CK875" s="195"/>
      <c r="CL875" s="195"/>
      <c r="CM875" s="195"/>
      <c r="CN875" s="195"/>
      <c r="CO875" s="195"/>
      <c r="CP875" s="195"/>
      <c r="CQ875" s="195"/>
      <c r="CR875" s="195"/>
      <c r="CS875" s="195"/>
      <c r="CT875" s="195"/>
      <c r="CU875" s="195"/>
      <c r="CV875" s="195"/>
      <c r="CW875" s="195"/>
      <c r="CX875" s="195"/>
      <c r="CY875" s="195"/>
      <c r="CZ875" s="195"/>
      <c r="DA875" s="195"/>
      <c r="DB875" s="195"/>
      <c r="DC875" s="195"/>
      <c r="DD875" s="195"/>
      <c r="DE875" s="189">
        <f t="shared" si="318"/>
        <v>839.22924599999999</v>
      </c>
      <c r="DF875" s="189">
        <f t="shared" si="319"/>
        <v>62111523.181083538</v>
      </c>
      <c r="DG875" s="189">
        <f t="shared" si="320"/>
        <v>19.375955664444771</v>
      </c>
      <c r="DH875" s="189">
        <f t="shared" si="330"/>
        <v>0.36043327632322403</v>
      </c>
      <c r="DI875" s="189">
        <f t="shared" si="321"/>
        <v>16.476398352521603</v>
      </c>
      <c r="DJ875" s="189">
        <f t="shared" si="322"/>
        <v>7.5689363161873215</v>
      </c>
      <c r="DK875" s="189">
        <f t="shared" si="323"/>
        <v>24.045334668708925</v>
      </c>
      <c r="DL875" s="189">
        <f t="shared" si="324"/>
        <v>0.44729348606194352</v>
      </c>
    </row>
    <row r="876" spans="1:116" s="60" customFormat="1" ht="15" hidden="1" customHeight="1" x14ac:dyDescent="0.25">
      <c r="A876" s="193">
        <v>40274.425000000003</v>
      </c>
      <c r="B876" s="190" t="s">
        <v>32</v>
      </c>
      <c r="C876" s="193" t="s">
        <v>315</v>
      </c>
      <c r="D876" s="194"/>
      <c r="E876" s="195"/>
      <c r="F876" s="195"/>
      <c r="G876" s="195"/>
      <c r="H876" s="195"/>
      <c r="I876" s="195">
        <v>1.01709</v>
      </c>
      <c r="J876" s="195">
        <v>0</v>
      </c>
      <c r="K876" s="195">
        <v>10.634499999999999</v>
      </c>
      <c r="L876" s="195">
        <v>3.81E-3</v>
      </c>
      <c r="M876" s="195">
        <v>3.1251099999999998</v>
      </c>
      <c r="N876" s="195">
        <v>0</v>
      </c>
      <c r="O876" s="195">
        <v>5.7180000000000002E-2</v>
      </c>
      <c r="P876" s="195">
        <v>2.2514099999999999</v>
      </c>
      <c r="Q876" s="195">
        <v>2.2720000000000001E-2</v>
      </c>
      <c r="R876" s="195">
        <v>0</v>
      </c>
      <c r="S876" s="195">
        <v>0</v>
      </c>
      <c r="T876" s="195">
        <v>0</v>
      </c>
      <c r="U876" s="195">
        <v>0.84247000000000005</v>
      </c>
      <c r="V876" s="195">
        <v>0.75397999999999998</v>
      </c>
      <c r="W876" s="195">
        <v>2.8384800000000001</v>
      </c>
      <c r="X876" s="202">
        <v>0.68325541578695248</v>
      </c>
      <c r="Y876" s="202">
        <v>0.19386288433901674</v>
      </c>
      <c r="Z876" s="202">
        <v>3.6703488991004736E-2</v>
      </c>
      <c r="AA876" s="202">
        <v>0</v>
      </c>
      <c r="AB876" s="196">
        <v>3664.17</v>
      </c>
      <c r="AC876" s="192">
        <f t="shared" si="326"/>
        <v>1667.7450137920005</v>
      </c>
      <c r="AD876" s="196">
        <v>4.2144199999999996</v>
      </c>
      <c r="AE876" s="195">
        <v>0.10453</v>
      </c>
      <c r="AF876" s="192">
        <f t="shared" si="327"/>
        <v>104530</v>
      </c>
      <c r="AG876" s="195">
        <v>528.58799999999997</v>
      </c>
      <c r="AH876" s="189">
        <f t="shared" si="317"/>
        <v>55.253303639999992</v>
      </c>
      <c r="AI876" s="195">
        <v>4.2825699999999998</v>
      </c>
      <c r="AJ876" s="195" t="s">
        <v>129</v>
      </c>
      <c r="AK876" s="195">
        <v>13.2727</v>
      </c>
      <c r="AL876" s="195" t="s">
        <v>129</v>
      </c>
      <c r="AM876" s="195">
        <v>15.4367</v>
      </c>
      <c r="AN876" s="195" t="s">
        <v>129</v>
      </c>
      <c r="AO876" s="195">
        <v>3.4000000000000002E-4</v>
      </c>
      <c r="AP876" s="195" t="s">
        <v>129</v>
      </c>
      <c r="AQ876" s="195">
        <v>14.491</v>
      </c>
      <c r="AR876" s="195" t="s">
        <v>129</v>
      </c>
      <c r="AS876" s="195">
        <v>4.1660000000000003E-2</v>
      </c>
      <c r="AT876" s="195" t="s">
        <v>129</v>
      </c>
      <c r="AU876" s="195">
        <v>4.4769999999999997E-2</v>
      </c>
      <c r="AV876" s="195" t="s">
        <v>129</v>
      </c>
      <c r="AW876" s="195">
        <v>2.5106999999999999</v>
      </c>
      <c r="AX876" s="195" t="s">
        <v>129</v>
      </c>
      <c r="AY876" s="195">
        <v>61.328000000000003</v>
      </c>
      <c r="AZ876" s="195" t="s">
        <v>129</v>
      </c>
      <c r="BA876" s="197" t="e">
        <f>(L876*28*0.45+M876*30*0.125+N876*26*0.55+O876*42*0.55+P876*44*0.275+(Q876+R876+S876)*56*0.65+T876*54*0.95+(U876+V876)*58*0.325+W876*72*0.425+#REF!*78*0.85+#REF!*92*0.9+(#REF!+#REF!)*106*0.95)/100/AK876/BB876</f>
        <v>#REF!</v>
      </c>
      <c r="BB876" s="197" t="e">
        <f>(K876*16+L876*28+M876*30+N876*26+O876*42+P876*44+(Q876+R876+S876)*56+T876*54+(U876+V876)*58+W876*72+#REF!*78+#REF!*92+(#REF!+#REF!)*106)/100/AK876</f>
        <v>#REF!</v>
      </c>
      <c r="BC876" s="195">
        <f t="shared" si="331"/>
        <v>21.546749999999996</v>
      </c>
      <c r="BD876" s="198">
        <f t="shared" si="332"/>
        <v>129.01967819808047</v>
      </c>
      <c r="BE876" s="195"/>
      <c r="BF876" s="195"/>
      <c r="BG876" s="195"/>
      <c r="BH876" s="195"/>
      <c r="BI876" s="195"/>
      <c r="BJ876" s="195"/>
      <c r="BK876" s="195"/>
      <c r="BL876" s="195"/>
      <c r="BM876" s="195"/>
      <c r="BN876" s="195"/>
      <c r="BO876" s="195"/>
      <c r="BP876" s="195"/>
      <c r="BQ876" s="195"/>
      <c r="BR876" s="195"/>
      <c r="BS876" s="195"/>
      <c r="BT876" s="195"/>
      <c r="BU876" s="195"/>
      <c r="BV876" s="195"/>
      <c r="BW876" s="195"/>
      <c r="BX876" s="195"/>
      <c r="BY876" s="195"/>
      <c r="BZ876" s="195"/>
      <c r="CA876" s="195"/>
      <c r="CB876" s="195"/>
      <c r="CC876" s="195"/>
      <c r="CD876" s="195"/>
      <c r="CE876" s="195"/>
      <c r="CF876" s="195"/>
      <c r="CG876" s="195"/>
      <c r="CH876" s="195"/>
      <c r="CI876" s="195"/>
      <c r="CJ876" s="195"/>
      <c r="CK876" s="195"/>
      <c r="CL876" s="195"/>
      <c r="CM876" s="195"/>
      <c r="CN876" s="195"/>
      <c r="CO876" s="195"/>
      <c r="CP876" s="195"/>
      <c r="CQ876" s="195"/>
      <c r="CR876" s="195"/>
      <c r="CS876" s="195"/>
      <c r="CT876" s="195"/>
      <c r="CU876" s="195"/>
      <c r="CV876" s="195"/>
      <c r="CW876" s="195"/>
      <c r="CX876" s="195"/>
      <c r="CY876" s="195"/>
      <c r="CZ876" s="195"/>
      <c r="DA876" s="195"/>
      <c r="DB876" s="195"/>
      <c r="DC876" s="195"/>
      <c r="DD876" s="195"/>
      <c r="DE876" s="189" t="e">
        <f t="shared" si="318"/>
        <v>#DIV/0!</v>
      </c>
      <c r="DF876" s="189" t="e">
        <f t="shared" si="319"/>
        <v>#DIV/0!</v>
      </c>
      <c r="DG876" s="189" t="e">
        <f t="shared" si="320"/>
        <v>#DIV/0!</v>
      </c>
      <c r="DH876" s="189" t="e">
        <f t="shared" si="330"/>
        <v>#DIV/0!</v>
      </c>
      <c r="DI876" s="189" t="e">
        <f t="shared" si="321"/>
        <v>#DIV/0!</v>
      </c>
      <c r="DJ876" s="189" t="e">
        <f t="shared" si="322"/>
        <v>#DIV/0!</v>
      </c>
      <c r="DK876" s="189" t="e">
        <f t="shared" si="323"/>
        <v>#DIV/0!</v>
      </c>
      <c r="DL876" s="189" t="e">
        <f t="shared" si="324"/>
        <v>#DIV/0!</v>
      </c>
    </row>
    <row r="877" spans="1:116" s="60" customFormat="1" ht="15" hidden="1" customHeight="1" x14ac:dyDescent="0.25">
      <c r="A877" s="193">
        <v>40274.425694444442</v>
      </c>
      <c r="B877" s="190" t="s">
        <v>32</v>
      </c>
      <c r="C877" s="193" t="s">
        <v>315</v>
      </c>
      <c r="D877" s="194">
        <v>0.94668126916866524</v>
      </c>
      <c r="E877" s="195">
        <v>386.46157299999999</v>
      </c>
      <c r="F877" s="195">
        <v>4.3056950000000001</v>
      </c>
      <c r="G877" s="195">
        <v>6.1991740000000002</v>
      </c>
      <c r="H877" s="195">
        <v>0.64635100000000001</v>
      </c>
      <c r="I877" s="195">
        <v>1.0241</v>
      </c>
      <c r="J877" s="195">
        <v>0</v>
      </c>
      <c r="K877" s="195">
        <v>10.6165</v>
      </c>
      <c r="L877" s="195">
        <v>4.0200000000000001E-3</v>
      </c>
      <c r="M877" s="195">
        <v>3.1250399999999998</v>
      </c>
      <c r="N877" s="195">
        <v>0</v>
      </c>
      <c r="O877" s="195">
        <v>5.3900000000000003E-2</v>
      </c>
      <c r="P877" s="195">
        <v>2.2540100000000001</v>
      </c>
      <c r="Q877" s="195">
        <v>1.8319999999999999E-2</v>
      </c>
      <c r="R877" s="195">
        <v>0</v>
      </c>
      <c r="S877" s="195">
        <v>0</v>
      </c>
      <c r="T877" s="195">
        <v>0</v>
      </c>
      <c r="U877" s="195">
        <v>0.84258999999999995</v>
      </c>
      <c r="V877" s="195">
        <v>0.76346000000000003</v>
      </c>
      <c r="W877" s="195">
        <v>2.9679700000000002</v>
      </c>
      <c r="X877" s="202">
        <v>0.68325541578695248</v>
      </c>
      <c r="Y877" s="202">
        <v>0.19386288433901674</v>
      </c>
      <c r="Z877" s="202">
        <v>3.6703488991004736E-2</v>
      </c>
      <c r="AA877" s="202">
        <v>0</v>
      </c>
      <c r="AB877" s="196">
        <v>3732.86</v>
      </c>
      <c r="AC877" s="192">
        <f t="shared" si="326"/>
        <v>1708.9492756237014</v>
      </c>
      <c r="AD877" s="196">
        <v>4.1727100000000004</v>
      </c>
      <c r="AE877" s="195">
        <v>0.10576000000000001</v>
      </c>
      <c r="AF877" s="192">
        <f t="shared" si="327"/>
        <v>105760</v>
      </c>
      <c r="AG877" s="195">
        <v>532.86900000000003</v>
      </c>
      <c r="AH877" s="189">
        <f t="shared" si="317"/>
        <v>56.356225440000003</v>
      </c>
      <c r="AI877" s="195">
        <v>4.3329500000000003</v>
      </c>
      <c r="AJ877" s="195" t="s">
        <v>129</v>
      </c>
      <c r="AK877" s="195">
        <v>13.354200000000001</v>
      </c>
      <c r="AL877" s="195" t="s">
        <v>129</v>
      </c>
      <c r="AM877" s="195">
        <v>15.4367</v>
      </c>
      <c r="AN877" s="195" t="s">
        <v>129</v>
      </c>
      <c r="AO877" s="195">
        <v>3.4000000000000002E-4</v>
      </c>
      <c r="AP877" s="195" t="s">
        <v>129</v>
      </c>
      <c r="AQ877" s="195">
        <v>14.5137</v>
      </c>
      <c r="AR877" s="195" t="s">
        <v>129</v>
      </c>
      <c r="AS877" s="195">
        <v>4.2470000000000001E-2</v>
      </c>
      <c r="AT877" s="195" t="s">
        <v>129</v>
      </c>
      <c r="AU877" s="195">
        <v>0</v>
      </c>
      <c r="AV877" s="195" t="s">
        <v>129</v>
      </c>
      <c r="AW877" s="195">
        <v>2.4748700000000001</v>
      </c>
      <c r="AX877" s="195" t="s">
        <v>129</v>
      </c>
      <c r="AY877" s="195">
        <v>61.258499999999998</v>
      </c>
      <c r="AZ877" s="195" t="s">
        <v>129</v>
      </c>
      <c r="BA877" s="197" t="e">
        <f>(L877*28*0.45+M877*30*0.125+N877*26*0.55+O877*42*0.55+P877*44*0.275+(Q877+R877+S877)*56*0.65+T877*54*0.95+(U877+V877)*58*0.325+W877*72*0.425+#REF!*78*0.85+#REF!*92*0.9+(#REF!+#REF!)*106*0.95)/100/AK877/BB877</f>
        <v>#REF!</v>
      </c>
      <c r="BB877" s="197" t="e">
        <f>(K877*16+L877*28+M877*30+N877*26+O877*42+P877*44+(Q877+R877+S877)*56+T877*54+(U877+V877)*58+W877*72+#REF!*78+#REF!*92+(#REF!+#REF!)*106)/100/AK877</f>
        <v>#REF!</v>
      </c>
      <c r="BC877" s="195">
        <f t="shared" si="331"/>
        <v>21.669910000000002</v>
      </c>
      <c r="BD877" s="198">
        <f t="shared" si="332"/>
        <v>131.28665608626432</v>
      </c>
      <c r="BE877" s="195"/>
      <c r="BF877" s="201">
        <v>40274.426030092596</v>
      </c>
      <c r="BG877" s="195"/>
      <c r="BH877" s="195"/>
      <c r="BI877" s="195">
        <v>259.83800000000002</v>
      </c>
      <c r="BJ877" s="195">
        <v>0.47009599999999996</v>
      </c>
      <c r="BK877" s="195">
        <v>2.486961</v>
      </c>
      <c r="BL877" s="195">
        <v>0.26322499999999999</v>
      </c>
      <c r="BM877" s="195">
        <v>0.95738000000000012</v>
      </c>
      <c r="BN877" s="195">
        <v>6.0926099999999997E-2</v>
      </c>
      <c r="BO877" s="195">
        <v>0.86086200000000002</v>
      </c>
      <c r="BP877" s="195">
        <v>0.29799700000000001</v>
      </c>
      <c r="BQ877" s="195">
        <v>386.46157299999999</v>
      </c>
      <c r="BR877" s="195">
        <v>259.83800000000002</v>
      </c>
      <c r="BS877" s="195">
        <v>408.22775899999999</v>
      </c>
      <c r="BT877" s="195">
        <v>259.84595277564364</v>
      </c>
      <c r="BU877" s="202">
        <v>3.3919064377032279E-2</v>
      </c>
      <c r="BV877" s="195"/>
      <c r="BW877" s="195"/>
      <c r="BX877" s="195"/>
      <c r="BY877" s="195"/>
      <c r="BZ877" s="195"/>
      <c r="CA877" s="195"/>
      <c r="CB877" s="195"/>
      <c r="CC877" s="195"/>
      <c r="CD877" s="195"/>
      <c r="CE877" s="195"/>
      <c r="CF877" s="195"/>
      <c r="CG877" s="195"/>
      <c r="CH877" s="195"/>
      <c r="CI877" s="195"/>
      <c r="CJ877" s="195"/>
      <c r="CK877" s="195"/>
      <c r="CL877" s="195"/>
      <c r="CM877" s="195"/>
      <c r="CN877" s="195"/>
      <c r="CO877" s="195"/>
      <c r="CP877" s="195"/>
      <c r="CQ877" s="195"/>
      <c r="CR877" s="195"/>
      <c r="CS877" s="195"/>
      <c r="CT877" s="195"/>
      <c r="CU877" s="195"/>
      <c r="CV877" s="195"/>
      <c r="CW877" s="195"/>
      <c r="CX877" s="195"/>
      <c r="CY877" s="195"/>
      <c r="CZ877" s="195"/>
      <c r="DA877" s="195"/>
      <c r="DB877" s="195"/>
      <c r="DC877" s="195"/>
      <c r="DD877" s="195"/>
      <c r="DE877" s="189">
        <f t="shared" si="318"/>
        <v>408.22775899999999</v>
      </c>
      <c r="DF877" s="189">
        <f t="shared" si="319"/>
        <v>134483739.20944315</v>
      </c>
      <c r="DG877" s="189">
        <f t="shared" si="320"/>
        <v>42.057813172169368</v>
      </c>
      <c r="DH877" s="189">
        <f t="shared" si="330"/>
        <v>0.74628513254398976</v>
      </c>
      <c r="DI877" s="189">
        <f t="shared" si="321"/>
        <v>60.553221236936174</v>
      </c>
      <c r="DJ877" s="189">
        <f t="shared" si="322"/>
        <v>16.234776527021843</v>
      </c>
      <c r="DK877" s="189">
        <f t="shared" si="323"/>
        <v>76.787997763958018</v>
      </c>
      <c r="DL877" s="189">
        <f t="shared" si="324"/>
        <v>1.3625468555503388</v>
      </c>
    </row>
    <row r="878" spans="1:116" s="60" customFormat="1" ht="15" hidden="1" customHeight="1" x14ac:dyDescent="0.25">
      <c r="A878" s="193">
        <v>40274.426388888889</v>
      </c>
      <c r="B878" s="190" t="s">
        <v>32</v>
      </c>
      <c r="C878" s="193" t="s">
        <v>315</v>
      </c>
      <c r="D878" s="194"/>
      <c r="E878" s="195"/>
      <c r="F878" s="195"/>
      <c r="G878" s="195"/>
      <c r="H878" s="195"/>
      <c r="I878" s="195">
        <v>1.0241</v>
      </c>
      <c r="J878" s="195">
        <v>0</v>
      </c>
      <c r="K878" s="195">
        <v>10.6165</v>
      </c>
      <c r="L878" s="195">
        <v>4.0200000000000001E-3</v>
      </c>
      <c r="M878" s="195">
        <v>3.1250399999999998</v>
      </c>
      <c r="N878" s="195">
        <v>0</v>
      </c>
      <c r="O878" s="195">
        <v>5.3900000000000003E-2</v>
      </c>
      <c r="P878" s="195">
        <v>2.2540100000000001</v>
      </c>
      <c r="Q878" s="195">
        <v>1.8319999999999999E-2</v>
      </c>
      <c r="R878" s="195">
        <v>0</v>
      </c>
      <c r="S878" s="195">
        <v>0</v>
      </c>
      <c r="T878" s="195">
        <v>0</v>
      </c>
      <c r="U878" s="195">
        <v>0.84258999999999995</v>
      </c>
      <c r="V878" s="195">
        <v>0.76346000000000003</v>
      </c>
      <c r="W878" s="195">
        <v>2.9679700000000002</v>
      </c>
      <c r="X878" s="202">
        <v>0.68325541578695248</v>
      </c>
      <c r="Y878" s="202">
        <v>0.19386288433901674</v>
      </c>
      <c r="Z878" s="202">
        <v>3.6703488991004736E-2</v>
      </c>
      <c r="AA878" s="202">
        <v>0</v>
      </c>
      <c r="AB878" s="196">
        <v>3797.97</v>
      </c>
      <c r="AC878" s="192">
        <f t="shared" si="326"/>
        <v>1738.6813734598168</v>
      </c>
      <c r="AD878" s="196">
        <v>4.1805899999999996</v>
      </c>
      <c r="AE878" s="195">
        <v>0.1076</v>
      </c>
      <c r="AF878" s="192">
        <f t="shared" si="327"/>
        <v>107600</v>
      </c>
      <c r="AG878" s="195">
        <v>532.86900000000003</v>
      </c>
      <c r="AH878" s="189">
        <f t="shared" si="317"/>
        <v>57.336704400000009</v>
      </c>
      <c r="AI878" s="195">
        <v>4.4085200000000002</v>
      </c>
      <c r="AJ878" s="195" t="s">
        <v>129</v>
      </c>
      <c r="AK878" s="195">
        <v>13.354200000000001</v>
      </c>
      <c r="AL878" s="195" t="s">
        <v>129</v>
      </c>
      <c r="AM878" s="195">
        <v>15.4367</v>
      </c>
      <c r="AN878" s="195" t="s">
        <v>129</v>
      </c>
      <c r="AO878" s="195">
        <v>0</v>
      </c>
      <c r="AP878" s="195" t="s">
        <v>129</v>
      </c>
      <c r="AQ878" s="195">
        <v>14.5137</v>
      </c>
      <c r="AR878" s="195" t="s">
        <v>129</v>
      </c>
      <c r="AS878" s="195">
        <v>4.2470000000000001E-2</v>
      </c>
      <c r="AT878" s="195" t="s">
        <v>129</v>
      </c>
      <c r="AU878" s="195">
        <v>0</v>
      </c>
      <c r="AV878" s="195" t="s">
        <v>129</v>
      </c>
      <c r="AW878" s="195">
        <v>2.4748700000000001</v>
      </c>
      <c r="AX878" s="195" t="s">
        <v>129</v>
      </c>
      <c r="AY878" s="195">
        <v>61.258499999999998</v>
      </c>
      <c r="AZ878" s="195" t="s">
        <v>129</v>
      </c>
      <c r="BA878" s="197" t="e">
        <f>(L878*28*0.45+M878*30*0.125+N878*26*0.55+O878*42*0.55+P878*44*0.275+(Q878+R878+S878)*56*0.65+T878*54*0.95+(U878+V878)*58*0.325+W878*72*0.425+#REF!*78*0.85+#REF!*92*0.9+(#REF!+#REF!)*106*0.95)/100/AK878/BB878</f>
        <v>#REF!</v>
      </c>
      <c r="BB878" s="197" t="e">
        <f>(K878*16+L878*28+M878*30+N878*26+O878*42+P878*44+(Q878+R878+S878)*56+T878*54+(U878+V878)*58+W878*72+#REF!*78+#REF!*92+(#REF!+#REF!)*106)/100/AK878</f>
        <v>#REF!</v>
      </c>
      <c r="BC878" s="195">
        <f t="shared" si="331"/>
        <v>21.669910000000002</v>
      </c>
      <c r="BD878" s="198">
        <f t="shared" si="332"/>
        <v>133.00058051657555</v>
      </c>
      <c r="BE878" s="195"/>
      <c r="BF878" s="195"/>
      <c r="BG878" s="195"/>
      <c r="BH878" s="195"/>
      <c r="BI878" s="195"/>
      <c r="BJ878" s="195"/>
      <c r="BK878" s="195"/>
      <c r="BL878" s="195"/>
      <c r="BM878" s="195"/>
      <c r="BN878" s="195"/>
      <c r="BO878" s="195"/>
      <c r="BP878" s="195"/>
      <c r="BQ878" s="195"/>
      <c r="BR878" s="195"/>
      <c r="BS878" s="195"/>
      <c r="BT878" s="195"/>
      <c r="BU878" s="195"/>
      <c r="BV878" s="195"/>
      <c r="BW878" s="195"/>
      <c r="BX878" s="195"/>
      <c r="BY878" s="195"/>
      <c r="BZ878" s="195"/>
      <c r="CA878" s="195"/>
      <c r="CB878" s="195"/>
      <c r="CC878" s="195"/>
      <c r="CD878" s="195"/>
      <c r="CE878" s="195"/>
      <c r="CF878" s="195"/>
      <c r="CG878" s="195"/>
      <c r="CH878" s="195"/>
      <c r="CI878" s="195"/>
      <c r="CJ878" s="195"/>
      <c r="CK878" s="195"/>
      <c r="CL878" s="195"/>
      <c r="CM878" s="195"/>
      <c r="CN878" s="195"/>
      <c r="CO878" s="195"/>
      <c r="CP878" s="195"/>
      <c r="CQ878" s="195"/>
      <c r="CR878" s="195"/>
      <c r="CS878" s="195"/>
      <c r="CT878" s="195"/>
      <c r="CU878" s="195"/>
      <c r="CV878" s="195"/>
      <c r="CW878" s="195"/>
      <c r="CX878" s="195"/>
      <c r="CY878" s="195"/>
      <c r="CZ878" s="195"/>
      <c r="DA878" s="195"/>
      <c r="DB878" s="195"/>
      <c r="DC878" s="195"/>
      <c r="DD878" s="195"/>
      <c r="DE878" s="189" t="e">
        <f t="shared" si="318"/>
        <v>#DIV/0!</v>
      </c>
      <c r="DF878" s="189" t="e">
        <f t="shared" si="319"/>
        <v>#DIV/0!</v>
      </c>
      <c r="DG878" s="189" t="e">
        <f t="shared" si="320"/>
        <v>#DIV/0!</v>
      </c>
      <c r="DH878" s="189" t="e">
        <f t="shared" si="330"/>
        <v>#DIV/0!</v>
      </c>
      <c r="DI878" s="189" t="e">
        <f t="shared" si="321"/>
        <v>#DIV/0!</v>
      </c>
      <c r="DJ878" s="189" t="e">
        <f t="shared" si="322"/>
        <v>#DIV/0!</v>
      </c>
      <c r="DK878" s="189" t="e">
        <f t="shared" si="323"/>
        <v>#DIV/0!</v>
      </c>
      <c r="DL878" s="189" t="e">
        <f t="shared" si="324"/>
        <v>#DIV/0!</v>
      </c>
    </row>
    <row r="879" spans="1:116" s="60" customFormat="1" ht="15" hidden="1" customHeight="1" x14ac:dyDescent="0.25">
      <c r="A879" s="193">
        <v>40274.427083333336</v>
      </c>
      <c r="B879" s="190" t="s">
        <v>32</v>
      </c>
      <c r="C879" s="193" t="s">
        <v>315</v>
      </c>
      <c r="D879" s="194">
        <v>0.96657830236888376</v>
      </c>
      <c r="E879" s="195">
        <v>454.43961899999999</v>
      </c>
      <c r="F879" s="195">
        <v>4.6394799999999998</v>
      </c>
      <c r="G879" s="195">
        <v>2.8213539999999999</v>
      </c>
      <c r="H879" s="195">
        <v>0.64317400000000002</v>
      </c>
      <c r="I879" s="195">
        <v>1.0241</v>
      </c>
      <c r="J879" s="195">
        <v>0</v>
      </c>
      <c r="K879" s="195">
        <v>10.6165</v>
      </c>
      <c r="L879" s="195">
        <v>4.0200000000000001E-3</v>
      </c>
      <c r="M879" s="195">
        <v>3.1250399999999998</v>
      </c>
      <c r="N879" s="195">
        <v>0</v>
      </c>
      <c r="O879" s="195">
        <v>5.3900000000000003E-2</v>
      </c>
      <c r="P879" s="195">
        <v>2.2540100000000001</v>
      </c>
      <c r="Q879" s="195">
        <v>1.8319999999999999E-2</v>
      </c>
      <c r="R879" s="195">
        <v>0</v>
      </c>
      <c r="S879" s="195">
        <v>0</v>
      </c>
      <c r="T879" s="195">
        <v>0</v>
      </c>
      <c r="U879" s="195">
        <v>0.84258999999999995</v>
      </c>
      <c r="V879" s="195">
        <v>0.76346000000000003</v>
      </c>
      <c r="W879" s="195">
        <v>2.9679700000000002</v>
      </c>
      <c r="X879" s="202">
        <v>0.68325541578695248</v>
      </c>
      <c r="Y879" s="202">
        <v>0.19386288433901674</v>
      </c>
      <c r="Z879" s="202">
        <v>3.6703488991004736E-2</v>
      </c>
      <c r="AA879" s="202">
        <v>0</v>
      </c>
      <c r="AB879" s="196">
        <v>3967.25</v>
      </c>
      <c r="AC879" s="192">
        <f t="shared" si="326"/>
        <v>1816.2433678149016</v>
      </c>
      <c r="AD879" s="196">
        <v>4.0612500000000002</v>
      </c>
      <c r="AE879" s="195">
        <v>0.1124</v>
      </c>
      <c r="AF879" s="192">
        <f t="shared" si="327"/>
        <v>112400</v>
      </c>
      <c r="AG879" s="195">
        <v>532.86900000000003</v>
      </c>
      <c r="AH879" s="189">
        <f t="shared" si="317"/>
        <v>59.8944756</v>
      </c>
      <c r="AI879" s="195">
        <v>4.6050199999999997</v>
      </c>
      <c r="AJ879" s="195" t="s">
        <v>129</v>
      </c>
      <c r="AK879" s="195">
        <v>13.354200000000001</v>
      </c>
      <c r="AL879" s="195" t="s">
        <v>129</v>
      </c>
      <c r="AM879" s="195">
        <v>15.3878</v>
      </c>
      <c r="AN879" s="195" t="s">
        <v>129</v>
      </c>
      <c r="AO879" s="195">
        <v>3.4000000000000002E-4</v>
      </c>
      <c r="AP879" s="195" t="s">
        <v>129</v>
      </c>
      <c r="AQ879" s="195">
        <v>14.5137</v>
      </c>
      <c r="AR879" s="195" t="s">
        <v>129</v>
      </c>
      <c r="AS879" s="195">
        <v>4.2470000000000001E-2</v>
      </c>
      <c r="AT879" s="195" t="s">
        <v>129</v>
      </c>
      <c r="AU879" s="195">
        <v>0</v>
      </c>
      <c r="AV879" s="195" t="s">
        <v>129</v>
      </c>
      <c r="AW879" s="195">
        <v>2.4748700000000001</v>
      </c>
      <c r="AX879" s="195" t="s">
        <v>129</v>
      </c>
      <c r="AY879" s="195">
        <v>61.258499999999998</v>
      </c>
      <c r="AZ879" s="195" t="s">
        <v>129</v>
      </c>
      <c r="BA879" s="197" t="e">
        <f>(L879*28*0.45+M879*30*0.125+N879*26*0.55+O879*42*0.55+P879*44*0.275+(Q879+R879+S879)*56*0.65+T879*54*0.95+(U879+V879)*58*0.325+W879*72*0.425+#REF!*78*0.85+#REF!*92*0.9+(#REF!+#REF!)*106*0.95)/100/AK879/BB879</f>
        <v>#REF!</v>
      </c>
      <c r="BB879" s="197" t="e">
        <f>(K879*16+L879*28+M879*30+N879*26+O879*42+P879*44+(Q879+R879+S879)*56+T879*54+(U879+V879)*58+W879*72+#REF!*78+#REF!*92+(#REF!+#REF!)*106)/100/AK879</f>
        <v>#REF!</v>
      </c>
      <c r="BC879" s="195">
        <f t="shared" si="331"/>
        <v>21.669910000000002</v>
      </c>
      <c r="BD879" s="198">
        <f t="shared" si="332"/>
        <v>137.71281000160133</v>
      </c>
      <c r="BE879" s="195"/>
      <c r="BF879" s="201">
        <v>40274.427418981482</v>
      </c>
      <c r="BG879" s="195"/>
      <c r="BH879" s="195"/>
      <c r="BI879" s="195">
        <v>259.786</v>
      </c>
      <c r="BJ879" s="195">
        <v>0.50062899999999999</v>
      </c>
      <c r="BK879" s="195">
        <v>2.9730309999999998</v>
      </c>
      <c r="BL879" s="195">
        <v>0.26628199999999996</v>
      </c>
      <c r="BM879" s="195">
        <v>0.90264199999999994</v>
      </c>
      <c r="BN879" s="195">
        <v>5.7442599999999996E-2</v>
      </c>
      <c r="BO879" s="195">
        <v>1.2504900000000001</v>
      </c>
      <c r="BP879" s="195">
        <v>0.25877899999999998</v>
      </c>
      <c r="BQ879" s="195">
        <v>454.43961899999999</v>
      </c>
      <c r="BR879" s="195">
        <v>259.786</v>
      </c>
      <c r="BS879" s="195">
        <v>470.15292799999997</v>
      </c>
      <c r="BT879" s="195">
        <v>259.79315205100499</v>
      </c>
      <c r="BU879" s="202">
        <v>1.8452668497423341E-2</v>
      </c>
      <c r="BV879" s="195"/>
      <c r="BW879" s="195"/>
      <c r="BX879" s="195"/>
      <c r="BY879" s="195"/>
      <c r="BZ879" s="195"/>
      <c r="CA879" s="195"/>
      <c r="CB879" s="195"/>
      <c r="CC879" s="195"/>
      <c r="CD879" s="195"/>
      <c r="CE879" s="195"/>
      <c r="CF879" s="195"/>
      <c r="CG879" s="195"/>
      <c r="CH879" s="195"/>
      <c r="CI879" s="195"/>
      <c r="CJ879" s="195"/>
      <c r="CK879" s="195"/>
      <c r="CL879" s="195"/>
      <c r="CM879" s="195"/>
      <c r="CN879" s="195"/>
      <c r="CO879" s="195"/>
      <c r="CP879" s="195"/>
      <c r="CQ879" s="195"/>
      <c r="CR879" s="195"/>
      <c r="CS879" s="195"/>
      <c r="CT879" s="195"/>
      <c r="CU879" s="195"/>
      <c r="CV879" s="195"/>
      <c r="CW879" s="195"/>
      <c r="CX879" s="195"/>
      <c r="CY879" s="195"/>
      <c r="CZ879" s="195"/>
      <c r="DA879" s="195"/>
      <c r="DB879" s="195"/>
      <c r="DC879" s="195"/>
      <c r="DD879" s="195"/>
      <c r="DE879" s="189">
        <f t="shared" si="318"/>
        <v>470.15292799999997</v>
      </c>
      <c r="DF879" s="189">
        <f t="shared" si="319"/>
        <v>124101786.28315108</v>
      </c>
      <c r="DG879" s="189">
        <f t="shared" si="320"/>
        <v>41.819707268219723</v>
      </c>
      <c r="DH879" s="189">
        <f t="shared" si="330"/>
        <v>0.6982231140566113</v>
      </c>
      <c r="DI879" s="189">
        <f t="shared" si="321"/>
        <v>25.431341094265047</v>
      </c>
      <c r="DJ879" s="189">
        <f t="shared" si="322"/>
        <v>14.90783669245997</v>
      </c>
      <c r="DK879" s="189">
        <f t="shared" si="323"/>
        <v>40.339177786725017</v>
      </c>
      <c r="DL879" s="189">
        <f t="shared" si="324"/>
        <v>0.67350414846482132</v>
      </c>
    </row>
    <row r="880" spans="1:116" s="60" customFormat="1" ht="15" hidden="1" customHeight="1" x14ac:dyDescent="0.25">
      <c r="A880" s="193">
        <v>40274.427777777775</v>
      </c>
      <c r="B880" s="190" t="s">
        <v>32</v>
      </c>
      <c r="C880" s="193" t="s">
        <v>315</v>
      </c>
      <c r="D880" s="194"/>
      <c r="E880" s="195"/>
      <c r="F880" s="195"/>
      <c r="G880" s="195"/>
      <c r="H880" s="195"/>
      <c r="I880" s="195">
        <v>1.0241</v>
      </c>
      <c r="J880" s="195">
        <v>0</v>
      </c>
      <c r="K880" s="195">
        <v>10.6165</v>
      </c>
      <c r="L880" s="195">
        <v>4.0200000000000001E-3</v>
      </c>
      <c r="M880" s="195">
        <v>3.1250399999999998</v>
      </c>
      <c r="N880" s="195">
        <v>0</v>
      </c>
      <c r="O880" s="195">
        <v>5.3900000000000003E-2</v>
      </c>
      <c r="P880" s="195">
        <v>2.2540100000000001</v>
      </c>
      <c r="Q880" s="195">
        <v>1.8319999999999999E-2</v>
      </c>
      <c r="R880" s="195">
        <v>0</v>
      </c>
      <c r="S880" s="195">
        <v>0</v>
      </c>
      <c r="T880" s="195">
        <v>0</v>
      </c>
      <c r="U880" s="195">
        <v>0.84258999999999995</v>
      </c>
      <c r="V880" s="195">
        <v>0.76346000000000003</v>
      </c>
      <c r="W880" s="195">
        <v>2.9679700000000002</v>
      </c>
      <c r="X880" s="202">
        <v>0.68325541578695248</v>
      </c>
      <c r="Y880" s="202">
        <v>0.19386288433901674</v>
      </c>
      <c r="Z880" s="202">
        <v>3.6703488991004736E-2</v>
      </c>
      <c r="AA880" s="202">
        <v>0</v>
      </c>
      <c r="AB880" s="196">
        <v>3936.87</v>
      </c>
      <c r="AC880" s="192">
        <f t="shared" si="326"/>
        <v>1802.3468438262826</v>
      </c>
      <c r="AD880" s="196">
        <v>3.8717800000000002</v>
      </c>
      <c r="AE880" s="195">
        <v>0.11154</v>
      </c>
      <c r="AF880" s="192">
        <f t="shared" si="327"/>
        <v>111540</v>
      </c>
      <c r="AG880" s="195">
        <v>532.86900000000003</v>
      </c>
      <c r="AH880" s="189">
        <f t="shared" si="317"/>
        <v>59.436208260000008</v>
      </c>
      <c r="AI880" s="195">
        <v>4.56975</v>
      </c>
      <c r="AJ880" s="195" t="s">
        <v>129</v>
      </c>
      <c r="AK880" s="195">
        <v>13.354200000000001</v>
      </c>
      <c r="AL880" s="195" t="s">
        <v>129</v>
      </c>
      <c r="AM880" s="195">
        <v>15.4245</v>
      </c>
      <c r="AN880" s="195" t="s">
        <v>129</v>
      </c>
      <c r="AO880" s="195">
        <v>0</v>
      </c>
      <c r="AP880" s="195" t="s">
        <v>129</v>
      </c>
      <c r="AQ880" s="195">
        <v>14.5137</v>
      </c>
      <c r="AR880" s="195" t="s">
        <v>129</v>
      </c>
      <c r="AS880" s="195">
        <v>4.2470000000000001E-2</v>
      </c>
      <c r="AT880" s="195" t="s">
        <v>129</v>
      </c>
      <c r="AU880" s="195">
        <v>0</v>
      </c>
      <c r="AV880" s="195" t="s">
        <v>129</v>
      </c>
      <c r="AW880" s="195">
        <v>2.4748700000000001</v>
      </c>
      <c r="AX880" s="195" t="s">
        <v>129</v>
      </c>
      <c r="AY880" s="195">
        <v>61.258499999999998</v>
      </c>
      <c r="AZ880" s="195" t="s">
        <v>129</v>
      </c>
      <c r="BA880" s="197" t="e">
        <f>(L880*28*0.45+M880*30*0.125+N880*26*0.55+O880*42*0.55+P880*44*0.275+(Q880+R880+S880)*56*0.65+T880*54*0.95+(U880+V880)*58*0.325+W880*72*0.425+#REF!*78*0.85+#REF!*92*0.9+(#REF!+#REF!)*106*0.95)/100/AK880/BB880</f>
        <v>#REF!</v>
      </c>
      <c r="BB880" s="197" t="e">
        <f>(K880*16+L880*28+M880*30+N880*26+O880*42+P880*44+(Q880+R880+S880)*56+T880*54+(U880+V880)*58+W880*72+#REF!*78+#REF!*92+(#REF!+#REF!)*106)/100/AK880</f>
        <v>#REF!</v>
      </c>
      <c r="BC880" s="195">
        <f t="shared" si="331"/>
        <v>21.669910000000002</v>
      </c>
      <c r="BD880" s="198">
        <f t="shared" si="332"/>
        <v>136.68882921773093</v>
      </c>
      <c r="BE880" s="195"/>
      <c r="BF880" s="195"/>
      <c r="BG880" s="195"/>
      <c r="BH880" s="195"/>
      <c r="BI880" s="195"/>
      <c r="BJ880" s="195"/>
      <c r="BK880" s="195"/>
      <c r="BL880" s="195"/>
      <c r="BM880" s="195"/>
      <c r="BN880" s="195"/>
      <c r="BO880" s="195"/>
      <c r="BP880" s="195"/>
      <c r="BQ880" s="195"/>
      <c r="BR880" s="195"/>
      <c r="BS880" s="195"/>
      <c r="BT880" s="195"/>
      <c r="BU880" s="195"/>
      <c r="BV880" s="195"/>
      <c r="BW880" s="195"/>
      <c r="BX880" s="195"/>
      <c r="BY880" s="195"/>
      <c r="BZ880" s="195"/>
      <c r="CA880" s="195"/>
      <c r="CB880" s="195"/>
      <c r="CC880" s="195"/>
      <c r="CD880" s="195"/>
      <c r="CE880" s="195"/>
      <c r="CF880" s="195"/>
      <c r="CG880" s="195"/>
      <c r="CH880" s="195"/>
      <c r="CI880" s="195"/>
      <c r="CJ880" s="195"/>
      <c r="CK880" s="195"/>
      <c r="CL880" s="195"/>
      <c r="CM880" s="195"/>
      <c r="CN880" s="195"/>
      <c r="CO880" s="195"/>
      <c r="CP880" s="195"/>
      <c r="CQ880" s="195"/>
      <c r="CR880" s="195"/>
      <c r="CS880" s="195"/>
      <c r="CT880" s="195"/>
      <c r="CU880" s="195"/>
      <c r="CV880" s="195"/>
      <c r="CW880" s="195"/>
      <c r="CX880" s="195"/>
      <c r="CY880" s="195"/>
      <c r="CZ880" s="195"/>
      <c r="DA880" s="195"/>
      <c r="DB880" s="195"/>
      <c r="DC880" s="195"/>
      <c r="DD880" s="195"/>
      <c r="DE880" s="189" t="e">
        <f t="shared" si="318"/>
        <v>#DIV/0!</v>
      </c>
      <c r="DF880" s="189" t="e">
        <f t="shared" si="319"/>
        <v>#DIV/0!</v>
      </c>
      <c r="DG880" s="189" t="e">
        <f t="shared" si="320"/>
        <v>#DIV/0!</v>
      </c>
      <c r="DH880" s="189" t="e">
        <f t="shared" si="330"/>
        <v>#DIV/0!</v>
      </c>
      <c r="DI880" s="189" t="e">
        <f t="shared" si="321"/>
        <v>#DIV/0!</v>
      </c>
      <c r="DJ880" s="189" t="e">
        <f t="shared" si="322"/>
        <v>#DIV/0!</v>
      </c>
      <c r="DK880" s="189" t="e">
        <f t="shared" si="323"/>
        <v>#DIV/0!</v>
      </c>
      <c r="DL880" s="189" t="e">
        <f t="shared" si="324"/>
        <v>#DIV/0!</v>
      </c>
    </row>
    <row r="881" spans="1:116" s="188" customFormat="1" x14ac:dyDescent="0.25">
      <c r="A881" s="206" t="s">
        <v>580</v>
      </c>
      <c r="B881" s="190" t="s">
        <v>32</v>
      </c>
      <c r="C881" s="190" t="s">
        <v>315</v>
      </c>
      <c r="D881" s="191">
        <f t="shared" ref="D881:AB881" si="333">AVERAGE(D864:D880)</f>
        <v>0.97347700472335008</v>
      </c>
      <c r="E881" s="207">
        <f t="shared" si="333"/>
        <v>913.39396975</v>
      </c>
      <c r="F881" s="207">
        <f t="shared" si="333"/>
        <v>4.9185984999999999</v>
      </c>
      <c r="G881" s="207">
        <f t="shared" si="333"/>
        <v>3.9288538749999997</v>
      </c>
      <c r="H881" s="207">
        <f t="shared" si="333"/>
        <v>0.74625699999999995</v>
      </c>
      <c r="I881" s="207">
        <f t="shared" si="333"/>
        <v>1.0143894117647057</v>
      </c>
      <c r="J881" s="207">
        <f t="shared" si="333"/>
        <v>0</v>
      </c>
      <c r="K881" s="207">
        <f t="shared" si="333"/>
        <v>10.617647058823531</v>
      </c>
      <c r="L881" s="207">
        <f t="shared" si="333"/>
        <v>3.7829411764705896E-3</v>
      </c>
      <c r="M881" s="207">
        <f t="shared" si="333"/>
        <v>3.1153052941176465</v>
      </c>
      <c r="N881" s="207">
        <f t="shared" si="333"/>
        <v>0</v>
      </c>
      <c r="O881" s="207">
        <f t="shared" si="333"/>
        <v>5.6234705882352964E-2</v>
      </c>
      <c r="P881" s="207">
        <f t="shared" si="333"/>
        <v>2.2414305882352941</v>
      </c>
      <c r="Q881" s="207">
        <f t="shared" si="333"/>
        <v>2.0375882352941178E-2</v>
      </c>
      <c r="R881" s="207">
        <f t="shared" si="333"/>
        <v>0</v>
      </c>
      <c r="S881" s="207">
        <f t="shared" si="333"/>
        <v>0</v>
      </c>
      <c r="T881" s="207">
        <f t="shared" si="333"/>
        <v>0</v>
      </c>
      <c r="U881" s="207">
        <f t="shared" si="333"/>
        <v>0.83676294117647065</v>
      </c>
      <c r="V881" s="207">
        <f t="shared" si="333"/>
        <v>0.75511647058823539</v>
      </c>
      <c r="W881" s="207">
        <f t="shared" si="333"/>
        <v>2.8833011764705883</v>
      </c>
      <c r="X881" s="207">
        <f t="shared" si="333"/>
        <v>0.68144764869736196</v>
      </c>
      <c r="Y881" s="207">
        <f t="shared" si="333"/>
        <v>0.19206406659145397</v>
      </c>
      <c r="Z881" s="207">
        <f t="shared" si="333"/>
        <v>3.6542400834506571E-2</v>
      </c>
      <c r="AA881" s="207">
        <f t="shared" si="333"/>
        <v>0</v>
      </c>
      <c r="AB881" s="207">
        <f t="shared" si="333"/>
        <v>3713.643529411765</v>
      </c>
      <c r="AC881" s="192">
        <f t="shared" si="326"/>
        <v>1687.2766974167002</v>
      </c>
      <c r="AD881" s="207">
        <f>AVERAGE(AD864:AD880)</f>
        <v>4.0985899999999997</v>
      </c>
      <c r="AE881" s="207">
        <f>AVERAGE(AE864:AE880)</f>
        <v>0.10554882352941176</v>
      </c>
      <c r="AF881" s="192">
        <f t="shared" si="327"/>
        <v>105548.82352941176</v>
      </c>
      <c r="AG881" s="207">
        <f>AVERAGE(AG864:AG880)</f>
        <v>529.13441176470576</v>
      </c>
      <c r="AH881" s="189">
        <f t="shared" si="317"/>
        <v>55.849514650692029</v>
      </c>
      <c r="AI881" s="207">
        <f>AVERAGE(AI864:AI880)</f>
        <v>4.3243547058823522</v>
      </c>
      <c r="AJ881" s="189"/>
      <c r="AK881" s="207">
        <f>AVERAGE(AK864:AK880)</f>
        <v>13.31787647058823</v>
      </c>
      <c r="AL881" s="189"/>
      <c r="AM881" s="207">
        <f>AVERAGE(AM864:AM880)</f>
        <v>15.205917647058826</v>
      </c>
      <c r="AN881" s="189"/>
      <c r="AO881" s="207">
        <f>AVERAGE(AO864:AO880)</f>
        <v>3.6000000000000002E-4</v>
      </c>
      <c r="AP881" s="189"/>
      <c r="AQ881" s="207">
        <f>AVERAGE(AQ864:AQ880)</f>
        <v>14.624194117647058</v>
      </c>
      <c r="AR881" s="189"/>
      <c r="AS881" s="207">
        <f>AVERAGE(AS864:AS880)</f>
        <v>4.1912352941176484E-2</v>
      </c>
      <c r="AT881" s="189"/>
      <c r="AU881" s="207">
        <f>AVERAGE(AU864:AU880)</f>
        <v>2.1068235294117641E-2</v>
      </c>
      <c r="AV881" s="189"/>
      <c r="AW881" s="207">
        <f>AVERAGE(AW864:AW880)</f>
        <v>2.5029605882352945</v>
      </c>
      <c r="AX881" s="189"/>
      <c r="AY881" s="207">
        <f>AVERAGE(AY864:AY880)</f>
        <v>61.226705882352931</v>
      </c>
      <c r="AZ881" s="189"/>
      <c r="BA881" s="207" t="e">
        <f>AVERAGE(BA864:BA880)</f>
        <v>#REF!</v>
      </c>
      <c r="BB881" s="207" t="e">
        <f>AVERAGE(BB864:BB880)</f>
        <v>#REF!</v>
      </c>
      <c r="BC881" s="207">
        <f>AVERAGE(BC864:BC880)</f>
        <v>21.544346470588238</v>
      </c>
      <c r="BD881" s="207">
        <f>AVERAGE(BD864:BD880)</f>
        <v>131.59244031862758</v>
      </c>
      <c r="BE881" s="189"/>
      <c r="BF881" s="189"/>
      <c r="BG881" s="189"/>
      <c r="BH881" s="189"/>
      <c r="BI881" s="207">
        <f t="shared" ref="BI881:BT881" si="334">AVERAGE(BI864:BI880)</f>
        <v>288.00424999999996</v>
      </c>
      <c r="BJ881" s="207">
        <f t="shared" si="334"/>
        <v>0.54360112499999991</v>
      </c>
      <c r="BK881" s="207">
        <f t="shared" si="334"/>
        <v>2.9740008749999998</v>
      </c>
      <c r="BL881" s="207">
        <f t="shared" si="334"/>
        <v>0.26357874999999997</v>
      </c>
      <c r="BM881" s="207">
        <f t="shared" si="334"/>
        <v>0.94589987500000006</v>
      </c>
      <c r="BN881" s="207">
        <f t="shared" si="334"/>
        <v>6.0195525E-2</v>
      </c>
      <c r="BO881" s="207">
        <f t="shared" si="334"/>
        <v>1.2592322499999997</v>
      </c>
      <c r="BP881" s="207">
        <f t="shared" si="334"/>
        <v>0.28628675000000003</v>
      </c>
      <c r="BQ881" s="207">
        <f t="shared" si="334"/>
        <v>913.39396975</v>
      </c>
      <c r="BR881" s="207">
        <f t="shared" si="334"/>
        <v>288.00424999999996</v>
      </c>
      <c r="BS881" s="207">
        <f t="shared" si="334"/>
        <v>932.28017887499982</v>
      </c>
      <c r="BT881" s="207">
        <f t="shared" si="334"/>
        <v>288.01142783483499</v>
      </c>
      <c r="BU881" s="207"/>
      <c r="BV881" s="192">
        <f>AVERAGE(BU864:BU880)</f>
        <v>1.2165327707045549E-2</v>
      </c>
      <c r="BW881" s="189"/>
      <c r="BX881" s="189"/>
      <c r="BY881" s="189"/>
      <c r="BZ881" s="189"/>
      <c r="CA881" s="189"/>
      <c r="CB881" s="189"/>
      <c r="CC881" s="189"/>
      <c r="CD881" s="189"/>
      <c r="CE881" s="189"/>
      <c r="CF881" s="189"/>
      <c r="CG881" s="189"/>
      <c r="CH881" s="189"/>
      <c r="CI881" s="189"/>
      <c r="CJ881" s="189"/>
      <c r="CK881" s="189"/>
      <c r="CL881" s="189"/>
      <c r="CM881" s="189"/>
      <c r="CN881" s="189"/>
      <c r="CO881" s="189"/>
      <c r="CP881" s="189"/>
      <c r="CQ881" s="189"/>
      <c r="CR881" s="189"/>
      <c r="CS881" s="189"/>
      <c r="CT881" s="189"/>
      <c r="CU881" s="189"/>
      <c r="CV881" s="189"/>
      <c r="CW881" s="189"/>
      <c r="CX881" s="189"/>
      <c r="CY881" s="189"/>
      <c r="CZ881" s="189"/>
      <c r="DA881" s="189"/>
      <c r="DB881" s="189"/>
      <c r="DC881" s="189"/>
      <c r="DD881" s="189"/>
      <c r="DE881" s="189">
        <f t="shared" si="318"/>
        <v>938.27996482523497</v>
      </c>
      <c r="DF881" s="189">
        <f t="shared" si="319"/>
        <v>57769286.286111355</v>
      </c>
      <c r="DG881" s="189">
        <f t="shared" si="320"/>
        <v>20.638209848099248</v>
      </c>
      <c r="DH881" s="189">
        <f t="shared" si="330"/>
        <v>0.36953248344555706</v>
      </c>
      <c r="DI881" s="189">
        <f t="shared" si="321"/>
        <v>16.485287574248616</v>
      </c>
      <c r="DJ881" s="189">
        <f t="shared" si="322"/>
        <v>8.0518102927964996</v>
      </c>
      <c r="DK881" s="189">
        <f t="shared" si="323"/>
        <v>24.537097867045116</v>
      </c>
      <c r="DL881" s="189">
        <f t="shared" si="324"/>
        <v>0.43934308150233992</v>
      </c>
    </row>
    <row r="882" spans="1:116" s="60" customFormat="1" ht="15" hidden="1" customHeight="1" x14ac:dyDescent="0.25">
      <c r="A882" s="193">
        <v>40274.428472222222</v>
      </c>
      <c r="B882" s="190" t="s">
        <v>32</v>
      </c>
      <c r="C882" s="193" t="s">
        <v>316</v>
      </c>
      <c r="D882" s="194">
        <v>0.98285900793791114</v>
      </c>
      <c r="E882" s="195">
        <v>713.93051300000002</v>
      </c>
      <c r="F882" s="195">
        <v>2.5807690000000001</v>
      </c>
      <c r="G882" s="195">
        <v>2.638865</v>
      </c>
      <c r="H882" s="195">
        <v>0.511409</v>
      </c>
      <c r="I882" s="195">
        <v>1.0241</v>
      </c>
      <c r="J882" s="195">
        <v>0</v>
      </c>
      <c r="K882" s="195">
        <v>10.6165</v>
      </c>
      <c r="L882" s="195">
        <v>4.0200000000000001E-3</v>
      </c>
      <c r="M882" s="195">
        <v>3.1250399999999998</v>
      </c>
      <c r="N882" s="195">
        <v>0</v>
      </c>
      <c r="O882" s="195">
        <v>5.3900000000000003E-2</v>
      </c>
      <c r="P882" s="195">
        <v>2.2540100000000001</v>
      </c>
      <c r="Q882" s="195">
        <v>1.8319999999999999E-2</v>
      </c>
      <c r="R882" s="195">
        <v>0</v>
      </c>
      <c r="S882" s="195">
        <v>0</v>
      </c>
      <c r="T882" s="195">
        <v>0</v>
      </c>
      <c r="U882" s="195">
        <v>0.84258999999999995</v>
      </c>
      <c r="V882" s="195">
        <v>0.76346000000000003</v>
      </c>
      <c r="W882" s="195">
        <v>2.9679700000000002</v>
      </c>
      <c r="X882" s="202">
        <v>0.68325541578695248</v>
      </c>
      <c r="Y882" s="202">
        <v>0.19386288433901674</v>
      </c>
      <c r="Z882" s="202">
        <v>3.6703488991004736E-2</v>
      </c>
      <c r="AA882" s="202">
        <v>0</v>
      </c>
      <c r="AB882" s="196">
        <v>3745.89</v>
      </c>
      <c r="AC882" s="192">
        <f t="shared" si="326"/>
        <v>1714.9280126885724</v>
      </c>
      <c r="AD882" s="196">
        <v>3.96977</v>
      </c>
      <c r="AE882" s="195">
        <v>0.10613</v>
      </c>
      <c r="AF882" s="192">
        <f t="shared" si="327"/>
        <v>106130</v>
      </c>
      <c r="AG882" s="195">
        <v>532.86900000000003</v>
      </c>
      <c r="AH882" s="189">
        <f t="shared" si="317"/>
        <v>56.553386970000005</v>
      </c>
      <c r="AI882" s="195">
        <v>4.3480600000000003</v>
      </c>
      <c r="AJ882" s="195" t="s">
        <v>129</v>
      </c>
      <c r="AK882" s="195">
        <v>13.354200000000001</v>
      </c>
      <c r="AL882" s="195" t="s">
        <v>129</v>
      </c>
      <c r="AM882" s="195">
        <v>18.871200000000002</v>
      </c>
      <c r="AN882" s="195" t="s">
        <v>129</v>
      </c>
      <c r="AO882" s="195">
        <v>6.8000000000000005E-4</v>
      </c>
      <c r="AP882" s="195" t="s">
        <v>129</v>
      </c>
      <c r="AQ882" s="195">
        <v>14.5137</v>
      </c>
      <c r="AR882" s="195" t="s">
        <v>129</v>
      </c>
      <c r="AS882" s="195">
        <v>4.2470000000000001E-2</v>
      </c>
      <c r="AT882" s="195" t="s">
        <v>129</v>
      </c>
      <c r="AU882" s="195">
        <v>0</v>
      </c>
      <c r="AV882" s="195" t="s">
        <v>129</v>
      </c>
      <c r="AW882" s="195">
        <v>2.4748700000000001</v>
      </c>
      <c r="AX882" s="195" t="s">
        <v>129</v>
      </c>
      <c r="AY882" s="195">
        <v>61.258499999999998</v>
      </c>
      <c r="AZ882" s="195" t="s">
        <v>129</v>
      </c>
      <c r="BA882" s="197" t="e">
        <f>(L882*28*0.45+M882*30*0.125+N882*26*0.55+O882*42*0.55+P882*44*0.275+(Q882+R882+S882)*56*0.65+T882*54*0.95+(U882+V882)*58*0.325+W882*72*0.425+#REF!*78*0.85+#REF!*92*0.9+(#REF!+#REF!)*106*0.95)/100/AK882/BB882</f>
        <v>#REF!</v>
      </c>
      <c r="BB882" s="197" t="e">
        <f>(K882*16+L882*28+M882*30+N882*26+O882*42+P882*44+(Q882+R882+S882)*56+T882*54+(U882+V882)*58+W882*72+#REF!*78+#REF!*92+(#REF!+#REF!)*106)/100/AK882</f>
        <v>#REF!</v>
      </c>
      <c r="BC882" s="195">
        <f t="shared" ref="BC882:BC907" si="335">SUM(I882:W882)</f>
        <v>21.669910000000002</v>
      </c>
      <c r="BD882" s="198">
        <f t="shared" ref="BD882:BD907" si="336">(AB882/AK882*386*AG882+150*1000)/(AB882/AK882*386+AM882*1000/18*386+150)</f>
        <v>112.73662944147091</v>
      </c>
      <c r="BE882" s="199"/>
      <c r="BF882" s="195">
        <v>40274.428819444445</v>
      </c>
      <c r="BG882" s="195"/>
      <c r="BH882" s="195"/>
      <c r="BI882" s="195">
        <v>245.64500000000001</v>
      </c>
      <c r="BJ882" s="195">
        <v>0.414155</v>
      </c>
      <c r="BK882" s="195">
        <v>2.055097</v>
      </c>
      <c r="BL882" s="195">
        <v>0.261737</v>
      </c>
      <c r="BM882" s="195">
        <v>0.99576000000000009</v>
      </c>
      <c r="BN882" s="195">
        <v>6.3368599999999997E-2</v>
      </c>
      <c r="BO882" s="195">
        <v>1.2682389999999999</v>
      </c>
      <c r="BP882" s="195">
        <v>0.299313</v>
      </c>
      <c r="BQ882" s="195">
        <v>713.93051300000002</v>
      </c>
      <c r="BR882" s="195">
        <v>245.64500000000001</v>
      </c>
      <c r="BS882" s="195">
        <v>726.38141099999996</v>
      </c>
      <c r="BT882" s="195">
        <v>245.65394958717604</v>
      </c>
      <c r="BU882" s="195"/>
      <c r="BV882" s="195">
        <v>5.7845682021727294E-3</v>
      </c>
      <c r="BW882" s="195"/>
      <c r="BX882" s="195"/>
      <c r="BY882" s="195"/>
      <c r="BZ882" s="195"/>
      <c r="CA882" s="195"/>
      <c r="CB882" s="195"/>
      <c r="CC882" s="195"/>
      <c r="CD882" s="195"/>
      <c r="CE882" s="195"/>
      <c r="CF882" s="195"/>
      <c r="CG882" s="195"/>
      <c r="CH882" s="195"/>
      <c r="CI882" s="195"/>
      <c r="CJ882" s="195"/>
      <c r="CK882" s="195"/>
      <c r="CL882" s="195"/>
      <c r="CM882" s="195"/>
      <c r="CN882" s="195"/>
      <c r="CO882" s="195"/>
      <c r="CP882" s="195"/>
      <c r="CQ882" s="195"/>
      <c r="CR882" s="195"/>
      <c r="CS882" s="195"/>
      <c r="CT882" s="195"/>
      <c r="CU882" s="195"/>
      <c r="CV882" s="195"/>
      <c r="CW882" s="195"/>
      <c r="CX882" s="195"/>
      <c r="CY882" s="195"/>
      <c r="CZ882" s="195"/>
      <c r="DA882" s="195"/>
      <c r="DB882" s="195"/>
      <c r="DC882" s="195"/>
      <c r="DD882" s="195"/>
      <c r="DE882" s="189">
        <f t="shared" si="318"/>
        <v>726.38141099999996</v>
      </c>
      <c r="DF882" s="189">
        <f t="shared" si="319"/>
        <v>75844537.832783818</v>
      </c>
      <c r="DG882" s="189">
        <f t="shared" si="320"/>
        <v>14.216971459478387</v>
      </c>
      <c r="DH882" s="189">
        <f t="shared" si="330"/>
        <v>0.25139027423804156</v>
      </c>
      <c r="DI882" s="189">
        <f t="shared" si="321"/>
        <v>14.537011406451501</v>
      </c>
      <c r="DJ882" s="189">
        <f t="shared" si="322"/>
        <v>7.2443727779348439</v>
      </c>
      <c r="DK882" s="189">
        <f t="shared" si="323"/>
        <v>21.781384184386347</v>
      </c>
      <c r="DL882" s="189">
        <f t="shared" si="324"/>
        <v>0.38514729800251862</v>
      </c>
    </row>
    <row r="883" spans="1:116" s="60" customFormat="1" ht="15" hidden="1" customHeight="1" x14ac:dyDescent="0.25">
      <c r="A883" s="193">
        <v>40274.429166666669</v>
      </c>
      <c r="B883" s="190" t="s">
        <v>32</v>
      </c>
      <c r="C883" s="193" t="s">
        <v>316</v>
      </c>
      <c r="D883" s="194"/>
      <c r="E883" s="195"/>
      <c r="F883" s="195"/>
      <c r="G883" s="195"/>
      <c r="H883" s="195"/>
      <c r="I883" s="195">
        <v>1.0241</v>
      </c>
      <c r="J883" s="195">
        <v>0</v>
      </c>
      <c r="K883" s="195">
        <v>10.6165</v>
      </c>
      <c r="L883" s="195">
        <v>4.0200000000000001E-3</v>
      </c>
      <c r="M883" s="195">
        <v>3.1250399999999998</v>
      </c>
      <c r="N883" s="195">
        <v>0</v>
      </c>
      <c r="O883" s="195">
        <v>5.3900000000000003E-2</v>
      </c>
      <c r="P883" s="195">
        <v>2.2540100000000001</v>
      </c>
      <c r="Q883" s="195">
        <v>1.8319999999999999E-2</v>
      </c>
      <c r="R883" s="195">
        <v>0</v>
      </c>
      <c r="S883" s="195">
        <v>0</v>
      </c>
      <c r="T883" s="195">
        <v>0</v>
      </c>
      <c r="U883" s="195">
        <v>0.84258999999999995</v>
      </c>
      <c r="V883" s="195">
        <v>0.76346000000000003</v>
      </c>
      <c r="W883" s="195">
        <v>2.9679700000000002</v>
      </c>
      <c r="X883" s="202">
        <v>0.68325541578695248</v>
      </c>
      <c r="Y883" s="202">
        <v>0.19386288433901674</v>
      </c>
      <c r="Z883" s="202">
        <v>3.6703488991004736E-2</v>
      </c>
      <c r="AA883" s="202">
        <v>0</v>
      </c>
      <c r="AB883" s="196">
        <v>3906.48</v>
      </c>
      <c r="AC883" s="192">
        <f t="shared" si="326"/>
        <v>1788.4503198376631</v>
      </c>
      <c r="AD883" s="196">
        <v>5.1200099999999997</v>
      </c>
      <c r="AE883" s="195">
        <v>0.11068</v>
      </c>
      <c r="AF883" s="192">
        <f t="shared" si="327"/>
        <v>110680</v>
      </c>
      <c r="AG883" s="195">
        <v>532.86900000000003</v>
      </c>
      <c r="AH883" s="189">
        <f t="shared" si="317"/>
        <v>58.977940920000002</v>
      </c>
      <c r="AI883" s="195">
        <v>4.5344800000000003</v>
      </c>
      <c r="AJ883" s="195" t="s">
        <v>129</v>
      </c>
      <c r="AK883" s="195">
        <v>13.354200000000001</v>
      </c>
      <c r="AL883" s="195" t="s">
        <v>129</v>
      </c>
      <c r="AM883" s="195">
        <v>17.930099999999999</v>
      </c>
      <c r="AN883" s="195" t="s">
        <v>129</v>
      </c>
      <c r="AO883" s="195">
        <v>6.8000000000000005E-4</v>
      </c>
      <c r="AP883" s="195" t="s">
        <v>129</v>
      </c>
      <c r="AQ883" s="195">
        <v>14.5137</v>
      </c>
      <c r="AR883" s="195" t="s">
        <v>129</v>
      </c>
      <c r="AS883" s="195">
        <v>4.2470000000000001E-2</v>
      </c>
      <c r="AT883" s="195" t="s">
        <v>129</v>
      </c>
      <c r="AU883" s="195">
        <v>0</v>
      </c>
      <c r="AV883" s="195" t="s">
        <v>129</v>
      </c>
      <c r="AW883" s="195">
        <v>2.4748700000000001</v>
      </c>
      <c r="AX883" s="195" t="s">
        <v>129</v>
      </c>
      <c r="AY883" s="195">
        <v>61.258499999999998</v>
      </c>
      <c r="AZ883" s="195" t="s">
        <v>129</v>
      </c>
      <c r="BA883" s="197" t="e">
        <f>(L883*28*0.45+M883*30*0.125+N883*26*0.55+O883*42*0.55+P883*44*0.275+(Q883+R883+S883)*56*0.65+T883*54*0.95+(U883+V883)*58*0.325+W883*72*0.425+#REF!*78*0.85+#REF!*92*0.9+(#REF!+#REF!)*106*0.95)/100/AK883/BB883</f>
        <v>#REF!</v>
      </c>
      <c r="BB883" s="197" t="e">
        <f>(K883*16+L883*28+M883*30+N883*26+O883*42+P883*44+(Q883+R883+S883)*56+T883*54+(U883+V883)*58+W883*72+#REF!*78+#REF!*92+(#REF!+#REF!)*106)/100/AK883</f>
        <v>#REF!</v>
      </c>
      <c r="BC883" s="195">
        <f t="shared" si="335"/>
        <v>21.669910000000002</v>
      </c>
      <c r="BD883" s="198">
        <f t="shared" si="336"/>
        <v>121.22866599762962</v>
      </c>
      <c r="BE883" s="199"/>
      <c r="BF883" s="195"/>
      <c r="BG883" s="195"/>
      <c r="BH883" s="195"/>
      <c r="BI883" s="195"/>
      <c r="BJ883" s="195"/>
      <c r="BK883" s="195"/>
      <c r="BL883" s="195"/>
      <c r="BM883" s="195"/>
      <c r="BN883" s="195"/>
      <c r="BO883" s="195"/>
      <c r="BP883" s="195"/>
      <c r="BQ883" s="195"/>
      <c r="BR883" s="195"/>
      <c r="BS883" s="195"/>
      <c r="BT883" s="195"/>
      <c r="BU883" s="195"/>
      <c r="BV883" s="195"/>
      <c r="BW883" s="195"/>
      <c r="BX883" s="195"/>
      <c r="BY883" s="195"/>
      <c r="BZ883" s="195"/>
      <c r="CA883" s="195"/>
      <c r="CB883" s="195"/>
      <c r="CC883" s="195"/>
      <c r="CD883" s="195"/>
      <c r="CE883" s="195"/>
      <c r="CF883" s="195"/>
      <c r="CG883" s="195"/>
      <c r="CH883" s="195"/>
      <c r="CI883" s="195"/>
      <c r="CJ883" s="195"/>
      <c r="CK883" s="195"/>
      <c r="CL883" s="195"/>
      <c r="CM883" s="195"/>
      <c r="CN883" s="195"/>
      <c r="CO883" s="195"/>
      <c r="CP883" s="195"/>
      <c r="CQ883" s="195"/>
      <c r="CR883" s="195"/>
      <c r="CS883" s="195"/>
      <c r="CT883" s="195"/>
      <c r="CU883" s="195"/>
      <c r="CV883" s="195"/>
      <c r="CW883" s="195"/>
      <c r="CX883" s="195"/>
      <c r="CY883" s="195"/>
      <c r="CZ883" s="195"/>
      <c r="DA883" s="195"/>
      <c r="DB883" s="195"/>
      <c r="DC883" s="195"/>
      <c r="DD883" s="195"/>
      <c r="DE883" s="189" t="e">
        <f t="shared" si="318"/>
        <v>#DIV/0!</v>
      </c>
      <c r="DF883" s="189" t="e">
        <f t="shared" si="319"/>
        <v>#DIV/0!</v>
      </c>
      <c r="DG883" s="189" t="e">
        <f t="shared" si="320"/>
        <v>#DIV/0!</v>
      </c>
      <c r="DH883" s="189" t="e">
        <f t="shared" si="330"/>
        <v>#DIV/0!</v>
      </c>
      <c r="DI883" s="189" t="e">
        <f t="shared" si="321"/>
        <v>#DIV/0!</v>
      </c>
      <c r="DJ883" s="189" t="e">
        <f t="shared" si="322"/>
        <v>#DIV/0!</v>
      </c>
      <c r="DK883" s="189" t="e">
        <f t="shared" si="323"/>
        <v>#DIV/0!</v>
      </c>
      <c r="DL883" s="189" t="e">
        <f t="shared" si="324"/>
        <v>#DIV/0!</v>
      </c>
    </row>
    <row r="884" spans="1:116" s="60" customFormat="1" ht="15" hidden="1" customHeight="1" x14ac:dyDescent="0.25">
      <c r="A884" s="193">
        <v>40274.429861111108</v>
      </c>
      <c r="B884" s="190" t="s">
        <v>32</v>
      </c>
      <c r="C884" s="193" t="s">
        <v>316</v>
      </c>
      <c r="D884" s="194">
        <v>0.96173969283260785</v>
      </c>
      <c r="E884" s="195">
        <v>348.69369799999998</v>
      </c>
      <c r="F884" s="195">
        <v>3.2354069999999999</v>
      </c>
      <c r="G884" s="195">
        <v>3.2460019999999998</v>
      </c>
      <c r="H884" s="195">
        <v>0.49115599999999998</v>
      </c>
      <c r="I884" s="195">
        <v>1.0241</v>
      </c>
      <c r="J884" s="195">
        <v>0</v>
      </c>
      <c r="K884" s="195">
        <v>10.6165</v>
      </c>
      <c r="L884" s="195">
        <v>4.0200000000000001E-3</v>
      </c>
      <c r="M884" s="195">
        <v>3.1250399999999998</v>
      </c>
      <c r="N884" s="195">
        <v>0</v>
      </c>
      <c r="O884" s="195">
        <v>5.3900000000000003E-2</v>
      </c>
      <c r="P884" s="195">
        <v>2.2540100000000001</v>
      </c>
      <c r="Q884" s="195">
        <v>1.8319999999999999E-2</v>
      </c>
      <c r="R884" s="195">
        <v>0</v>
      </c>
      <c r="S884" s="195">
        <v>0</v>
      </c>
      <c r="T884" s="195">
        <v>0</v>
      </c>
      <c r="U884" s="195">
        <v>0.84258999999999995</v>
      </c>
      <c r="V884" s="195">
        <v>0.76346000000000003</v>
      </c>
      <c r="W884" s="195">
        <v>2.9679700000000002</v>
      </c>
      <c r="X884" s="202">
        <v>0.68325541578695248</v>
      </c>
      <c r="Y884" s="202">
        <v>0.19386288433901674</v>
      </c>
      <c r="Z884" s="202">
        <v>3.6703488991004736E-2</v>
      </c>
      <c r="AA884" s="202">
        <v>0</v>
      </c>
      <c r="AB884" s="196">
        <v>3784.95</v>
      </c>
      <c r="AC884" s="192">
        <f t="shared" si="326"/>
        <v>1732.7026363949458</v>
      </c>
      <c r="AD884" s="196">
        <v>4.4134399999999996</v>
      </c>
      <c r="AE884" s="195">
        <v>0.10723000000000001</v>
      </c>
      <c r="AF884" s="192">
        <f t="shared" si="327"/>
        <v>107230</v>
      </c>
      <c r="AG884" s="195">
        <v>532.86900000000003</v>
      </c>
      <c r="AH884" s="189">
        <f t="shared" si="317"/>
        <v>57.139542870000007</v>
      </c>
      <c r="AI884" s="195">
        <v>4.3934100000000003</v>
      </c>
      <c r="AJ884" s="195" t="s">
        <v>129</v>
      </c>
      <c r="AK884" s="195">
        <v>13.354200000000001</v>
      </c>
      <c r="AL884" s="195" t="s">
        <v>129</v>
      </c>
      <c r="AM884" s="195">
        <v>18.040099999999999</v>
      </c>
      <c r="AN884" s="195" t="s">
        <v>129</v>
      </c>
      <c r="AO884" s="195">
        <v>6.8000000000000005E-4</v>
      </c>
      <c r="AP884" s="195" t="s">
        <v>129</v>
      </c>
      <c r="AQ884" s="195">
        <v>14.5137</v>
      </c>
      <c r="AR884" s="195" t="s">
        <v>129</v>
      </c>
      <c r="AS884" s="195">
        <v>4.2470000000000001E-2</v>
      </c>
      <c r="AT884" s="195" t="s">
        <v>129</v>
      </c>
      <c r="AU884" s="195">
        <v>0</v>
      </c>
      <c r="AV884" s="195" t="s">
        <v>129</v>
      </c>
      <c r="AW884" s="195">
        <v>2.4748700000000001</v>
      </c>
      <c r="AX884" s="195" t="s">
        <v>129</v>
      </c>
      <c r="AY884" s="195">
        <v>61.258499999999998</v>
      </c>
      <c r="AZ884" s="195" t="s">
        <v>129</v>
      </c>
      <c r="BA884" s="197" t="e">
        <f>(L884*28*0.45+M884*30*0.125+N884*26*0.55+O884*42*0.55+P884*44*0.275+(Q884+R884+S884)*56*0.65+T884*54*0.95+(U884+V884)*58*0.325+W884*72*0.425+#REF!*78*0.85+#REF!*92*0.9+(#REF!+#REF!)*106*0.95)/100/AK884/BB884</f>
        <v>#REF!</v>
      </c>
      <c r="BB884" s="197" t="e">
        <f>(K884*16+L884*28+M884*30+N884*26+O884*42+P884*44+(Q884+R884+S884)*56+T884*54+(U884+V884)*58+W884*72+#REF!*78+#REF!*92+(#REF!+#REF!)*106)/100/AK884</f>
        <v>#REF!</v>
      </c>
      <c r="BC884" s="195">
        <f t="shared" si="335"/>
        <v>21.669910000000002</v>
      </c>
      <c r="BD884" s="198">
        <f t="shared" si="336"/>
        <v>117.73968921749449</v>
      </c>
      <c r="BE884" s="199"/>
      <c r="BF884" s="195">
        <v>40274.430208333331</v>
      </c>
      <c r="BG884" s="195"/>
      <c r="BH884" s="195"/>
      <c r="BI884" s="195">
        <v>234.31700000000001</v>
      </c>
      <c r="BJ884" s="195">
        <v>0.40124299999999996</v>
      </c>
      <c r="BK884" s="195">
        <v>1.245665</v>
      </c>
      <c r="BL884" s="195">
        <v>0.25840299999999999</v>
      </c>
      <c r="BM884" s="195">
        <v>0.95038899999999993</v>
      </c>
      <c r="BN884" s="195">
        <v>6.0481199999999999E-2</v>
      </c>
      <c r="BO884" s="195">
        <v>0.95194299999999998</v>
      </c>
      <c r="BP884" s="195">
        <v>0.27677099999999999</v>
      </c>
      <c r="BQ884" s="195">
        <v>348.69369799999998</v>
      </c>
      <c r="BR884" s="195">
        <v>234.31700000000001</v>
      </c>
      <c r="BS884" s="195">
        <v>362.56556799999998</v>
      </c>
      <c r="BT884" s="195">
        <v>234.32554618223747</v>
      </c>
      <c r="BU884" s="195"/>
      <c r="BV884" s="195">
        <v>2.4704003861342614E-2</v>
      </c>
      <c r="BW884" s="195"/>
      <c r="BX884" s="195"/>
      <c r="BY884" s="195"/>
      <c r="BZ884" s="195"/>
      <c r="CA884" s="195"/>
      <c r="CB884" s="195"/>
      <c r="CC884" s="195"/>
      <c r="CD884" s="195"/>
      <c r="CE884" s="195"/>
      <c r="CF884" s="195"/>
      <c r="CG884" s="195"/>
      <c r="CH884" s="195"/>
      <c r="CI884" s="195"/>
      <c r="CJ884" s="195"/>
      <c r="CK884" s="195"/>
      <c r="CL884" s="195"/>
      <c r="CM884" s="195"/>
      <c r="CN884" s="195"/>
      <c r="CO884" s="195"/>
      <c r="CP884" s="195"/>
      <c r="CQ884" s="195"/>
      <c r="CR884" s="195"/>
      <c r="CS884" s="195"/>
      <c r="CT884" s="195"/>
      <c r="CU884" s="195"/>
      <c r="CV884" s="195"/>
      <c r="CW884" s="195"/>
      <c r="CX884" s="195"/>
      <c r="CY884" s="195"/>
      <c r="CZ884" s="195"/>
      <c r="DA884" s="195"/>
      <c r="DB884" s="195"/>
      <c r="DC884" s="195"/>
      <c r="DD884" s="195"/>
      <c r="DE884" s="189">
        <f t="shared" si="318"/>
        <v>362.56556799999998</v>
      </c>
      <c r="DF884" s="189">
        <f t="shared" si="319"/>
        <v>153525533.3297056</v>
      </c>
      <c r="DG884" s="189">
        <f t="shared" si="320"/>
        <v>36.07806066402739</v>
      </c>
      <c r="DH884" s="189">
        <f t="shared" si="330"/>
        <v>0.63140268283401801</v>
      </c>
      <c r="DI884" s="189">
        <f t="shared" si="321"/>
        <v>36.196205630869393</v>
      </c>
      <c r="DJ884" s="189">
        <f t="shared" si="322"/>
        <v>14.083421668124805</v>
      </c>
      <c r="DK884" s="189">
        <f t="shared" si="323"/>
        <v>50.2796272989942</v>
      </c>
      <c r="DL884" s="189">
        <f t="shared" si="324"/>
        <v>0.87994451431624121</v>
      </c>
    </row>
    <row r="885" spans="1:116" s="60" customFormat="1" ht="15" hidden="1" customHeight="1" x14ac:dyDescent="0.25">
      <c r="A885" s="193">
        <v>40274.430555555555</v>
      </c>
      <c r="B885" s="190" t="s">
        <v>32</v>
      </c>
      <c r="C885" s="193" t="s">
        <v>316</v>
      </c>
      <c r="D885" s="194"/>
      <c r="E885" s="195"/>
      <c r="F885" s="195"/>
      <c r="G885" s="195"/>
      <c r="H885" s="195"/>
      <c r="I885" s="195">
        <v>1.02678</v>
      </c>
      <c r="J885" s="195">
        <v>0</v>
      </c>
      <c r="K885" s="195">
        <v>10.570600000000001</v>
      </c>
      <c r="L885" s="195">
        <v>3.5100000000000001E-3</v>
      </c>
      <c r="M885" s="195">
        <v>3.1055000000000001</v>
      </c>
      <c r="N885" s="195">
        <v>0</v>
      </c>
      <c r="O885" s="195">
        <v>5.3519999999999998E-2</v>
      </c>
      <c r="P885" s="195">
        <v>2.2443300000000002</v>
      </c>
      <c r="Q885" s="195">
        <v>1.7809999999999999E-2</v>
      </c>
      <c r="R885" s="195">
        <v>0</v>
      </c>
      <c r="S885" s="195">
        <v>0</v>
      </c>
      <c r="T885" s="195">
        <v>0</v>
      </c>
      <c r="U885" s="195">
        <v>0.82576000000000005</v>
      </c>
      <c r="V885" s="195">
        <v>0.75409999999999999</v>
      </c>
      <c r="W885" s="195">
        <v>2.9572400000000001</v>
      </c>
      <c r="X885" s="202">
        <v>0.63898302077604108</v>
      </c>
      <c r="Y885" s="202">
        <v>0.17514981015914696</v>
      </c>
      <c r="Z885" s="202">
        <v>3.3470539183506912E-2</v>
      </c>
      <c r="AA885" s="202">
        <v>0</v>
      </c>
      <c r="AB885" s="196">
        <v>3808.51</v>
      </c>
      <c r="AC885" s="192">
        <f t="shared" si="326"/>
        <v>1717.4271700228001</v>
      </c>
      <c r="AD885" s="196">
        <v>4.8083299999999998</v>
      </c>
      <c r="AE885" s="195">
        <v>0.10773000000000001</v>
      </c>
      <c r="AF885" s="192">
        <f t="shared" si="327"/>
        <v>107730</v>
      </c>
      <c r="AG885" s="195">
        <v>530.42100000000005</v>
      </c>
      <c r="AH885" s="189">
        <f t="shared" si="317"/>
        <v>57.142254330000007</v>
      </c>
      <c r="AI885" s="195">
        <v>4.4135600000000004</v>
      </c>
      <c r="AJ885" s="195" t="s">
        <v>129</v>
      </c>
      <c r="AK885" s="195">
        <v>13.3774</v>
      </c>
      <c r="AL885" s="195" t="s">
        <v>129</v>
      </c>
      <c r="AM885" s="195">
        <v>17.294499999999999</v>
      </c>
      <c r="AN885" s="195" t="s">
        <v>129</v>
      </c>
      <c r="AO885" s="195">
        <v>3.4000000000000002E-4</v>
      </c>
      <c r="AP885" s="195" t="s">
        <v>129</v>
      </c>
      <c r="AQ885" s="195">
        <v>14.7417</v>
      </c>
      <c r="AR885" s="195" t="s">
        <v>129</v>
      </c>
      <c r="AS885" s="195">
        <v>4.4159999999999998E-2</v>
      </c>
      <c r="AT885" s="195" t="s">
        <v>129</v>
      </c>
      <c r="AU885" s="195">
        <v>0</v>
      </c>
      <c r="AV885" s="195" t="s">
        <v>129</v>
      </c>
      <c r="AW885" s="195">
        <v>2.4781399999999998</v>
      </c>
      <c r="AX885" s="195" t="s">
        <v>129</v>
      </c>
      <c r="AY885" s="195">
        <v>61.136699999999998</v>
      </c>
      <c r="AZ885" s="195" t="s">
        <v>129</v>
      </c>
      <c r="BA885" s="197" t="e">
        <f>(L885*28*0.45+M885*30*0.125+N885*26*0.55+O885*42*0.55+P885*44*0.275+(Q885+R885+S885)*56*0.65+T885*54*0.95+(U885+V885)*58*0.325+W885*72*0.425+#REF!*78*0.85+#REF!*92*0.9+(#REF!+#REF!)*106*0.95)/100/AK885/BB885</f>
        <v>#REF!</v>
      </c>
      <c r="BB885" s="197" t="e">
        <f>(K885*16+L885*28+M885*30+N885*26+O885*42+P885*44+(Q885+R885+S885)*56+T885*54+(U885+V885)*58+W885*72+#REF!*78+#REF!*92+(#REF!+#REF!)*106)/100/AK885</f>
        <v>#REF!</v>
      </c>
      <c r="BC885" s="195">
        <f t="shared" si="335"/>
        <v>21.559150000000002</v>
      </c>
      <c r="BD885" s="198">
        <f t="shared" si="336"/>
        <v>121.51783942337019</v>
      </c>
      <c r="BE885" s="199"/>
      <c r="BF885" s="195"/>
      <c r="BG885" s="195"/>
      <c r="BH885" s="195"/>
      <c r="BI885" s="195"/>
      <c r="BJ885" s="195"/>
      <c r="BK885" s="195"/>
      <c r="BL885" s="195"/>
      <c r="BM885" s="195"/>
      <c r="BN885" s="195"/>
      <c r="BO885" s="195"/>
      <c r="BP885" s="195"/>
      <c r="BQ885" s="195"/>
      <c r="BR885" s="195"/>
      <c r="BS885" s="195"/>
      <c r="BT885" s="195"/>
      <c r="BU885" s="195"/>
      <c r="BV885" s="195"/>
      <c r="BW885" s="195"/>
      <c r="BX885" s="195"/>
      <c r="BY885" s="195"/>
      <c r="BZ885" s="195"/>
      <c r="CA885" s="195"/>
      <c r="CB885" s="195"/>
      <c r="CC885" s="195"/>
      <c r="CD885" s="195"/>
      <c r="CE885" s="195"/>
      <c r="CF885" s="195"/>
      <c r="CG885" s="195"/>
      <c r="CH885" s="195"/>
      <c r="CI885" s="195"/>
      <c r="CJ885" s="195"/>
      <c r="CK885" s="195"/>
      <c r="CL885" s="195"/>
      <c r="CM885" s="195"/>
      <c r="CN885" s="195"/>
      <c r="CO885" s="195"/>
      <c r="CP885" s="195"/>
      <c r="CQ885" s="195"/>
      <c r="CR885" s="195"/>
      <c r="CS885" s="195"/>
      <c r="CT885" s="195"/>
      <c r="CU885" s="195"/>
      <c r="CV885" s="195"/>
      <c r="CW885" s="195"/>
      <c r="CX885" s="195"/>
      <c r="CY885" s="195"/>
      <c r="CZ885" s="195"/>
      <c r="DA885" s="195"/>
      <c r="DB885" s="195"/>
      <c r="DC885" s="195"/>
      <c r="DD885" s="195"/>
      <c r="DE885" s="189" t="e">
        <f t="shared" si="318"/>
        <v>#DIV/0!</v>
      </c>
      <c r="DF885" s="189" t="e">
        <f t="shared" si="319"/>
        <v>#DIV/0!</v>
      </c>
      <c r="DG885" s="189" t="e">
        <f t="shared" si="320"/>
        <v>#DIV/0!</v>
      </c>
      <c r="DH885" s="189" t="e">
        <f t="shared" si="330"/>
        <v>#DIV/0!</v>
      </c>
      <c r="DI885" s="189" t="e">
        <f t="shared" si="321"/>
        <v>#DIV/0!</v>
      </c>
      <c r="DJ885" s="189" t="e">
        <f t="shared" si="322"/>
        <v>#DIV/0!</v>
      </c>
      <c r="DK885" s="189" t="e">
        <f t="shared" si="323"/>
        <v>#DIV/0!</v>
      </c>
      <c r="DL885" s="189" t="e">
        <f t="shared" si="324"/>
        <v>#DIV/0!</v>
      </c>
    </row>
    <row r="886" spans="1:116" s="60" customFormat="1" ht="15" hidden="1" customHeight="1" x14ac:dyDescent="0.25">
      <c r="A886" s="193">
        <v>40274.431250000001</v>
      </c>
      <c r="B886" s="190" t="s">
        <v>32</v>
      </c>
      <c r="C886" s="193" t="s">
        <v>316</v>
      </c>
      <c r="D886" s="194">
        <v>0</v>
      </c>
      <c r="E886" s="195">
        <v>0</v>
      </c>
      <c r="F886" s="195">
        <v>3.591008</v>
      </c>
      <c r="G886" s="195">
        <v>4.8389740000000003</v>
      </c>
      <c r="H886" s="195">
        <v>0.54089900000000002</v>
      </c>
      <c r="I886" s="195">
        <v>1.02678</v>
      </c>
      <c r="J886" s="195">
        <v>0</v>
      </c>
      <c r="K886" s="195">
        <v>10.570600000000001</v>
      </c>
      <c r="L886" s="195">
        <v>3.5100000000000001E-3</v>
      </c>
      <c r="M886" s="195">
        <v>3.1055000000000001</v>
      </c>
      <c r="N886" s="195">
        <v>0</v>
      </c>
      <c r="O886" s="195">
        <v>5.3519999999999998E-2</v>
      </c>
      <c r="P886" s="195">
        <v>2.2443300000000002</v>
      </c>
      <c r="Q886" s="195">
        <v>1.7809999999999999E-2</v>
      </c>
      <c r="R886" s="195">
        <v>0</v>
      </c>
      <c r="S886" s="195">
        <v>0</v>
      </c>
      <c r="T886" s="195">
        <v>0</v>
      </c>
      <c r="U886" s="195">
        <v>0.82576000000000005</v>
      </c>
      <c r="V886" s="195">
        <v>0.75409999999999999</v>
      </c>
      <c r="W886" s="195">
        <v>2.9572400000000001</v>
      </c>
      <c r="X886" s="202">
        <v>0.63898302077604108</v>
      </c>
      <c r="Y886" s="202">
        <v>0.17514981015914696</v>
      </c>
      <c r="Z886" s="202">
        <v>3.3470539183506912E-2</v>
      </c>
      <c r="AA886" s="202">
        <v>0</v>
      </c>
      <c r="AB886" s="196">
        <v>3830.25</v>
      </c>
      <c r="AC886" s="192">
        <f t="shared" si="326"/>
        <v>1727.1517645991848</v>
      </c>
      <c r="AD886" s="196">
        <v>4.5313800000000004</v>
      </c>
      <c r="AE886" s="195">
        <v>0.10834000000000001</v>
      </c>
      <c r="AF886" s="192">
        <f t="shared" si="327"/>
        <v>108340</v>
      </c>
      <c r="AG886" s="195">
        <v>530.42100000000005</v>
      </c>
      <c r="AH886" s="189">
        <f t="shared" si="317"/>
        <v>57.465811140000007</v>
      </c>
      <c r="AI886" s="195">
        <v>4.4387499999999998</v>
      </c>
      <c r="AJ886" s="195" t="s">
        <v>129</v>
      </c>
      <c r="AK886" s="195">
        <v>13.3774</v>
      </c>
      <c r="AL886" s="195" t="s">
        <v>129</v>
      </c>
      <c r="AM886" s="195">
        <v>17.575600000000001</v>
      </c>
      <c r="AN886" s="195" t="s">
        <v>129</v>
      </c>
      <c r="AO886" s="195">
        <v>3.4000000000000002E-4</v>
      </c>
      <c r="AP886" s="195" t="s">
        <v>129</v>
      </c>
      <c r="AQ886" s="195">
        <v>14.7417</v>
      </c>
      <c r="AR886" s="195" t="s">
        <v>129</v>
      </c>
      <c r="AS886" s="195">
        <v>4.4159999999999998E-2</v>
      </c>
      <c r="AT886" s="195" t="s">
        <v>129</v>
      </c>
      <c r="AU886" s="195">
        <v>0</v>
      </c>
      <c r="AV886" s="195" t="s">
        <v>129</v>
      </c>
      <c r="AW886" s="195">
        <v>2.4781399999999998</v>
      </c>
      <c r="AX886" s="195" t="s">
        <v>129</v>
      </c>
      <c r="AY886" s="195">
        <v>61.136699999999998</v>
      </c>
      <c r="AZ886" s="195" t="s">
        <v>129</v>
      </c>
      <c r="BA886" s="197" t="e">
        <f>(L886*28*0.45+M886*30*0.125+N886*26*0.55+O886*42*0.55+P886*44*0.275+(Q886+R886+S886)*56*0.65+T886*54*0.95+(U886+V886)*58*0.325+W886*72*0.425+#REF!*78*0.85+#REF!*92*0.9+(#REF!+#REF!)*106*0.95)/100/AK886/BB886</f>
        <v>#REF!</v>
      </c>
      <c r="BB886" s="197" t="e">
        <f>(K886*16+L886*28+M886*30+N886*26+O886*42+P886*44+(Q886+R886+S886)*56+T886*54+(U886+V886)*58+W886*72+#REF!*78+#REF!*92+(#REF!+#REF!)*106)/100/AK886</f>
        <v>#REF!</v>
      </c>
      <c r="BC886" s="195">
        <f t="shared" si="335"/>
        <v>21.559150000000002</v>
      </c>
      <c r="BD886" s="198">
        <f t="shared" si="336"/>
        <v>120.5415503407135</v>
      </c>
      <c r="BE886" s="195"/>
      <c r="BF886" s="201">
        <v>40274.431597222225</v>
      </c>
      <c r="BG886" s="195"/>
      <c r="BH886" s="195"/>
      <c r="BI886" s="195">
        <v>238.958</v>
      </c>
      <c r="BJ886" s="195">
        <v>0.40176499999999998</v>
      </c>
      <c r="BK886" s="195">
        <v>1.7761399999999998</v>
      </c>
      <c r="BL886" s="195">
        <v>0.25097700000000001</v>
      </c>
      <c r="BM886" s="195">
        <v>0.84554499999999999</v>
      </c>
      <c r="BN886" s="195">
        <v>5.3809099999999999E-2</v>
      </c>
      <c r="BO886" s="195">
        <v>1.0396449999999999</v>
      </c>
      <c r="BP886" s="195">
        <v>0.245061</v>
      </c>
      <c r="BQ886" s="195">
        <v>0</v>
      </c>
      <c r="BR886" s="195">
        <v>238.958</v>
      </c>
      <c r="BS886" s="195">
        <v>17.824442000000001</v>
      </c>
      <c r="BT886" s="195">
        <v>238.96470314851953</v>
      </c>
      <c r="BU886" s="194"/>
      <c r="BV886" s="202"/>
      <c r="BW886" s="195"/>
      <c r="BX886" s="195"/>
      <c r="BY886" s="195"/>
      <c r="BZ886" s="195"/>
      <c r="CA886" s="195"/>
      <c r="CB886" s="195"/>
      <c r="CC886" s="195"/>
      <c r="CD886" s="195"/>
      <c r="CE886" s="195"/>
      <c r="CF886" s="195"/>
      <c r="CG886" s="195"/>
      <c r="CH886" s="195"/>
      <c r="CI886" s="195"/>
      <c r="CJ886" s="195"/>
      <c r="CK886" s="195"/>
      <c r="CL886" s="195"/>
      <c r="CM886" s="195"/>
      <c r="CN886" s="195"/>
      <c r="CO886" s="195"/>
      <c r="CP886" s="195"/>
      <c r="CQ886" s="195"/>
      <c r="CR886" s="195"/>
      <c r="CS886" s="195"/>
      <c r="CT886" s="195"/>
      <c r="CU886" s="195"/>
      <c r="CV886" s="195"/>
      <c r="CW886" s="195"/>
      <c r="CX886" s="195"/>
      <c r="CY886" s="195"/>
      <c r="CZ886" s="195"/>
      <c r="DA886" s="195"/>
      <c r="DB886" s="195"/>
      <c r="DC886" s="195"/>
      <c r="DD886" s="195"/>
      <c r="DE886" s="189" t="e">
        <f t="shared" si="318"/>
        <v>#DIV/0!</v>
      </c>
      <c r="DF886" s="189" t="e">
        <f t="shared" si="319"/>
        <v>#DIV/0!</v>
      </c>
      <c r="DG886" s="189" t="e">
        <f t="shared" si="320"/>
        <v>#DIV/0!</v>
      </c>
      <c r="DH886" s="189" t="e">
        <f t="shared" si="330"/>
        <v>#DIV/0!</v>
      </c>
      <c r="DI886" s="189" t="e">
        <f t="shared" si="321"/>
        <v>#DIV/0!</v>
      </c>
      <c r="DJ886" s="189" t="e">
        <f t="shared" si="322"/>
        <v>#DIV/0!</v>
      </c>
      <c r="DK886" s="189" t="e">
        <f t="shared" si="323"/>
        <v>#DIV/0!</v>
      </c>
      <c r="DL886" s="189" t="e">
        <f t="shared" si="324"/>
        <v>#DIV/0!</v>
      </c>
    </row>
    <row r="887" spans="1:116" s="60" customFormat="1" ht="15" hidden="1" customHeight="1" x14ac:dyDescent="0.25">
      <c r="A887" s="193">
        <v>40274.431944444441</v>
      </c>
      <c r="B887" s="190" t="s">
        <v>32</v>
      </c>
      <c r="C887" s="193" t="s">
        <v>316</v>
      </c>
      <c r="D887" s="194"/>
      <c r="E887" s="195"/>
      <c r="F887" s="195"/>
      <c r="G887" s="195"/>
      <c r="H887" s="195"/>
      <c r="I887" s="195">
        <v>1.02678</v>
      </c>
      <c r="J887" s="195">
        <v>0</v>
      </c>
      <c r="K887" s="195">
        <v>10.570600000000001</v>
      </c>
      <c r="L887" s="195">
        <v>3.5100000000000001E-3</v>
      </c>
      <c r="M887" s="195">
        <v>3.1055000000000001</v>
      </c>
      <c r="N887" s="195">
        <v>0</v>
      </c>
      <c r="O887" s="195">
        <v>5.3519999999999998E-2</v>
      </c>
      <c r="P887" s="195">
        <v>2.2443300000000002</v>
      </c>
      <c r="Q887" s="195">
        <v>1.7809999999999999E-2</v>
      </c>
      <c r="R887" s="195">
        <v>0</v>
      </c>
      <c r="S887" s="195">
        <v>0</v>
      </c>
      <c r="T887" s="195">
        <v>0</v>
      </c>
      <c r="U887" s="195">
        <v>0.82576000000000005</v>
      </c>
      <c r="V887" s="195">
        <v>0.75409999999999999</v>
      </c>
      <c r="W887" s="195">
        <v>2.9572400000000001</v>
      </c>
      <c r="X887" s="202">
        <v>0.63898302077604108</v>
      </c>
      <c r="Y887" s="202">
        <v>0.17514981015914696</v>
      </c>
      <c r="Z887" s="202">
        <v>3.3470539183506912E-2</v>
      </c>
      <c r="AA887" s="202">
        <v>0</v>
      </c>
      <c r="AB887" s="196">
        <v>4234.58</v>
      </c>
      <c r="AC887" s="192">
        <f t="shared" si="326"/>
        <v>1909.5277678021996</v>
      </c>
      <c r="AD887" s="196">
        <v>4.5106400000000004</v>
      </c>
      <c r="AE887" s="195">
        <v>0.11978</v>
      </c>
      <c r="AF887" s="192">
        <f t="shared" si="327"/>
        <v>119780</v>
      </c>
      <c r="AG887" s="195">
        <v>530.42100000000005</v>
      </c>
      <c r="AH887" s="189">
        <f t="shared" si="317"/>
        <v>63.533827380000005</v>
      </c>
      <c r="AI887" s="195">
        <v>4.9073200000000003</v>
      </c>
      <c r="AJ887" s="195" t="s">
        <v>129</v>
      </c>
      <c r="AK887" s="195">
        <v>13.3774</v>
      </c>
      <c r="AL887" s="195" t="s">
        <v>129</v>
      </c>
      <c r="AM887" s="195">
        <v>17.710100000000001</v>
      </c>
      <c r="AN887" s="195" t="s">
        <v>129</v>
      </c>
      <c r="AO887" s="195">
        <v>3.4000000000000002E-4</v>
      </c>
      <c r="AP887" s="195" t="s">
        <v>129</v>
      </c>
      <c r="AQ887" s="195">
        <v>14.7417</v>
      </c>
      <c r="AR887" s="195" t="s">
        <v>129</v>
      </c>
      <c r="AS887" s="195">
        <v>4.4159999999999998E-2</v>
      </c>
      <c r="AT887" s="195" t="s">
        <v>129</v>
      </c>
      <c r="AU887" s="195">
        <v>0</v>
      </c>
      <c r="AV887" s="195" t="s">
        <v>129</v>
      </c>
      <c r="AW887" s="195">
        <v>2.4781399999999998</v>
      </c>
      <c r="AX887" s="195" t="s">
        <v>129</v>
      </c>
      <c r="AY887" s="195">
        <v>61.136699999999998</v>
      </c>
      <c r="AZ887" s="195" t="s">
        <v>129</v>
      </c>
      <c r="BA887" s="197" t="e">
        <f>(L887*28*0.45+M887*30*0.125+N887*26*0.55+O887*42*0.55+P887*44*0.275+(Q887+R887+S887)*56*0.65+T887*54*0.95+(U887+V887)*58*0.325+W887*72*0.425+#REF!*78*0.85+#REF!*92*0.9+(#REF!+#REF!)*106*0.95)/100/AK887/BB887</f>
        <v>#REF!</v>
      </c>
      <c r="BB887" s="197" t="e">
        <f>(K887*16+L887*28+M887*30+N887*26+O887*42+P887*44+(Q887+R887+S887)*56+T887*54+(U887+V887)*58+W887*72+#REF!*78+#REF!*92+(#REF!+#REF!)*106)/100/AK887</f>
        <v>#REF!</v>
      </c>
      <c r="BC887" s="195">
        <f t="shared" si="335"/>
        <v>21.559150000000002</v>
      </c>
      <c r="BD887" s="198">
        <f t="shared" si="336"/>
        <v>129.37270528827491</v>
      </c>
      <c r="BE887" s="195"/>
      <c r="BF887" s="195"/>
      <c r="BG887" s="195"/>
      <c r="BH887" s="195"/>
      <c r="BI887" s="195"/>
      <c r="BJ887" s="195"/>
      <c r="BK887" s="195"/>
      <c r="BL887" s="195"/>
      <c r="BM887" s="195"/>
      <c r="BN887" s="195"/>
      <c r="BO887" s="195"/>
      <c r="BP887" s="195"/>
      <c r="BQ887" s="195"/>
      <c r="BR887" s="195"/>
      <c r="BS887" s="195"/>
      <c r="BT887" s="195"/>
      <c r="BU887" s="195"/>
      <c r="BV887" s="195"/>
      <c r="BW887" s="195"/>
      <c r="BX887" s="195"/>
      <c r="BY887" s="195"/>
      <c r="BZ887" s="195"/>
      <c r="CA887" s="195"/>
      <c r="CB887" s="195"/>
      <c r="CC887" s="195"/>
      <c r="CD887" s="195"/>
      <c r="CE887" s="195"/>
      <c r="CF887" s="195"/>
      <c r="CG887" s="195"/>
      <c r="CH887" s="195"/>
      <c r="CI887" s="195"/>
      <c r="CJ887" s="195"/>
      <c r="CK887" s="195"/>
      <c r="CL887" s="195"/>
      <c r="CM887" s="195"/>
      <c r="CN887" s="195"/>
      <c r="CO887" s="195"/>
      <c r="CP887" s="195"/>
      <c r="CQ887" s="195"/>
      <c r="CR887" s="195"/>
      <c r="CS887" s="195"/>
      <c r="CT887" s="195"/>
      <c r="CU887" s="195"/>
      <c r="CV887" s="195"/>
      <c r="CW887" s="195"/>
      <c r="CX887" s="195"/>
      <c r="CY887" s="195"/>
      <c r="CZ887" s="195"/>
      <c r="DA887" s="195"/>
      <c r="DB887" s="195"/>
      <c r="DC887" s="195"/>
      <c r="DD887" s="195"/>
      <c r="DE887" s="189" t="e">
        <f t="shared" si="318"/>
        <v>#DIV/0!</v>
      </c>
      <c r="DF887" s="189" t="e">
        <f t="shared" si="319"/>
        <v>#DIV/0!</v>
      </c>
      <c r="DG887" s="189" t="e">
        <f t="shared" si="320"/>
        <v>#DIV/0!</v>
      </c>
      <c r="DH887" s="189" t="e">
        <f t="shared" si="330"/>
        <v>#DIV/0!</v>
      </c>
      <c r="DI887" s="189" t="e">
        <f t="shared" si="321"/>
        <v>#DIV/0!</v>
      </c>
      <c r="DJ887" s="189" t="e">
        <f t="shared" si="322"/>
        <v>#DIV/0!</v>
      </c>
      <c r="DK887" s="189" t="e">
        <f t="shared" si="323"/>
        <v>#DIV/0!</v>
      </c>
      <c r="DL887" s="189" t="e">
        <f t="shared" si="324"/>
        <v>#DIV/0!</v>
      </c>
    </row>
    <row r="888" spans="1:116" s="60" customFormat="1" ht="15" hidden="1" customHeight="1" x14ac:dyDescent="0.25">
      <c r="A888" s="193">
        <v>40274.432638888888</v>
      </c>
      <c r="B888" s="190" t="s">
        <v>32</v>
      </c>
      <c r="C888" s="193" t="s">
        <v>316</v>
      </c>
      <c r="D888" s="194">
        <v>0</v>
      </c>
      <c r="E888" s="195">
        <v>0</v>
      </c>
      <c r="F888" s="195">
        <v>3.151675</v>
      </c>
      <c r="G888" s="195">
        <v>4.6027129999999996</v>
      </c>
      <c r="H888" s="195">
        <v>0.35724299999999998</v>
      </c>
      <c r="I888" s="195">
        <v>1.02678</v>
      </c>
      <c r="J888" s="195">
        <v>0</v>
      </c>
      <c r="K888" s="195">
        <v>10.570600000000001</v>
      </c>
      <c r="L888" s="195">
        <v>3.5100000000000001E-3</v>
      </c>
      <c r="M888" s="195">
        <v>3.1055000000000001</v>
      </c>
      <c r="N888" s="195">
        <v>0</v>
      </c>
      <c r="O888" s="195">
        <v>5.3519999999999998E-2</v>
      </c>
      <c r="P888" s="195">
        <v>2.2443300000000002</v>
      </c>
      <c r="Q888" s="195">
        <v>1.7809999999999999E-2</v>
      </c>
      <c r="R888" s="195">
        <v>0</v>
      </c>
      <c r="S888" s="195">
        <v>0</v>
      </c>
      <c r="T888" s="195">
        <v>0</v>
      </c>
      <c r="U888" s="195">
        <v>0.82576000000000005</v>
      </c>
      <c r="V888" s="195">
        <v>0.75409999999999999</v>
      </c>
      <c r="W888" s="195">
        <v>2.9572400000000001</v>
      </c>
      <c r="X888" s="202">
        <v>0.63898302077604108</v>
      </c>
      <c r="Y888" s="202">
        <v>0.17514981015914696</v>
      </c>
      <c r="Z888" s="202">
        <v>3.3470539183506912E-2</v>
      </c>
      <c r="AA888" s="202">
        <v>0</v>
      </c>
      <c r="AB888" s="196">
        <v>4108.5</v>
      </c>
      <c r="AC888" s="192">
        <f t="shared" si="326"/>
        <v>1852.6149765928672</v>
      </c>
      <c r="AD888" s="196">
        <v>4.1879600000000003</v>
      </c>
      <c r="AE888" s="195">
        <v>0.11620999999999999</v>
      </c>
      <c r="AF888" s="192">
        <f t="shared" si="327"/>
        <v>116210</v>
      </c>
      <c r="AG888" s="195">
        <v>530.42100000000005</v>
      </c>
      <c r="AH888" s="189">
        <f t="shared" si="317"/>
        <v>61.640224410000002</v>
      </c>
      <c r="AI888" s="195">
        <v>4.7612100000000002</v>
      </c>
      <c r="AJ888" s="195" t="s">
        <v>129</v>
      </c>
      <c r="AK888" s="195">
        <v>13.3774</v>
      </c>
      <c r="AL888" s="195" t="s">
        <v>129</v>
      </c>
      <c r="AM888" s="195">
        <v>17.758900000000001</v>
      </c>
      <c r="AN888" s="195" t="s">
        <v>129</v>
      </c>
      <c r="AO888" s="195">
        <v>3.4000000000000002E-4</v>
      </c>
      <c r="AP888" s="195" t="s">
        <v>129</v>
      </c>
      <c r="AQ888" s="195">
        <v>14.7417</v>
      </c>
      <c r="AR888" s="195" t="s">
        <v>129</v>
      </c>
      <c r="AS888" s="195">
        <v>4.4159999999999998E-2</v>
      </c>
      <c r="AT888" s="195" t="s">
        <v>129</v>
      </c>
      <c r="AU888" s="195">
        <v>0</v>
      </c>
      <c r="AV888" s="195" t="s">
        <v>129</v>
      </c>
      <c r="AW888" s="195">
        <v>2.4781399999999998</v>
      </c>
      <c r="AX888" s="195" t="s">
        <v>129</v>
      </c>
      <c r="AY888" s="195">
        <v>61.136699999999998</v>
      </c>
      <c r="AZ888" s="195" t="s">
        <v>129</v>
      </c>
      <c r="BA888" s="197" t="e">
        <f>(L888*28*0.45+M888*30*0.125+N888*26*0.55+O888*42*0.55+P888*44*0.275+(Q888+R888+S888)*56*0.65+T888*54*0.95+(U888+V888)*58*0.325+W888*72*0.425+#REF!*78*0.85+#REF!*92*0.9+(#REF!+#REF!)*106*0.95)/100/AK888/BB888</f>
        <v>#REF!</v>
      </c>
      <c r="BB888" s="197" t="e">
        <f>(K888*16+L888*28+M888*30+N888*26+O888*42+P888*44+(Q888+R888+S888)*56+T888*54+(U888+V888)*58+W888*72+#REF!*78+#REF!*92+(#REF!+#REF!)*106)/100/AK888</f>
        <v>#REF!</v>
      </c>
      <c r="BC888" s="195">
        <f t="shared" si="335"/>
        <v>21.559150000000002</v>
      </c>
      <c r="BD888" s="198">
        <f t="shared" si="336"/>
        <v>126.18090317906623</v>
      </c>
      <c r="BE888" s="195"/>
      <c r="BF888" s="201">
        <v>40274.432997685188</v>
      </c>
      <c r="BG888" s="195"/>
      <c r="BH888" s="195"/>
      <c r="BI888" s="195">
        <v>224.86600000000001</v>
      </c>
      <c r="BJ888" s="195">
        <v>0.36302000000000001</v>
      </c>
      <c r="BK888" s="195">
        <v>1.5550229999999998</v>
      </c>
      <c r="BL888" s="195">
        <v>0.24316399999999999</v>
      </c>
      <c r="BM888" s="195">
        <v>0.81228400000000001</v>
      </c>
      <c r="BN888" s="195">
        <v>5.1692399999999999E-2</v>
      </c>
      <c r="BO888" s="195">
        <v>0.90383399999999992</v>
      </c>
      <c r="BP888" s="195">
        <v>0.25428499999999998</v>
      </c>
      <c r="BQ888" s="195">
        <v>0</v>
      </c>
      <c r="BR888" s="195">
        <v>224.86600000000001</v>
      </c>
      <c r="BS888" s="195">
        <v>15.583017999999999</v>
      </c>
      <c r="BT888" s="195">
        <v>224.87255616898088</v>
      </c>
      <c r="BU888" s="194"/>
      <c r="BV888" s="202"/>
      <c r="BW888" s="195"/>
      <c r="BX888" s="195"/>
      <c r="BY888" s="195"/>
      <c r="BZ888" s="195"/>
      <c r="CA888" s="195"/>
      <c r="CB888" s="195"/>
      <c r="CC888" s="195"/>
      <c r="CD888" s="195"/>
      <c r="CE888" s="195"/>
      <c r="CF888" s="195"/>
      <c r="CG888" s="195"/>
      <c r="CH888" s="195"/>
      <c r="CI888" s="195"/>
      <c r="CJ888" s="195"/>
      <c r="CK888" s="195"/>
      <c r="CL888" s="195"/>
      <c r="CM888" s="195"/>
      <c r="CN888" s="195"/>
      <c r="CO888" s="195"/>
      <c r="CP888" s="195"/>
      <c r="CQ888" s="195"/>
      <c r="CR888" s="195"/>
      <c r="CS888" s="195"/>
      <c r="CT888" s="195"/>
      <c r="CU888" s="195"/>
      <c r="CV888" s="195"/>
      <c r="CW888" s="195"/>
      <c r="CX888" s="195"/>
      <c r="CY888" s="195"/>
      <c r="CZ888" s="195"/>
      <c r="DA888" s="195"/>
      <c r="DB888" s="195"/>
      <c r="DC888" s="195"/>
      <c r="DD888" s="195"/>
      <c r="DE888" s="189" t="e">
        <f t="shared" si="318"/>
        <v>#DIV/0!</v>
      </c>
      <c r="DF888" s="189" t="e">
        <f t="shared" si="319"/>
        <v>#DIV/0!</v>
      </c>
      <c r="DG888" s="189" t="e">
        <f t="shared" si="320"/>
        <v>#DIV/0!</v>
      </c>
      <c r="DH888" s="189" t="e">
        <f t="shared" si="330"/>
        <v>#DIV/0!</v>
      </c>
      <c r="DI888" s="189" t="e">
        <f t="shared" si="321"/>
        <v>#DIV/0!</v>
      </c>
      <c r="DJ888" s="189" t="e">
        <f t="shared" si="322"/>
        <v>#DIV/0!</v>
      </c>
      <c r="DK888" s="189" t="e">
        <f t="shared" si="323"/>
        <v>#DIV/0!</v>
      </c>
      <c r="DL888" s="189" t="e">
        <f t="shared" si="324"/>
        <v>#DIV/0!</v>
      </c>
    </row>
    <row r="889" spans="1:116" s="60" customFormat="1" ht="15" hidden="1" customHeight="1" x14ac:dyDescent="0.25">
      <c r="A889" s="193">
        <v>40274.433333333334</v>
      </c>
      <c r="B889" s="190" t="s">
        <v>32</v>
      </c>
      <c r="C889" s="193" t="s">
        <v>316</v>
      </c>
      <c r="D889" s="194"/>
      <c r="E889" s="195"/>
      <c r="F889" s="195"/>
      <c r="G889" s="195"/>
      <c r="H889" s="195"/>
      <c r="I889" s="195">
        <v>1.02678</v>
      </c>
      <c r="J889" s="195">
        <v>0</v>
      </c>
      <c r="K889" s="195">
        <v>10.570600000000001</v>
      </c>
      <c r="L889" s="195">
        <v>3.5100000000000001E-3</v>
      </c>
      <c r="M889" s="195">
        <v>3.1055000000000001</v>
      </c>
      <c r="N889" s="195">
        <v>0</v>
      </c>
      <c r="O889" s="195">
        <v>5.3519999999999998E-2</v>
      </c>
      <c r="P889" s="195">
        <v>2.2443300000000002</v>
      </c>
      <c r="Q889" s="195">
        <v>1.7809999999999999E-2</v>
      </c>
      <c r="R889" s="195">
        <v>0</v>
      </c>
      <c r="S889" s="195">
        <v>0</v>
      </c>
      <c r="T889" s="195">
        <v>0</v>
      </c>
      <c r="U889" s="195">
        <v>0.82576000000000005</v>
      </c>
      <c r="V889" s="195">
        <v>0.75409999999999999</v>
      </c>
      <c r="W889" s="195">
        <v>2.9572400000000001</v>
      </c>
      <c r="X889" s="202">
        <v>0.63898302077604108</v>
      </c>
      <c r="Y889" s="202">
        <v>0.17514981015914696</v>
      </c>
      <c r="Z889" s="202">
        <v>3.3470539183506912E-2</v>
      </c>
      <c r="AA889" s="202">
        <v>0</v>
      </c>
      <c r="AB889" s="196">
        <v>4134.58</v>
      </c>
      <c r="AC889" s="192">
        <f t="shared" si="326"/>
        <v>1864.4120257511042</v>
      </c>
      <c r="AD889" s="196">
        <v>4.3074300000000001</v>
      </c>
      <c r="AE889" s="195">
        <v>0.11695</v>
      </c>
      <c r="AF889" s="192">
        <f t="shared" si="327"/>
        <v>116950</v>
      </c>
      <c r="AG889" s="195">
        <v>530.42100000000005</v>
      </c>
      <c r="AH889" s="189">
        <f t="shared" si="317"/>
        <v>62.032735950000003</v>
      </c>
      <c r="AI889" s="195">
        <v>4.7914399999999997</v>
      </c>
      <c r="AJ889" s="195" t="s">
        <v>129</v>
      </c>
      <c r="AK889" s="195">
        <v>13.3774</v>
      </c>
      <c r="AL889" s="195" t="s">
        <v>129</v>
      </c>
      <c r="AM889" s="195">
        <v>17.624500000000001</v>
      </c>
      <c r="AN889" s="195" t="s">
        <v>129</v>
      </c>
      <c r="AO889" s="195">
        <v>3.4000000000000002E-4</v>
      </c>
      <c r="AP889" s="195" t="s">
        <v>129</v>
      </c>
      <c r="AQ889" s="195">
        <v>14.7417</v>
      </c>
      <c r="AR889" s="195" t="s">
        <v>129</v>
      </c>
      <c r="AS889" s="195">
        <v>4.4159999999999998E-2</v>
      </c>
      <c r="AT889" s="195" t="s">
        <v>129</v>
      </c>
      <c r="AU889" s="195">
        <v>0</v>
      </c>
      <c r="AV889" s="195" t="s">
        <v>129</v>
      </c>
      <c r="AW889" s="195">
        <v>2.4781399999999998</v>
      </c>
      <c r="AX889" s="195" t="s">
        <v>129</v>
      </c>
      <c r="AY889" s="195">
        <v>61.136699999999998</v>
      </c>
      <c r="AZ889" s="195" t="s">
        <v>129</v>
      </c>
      <c r="BA889" s="197" t="e">
        <f>(L889*28*0.45+M889*30*0.125+N889*26*0.55+O889*42*0.55+P889*44*0.275+(Q889+R889+S889)*56*0.65+T889*54*0.95+(U889+V889)*58*0.325+W889*72*0.425+#REF!*78*0.85+#REF!*92*0.9+(#REF!+#REF!)*106*0.95)/100/AK889/BB889</f>
        <v>#REF!</v>
      </c>
      <c r="BB889" s="197" t="e">
        <f>(K889*16+L889*28+M889*30+N889*26+O889*42+P889*44+(Q889+R889+S889)*56+T889*54+(U889+V889)*58+W889*72+#REF!*78+#REF!*92+(#REF!+#REF!)*106)/100/AK889</f>
        <v>#REF!</v>
      </c>
      <c r="BC889" s="195">
        <f t="shared" si="335"/>
        <v>21.559150000000002</v>
      </c>
      <c r="BD889" s="198">
        <f t="shared" si="336"/>
        <v>127.52363203292077</v>
      </c>
      <c r="BE889" s="195"/>
      <c r="BF889" s="195"/>
      <c r="BG889" s="195"/>
      <c r="BH889" s="195"/>
      <c r="BI889" s="195"/>
      <c r="BJ889" s="195"/>
      <c r="BK889" s="195"/>
      <c r="BL889" s="195"/>
      <c r="BM889" s="195"/>
      <c r="BN889" s="195"/>
      <c r="BO889" s="195"/>
      <c r="BP889" s="195"/>
      <c r="BQ889" s="195"/>
      <c r="BR889" s="195"/>
      <c r="BS889" s="195"/>
      <c r="BT889" s="195"/>
      <c r="BU889" s="195"/>
      <c r="BV889" s="195"/>
      <c r="BW889" s="195"/>
      <c r="BX889" s="195"/>
      <c r="BY889" s="195"/>
      <c r="BZ889" s="195"/>
      <c r="CA889" s="195"/>
      <c r="CB889" s="195"/>
      <c r="CC889" s="195"/>
      <c r="CD889" s="195"/>
      <c r="CE889" s="195"/>
      <c r="CF889" s="195"/>
      <c r="CG889" s="195"/>
      <c r="CH889" s="195"/>
      <c r="CI889" s="195"/>
      <c r="CJ889" s="195"/>
      <c r="CK889" s="195"/>
      <c r="CL889" s="195"/>
      <c r="CM889" s="195"/>
      <c r="CN889" s="195"/>
      <c r="CO889" s="195"/>
      <c r="CP889" s="195"/>
      <c r="CQ889" s="195"/>
      <c r="CR889" s="195"/>
      <c r="CS889" s="195"/>
      <c r="CT889" s="195"/>
      <c r="CU889" s="195"/>
      <c r="CV889" s="195"/>
      <c r="CW889" s="195"/>
      <c r="CX889" s="195"/>
      <c r="CY889" s="195"/>
      <c r="CZ889" s="195"/>
      <c r="DA889" s="195"/>
      <c r="DB889" s="195"/>
      <c r="DC889" s="195"/>
      <c r="DD889" s="195"/>
      <c r="DE889" s="189" t="e">
        <f t="shared" si="318"/>
        <v>#DIV/0!</v>
      </c>
      <c r="DF889" s="189" t="e">
        <f t="shared" si="319"/>
        <v>#DIV/0!</v>
      </c>
      <c r="DG889" s="189" t="e">
        <f t="shared" si="320"/>
        <v>#DIV/0!</v>
      </c>
      <c r="DH889" s="189" t="e">
        <f t="shared" si="330"/>
        <v>#DIV/0!</v>
      </c>
      <c r="DI889" s="189" t="e">
        <f t="shared" si="321"/>
        <v>#DIV/0!</v>
      </c>
      <c r="DJ889" s="189" t="e">
        <f t="shared" si="322"/>
        <v>#DIV/0!</v>
      </c>
      <c r="DK889" s="189" t="e">
        <f t="shared" si="323"/>
        <v>#DIV/0!</v>
      </c>
      <c r="DL889" s="189" t="e">
        <f t="shared" si="324"/>
        <v>#DIV/0!</v>
      </c>
    </row>
    <row r="890" spans="1:116" s="60" customFormat="1" ht="15" hidden="1" customHeight="1" x14ac:dyDescent="0.25">
      <c r="A890" s="193">
        <v>40274.434027777781</v>
      </c>
      <c r="B890" s="190" t="s">
        <v>32</v>
      </c>
      <c r="C890" s="193" t="s">
        <v>316</v>
      </c>
      <c r="D890" s="194">
        <v>0.97761827823049585</v>
      </c>
      <c r="E890" s="195">
        <v>906.08956599999999</v>
      </c>
      <c r="F890" s="195">
        <v>6.9831519999999996</v>
      </c>
      <c r="G890" s="195">
        <v>3.3088660000000001</v>
      </c>
      <c r="H890" s="195">
        <v>0.80891799999999991</v>
      </c>
      <c r="I890" s="195">
        <v>1.02678</v>
      </c>
      <c r="J890" s="195">
        <v>0</v>
      </c>
      <c r="K890" s="195">
        <v>10.570600000000001</v>
      </c>
      <c r="L890" s="195">
        <v>3.5100000000000001E-3</v>
      </c>
      <c r="M890" s="195">
        <v>3.1055000000000001</v>
      </c>
      <c r="N890" s="195">
        <v>0</v>
      </c>
      <c r="O890" s="195">
        <v>5.3519999999999998E-2</v>
      </c>
      <c r="P890" s="195">
        <v>2.2443300000000002</v>
      </c>
      <c r="Q890" s="195">
        <v>1.7809999999999999E-2</v>
      </c>
      <c r="R890" s="195">
        <v>0</v>
      </c>
      <c r="S890" s="195">
        <v>0</v>
      </c>
      <c r="T890" s="195">
        <v>0</v>
      </c>
      <c r="U890" s="195">
        <v>0.82576000000000005</v>
      </c>
      <c r="V890" s="195">
        <v>0.75409999999999999</v>
      </c>
      <c r="W890" s="195">
        <v>2.9572400000000001</v>
      </c>
      <c r="X890" s="202">
        <v>0.63898302077604108</v>
      </c>
      <c r="Y890" s="202">
        <v>0.17514981015914696</v>
      </c>
      <c r="Z890" s="202">
        <v>3.3470539183506912E-2</v>
      </c>
      <c r="AA890" s="202">
        <v>0</v>
      </c>
      <c r="AB890" s="196">
        <v>3878.07</v>
      </c>
      <c r="AC890" s="192">
        <f t="shared" si="326"/>
        <v>1748.673408333806</v>
      </c>
      <c r="AD890" s="196">
        <v>4.2344900000000001</v>
      </c>
      <c r="AE890" s="195">
        <v>0.10969</v>
      </c>
      <c r="AF890" s="192">
        <f t="shared" si="327"/>
        <v>109690</v>
      </c>
      <c r="AG890" s="195">
        <v>530.42100000000005</v>
      </c>
      <c r="AH890" s="189">
        <f t="shared" si="317"/>
        <v>58.18187949</v>
      </c>
      <c r="AI890" s="195">
        <v>4.4941700000000004</v>
      </c>
      <c r="AJ890" s="195" t="s">
        <v>129</v>
      </c>
      <c r="AK890" s="195">
        <v>13.3774</v>
      </c>
      <c r="AL890" s="195" t="s">
        <v>129</v>
      </c>
      <c r="AM890" s="195">
        <v>17.612300000000001</v>
      </c>
      <c r="AN890" s="195" t="s">
        <v>129</v>
      </c>
      <c r="AO890" s="195">
        <v>6.8000000000000005E-4</v>
      </c>
      <c r="AP890" s="195" t="s">
        <v>129</v>
      </c>
      <c r="AQ890" s="195">
        <v>14.7417</v>
      </c>
      <c r="AR890" s="195" t="s">
        <v>129</v>
      </c>
      <c r="AS890" s="195">
        <v>4.4159999999999998E-2</v>
      </c>
      <c r="AT890" s="195" t="s">
        <v>129</v>
      </c>
      <c r="AU890" s="195">
        <v>0</v>
      </c>
      <c r="AV890" s="195" t="s">
        <v>129</v>
      </c>
      <c r="AW890" s="195">
        <v>2.4781399999999998</v>
      </c>
      <c r="AX890" s="195" t="s">
        <v>129</v>
      </c>
      <c r="AY890" s="195">
        <v>61.136699999999998</v>
      </c>
      <c r="AZ890" s="195" t="s">
        <v>129</v>
      </c>
      <c r="BA890" s="197" t="e">
        <f>(L890*28*0.45+M890*30*0.125+N890*26*0.55+O890*42*0.55+P890*44*0.275+(Q890+R890+S890)*56*0.65+T890*54*0.95+(U890+V890)*58*0.325+W890*72*0.425+#REF!*78*0.85+#REF!*92*0.9+(#REF!+#REF!)*106*0.95)/100/AK890/BB890</f>
        <v>#REF!</v>
      </c>
      <c r="BB890" s="197" t="e">
        <f>(K890*16+L890*28+M890*30+N890*26+O890*42+P890*44+(Q890+R890+S890)*56+T890*54+(U890+V890)*58+W890*72+#REF!*78+#REF!*92+(#REF!+#REF!)*106)/100/AK890</f>
        <v>#REF!</v>
      </c>
      <c r="BC890" s="195">
        <f t="shared" si="335"/>
        <v>21.559150000000002</v>
      </c>
      <c r="BD890" s="198">
        <f t="shared" si="336"/>
        <v>121.50267143666667</v>
      </c>
      <c r="BE890" s="195"/>
      <c r="BF890" s="201">
        <v>40274.434386574074</v>
      </c>
      <c r="BG890" s="195"/>
      <c r="BH890" s="195"/>
      <c r="BI890" s="195">
        <v>332.661</v>
      </c>
      <c r="BJ890" s="195">
        <v>0.69365100000000002</v>
      </c>
      <c r="BK890" s="195">
        <v>3.9043700000000001</v>
      </c>
      <c r="BL890" s="195">
        <v>0.26081000000000004</v>
      </c>
      <c r="BM890" s="195">
        <v>0.95764000000000005</v>
      </c>
      <c r="BN890" s="195">
        <v>6.09426E-2</v>
      </c>
      <c r="BO890" s="195">
        <v>1.885284</v>
      </c>
      <c r="BP890" s="195">
        <v>0.28952</v>
      </c>
      <c r="BQ890" s="195">
        <v>906.08956599999999</v>
      </c>
      <c r="BR890" s="195">
        <v>332.661</v>
      </c>
      <c r="BS890" s="195">
        <v>926.83370000000002</v>
      </c>
      <c r="BT890" s="195">
        <v>332.66759852522381</v>
      </c>
      <c r="BU890" s="194"/>
      <c r="BV890" s="202">
        <v>8.0263321313143298E-3</v>
      </c>
      <c r="BW890" s="195"/>
      <c r="BX890" s="195"/>
      <c r="BY890" s="195"/>
      <c r="BZ890" s="195"/>
      <c r="CA890" s="195"/>
      <c r="CB890" s="195"/>
      <c r="CC890" s="195"/>
      <c r="CD890" s="195"/>
      <c r="CE890" s="195"/>
      <c r="CF890" s="195"/>
      <c r="CG890" s="195"/>
      <c r="CH890" s="195"/>
      <c r="CI890" s="195"/>
      <c r="CJ890" s="195"/>
      <c r="CK890" s="195"/>
      <c r="CL890" s="195"/>
      <c r="CM890" s="195"/>
      <c r="CN890" s="195"/>
      <c r="CO890" s="195"/>
      <c r="CP890" s="195"/>
      <c r="CQ890" s="195"/>
      <c r="CR890" s="195"/>
      <c r="CS890" s="195"/>
      <c r="CT890" s="195"/>
      <c r="CU890" s="195"/>
      <c r="CV890" s="195"/>
      <c r="CW890" s="195"/>
      <c r="CX890" s="195"/>
      <c r="CY890" s="195"/>
      <c r="CZ890" s="195"/>
      <c r="DA890" s="195"/>
      <c r="DB890" s="195"/>
      <c r="DC890" s="195"/>
      <c r="DD890" s="195"/>
      <c r="DE890" s="189">
        <f t="shared" si="318"/>
        <v>926.83370000000002</v>
      </c>
      <c r="DF890" s="189">
        <f t="shared" si="319"/>
        <v>60610801.314975411</v>
      </c>
      <c r="DG890" s="189">
        <f t="shared" si="320"/>
        <v>30.742216020440072</v>
      </c>
      <c r="DH890" s="189">
        <f t="shared" si="330"/>
        <v>0.52838128107779481</v>
      </c>
      <c r="DI890" s="189">
        <f t="shared" si="321"/>
        <v>14.566756294963859</v>
      </c>
      <c r="DJ890" s="189">
        <f t="shared" si="322"/>
        <v>9.1571987258721759</v>
      </c>
      <c r="DK890" s="189">
        <f t="shared" si="323"/>
        <v>23.723955020836037</v>
      </c>
      <c r="DL890" s="189">
        <f t="shared" si="324"/>
        <v>0.40775504725510953</v>
      </c>
    </row>
    <row r="891" spans="1:116" s="60" customFormat="1" ht="15" hidden="1" customHeight="1" x14ac:dyDescent="0.25">
      <c r="A891" s="193">
        <v>40274.43472222222</v>
      </c>
      <c r="B891" s="190" t="s">
        <v>32</v>
      </c>
      <c r="C891" s="193" t="s">
        <v>316</v>
      </c>
      <c r="D891" s="194"/>
      <c r="E891" s="195"/>
      <c r="F891" s="195"/>
      <c r="G891" s="195"/>
      <c r="H891" s="195"/>
      <c r="I891" s="195">
        <v>1.02678</v>
      </c>
      <c r="J891" s="195">
        <v>0</v>
      </c>
      <c r="K891" s="195">
        <v>10.570600000000001</v>
      </c>
      <c r="L891" s="195">
        <v>3.5100000000000001E-3</v>
      </c>
      <c r="M891" s="195">
        <v>3.1055000000000001</v>
      </c>
      <c r="N891" s="195">
        <v>0</v>
      </c>
      <c r="O891" s="195">
        <v>5.3519999999999998E-2</v>
      </c>
      <c r="P891" s="195">
        <v>2.2443300000000002</v>
      </c>
      <c r="Q891" s="195">
        <v>1.7809999999999999E-2</v>
      </c>
      <c r="R891" s="195">
        <v>0</v>
      </c>
      <c r="S891" s="195">
        <v>0</v>
      </c>
      <c r="T891" s="195">
        <v>0</v>
      </c>
      <c r="U891" s="195">
        <v>0.82576000000000005</v>
      </c>
      <c r="V891" s="195">
        <v>0.75409999999999999</v>
      </c>
      <c r="W891" s="195">
        <v>2.9572400000000001</v>
      </c>
      <c r="X891" s="202">
        <v>0.63898302077604108</v>
      </c>
      <c r="Y891" s="202">
        <v>0.17514981015914696</v>
      </c>
      <c r="Z891" s="202">
        <v>3.3470539183506912E-2</v>
      </c>
      <c r="AA891" s="202">
        <v>0</v>
      </c>
      <c r="AB891" s="196">
        <v>3673.74</v>
      </c>
      <c r="AC891" s="192">
        <f t="shared" si="326"/>
        <v>1656.5288892329822</v>
      </c>
      <c r="AD891" s="196">
        <v>4.4524400000000002</v>
      </c>
      <c r="AE891" s="195">
        <v>0.10391</v>
      </c>
      <c r="AF891" s="192">
        <f t="shared" si="327"/>
        <v>103910</v>
      </c>
      <c r="AG891" s="195">
        <v>530.42100000000005</v>
      </c>
      <c r="AH891" s="189">
        <f t="shared" si="317"/>
        <v>55.116046110000006</v>
      </c>
      <c r="AI891" s="195">
        <v>4.2573699999999999</v>
      </c>
      <c r="AJ891" s="195" t="s">
        <v>129</v>
      </c>
      <c r="AK891" s="195">
        <v>13.3774</v>
      </c>
      <c r="AL891" s="195" t="s">
        <v>129</v>
      </c>
      <c r="AM891" s="195">
        <v>17.563400000000001</v>
      </c>
      <c r="AN891" s="195" t="s">
        <v>129</v>
      </c>
      <c r="AO891" s="195">
        <v>6.8000000000000005E-4</v>
      </c>
      <c r="AP891" s="195" t="s">
        <v>129</v>
      </c>
      <c r="AQ891" s="195">
        <v>14.7417</v>
      </c>
      <c r="AR891" s="195" t="s">
        <v>129</v>
      </c>
      <c r="AS891" s="195">
        <v>4.4159999999999998E-2</v>
      </c>
      <c r="AT891" s="195" t="s">
        <v>129</v>
      </c>
      <c r="AU891" s="195">
        <v>0</v>
      </c>
      <c r="AV891" s="195" t="s">
        <v>129</v>
      </c>
      <c r="AW891" s="195">
        <v>2.4781399999999998</v>
      </c>
      <c r="AX891" s="195" t="s">
        <v>129</v>
      </c>
      <c r="AY891" s="195">
        <v>61.136699999999998</v>
      </c>
      <c r="AZ891" s="195" t="s">
        <v>129</v>
      </c>
      <c r="BA891" s="197" t="e">
        <f>(L891*28*0.45+M891*30*0.125+N891*26*0.55+O891*42*0.55+P891*44*0.275+(Q891+R891+S891)*56*0.65+T891*54*0.95+(U891+V891)*58*0.325+W891*72*0.425+#REF!*78*0.85+#REF!*92*0.9+(#REF!+#REF!)*106*0.95)/100/AK891/BB891</f>
        <v>#REF!</v>
      </c>
      <c r="BB891" s="197" t="e">
        <f>(K891*16+L891*28+M891*30+N891*26+O891*42+P891*44+(Q891+R891+S891)*56+T891*54+(U891+V891)*58+W891*72+#REF!*78+#REF!*92+(#REF!+#REF!)*106)/100/AK891</f>
        <v>#REF!</v>
      </c>
      <c r="BC891" s="195">
        <f t="shared" si="335"/>
        <v>21.559150000000002</v>
      </c>
      <c r="BD891" s="198">
        <f t="shared" si="336"/>
        <v>116.77285483126803</v>
      </c>
      <c r="BE891" s="195"/>
      <c r="BF891" s="195"/>
      <c r="BG891" s="195"/>
      <c r="BH891" s="195"/>
      <c r="BI891" s="195"/>
      <c r="BJ891" s="195"/>
      <c r="BK891" s="195"/>
      <c r="BL891" s="195"/>
      <c r="BM891" s="195"/>
      <c r="BN891" s="195"/>
      <c r="BO891" s="195"/>
      <c r="BP891" s="195"/>
      <c r="BQ891" s="195"/>
      <c r="BR891" s="195"/>
      <c r="BS891" s="195"/>
      <c r="BT891" s="195"/>
      <c r="BU891" s="195"/>
      <c r="BV891" s="195"/>
      <c r="BW891" s="195"/>
      <c r="BX891" s="195"/>
      <c r="BY891" s="195"/>
      <c r="BZ891" s="195"/>
      <c r="CA891" s="195"/>
      <c r="CB891" s="195"/>
      <c r="CC891" s="195"/>
      <c r="CD891" s="195"/>
      <c r="CE891" s="195"/>
      <c r="CF891" s="195"/>
      <c r="CG891" s="195"/>
      <c r="CH891" s="195"/>
      <c r="CI891" s="195"/>
      <c r="CJ891" s="195"/>
      <c r="CK891" s="195"/>
      <c r="CL891" s="195"/>
      <c r="CM891" s="195"/>
      <c r="CN891" s="195"/>
      <c r="CO891" s="195"/>
      <c r="CP891" s="195"/>
      <c r="CQ891" s="195"/>
      <c r="CR891" s="195"/>
      <c r="CS891" s="195"/>
      <c r="CT891" s="195"/>
      <c r="CU891" s="195"/>
      <c r="CV891" s="195"/>
      <c r="CW891" s="195"/>
      <c r="CX891" s="195"/>
      <c r="CY891" s="195"/>
      <c r="CZ891" s="195"/>
      <c r="DA891" s="195"/>
      <c r="DB891" s="195"/>
      <c r="DC891" s="195"/>
      <c r="DD891" s="195"/>
      <c r="DE891" s="189" t="e">
        <f t="shared" si="318"/>
        <v>#DIV/0!</v>
      </c>
      <c r="DF891" s="189" t="e">
        <f t="shared" si="319"/>
        <v>#DIV/0!</v>
      </c>
      <c r="DG891" s="189" t="e">
        <f t="shared" si="320"/>
        <v>#DIV/0!</v>
      </c>
      <c r="DH891" s="189" t="e">
        <f t="shared" si="330"/>
        <v>#DIV/0!</v>
      </c>
      <c r="DI891" s="189" t="e">
        <f t="shared" si="321"/>
        <v>#DIV/0!</v>
      </c>
      <c r="DJ891" s="189" t="e">
        <f t="shared" si="322"/>
        <v>#DIV/0!</v>
      </c>
      <c r="DK891" s="189" t="e">
        <f t="shared" si="323"/>
        <v>#DIV/0!</v>
      </c>
      <c r="DL891" s="189" t="e">
        <f t="shared" si="324"/>
        <v>#DIV/0!</v>
      </c>
    </row>
    <row r="892" spans="1:116" s="60" customFormat="1" ht="15" hidden="1" customHeight="1" x14ac:dyDescent="0.25">
      <c r="A892" s="193">
        <v>40274.435416666667</v>
      </c>
      <c r="B892" s="190" t="s">
        <v>32</v>
      </c>
      <c r="C892" s="193" t="s">
        <v>316</v>
      </c>
      <c r="D892" s="194">
        <v>0.96213129861925473</v>
      </c>
      <c r="E892" s="195">
        <v>503.10905200000002</v>
      </c>
      <c r="F892" s="195">
        <v>7.0788149999999996</v>
      </c>
      <c r="G892" s="195">
        <v>1.9486620000000001</v>
      </c>
      <c r="H892" s="195">
        <v>1.0788690000000001</v>
      </c>
      <c r="I892" s="195">
        <v>1.02433</v>
      </c>
      <c r="J892" s="195">
        <v>0</v>
      </c>
      <c r="K892" s="195">
        <v>10.614699999999999</v>
      </c>
      <c r="L892" s="195">
        <v>4.3499999999999997E-3</v>
      </c>
      <c r="M892" s="195">
        <v>3.1041400000000001</v>
      </c>
      <c r="N892" s="195">
        <v>0</v>
      </c>
      <c r="O892" s="195">
        <v>5.5919999999999997E-2</v>
      </c>
      <c r="P892" s="195">
        <v>2.2357999999999998</v>
      </c>
      <c r="Q892" s="195">
        <v>1.8710000000000001E-2</v>
      </c>
      <c r="R892" s="195">
        <v>0</v>
      </c>
      <c r="S892" s="195">
        <v>0</v>
      </c>
      <c r="T892" s="195">
        <v>0</v>
      </c>
      <c r="U892" s="195">
        <v>0.84777000000000002</v>
      </c>
      <c r="V892" s="195">
        <v>0.75714999999999999</v>
      </c>
      <c r="W892" s="195">
        <v>2.9607700000000001</v>
      </c>
      <c r="X892" s="202">
        <v>0.63898302077604108</v>
      </c>
      <c r="Y892" s="202">
        <v>0.17514981015914696</v>
      </c>
      <c r="Z892" s="202">
        <v>3.3470539183506912E-2</v>
      </c>
      <c r="AA892" s="202">
        <v>0</v>
      </c>
      <c r="AB892" s="196">
        <v>3725.91</v>
      </c>
      <c r="AC892" s="192">
        <f t="shared" si="326"/>
        <v>1684.8375702420631</v>
      </c>
      <c r="AD892" s="196">
        <v>4.7671999999999999</v>
      </c>
      <c r="AE892" s="195">
        <v>0.10539</v>
      </c>
      <c r="AF892" s="192">
        <f t="shared" si="327"/>
        <v>105390</v>
      </c>
      <c r="AG892" s="195">
        <v>532.41200000000003</v>
      </c>
      <c r="AH892" s="189">
        <f t="shared" si="317"/>
        <v>56.110900680000007</v>
      </c>
      <c r="AI892" s="195">
        <v>4.3178299999999998</v>
      </c>
      <c r="AJ892" s="195" t="s">
        <v>129</v>
      </c>
      <c r="AK892" s="195">
        <v>13.331200000000001</v>
      </c>
      <c r="AL892" s="195" t="s">
        <v>129</v>
      </c>
      <c r="AM892" s="195">
        <v>17.661200000000001</v>
      </c>
      <c r="AN892" s="195" t="s">
        <v>129</v>
      </c>
      <c r="AO892" s="195">
        <v>6.8000000000000005E-4</v>
      </c>
      <c r="AP892" s="195" t="s">
        <v>129</v>
      </c>
      <c r="AQ892" s="195">
        <v>14.3864</v>
      </c>
      <c r="AR892" s="195" t="s">
        <v>129</v>
      </c>
      <c r="AS892" s="195">
        <v>4.3439999999999999E-2</v>
      </c>
      <c r="AT892" s="195" t="s">
        <v>129</v>
      </c>
      <c r="AU892" s="195">
        <v>4.5969999999999997E-2</v>
      </c>
      <c r="AV892" s="195" t="s">
        <v>129</v>
      </c>
      <c r="AW892" s="195">
        <v>2.5395500000000002</v>
      </c>
      <c r="AX892" s="195" t="s">
        <v>129</v>
      </c>
      <c r="AY892" s="195">
        <v>61.3215</v>
      </c>
      <c r="AZ892" s="195" t="s">
        <v>129</v>
      </c>
      <c r="BA892" s="197" t="e">
        <f>(L892*28*0.45+M892*30*0.125+N892*26*0.55+O892*42*0.55+P892*44*0.275+(Q892+R892+S892)*56*0.65+T892*54*0.95+(U892+V892)*58*0.325+W892*72*0.425+#REF!*78*0.85+#REF!*92*0.9+(#REF!+#REF!)*106*0.95)/100/AK892/BB892</f>
        <v>#REF!</v>
      </c>
      <c r="BB892" s="197" t="e">
        <f>(K892*16+L892*28+M892*30+N892*26+O892*42+P892*44+(Q892+R892+S892)*56+T892*54+(U892+V892)*58+W892*72+#REF!*78+#REF!*92+(#REF!+#REF!)*106)/100/AK892</f>
        <v>#REF!</v>
      </c>
      <c r="BC892" s="195">
        <f t="shared" si="335"/>
        <v>21.623639999999998</v>
      </c>
      <c r="BD892" s="198">
        <f t="shared" si="336"/>
        <v>118.30683543736127</v>
      </c>
      <c r="BE892" s="195"/>
      <c r="BF892" s="201">
        <v>40274.43577546296</v>
      </c>
      <c r="BG892" s="195"/>
      <c r="BH892" s="195"/>
      <c r="BI892" s="195">
        <v>311.48700000000002</v>
      </c>
      <c r="BJ892" s="195">
        <v>0.67262000000000011</v>
      </c>
      <c r="BK892" s="195">
        <v>3.5870579999999999</v>
      </c>
      <c r="BL892" s="195">
        <v>0.24730000000000002</v>
      </c>
      <c r="BM892" s="195">
        <v>0.87474499999999999</v>
      </c>
      <c r="BN892" s="195">
        <v>5.5667299999999996E-2</v>
      </c>
      <c r="BO892" s="195">
        <v>1.813175</v>
      </c>
      <c r="BP892" s="195">
        <v>0.25922099999999998</v>
      </c>
      <c r="BQ892" s="195">
        <v>503.10905200000002</v>
      </c>
      <c r="BR892" s="195">
        <v>311.48700000000002</v>
      </c>
      <c r="BS892" s="195">
        <v>522.91101300000003</v>
      </c>
      <c r="BT892" s="195">
        <v>311.49295726194453</v>
      </c>
      <c r="BU892" s="194"/>
      <c r="BV892" s="202">
        <v>2.2546621175892716E-2</v>
      </c>
      <c r="BW892" s="195"/>
      <c r="BX892" s="195"/>
      <c r="BY892" s="195"/>
      <c r="BZ892" s="195"/>
      <c r="CA892" s="195"/>
      <c r="CB892" s="195"/>
      <c r="CC892" s="195"/>
      <c r="CD892" s="195"/>
      <c r="CE892" s="195"/>
      <c r="CF892" s="195"/>
      <c r="CG892" s="195"/>
      <c r="CH892" s="195"/>
      <c r="CI892" s="195"/>
      <c r="CJ892" s="195"/>
      <c r="CK892" s="195"/>
      <c r="CL892" s="195"/>
      <c r="CM892" s="195"/>
      <c r="CN892" s="195"/>
      <c r="CO892" s="195"/>
      <c r="CP892" s="195"/>
      <c r="CQ892" s="195"/>
      <c r="CR892" s="195"/>
      <c r="CS892" s="195"/>
      <c r="CT892" s="195"/>
      <c r="CU892" s="195"/>
      <c r="CV892" s="195"/>
      <c r="CW892" s="195"/>
      <c r="CX892" s="195"/>
      <c r="CY892" s="195"/>
      <c r="CZ892" s="195"/>
      <c r="DA892" s="195"/>
      <c r="DB892" s="195"/>
      <c r="DC892" s="195"/>
      <c r="DD892" s="195"/>
      <c r="DE892" s="189">
        <f t="shared" si="318"/>
        <v>522.91101300000003</v>
      </c>
      <c r="DF892" s="189">
        <f t="shared" si="319"/>
        <v>103507873.42095293</v>
      </c>
      <c r="DG892" s="189">
        <f t="shared" si="320"/>
        <v>53.219108782696757</v>
      </c>
      <c r="DH892" s="189">
        <f t="shared" si="330"/>
        <v>0.94846292142421462</v>
      </c>
      <c r="DI892" s="189">
        <f t="shared" si="321"/>
        <v>14.650199921696988</v>
      </c>
      <c r="DJ892" s="189">
        <f t="shared" si="322"/>
        <v>20.856921878248734</v>
      </c>
      <c r="DK892" s="189">
        <f t="shared" si="323"/>
        <v>35.507121799945722</v>
      </c>
      <c r="DL892" s="189">
        <f t="shared" si="324"/>
        <v>0.63280256366659549</v>
      </c>
    </row>
    <row r="893" spans="1:116" s="60" customFormat="1" ht="15" hidden="1" customHeight="1" x14ac:dyDescent="0.25">
      <c r="A893" s="193">
        <v>40274.436111111114</v>
      </c>
      <c r="B893" s="190" t="s">
        <v>32</v>
      </c>
      <c r="C893" s="193" t="s">
        <v>316</v>
      </c>
      <c r="D893" s="194"/>
      <c r="E893" s="195"/>
      <c r="F893" s="195"/>
      <c r="G893" s="195"/>
      <c r="H893" s="195"/>
      <c r="I893" s="195">
        <v>1.02433</v>
      </c>
      <c r="J893" s="195">
        <v>0</v>
      </c>
      <c r="K893" s="195">
        <v>10.614699999999999</v>
      </c>
      <c r="L893" s="195">
        <v>4.3499999999999997E-3</v>
      </c>
      <c r="M893" s="195">
        <v>3.1041400000000001</v>
      </c>
      <c r="N893" s="195">
        <v>0</v>
      </c>
      <c r="O893" s="195">
        <v>5.5919999999999997E-2</v>
      </c>
      <c r="P893" s="195">
        <v>2.2357999999999998</v>
      </c>
      <c r="Q893" s="195">
        <v>1.8710000000000001E-2</v>
      </c>
      <c r="R893" s="195">
        <v>0</v>
      </c>
      <c r="S893" s="195">
        <v>0</v>
      </c>
      <c r="T893" s="195">
        <v>0</v>
      </c>
      <c r="U893" s="195">
        <v>0.84777000000000002</v>
      </c>
      <c r="V893" s="195">
        <v>0.75714999999999999</v>
      </c>
      <c r="W893" s="195">
        <v>2.9607700000000001</v>
      </c>
      <c r="X893" s="202">
        <v>0.63898302077604108</v>
      </c>
      <c r="Y893" s="202">
        <v>0.17514981015914696</v>
      </c>
      <c r="Z893" s="202">
        <v>3.3470539183506912E-2</v>
      </c>
      <c r="AA893" s="202">
        <v>0</v>
      </c>
      <c r="AB893" s="196">
        <v>3695.89</v>
      </c>
      <c r="AC893" s="192">
        <f t="shared" si="326"/>
        <v>1677.0040906954396</v>
      </c>
      <c r="AD893" s="196">
        <v>4.67225</v>
      </c>
      <c r="AE893" s="195">
        <v>0.10489999999999999</v>
      </c>
      <c r="AF893" s="192">
        <f t="shared" si="327"/>
        <v>104900</v>
      </c>
      <c r="AG893" s="195">
        <v>532.41200000000003</v>
      </c>
      <c r="AH893" s="189">
        <f t="shared" si="317"/>
        <v>55.850018800000008</v>
      </c>
      <c r="AI893" s="195">
        <v>4.2976799999999997</v>
      </c>
      <c r="AJ893" s="195" t="s">
        <v>129</v>
      </c>
      <c r="AK893" s="195">
        <v>13.331200000000001</v>
      </c>
      <c r="AL893" s="195" t="s">
        <v>129</v>
      </c>
      <c r="AM893" s="195">
        <v>17.600100000000001</v>
      </c>
      <c r="AN893" s="195" t="s">
        <v>129</v>
      </c>
      <c r="AO893" s="195">
        <v>1.0200000000000001E-3</v>
      </c>
      <c r="AP893" s="195" t="s">
        <v>129</v>
      </c>
      <c r="AQ893" s="195">
        <v>14.3864</v>
      </c>
      <c r="AR893" s="195" t="s">
        <v>129</v>
      </c>
      <c r="AS893" s="195">
        <v>4.3439999999999999E-2</v>
      </c>
      <c r="AT893" s="195" t="s">
        <v>129</v>
      </c>
      <c r="AU893" s="195">
        <v>4.5969999999999997E-2</v>
      </c>
      <c r="AV893" s="195" t="s">
        <v>129</v>
      </c>
      <c r="AW893" s="195">
        <v>2.5395500000000002</v>
      </c>
      <c r="AX893" s="195" t="s">
        <v>129</v>
      </c>
      <c r="AY893" s="195">
        <v>61.3215</v>
      </c>
      <c r="AZ893" s="195" t="s">
        <v>129</v>
      </c>
      <c r="BA893" s="197" t="e">
        <f>(L893*28*0.45+M893*30*0.125+N893*26*0.55+O893*42*0.55+P893*44*0.275+(Q893+R893+S893)*56*0.65+T893*54*0.95+(U893+V893)*58*0.325+W893*72*0.425+#REF!*78*0.85+#REF!*92*0.9+(#REF!+#REF!)*106*0.95)/100/AK893/BB893</f>
        <v>#REF!</v>
      </c>
      <c r="BB893" s="197" t="e">
        <f>(K893*16+L893*28+M893*30+N893*26+O893*42+P893*44+(Q893+R893+S893)*56+T893*54+(U893+V893)*58+W893*72+#REF!*78+#REF!*92+(#REF!+#REF!)*106)/100/AK893</f>
        <v>#REF!</v>
      </c>
      <c r="BC893" s="195">
        <f t="shared" si="335"/>
        <v>21.623639999999998</v>
      </c>
      <c r="BD893" s="198">
        <f t="shared" si="336"/>
        <v>117.88392831791077</v>
      </c>
      <c r="BE893" s="195"/>
      <c r="BF893" s="195"/>
      <c r="BG893" s="195"/>
      <c r="BH893" s="195"/>
      <c r="BI893" s="195"/>
      <c r="BJ893" s="195"/>
      <c r="BK893" s="195"/>
      <c r="BL893" s="195"/>
      <c r="BM893" s="195"/>
      <c r="BN893" s="195"/>
      <c r="BO893" s="195"/>
      <c r="BP893" s="195"/>
      <c r="BQ893" s="195"/>
      <c r="BR893" s="195"/>
      <c r="BS893" s="195"/>
      <c r="BT893" s="195"/>
      <c r="BU893" s="195"/>
      <c r="BV893" s="195"/>
      <c r="BW893" s="195"/>
      <c r="BX893" s="195"/>
      <c r="BY893" s="195"/>
      <c r="BZ893" s="195"/>
      <c r="CA893" s="195"/>
      <c r="CB893" s="195"/>
      <c r="CC893" s="195"/>
      <c r="CD893" s="195"/>
      <c r="CE893" s="195"/>
      <c r="CF893" s="195"/>
      <c r="CG893" s="195"/>
      <c r="CH893" s="195"/>
      <c r="CI893" s="195"/>
      <c r="CJ893" s="195"/>
      <c r="CK893" s="195"/>
      <c r="CL893" s="195"/>
      <c r="CM893" s="195"/>
      <c r="CN893" s="195"/>
      <c r="CO893" s="195"/>
      <c r="CP893" s="195"/>
      <c r="CQ893" s="195"/>
      <c r="CR893" s="195"/>
      <c r="CS893" s="195"/>
      <c r="CT893" s="195"/>
      <c r="CU893" s="195"/>
      <c r="CV893" s="195"/>
      <c r="CW893" s="195"/>
      <c r="CX893" s="195"/>
      <c r="CY893" s="195"/>
      <c r="CZ893" s="195"/>
      <c r="DA893" s="195"/>
      <c r="DB893" s="195"/>
      <c r="DC893" s="195"/>
      <c r="DD893" s="195"/>
      <c r="DE893" s="189" t="e">
        <f t="shared" si="318"/>
        <v>#DIV/0!</v>
      </c>
      <c r="DF893" s="189" t="e">
        <f t="shared" si="319"/>
        <v>#DIV/0!</v>
      </c>
      <c r="DG893" s="189" t="e">
        <f t="shared" si="320"/>
        <v>#DIV/0!</v>
      </c>
      <c r="DH893" s="189" t="e">
        <f t="shared" si="330"/>
        <v>#DIV/0!</v>
      </c>
      <c r="DI893" s="189" t="e">
        <f t="shared" si="321"/>
        <v>#DIV/0!</v>
      </c>
      <c r="DJ893" s="189" t="e">
        <f t="shared" si="322"/>
        <v>#DIV/0!</v>
      </c>
      <c r="DK893" s="189" t="e">
        <f t="shared" si="323"/>
        <v>#DIV/0!</v>
      </c>
      <c r="DL893" s="189" t="e">
        <f t="shared" si="324"/>
        <v>#DIV/0!</v>
      </c>
    </row>
    <row r="894" spans="1:116" s="60" customFormat="1" ht="15" hidden="1" customHeight="1" x14ac:dyDescent="0.25">
      <c r="A894" s="193">
        <v>40274.436805555553</v>
      </c>
      <c r="B894" s="190" t="s">
        <v>32</v>
      </c>
      <c r="C894" s="193" t="s">
        <v>316</v>
      </c>
      <c r="D894" s="194">
        <v>0.62330804042352383</v>
      </c>
      <c r="E894" s="195">
        <v>35.926490000000001</v>
      </c>
      <c r="F894" s="195">
        <v>5.3522569999999998</v>
      </c>
      <c r="G894" s="195">
        <v>4.2470040000000004</v>
      </c>
      <c r="H894" s="195">
        <v>0.99166799999999999</v>
      </c>
      <c r="I894" s="195">
        <v>1.02433</v>
      </c>
      <c r="J894" s="195">
        <v>0</v>
      </c>
      <c r="K894" s="195">
        <v>10.614699999999999</v>
      </c>
      <c r="L894" s="195">
        <v>4.3499999999999997E-3</v>
      </c>
      <c r="M894" s="195">
        <v>3.1041400000000001</v>
      </c>
      <c r="N894" s="195">
        <v>0</v>
      </c>
      <c r="O894" s="195">
        <v>5.5919999999999997E-2</v>
      </c>
      <c r="P894" s="195">
        <v>2.2357999999999998</v>
      </c>
      <c r="Q894" s="195">
        <v>1.8710000000000001E-2</v>
      </c>
      <c r="R894" s="195">
        <v>0</v>
      </c>
      <c r="S894" s="195">
        <v>0</v>
      </c>
      <c r="T894" s="195">
        <v>0</v>
      </c>
      <c r="U894" s="195">
        <v>0.84777000000000002</v>
      </c>
      <c r="V894" s="195">
        <v>0.75714999999999999</v>
      </c>
      <c r="W894" s="195">
        <v>2.9607700000000001</v>
      </c>
      <c r="X894" s="202">
        <v>0.63898302077604108</v>
      </c>
      <c r="Y894" s="202">
        <v>0.17514981015914696</v>
      </c>
      <c r="Z894" s="202">
        <v>3.3470539183506912E-2</v>
      </c>
      <c r="AA894" s="202">
        <v>0</v>
      </c>
      <c r="AB894" s="196">
        <v>3799.88</v>
      </c>
      <c r="AC894" s="192">
        <f t="shared" si="326"/>
        <v>1724.1648349047014</v>
      </c>
      <c r="AD894" s="196">
        <v>4.6755000000000004</v>
      </c>
      <c r="AE894" s="195">
        <v>0.10785</v>
      </c>
      <c r="AF894" s="192">
        <f t="shared" si="327"/>
        <v>107850</v>
      </c>
      <c r="AG894" s="195">
        <v>532.41200000000003</v>
      </c>
      <c r="AH894" s="189">
        <f t="shared" si="317"/>
        <v>57.420634200000002</v>
      </c>
      <c r="AI894" s="195">
        <v>4.4185999999999996</v>
      </c>
      <c r="AJ894" s="195" t="s">
        <v>129</v>
      </c>
      <c r="AK894" s="195">
        <v>13.331200000000001</v>
      </c>
      <c r="AL894" s="195" t="s">
        <v>129</v>
      </c>
      <c r="AM894" s="195">
        <v>17.575600000000001</v>
      </c>
      <c r="AN894" s="195" t="s">
        <v>129</v>
      </c>
      <c r="AO894" s="195">
        <v>6.8000000000000005E-4</v>
      </c>
      <c r="AP894" s="195" t="s">
        <v>129</v>
      </c>
      <c r="AQ894" s="195">
        <v>14.3864</v>
      </c>
      <c r="AR894" s="195" t="s">
        <v>129</v>
      </c>
      <c r="AS894" s="195">
        <v>4.3439999999999999E-2</v>
      </c>
      <c r="AT894" s="195" t="s">
        <v>129</v>
      </c>
      <c r="AU894" s="195">
        <v>4.5969999999999997E-2</v>
      </c>
      <c r="AV894" s="195" t="s">
        <v>129</v>
      </c>
      <c r="AW894" s="195">
        <v>2.5395500000000002</v>
      </c>
      <c r="AX894" s="195" t="s">
        <v>129</v>
      </c>
      <c r="AY894" s="195">
        <v>61.3215</v>
      </c>
      <c r="AZ894" s="195" t="s">
        <v>129</v>
      </c>
      <c r="BA894" s="197" t="e">
        <f>(L894*28*0.45+M894*30*0.125+N894*26*0.55+O894*42*0.55+P894*44*0.275+(Q894+R894+S894)*56*0.65+T894*54*0.95+(U894+V894)*58*0.325+W894*72*0.425+#REF!*78*0.85+#REF!*92*0.9+(#REF!+#REF!)*106*0.95)/100/AK894/BB894</f>
        <v>#REF!</v>
      </c>
      <c r="BB894" s="197" t="e">
        <f>(K894*16+L894*28+M894*30+N894*26+O894*42+P894*44+(Q894+R894+S894)*56+T894*54+(U894+V894)*58+W894*72+#REF!*78+#REF!*92+(#REF!+#REF!)*106)/100/AK894</f>
        <v>#REF!</v>
      </c>
      <c r="BC894" s="195">
        <f t="shared" si="335"/>
        <v>21.623639999999998</v>
      </c>
      <c r="BD894" s="198">
        <f t="shared" si="336"/>
        <v>120.5736184289958</v>
      </c>
      <c r="BE894" s="195"/>
      <c r="BF894" s="201">
        <v>40274.437175925923</v>
      </c>
      <c r="BG894" s="195"/>
      <c r="BH894" s="195"/>
      <c r="BI894" s="195">
        <v>281.40499999999997</v>
      </c>
      <c r="BJ894" s="195">
        <v>0.54934499999999997</v>
      </c>
      <c r="BK894" s="195">
        <v>2.891146</v>
      </c>
      <c r="BL894" s="195">
        <v>0.25579000000000002</v>
      </c>
      <c r="BM894" s="195">
        <v>0.88306699999999994</v>
      </c>
      <c r="BN894" s="195">
        <v>5.6196899999999994E-2</v>
      </c>
      <c r="BO894" s="195">
        <v>1.419824</v>
      </c>
      <c r="BP894" s="195">
        <v>0.28027399999999997</v>
      </c>
      <c r="BQ894" s="195">
        <v>35.926490000000001</v>
      </c>
      <c r="BR894" s="195">
        <v>281.40499999999997</v>
      </c>
      <c r="BS894" s="195">
        <v>57.638418999999999</v>
      </c>
      <c r="BT894" s="195">
        <v>281.41145502114671</v>
      </c>
      <c r="BU894" s="194"/>
      <c r="BV894" s="202">
        <v>1.839033395729269</v>
      </c>
      <c r="BW894" s="195"/>
      <c r="BX894" s="195"/>
      <c r="BY894" s="195"/>
      <c r="BZ894" s="195"/>
      <c r="CA894" s="195"/>
      <c r="CB894" s="195"/>
      <c r="CC894" s="195"/>
      <c r="CD894" s="195"/>
      <c r="CE894" s="195"/>
      <c r="CF894" s="195"/>
      <c r="CG894" s="195"/>
      <c r="CH894" s="195"/>
      <c r="CI894" s="195"/>
      <c r="CJ894" s="195"/>
      <c r="CK894" s="195"/>
      <c r="CL894" s="195"/>
      <c r="CM894" s="195"/>
      <c r="CN894" s="195"/>
      <c r="CO894" s="195"/>
      <c r="CP894" s="195"/>
      <c r="CQ894" s="195"/>
      <c r="CR894" s="195"/>
      <c r="CS894" s="195"/>
      <c r="CT894" s="195"/>
      <c r="CU894" s="195"/>
      <c r="CV894" s="195"/>
      <c r="CW894" s="195"/>
      <c r="CX894" s="195"/>
      <c r="CY894" s="195"/>
      <c r="CZ894" s="195"/>
      <c r="DA894" s="195"/>
      <c r="DB894" s="195"/>
      <c r="DC894" s="195"/>
      <c r="DD894" s="195"/>
      <c r="DE894" s="189">
        <f t="shared" si="318"/>
        <v>57.638418999999992</v>
      </c>
      <c r="DF894" s="189">
        <f t="shared" si="319"/>
        <v>960970066.18647087</v>
      </c>
      <c r="DG894" s="189">
        <f t="shared" si="320"/>
        <v>373.57729021799236</v>
      </c>
      <c r="DH894" s="189">
        <f t="shared" si="330"/>
        <v>6.5059763867601506</v>
      </c>
      <c r="DI894" s="189">
        <f t="shared" si="321"/>
        <v>296.43274713171928</v>
      </c>
      <c r="DJ894" s="189">
        <f t="shared" si="322"/>
        <v>177.98535662474805</v>
      </c>
      <c r="DK894" s="189">
        <f t="shared" si="323"/>
        <v>474.4181037564673</v>
      </c>
      <c r="DL894" s="189">
        <f t="shared" si="324"/>
        <v>8.2621536729120155</v>
      </c>
    </row>
    <row r="895" spans="1:116" s="60" customFormat="1" ht="15" hidden="1" customHeight="1" x14ac:dyDescent="0.25">
      <c r="A895" s="193">
        <v>40274.4375</v>
      </c>
      <c r="B895" s="190" t="s">
        <v>32</v>
      </c>
      <c r="C895" s="193" t="s">
        <v>316</v>
      </c>
      <c r="D895" s="194"/>
      <c r="E895" s="195"/>
      <c r="F895" s="195"/>
      <c r="G895" s="195"/>
      <c r="H895" s="195"/>
      <c r="I895" s="195">
        <v>1.02433</v>
      </c>
      <c r="J895" s="195">
        <v>0</v>
      </c>
      <c r="K895" s="195">
        <v>10.614699999999999</v>
      </c>
      <c r="L895" s="195">
        <v>4.3499999999999997E-3</v>
      </c>
      <c r="M895" s="195">
        <v>3.1041400000000001</v>
      </c>
      <c r="N895" s="195">
        <v>0</v>
      </c>
      <c r="O895" s="195">
        <v>5.5919999999999997E-2</v>
      </c>
      <c r="P895" s="195">
        <v>2.2357999999999998</v>
      </c>
      <c r="Q895" s="195">
        <v>1.8710000000000001E-2</v>
      </c>
      <c r="R895" s="195">
        <v>0</v>
      </c>
      <c r="S895" s="195">
        <v>0</v>
      </c>
      <c r="T895" s="195">
        <v>0</v>
      </c>
      <c r="U895" s="195">
        <v>0.84777000000000002</v>
      </c>
      <c r="V895" s="195">
        <v>0.75714999999999999</v>
      </c>
      <c r="W895" s="195">
        <v>2.9607700000000001</v>
      </c>
      <c r="X895" s="202">
        <v>0.63898302077604108</v>
      </c>
      <c r="Y895" s="202">
        <v>0.17514981015914696</v>
      </c>
      <c r="Z895" s="202">
        <v>3.3470539183506912E-2</v>
      </c>
      <c r="AA895" s="202">
        <v>0</v>
      </c>
      <c r="AB895" s="196">
        <v>3730.55</v>
      </c>
      <c r="AC895" s="192">
        <f t="shared" si="326"/>
        <v>1692.6710497886861</v>
      </c>
      <c r="AD895" s="196">
        <v>4.6002700000000001</v>
      </c>
      <c r="AE895" s="195">
        <v>0.10588</v>
      </c>
      <c r="AF895" s="192">
        <f t="shared" si="327"/>
        <v>105880</v>
      </c>
      <c r="AG895" s="195">
        <v>532.41200000000003</v>
      </c>
      <c r="AH895" s="189">
        <f t="shared" si="317"/>
        <v>56.37178256</v>
      </c>
      <c r="AI895" s="195">
        <v>4.3379899999999996</v>
      </c>
      <c r="AJ895" s="195" t="s">
        <v>129</v>
      </c>
      <c r="AK895" s="195">
        <v>13.331200000000001</v>
      </c>
      <c r="AL895" s="195" t="s">
        <v>129</v>
      </c>
      <c r="AM895" s="195">
        <v>17.624500000000001</v>
      </c>
      <c r="AN895" s="195" t="s">
        <v>129</v>
      </c>
      <c r="AO895" s="195">
        <v>1.0200000000000001E-3</v>
      </c>
      <c r="AP895" s="195" t="s">
        <v>129</v>
      </c>
      <c r="AQ895" s="195">
        <v>14.3864</v>
      </c>
      <c r="AR895" s="195" t="s">
        <v>129</v>
      </c>
      <c r="AS895" s="195">
        <v>4.3439999999999999E-2</v>
      </c>
      <c r="AT895" s="195" t="s">
        <v>129</v>
      </c>
      <c r="AU895" s="195">
        <v>4.5969999999999997E-2</v>
      </c>
      <c r="AV895" s="195" t="s">
        <v>129</v>
      </c>
      <c r="AW895" s="195">
        <v>2.5395500000000002</v>
      </c>
      <c r="AX895" s="195" t="s">
        <v>129</v>
      </c>
      <c r="AY895" s="195">
        <v>61.3215</v>
      </c>
      <c r="AZ895" s="195" t="s">
        <v>129</v>
      </c>
      <c r="BA895" s="197" t="e">
        <f>(L895*28*0.45+M895*30*0.125+N895*26*0.55+O895*42*0.55+P895*44*0.275+(Q895+R895+S895)*56*0.65+T895*54*0.95+(U895+V895)*58*0.325+W895*72*0.425+#REF!*78*0.85+#REF!*92*0.9+(#REF!+#REF!)*106*0.95)/100/AK895/BB895</f>
        <v>#REF!</v>
      </c>
      <c r="BB895" s="197" t="e">
        <f>(K895*16+L895*28+M895*30+N895*26+O895*42+P895*44+(Q895+R895+S895)*56+T895*54+(U895+V895)*58+W895*72+#REF!*78+#REF!*92+(#REF!+#REF!)*106)/100/AK895</f>
        <v>#REF!</v>
      </c>
      <c r="BC895" s="195">
        <f t="shared" si="335"/>
        <v>21.623639999999998</v>
      </c>
      <c r="BD895" s="198">
        <f t="shared" si="336"/>
        <v>118.61282028319597</v>
      </c>
      <c r="BE895" s="195"/>
      <c r="BF895" s="195"/>
      <c r="BG895" s="195"/>
      <c r="BH895" s="195"/>
      <c r="BI895" s="195"/>
      <c r="BJ895" s="195"/>
      <c r="BK895" s="195"/>
      <c r="BL895" s="195"/>
      <c r="BM895" s="195"/>
      <c r="BN895" s="195"/>
      <c r="BO895" s="195"/>
      <c r="BP895" s="195"/>
      <c r="BQ895" s="195"/>
      <c r="BR895" s="195"/>
      <c r="BS895" s="195"/>
      <c r="BT895" s="195"/>
      <c r="BU895" s="195"/>
      <c r="BV895" s="195"/>
      <c r="BW895" s="195"/>
      <c r="BX895" s="195"/>
      <c r="BY895" s="195"/>
      <c r="BZ895" s="195"/>
      <c r="CA895" s="195"/>
      <c r="CB895" s="195"/>
      <c r="CC895" s="195"/>
      <c r="CD895" s="195"/>
      <c r="CE895" s="195"/>
      <c r="CF895" s="195"/>
      <c r="CG895" s="195"/>
      <c r="CH895" s="195"/>
      <c r="CI895" s="195"/>
      <c r="CJ895" s="195"/>
      <c r="CK895" s="195"/>
      <c r="CL895" s="195"/>
      <c r="CM895" s="195"/>
      <c r="CN895" s="195"/>
      <c r="CO895" s="195"/>
      <c r="CP895" s="195"/>
      <c r="CQ895" s="195"/>
      <c r="CR895" s="195"/>
      <c r="CS895" s="195"/>
      <c r="CT895" s="195"/>
      <c r="CU895" s="195"/>
      <c r="CV895" s="195"/>
      <c r="CW895" s="195"/>
      <c r="CX895" s="195"/>
      <c r="CY895" s="195"/>
      <c r="CZ895" s="195"/>
      <c r="DA895" s="195"/>
      <c r="DB895" s="195"/>
      <c r="DC895" s="195"/>
      <c r="DD895" s="195"/>
      <c r="DE895" s="189" t="e">
        <f t="shared" si="318"/>
        <v>#DIV/0!</v>
      </c>
      <c r="DF895" s="189" t="e">
        <f t="shared" si="319"/>
        <v>#DIV/0!</v>
      </c>
      <c r="DG895" s="189" t="e">
        <f t="shared" si="320"/>
        <v>#DIV/0!</v>
      </c>
      <c r="DH895" s="189" t="e">
        <f t="shared" si="330"/>
        <v>#DIV/0!</v>
      </c>
      <c r="DI895" s="189" t="e">
        <f t="shared" si="321"/>
        <v>#DIV/0!</v>
      </c>
      <c r="DJ895" s="189" t="e">
        <f t="shared" si="322"/>
        <v>#DIV/0!</v>
      </c>
      <c r="DK895" s="189" t="e">
        <f t="shared" si="323"/>
        <v>#DIV/0!</v>
      </c>
      <c r="DL895" s="189" t="e">
        <f t="shared" si="324"/>
        <v>#DIV/0!</v>
      </c>
    </row>
    <row r="896" spans="1:116" s="60" customFormat="1" ht="15" hidden="1" customHeight="1" x14ac:dyDescent="0.25">
      <c r="A896" s="193">
        <v>40274.438194444447</v>
      </c>
      <c r="B896" s="190" t="s">
        <v>32</v>
      </c>
      <c r="C896" s="193" t="s">
        <v>316</v>
      </c>
      <c r="D896" s="194">
        <v>0</v>
      </c>
      <c r="E896" s="195">
        <v>29.984224999999999</v>
      </c>
      <c r="F896" s="195">
        <v>5.121613</v>
      </c>
      <c r="G896" s="195">
        <v>0.34029899999999996</v>
      </c>
      <c r="H896" s="195">
        <v>0.66009600000000002</v>
      </c>
      <c r="I896" s="195">
        <v>1.02433</v>
      </c>
      <c r="J896" s="195">
        <v>0</v>
      </c>
      <c r="K896" s="195">
        <v>10.614699999999999</v>
      </c>
      <c r="L896" s="195">
        <v>4.3499999999999997E-3</v>
      </c>
      <c r="M896" s="195">
        <v>3.1041400000000001</v>
      </c>
      <c r="N896" s="195">
        <v>0</v>
      </c>
      <c r="O896" s="195">
        <v>5.5919999999999997E-2</v>
      </c>
      <c r="P896" s="195">
        <v>2.2357999999999998</v>
      </c>
      <c r="Q896" s="195">
        <v>1.8710000000000001E-2</v>
      </c>
      <c r="R896" s="195">
        <v>0</v>
      </c>
      <c r="S896" s="195">
        <v>0</v>
      </c>
      <c r="T896" s="195">
        <v>0</v>
      </c>
      <c r="U896" s="195">
        <v>0.84777000000000002</v>
      </c>
      <c r="V896" s="195">
        <v>0.75714999999999999</v>
      </c>
      <c r="W896" s="195">
        <v>2.9607700000000001</v>
      </c>
      <c r="X896" s="202">
        <v>0.63898302077604108</v>
      </c>
      <c r="Y896" s="202">
        <v>0.17514981015914696</v>
      </c>
      <c r="Z896" s="202">
        <v>3.3470539183506912E-2</v>
      </c>
      <c r="AA896" s="202">
        <v>0</v>
      </c>
      <c r="AB896" s="196">
        <v>3526.91</v>
      </c>
      <c r="AC896" s="192">
        <f t="shared" si="326"/>
        <v>1600.2679645244377</v>
      </c>
      <c r="AD896" s="196">
        <v>4.7500499999999999</v>
      </c>
      <c r="AE896" s="195">
        <v>0.10009999999999999</v>
      </c>
      <c r="AF896" s="192">
        <f t="shared" si="327"/>
        <v>100100</v>
      </c>
      <c r="AG896" s="195">
        <v>532.41200000000003</v>
      </c>
      <c r="AH896" s="189">
        <f t="shared" si="317"/>
        <v>53.294441200000001</v>
      </c>
      <c r="AI896" s="195">
        <v>4.1011899999999999</v>
      </c>
      <c r="AJ896" s="195" t="s">
        <v>129</v>
      </c>
      <c r="AK896" s="195">
        <v>13.331200000000001</v>
      </c>
      <c r="AL896" s="195" t="s">
        <v>129</v>
      </c>
      <c r="AM896" s="195">
        <v>17.587800000000001</v>
      </c>
      <c r="AN896" s="195" t="s">
        <v>129</v>
      </c>
      <c r="AO896" s="195">
        <v>6.8000000000000005E-4</v>
      </c>
      <c r="AP896" s="195" t="s">
        <v>129</v>
      </c>
      <c r="AQ896" s="195">
        <v>14.3864</v>
      </c>
      <c r="AR896" s="195" t="s">
        <v>129</v>
      </c>
      <c r="AS896" s="195">
        <v>4.3439999999999999E-2</v>
      </c>
      <c r="AT896" s="195" t="s">
        <v>129</v>
      </c>
      <c r="AU896" s="195">
        <v>4.5969999999999997E-2</v>
      </c>
      <c r="AV896" s="195" t="s">
        <v>129</v>
      </c>
      <c r="AW896" s="195">
        <v>2.5395500000000002</v>
      </c>
      <c r="AX896" s="195" t="s">
        <v>129</v>
      </c>
      <c r="AY896" s="195">
        <v>61.3215</v>
      </c>
      <c r="AZ896" s="195" t="s">
        <v>129</v>
      </c>
      <c r="BA896" s="197" t="e">
        <f>(L896*28*0.45+M896*30*0.125+N896*26*0.55+O896*42*0.55+P896*44*0.275+(Q896+R896+S896)*56*0.65+T896*54*0.95+(U896+V896)*58*0.325+W896*72*0.425+#REF!*78*0.85+#REF!*92*0.9+(#REF!+#REF!)*106*0.95)/100/AK896/BB896</f>
        <v>#REF!</v>
      </c>
      <c r="BB896" s="197" t="e">
        <f>(K896*16+L896*28+M896*30+N896*26+O896*42+P896*44+(Q896+R896+S896)*56+T896*54+(U896+V896)*58+W896*72+#REF!*78+#REF!*92+(#REF!+#REF!)*106)/100/AK896</f>
        <v>#REF!</v>
      </c>
      <c r="BC896" s="195">
        <f t="shared" si="335"/>
        <v>21.623639999999998</v>
      </c>
      <c r="BD896" s="198">
        <f t="shared" si="336"/>
        <v>113.71838618237585</v>
      </c>
      <c r="BE896" s="195"/>
      <c r="BF896" s="201">
        <v>40274.438564814816</v>
      </c>
      <c r="BG896" s="195"/>
      <c r="BH896" s="195"/>
      <c r="BI896" s="195">
        <v>270.517</v>
      </c>
      <c r="BJ896" s="195">
        <v>0.53639399999999993</v>
      </c>
      <c r="BK896" s="195">
        <v>1.863761</v>
      </c>
      <c r="BL896" s="195">
        <v>0.25292799999999999</v>
      </c>
      <c r="BM896" s="195">
        <v>0.88466899999999993</v>
      </c>
      <c r="BN896" s="195">
        <v>5.6298899999999999E-2</v>
      </c>
      <c r="BO896" s="195">
        <v>0.79093499999999994</v>
      </c>
      <c r="BP896" s="195">
        <v>0.25473699999999999</v>
      </c>
      <c r="BQ896" s="195">
        <v>29.984224999999999</v>
      </c>
      <c r="BR896" s="195">
        <v>270.517</v>
      </c>
      <c r="BS896" s="195">
        <v>40.867997000000003</v>
      </c>
      <c r="BT896" s="195">
        <v>270.52368541329264</v>
      </c>
      <c r="BU896" s="194"/>
      <c r="BV896" s="202">
        <v>1.7626972320153667</v>
      </c>
      <c r="BW896" s="195"/>
      <c r="BX896" s="195"/>
      <c r="BY896" s="195"/>
      <c r="BZ896" s="195"/>
      <c r="CA896" s="195"/>
      <c r="CB896" s="195"/>
      <c r="CC896" s="195"/>
      <c r="CD896" s="195"/>
      <c r="CE896" s="195"/>
      <c r="CF896" s="195"/>
      <c r="CG896" s="195"/>
      <c r="CH896" s="195"/>
      <c r="CI896" s="195"/>
      <c r="CJ896" s="195"/>
      <c r="CK896" s="195"/>
      <c r="CL896" s="195"/>
      <c r="CM896" s="195"/>
      <c r="CN896" s="195"/>
      <c r="CO896" s="195"/>
      <c r="CP896" s="195"/>
      <c r="CQ896" s="195"/>
      <c r="CR896" s="195"/>
      <c r="CS896" s="195"/>
      <c r="CT896" s="195"/>
      <c r="CU896" s="195"/>
      <c r="CV896" s="195"/>
      <c r="CW896" s="195"/>
      <c r="CX896" s="195"/>
      <c r="CY896" s="195"/>
      <c r="CZ896" s="195"/>
      <c r="DA896" s="195"/>
      <c r="DB896" s="195"/>
      <c r="DC896" s="195"/>
      <c r="DD896" s="195"/>
      <c r="DE896" s="189" t="e">
        <f t="shared" si="318"/>
        <v>#DIV/0!</v>
      </c>
      <c r="DF896" s="189" t="e">
        <f t="shared" si="319"/>
        <v>#DIV/0!</v>
      </c>
      <c r="DG896" s="189" t="e">
        <f t="shared" si="320"/>
        <v>#DIV/0!</v>
      </c>
      <c r="DH896" s="189" t="e">
        <f t="shared" si="330"/>
        <v>#DIV/0!</v>
      </c>
      <c r="DI896" s="189" t="e">
        <f t="shared" si="321"/>
        <v>#DIV/0!</v>
      </c>
      <c r="DJ896" s="189" t="e">
        <f t="shared" si="322"/>
        <v>#DIV/0!</v>
      </c>
      <c r="DK896" s="189" t="e">
        <f t="shared" si="323"/>
        <v>#DIV/0!</v>
      </c>
      <c r="DL896" s="189" t="e">
        <f t="shared" si="324"/>
        <v>#DIV/0!</v>
      </c>
    </row>
    <row r="897" spans="1:116" s="60" customFormat="1" ht="15" hidden="1" customHeight="1" x14ac:dyDescent="0.25">
      <c r="A897" s="193">
        <v>40274.438888888886</v>
      </c>
      <c r="B897" s="190" t="s">
        <v>32</v>
      </c>
      <c r="C897" s="193" t="s">
        <v>316</v>
      </c>
      <c r="D897" s="194"/>
      <c r="E897" s="195"/>
      <c r="F897" s="195"/>
      <c r="G897" s="195"/>
      <c r="H897" s="195"/>
      <c r="I897" s="195">
        <v>1.02433</v>
      </c>
      <c r="J897" s="195">
        <v>0</v>
      </c>
      <c r="K897" s="195">
        <v>10.614699999999999</v>
      </c>
      <c r="L897" s="195">
        <v>4.3499999999999997E-3</v>
      </c>
      <c r="M897" s="195">
        <v>3.1041400000000001</v>
      </c>
      <c r="N897" s="195">
        <v>0</v>
      </c>
      <c r="O897" s="195">
        <v>5.5919999999999997E-2</v>
      </c>
      <c r="P897" s="195">
        <v>2.2357999999999998</v>
      </c>
      <c r="Q897" s="195">
        <v>1.8710000000000001E-2</v>
      </c>
      <c r="R897" s="195">
        <v>0</v>
      </c>
      <c r="S897" s="195">
        <v>0</v>
      </c>
      <c r="T897" s="195">
        <v>0</v>
      </c>
      <c r="U897" s="195">
        <v>0.84777000000000002</v>
      </c>
      <c r="V897" s="195">
        <v>0.75714999999999999</v>
      </c>
      <c r="W897" s="195">
        <v>2.9607700000000001</v>
      </c>
      <c r="X897" s="202">
        <v>0.63898302077604108</v>
      </c>
      <c r="Y897" s="202">
        <v>0.17514981015914696</v>
      </c>
      <c r="Z897" s="202">
        <v>3.3470539183506912E-2</v>
      </c>
      <c r="AA897" s="202">
        <v>0</v>
      </c>
      <c r="AB897" s="196">
        <v>3630.89</v>
      </c>
      <c r="AC897" s="192">
        <f t="shared" si="326"/>
        <v>1647.4287087336998</v>
      </c>
      <c r="AD897" s="196">
        <v>4.9511099999999999</v>
      </c>
      <c r="AE897" s="195">
        <v>0.10305</v>
      </c>
      <c r="AF897" s="192">
        <f t="shared" si="327"/>
        <v>103050</v>
      </c>
      <c r="AG897" s="195">
        <v>532.41200000000003</v>
      </c>
      <c r="AH897" s="189">
        <f t="shared" si="317"/>
        <v>54.865056600000003</v>
      </c>
      <c r="AI897" s="195">
        <v>4.2221099999999998</v>
      </c>
      <c r="AJ897" s="195" t="s">
        <v>129</v>
      </c>
      <c r="AK897" s="195">
        <v>13.331200000000001</v>
      </c>
      <c r="AL897" s="195" t="s">
        <v>129</v>
      </c>
      <c r="AM897" s="195">
        <v>17.1356</v>
      </c>
      <c r="AN897" s="195" t="s">
        <v>129</v>
      </c>
      <c r="AO897" s="195">
        <v>6.8000000000000005E-4</v>
      </c>
      <c r="AP897" s="195" t="s">
        <v>129</v>
      </c>
      <c r="AQ897" s="195">
        <v>14.3864</v>
      </c>
      <c r="AR897" s="195" t="s">
        <v>129</v>
      </c>
      <c r="AS897" s="195">
        <v>4.3439999999999999E-2</v>
      </c>
      <c r="AT897" s="195" t="s">
        <v>129</v>
      </c>
      <c r="AU897" s="195">
        <v>4.5969999999999997E-2</v>
      </c>
      <c r="AV897" s="195" t="s">
        <v>129</v>
      </c>
      <c r="AW897" s="195">
        <v>2.5395500000000002</v>
      </c>
      <c r="AX897" s="195" t="s">
        <v>129</v>
      </c>
      <c r="AY897" s="195">
        <v>61.3215</v>
      </c>
      <c r="AZ897" s="195" t="s">
        <v>129</v>
      </c>
      <c r="BA897" s="197" t="e">
        <f>(L897*28*0.45+M897*30*0.125+N897*26*0.55+O897*42*0.55+P897*44*0.275+(Q897+R897+S897)*56*0.65+T897*54*0.95+(U897+V897)*58*0.325+W897*72*0.425+#REF!*78*0.85+#REF!*92*0.9+(#REF!+#REF!)*106*0.95)/100/AK897/BB897</f>
        <v>#REF!</v>
      </c>
      <c r="BB897" s="197" t="e">
        <f>(K897*16+L897*28+M897*30+N897*26+O897*42+P897*44+(Q897+R897+S897)*56+T897*54+(U897+V897)*58+W897*72+#REF!*78+#REF!*92+(#REF!+#REF!)*106)/100/AK897</f>
        <v>#REF!</v>
      </c>
      <c r="BC897" s="195">
        <f t="shared" si="335"/>
        <v>21.623639999999998</v>
      </c>
      <c r="BD897" s="198">
        <f t="shared" si="336"/>
        <v>118.71751227001796</v>
      </c>
      <c r="BE897" s="195"/>
      <c r="BF897" s="195"/>
      <c r="BG897" s="195"/>
      <c r="BH897" s="195"/>
      <c r="BI897" s="195"/>
      <c r="BJ897" s="195"/>
      <c r="BK897" s="195"/>
      <c r="BL897" s="195"/>
      <c r="BM897" s="195"/>
      <c r="BN897" s="195"/>
      <c r="BO897" s="195"/>
      <c r="BP897" s="195"/>
      <c r="BQ897" s="195"/>
      <c r="BR897" s="195"/>
      <c r="BS897" s="195"/>
      <c r="BT897" s="195"/>
      <c r="BU897" s="195"/>
      <c r="BV897" s="195"/>
      <c r="BW897" s="195"/>
      <c r="BX897" s="195"/>
      <c r="BY897" s="195"/>
      <c r="BZ897" s="195"/>
      <c r="CA897" s="195"/>
      <c r="CB897" s="195"/>
      <c r="CC897" s="195"/>
      <c r="CD897" s="195"/>
      <c r="CE897" s="195"/>
      <c r="CF897" s="195"/>
      <c r="CG897" s="195"/>
      <c r="CH897" s="195"/>
      <c r="CI897" s="195"/>
      <c r="CJ897" s="195"/>
      <c r="CK897" s="195"/>
      <c r="CL897" s="195"/>
      <c r="CM897" s="195"/>
      <c r="CN897" s="195"/>
      <c r="CO897" s="195"/>
      <c r="CP897" s="195"/>
      <c r="CQ897" s="195"/>
      <c r="CR897" s="195"/>
      <c r="CS897" s="195"/>
      <c r="CT897" s="195"/>
      <c r="CU897" s="195"/>
      <c r="CV897" s="195"/>
      <c r="CW897" s="195"/>
      <c r="CX897" s="195"/>
      <c r="CY897" s="195"/>
      <c r="CZ897" s="195"/>
      <c r="DA897" s="195"/>
      <c r="DB897" s="195"/>
      <c r="DC897" s="195"/>
      <c r="DD897" s="195"/>
      <c r="DE897" s="189" t="e">
        <f t="shared" si="318"/>
        <v>#DIV/0!</v>
      </c>
      <c r="DF897" s="189" t="e">
        <f t="shared" si="319"/>
        <v>#DIV/0!</v>
      </c>
      <c r="DG897" s="189" t="e">
        <f t="shared" si="320"/>
        <v>#DIV/0!</v>
      </c>
      <c r="DH897" s="189" t="e">
        <f t="shared" si="330"/>
        <v>#DIV/0!</v>
      </c>
      <c r="DI897" s="189" t="e">
        <f t="shared" si="321"/>
        <v>#DIV/0!</v>
      </c>
      <c r="DJ897" s="189" t="e">
        <f t="shared" si="322"/>
        <v>#DIV/0!</v>
      </c>
      <c r="DK897" s="189" t="e">
        <f t="shared" si="323"/>
        <v>#DIV/0!</v>
      </c>
      <c r="DL897" s="189" t="e">
        <f t="shared" si="324"/>
        <v>#DIV/0!</v>
      </c>
    </row>
    <row r="898" spans="1:116" s="60" customFormat="1" ht="15" hidden="1" customHeight="1" x14ac:dyDescent="0.25">
      <c r="A898" s="193">
        <v>40274.439583333333</v>
      </c>
      <c r="B898" s="190" t="s">
        <v>32</v>
      </c>
      <c r="C898" s="193" t="s">
        <v>316</v>
      </c>
      <c r="D898" s="194">
        <v>0.95945921562581771</v>
      </c>
      <c r="E898" s="195">
        <v>507.22893800000003</v>
      </c>
      <c r="F898" s="195">
        <v>5.3131870000000001</v>
      </c>
      <c r="G898" s="195">
        <v>4.5527439999999997</v>
      </c>
      <c r="H898" s="195">
        <v>0.85027299999999995</v>
      </c>
      <c r="I898" s="195">
        <v>1.02433</v>
      </c>
      <c r="J898" s="195">
        <v>0</v>
      </c>
      <c r="K898" s="195">
        <v>10.614699999999999</v>
      </c>
      <c r="L898" s="195">
        <v>4.3499999999999997E-3</v>
      </c>
      <c r="M898" s="195">
        <v>3.1041400000000001</v>
      </c>
      <c r="N898" s="195">
        <v>0</v>
      </c>
      <c r="O898" s="195">
        <v>5.5919999999999997E-2</v>
      </c>
      <c r="P898" s="195">
        <v>2.2357999999999998</v>
      </c>
      <c r="Q898" s="195">
        <v>1.8710000000000001E-2</v>
      </c>
      <c r="R898" s="195">
        <v>0</v>
      </c>
      <c r="S898" s="195">
        <v>0</v>
      </c>
      <c r="T898" s="195">
        <v>0</v>
      </c>
      <c r="U898" s="195">
        <v>0.84777000000000002</v>
      </c>
      <c r="V898" s="195">
        <v>0.75714999999999999</v>
      </c>
      <c r="W898" s="195">
        <v>2.9607700000000001</v>
      </c>
      <c r="X898" s="202">
        <v>0.63898302077604108</v>
      </c>
      <c r="Y898" s="202">
        <v>0.17514981015914696</v>
      </c>
      <c r="Z898" s="202">
        <v>3.3470539183506912E-2</v>
      </c>
      <c r="AA898" s="202">
        <v>0</v>
      </c>
      <c r="AB898" s="196">
        <v>3500.91</v>
      </c>
      <c r="AC898" s="192">
        <f t="shared" si="326"/>
        <v>1588.4378117397416</v>
      </c>
      <c r="AD898" s="196">
        <v>4.72166</v>
      </c>
      <c r="AE898" s="195">
        <v>9.9360000000000004E-2</v>
      </c>
      <c r="AF898" s="192">
        <f t="shared" si="327"/>
        <v>99360</v>
      </c>
      <c r="AG898" s="195">
        <v>532.41200000000003</v>
      </c>
      <c r="AH898" s="189">
        <f t="shared" si="317"/>
        <v>52.900456320000004</v>
      </c>
      <c r="AI898" s="195">
        <v>4.0709600000000004</v>
      </c>
      <c r="AJ898" s="195" t="s">
        <v>129</v>
      </c>
      <c r="AK898" s="195">
        <v>13.331200000000001</v>
      </c>
      <c r="AL898" s="195" t="s">
        <v>129</v>
      </c>
      <c r="AM898" s="195">
        <v>16.597799999999999</v>
      </c>
      <c r="AN898" s="195" t="s">
        <v>129</v>
      </c>
      <c r="AO898" s="195">
        <v>6.8000000000000005E-4</v>
      </c>
      <c r="AP898" s="195" t="s">
        <v>129</v>
      </c>
      <c r="AQ898" s="195">
        <v>14.3864</v>
      </c>
      <c r="AR898" s="195" t="s">
        <v>129</v>
      </c>
      <c r="AS898" s="195">
        <v>4.3439999999999999E-2</v>
      </c>
      <c r="AT898" s="195" t="s">
        <v>129</v>
      </c>
      <c r="AU898" s="195">
        <v>4.5969999999999997E-2</v>
      </c>
      <c r="AV898" s="195" t="s">
        <v>129</v>
      </c>
      <c r="AW898" s="195">
        <v>2.5395500000000002</v>
      </c>
      <c r="AX898" s="195" t="s">
        <v>129</v>
      </c>
      <c r="AY898" s="195">
        <v>61.3215</v>
      </c>
      <c r="AZ898" s="195" t="s">
        <v>129</v>
      </c>
      <c r="BA898" s="197" t="e">
        <f>(L898*28*0.45+M898*30*0.125+N898*26*0.55+O898*42*0.55+P898*44*0.275+(Q898+R898+S898)*56*0.65+T898*54*0.95+(U898+V898)*58*0.325+W898*72*0.425+#REF!*78*0.85+#REF!*92*0.9+(#REF!+#REF!)*106*0.95)/100/AK898/BB898</f>
        <v>#REF!</v>
      </c>
      <c r="BB898" s="197" t="e">
        <f>(K898*16+L898*28+M898*30+N898*26+O898*42+P898*44+(Q898+R898+S898)*56+T898*54+(U898+V898)*58+W898*72+#REF!*78+#REF!*92+(#REF!+#REF!)*106)/100/AK898</f>
        <v>#REF!</v>
      </c>
      <c r="BC898" s="195">
        <f t="shared" si="335"/>
        <v>21.623639999999998</v>
      </c>
      <c r="BD898" s="198">
        <f t="shared" si="336"/>
        <v>118.30697215059587</v>
      </c>
      <c r="BE898" s="199"/>
      <c r="BF898" s="195">
        <v>40274.439953703702</v>
      </c>
      <c r="BG898" s="195"/>
      <c r="BH898" s="195"/>
      <c r="BI898" s="195">
        <v>275.80200000000002</v>
      </c>
      <c r="BJ898" s="195">
        <v>0.56312399999999996</v>
      </c>
      <c r="BK898" s="195">
        <v>2.4162680000000001</v>
      </c>
      <c r="BL898" s="195">
        <v>0.26178000000000001</v>
      </c>
      <c r="BM898" s="195">
        <v>0.85662899999999997</v>
      </c>
      <c r="BN898" s="195">
        <v>5.45145E-2</v>
      </c>
      <c r="BO898" s="195">
        <v>1.486896</v>
      </c>
      <c r="BP898" s="195">
        <v>0.26444799999999996</v>
      </c>
      <c r="BQ898" s="195">
        <v>507.22893800000003</v>
      </c>
      <c r="BR898" s="195">
        <v>275.80200000000002</v>
      </c>
      <c r="BS898" s="195">
        <v>528.66128100000003</v>
      </c>
      <c r="BT898" s="195">
        <v>275.808250525988</v>
      </c>
      <c r="BU898" s="195"/>
      <c r="BV898" s="195">
        <v>2.1138737957253854E-2</v>
      </c>
      <c r="BW898" s="195"/>
      <c r="BX898" s="195"/>
      <c r="BY898" s="195"/>
      <c r="BZ898" s="195"/>
      <c r="CA898" s="195"/>
      <c r="CB898" s="195"/>
      <c r="CC898" s="195"/>
      <c r="CD898" s="195"/>
      <c r="CE898" s="195"/>
      <c r="CF898" s="195"/>
      <c r="CG898" s="195"/>
      <c r="CH898" s="195"/>
      <c r="CI898" s="195"/>
      <c r="CJ898" s="195"/>
      <c r="CK898" s="195"/>
      <c r="CL898" s="195"/>
      <c r="CM898" s="195"/>
      <c r="CN898" s="195"/>
      <c r="CO898" s="195"/>
      <c r="CP898" s="195"/>
      <c r="CQ898" s="195"/>
      <c r="CR898" s="195"/>
      <c r="CS898" s="195"/>
      <c r="CT898" s="195"/>
      <c r="CU898" s="195"/>
      <c r="CV898" s="195"/>
      <c r="CW898" s="195"/>
      <c r="CX898" s="195"/>
      <c r="CY898" s="195"/>
      <c r="CZ898" s="195"/>
      <c r="DA898" s="195"/>
      <c r="DB898" s="195"/>
      <c r="DC898" s="195"/>
      <c r="DD898" s="195"/>
      <c r="DE898" s="189">
        <f t="shared" si="318"/>
        <v>528.66128100000003</v>
      </c>
      <c r="DF898" s="189">
        <f t="shared" si="319"/>
        <v>96524119.575420916</v>
      </c>
      <c r="DG898" s="189">
        <f t="shared" si="320"/>
        <v>37.249856095481235</v>
      </c>
      <c r="DH898" s="189">
        <f t="shared" si="330"/>
        <v>0.70414999579877413</v>
      </c>
      <c r="DI898" s="189">
        <f t="shared" si="321"/>
        <v>31.918518742059256</v>
      </c>
      <c r="DJ898" s="189">
        <f t="shared" si="322"/>
        <v>15.328595061245483</v>
      </c>
      <c r="DK898" s="189">
        <f t="shared" si="323"/>
        <v>47.247113803304742</v>
      </c>
      <c r="DL898" s="189">
        <f t="shared" si="324"/>
        <v>0.89313244327236718</v>
      </c>
    </row>
    <row r="899" spans="1:116" s="60" customFormat="1" ht="15" hidden="1" customHeight="1" x14ac:dyDescent="0.25">
      <c r="A899" s="193">
        <v>40274.44027777778</v>
      </c>
      <c r="B899" s="190" t="s">
        <v>32</v>
      </c>
      <c r="C899" s="193" t="s">
        <v>316</v>
      </c>
      <c r="D899" s="194"/>
      <c r="E899" s="195"/>
      <c r="F899" s="195"/>
      <c r="G899" s="195"/>
      <c r="H899" s="195"/>
      <c r="I899" s="195">
        <v>1.02433</v>
      </c>
      <c r="J899" s="195">
        <v>0</v>
      </c>
      <c r="K899" s="195">
        <v>10.614699999999999</v>
      </c>
      <c r="L899" s="195">
        <v>4.3499999999999997E-3</v>
      </c>
      <c r="M899" s="195">
        <v>3.1041400000000001</v>
      </c>
      <c r="N899" s="195">
        <v>0</v>
      </c>
      <c r="O899" s="195">
        <v>5.5919999999999997E-2</v>
      </c>
      <c r="P899" s="195">
        <v>2.2357999999999998</v>
      </c>
      <c r="Q899" s="195">
        <v>1.8710000000000001E-2</v>
      </c>
      <c r="R899" s="195">
        <v>0</v>
      </c>
      <c r="S899" s="195">
        <v>0</v>
      </c>
      <c r="T899" s="195">
        <v>0</v>
      </c>
      <c r="U899" s="195">
        <v>0.84777000000000002</v>
      </c>
      <c r="V899" s="195">
        <v>0.75714999999999999</v>
      </c>
      <c r="W899" s="195">
        <v>2.9607700000000001</v>
      </c>
      <c r="X899" s="202">
        <v>0.63898302077604108</v>
      </c>
      <c r="Y899" s="202">
        <v>0.17514981015914696</v>
      </c>
      <c r="Z899" s="202">
        <v>3.3470539183506912E-2</v>
      </c>
      <c r="AA899" s="202">
        <v>0</v>
      </c>
      <c r="AB899" s="196">
        <v>3492.25</v>
      </c>
      <c r="AC899" s="192">
        <f t="shared" si="326"/>
        <v>1584.6010054311917</v>
      </c>
      <c r="AD899" s="196">
        <v>4.7409999999999997</v>
      </c>
      <c r="AE899" s="195">
        <v>9.912E-2</v>
      </c>
      <c r="AF899" s="192">
        <f t="shared" si="327"/>
        <v>99120</v>
      </c>
      <c r="AG899" s="195">
        <v>532.41200000000003</v>
      </c>
      <c r="AH899" s="189">
        <f t="shared" si="317"/>
        <v>52.772677440000002</v>
      </c>
      <c r="AI899" s="195">
        <v>4.06088</v>
      </c>
      <c r="AJ899" s="195" t="s">
        <v>129</v>
      </c>
      <c r="AK899" s="195">
        <v>13.331200000000001</v>
      </c>
      <c r="AL899" s="195" t="s">
        <v>129</v>
      </c>
      <c r="AM899" s="195">
        <v>15.7178</v>
      </c>
      <c r="AN899" s="195" t="s">
        <v>129</v>
      </c>
      <c r="AO899" s="195">
        <v>6.8000000000000005E-4</v>
      </c>
      <c r="AP899" s="195" t="s">
        <v>129</v>
      </c>
      <c r="AQ899" s="195">
        <v>14.3864</v>
      </c>
      <c r="AR899" s="195" t="s">
        <v>129</v>
      </c>
      <c r="AS899" s="195">
        <v>4.3439999999999999E-2</v>
      </c>
      <c r="AT899" s="195" t="s">
        <v>129</v>
      </c>
      <c r="AU899" s="195">
        <v>4.5969999999999997E-2</v>
      </c>
      <c r="AV899" s="195" t="s">
        <v>129</v>
      </c>
      <c r="AW899" s="195">
        <v>2.5395500000000002</v>
      </c>
      <c r="AX899" s="195" t="s">
        <v>129</v>
      </c>
      <c r="AY899" s="195">
        <v>61.3215</v>
      </c>
      <c r="AZ899" s="195" t="s">
        <v>129</v>
      </c>
      <c r="BA899" s="197" t="e">
        <f>(L899*28*0.45+M899*30*0.125+N899*26*0.55+O899*42*0.55+P899*44*0.275+(Q899+R899+S899)*56*0.65+T899*54*0.95+(U899+V899)*58*0.325+W899*72*0.425+#REF!*78*0.85+#REF!*92*0.9+(#REF!+#REF!)*106*0.95)/100/AK899/BB899</f>
        <v>#REF!</v>
      </c>
      <c r="BB899" s="197" t="e">
        <f>(K899*16+L899*28+M899*30+N899*26+O899*42+P899*44+(Q899+R899+S899)*56+T899*54+(U899+V899)*58+W899*72+#REF!*78+#REF!*92+(#REF!+#REF!)*106)/100/AK899</f>
        <v>#REF!</v>
      </c>
      <c r="BC899" s="195">
        <f t="shared" si="335"/>
        <v>21.623639999999998</v>
      </c>
      <c r="BD899" s="198">
        <f t="shared" si="336"/>
        <v>123.16351018877523</v>
      </c>
      <c r="BE899" s="199"/>
      <c r="BF899" s="195"/>
      <c r="BG899" s="195"/>
      <c r="BH899" s="195"/>
      <c r="BI899" s="195"/>
      <c r="BJ899" s="195"/>
      <c r="BK899" s="195"/>
      <c r="BL899" s="195"/>
      <c r="BM899" s="195"/>
      <c r="BN899" s="195"/>
      <c r="BO899" s="195"/>
      <c r="BP899" s="195"/>
      <c r="BQ899" s="195"/>
      <c r="BR899" s="195"/>
      <c r="BS899" s="195"/>
      <c r="BT899" s="195"/>
      <c r="BU899" s="195"/>
      <c r="BV899" s="195"/>
      <c r="BW899" s="195"/>
      <c r="BX899" s="195"/>
      <c r="BY899" s="195"/>
      <c r="BZ899" s="195"/>
      <c r="CA899" s="195"/>
      <c r="CB899" s="195"/>
      <c r="CC899" s="195"/>
      <c r="CD899" s="195"/>
      <c r="CE899" s="195"/>
      <c r="CF899" s="195"/>
      <c r="CG899" s="195"/>
      <c r="CH899" s="195"/>
      <c r="CI899" s="195"/>
      <c r="CJ899" s="195"/>
      <c r="CK899" s="195"/>
      <c r="CL899" s="195"/>
      <c r="CM899" s="195"/>
      <c r="CN899" s="195"/>
      <c r="CO899" s="195"/>
      <c r="CP899" s="195"/>
      <c r="CQ899" s="195"/>
      <c r="CR899" s="195"/>
      <c r="CS899" s="195"/>
      <c r="CT899" s="195"/>
      <c r="CU899" s="195"/>
      <c r="CV899" s="195"/>
      <c r="CW899" s="195"/>
      <c r="CX899" s="195"/>
      <c r="CY899" s="195"/>
      <c r="CZ899" s="195"/>
      <c r="DA899" s="195"/>
      <c r="DB899" s="195"/>
      <c r="DC899" s="195"/>
      <c r="DD899" s="195"/>
      <c r="DE899" s="189" t="e">
        <f t="shared" si="318"/>
        <v>#DIV/0!</v>
      </c>
      <c r="DF899" s="189" t="e">
        <f t="shared" si="319"/>
        <v>#DIV/0!</v>
      </c>
      <c r="DG899" s="189" t="e">
        <f t="shared" si="320"/>
        <v>#DIV/0!</v>
      </c>
      <c r="DH899" s="189" t="e">
        <f t="shared" si="330"/>
        <v>#DIV/0!</v>
      </c>
      <c r="DI899" s="189" t="e">
        <f t="shared" si="321"/>
        <v>#DIV/0!</v>
      </c>
      <c r="DJ899" s="189" t="e">
        <f t="shared" si="322"/>
        <v>#DIV/0!</v>
      </c>
      <c r="DK899" s="189" t="e">
        <f t="shared" si="323"/>
        <v>#DIV/0!</v>
      </c>
      <c r="DL899" s="189" t="e">
        <f t="shared" si="324"/>
        <v>#DIV/0!</v>
      </c>
    </row>
    <row r="900" spans="1:116" s="60" customFormat="1" ht="15" hidden="1" customHeight="1" x14ac:dyDescent="0.25">
      <c r="A900" s="193">
        <v>40274.440972222219</v>
      </c>
      <c r="B900" s="190" t="s">
        <v>32</v>
      </c>
      <c r="C900" s="193" t="s">
        <v>316</v>
      </c>
      <c r="D900" s="194">
        <v>0.98898529727758688</v>
      </c>
      <c r="E900" s="195">
        <v>849.25575100000003</v>
      </c>
      <c r="F900" s="195">
        <v>3.7350099999999999</v>
      </c>
      <c r="G900" s="195">
        <v>0</v>
      </c>
      <c r="H900" s="195">
        <v>0.72522500000000001</v>
      </c>
      <c r="I900" s="195">
        <v>1.02529</v>
      </c>
      <c r="J900" s="195">
        <v>0</v>
      </c>
      <c r="K900" s="195">
        <v>10.451599999999999</v>
      </c>
      <c r="L900" s="195">
        <v>5.0099999999999997E-3</v>
      </c>
      <c r="M900" s="195">
        <v>3.0568300000000002</v>
      </c>
      <c r="N900" s="195">
        <v>0</v>
      </c>
      <c r="O900" s="195">
        <v>6.2869999999999995E-2</v>
      </c>
      <c r="P900" s="195">
        <v>2.2323</v>
      </c>
      <c r="Q900" s="195">
        <v>1.966E-2</v>
      </c>
      <c r="R900" s="195">
        <v>0</v>
      </c>
      <c r="S900" s="195">
        <v>0</v>
      </c>
      <c r="T900" s="195">
        <v>0</v>
      </c>
      <c r="U900" s="195">
        <v>0.85848999999999998</v>
      </c>
      <c r="V900" s="195">
        <v>0.78332000000000002</v>
      </c>
      <c r="W900" s="195">
        <v>3.1565300000000001</v>
      </c>
      <c r="X900" s="202">
        <v>0.63898302077604108</v>
      </c>
      <c r="Y900" s="202">
        <v>0.17514981015914696</v>
      </c>
      <c r="Z900" s="202">
        <v>3.3470539183506912E-2</v>
      </c>
      <c r="AA900" s="202">
        <v>0</v>
      </c>
      <c r="AB900" s="196">
        <v>3525.48</v>
      </c>
      <c r="AC900" s="192">
        <f t="shared" si="326"/>
        <v>1581.8243032826808</v>
      </c>
      <c r="AD900" s="196">
        <v>4.4937800000000001</v>
      </c>
      <c r="AE900" s="195">
        <v>9.7269999999999995E-2</v>
      </c>
      <c r="AF900" s="192">
        <f t="shared" si="327"/>
        <v>97270</v>
      </c>
      <c r="AG900" s="195">
        <v>536.37099999999998</v>
      </c>
      <c r="AH900" s="189">
        <f t="shared" si="317"/>
        <v>52.172807169999999</v>
      </c>
      <c r="AI900" s="195">
        <v>3.9853100000000001</v>
      </c>
      <c r="AJ900" s="195" t="s">
        <v>129</v>
      </c>
      <c r="AK900" s="195">
        <v>13.703799999999999</v>
      </c>
      <c r="AL900" s="195" t="s">
        <v>129</v>
      </c>
      <c r="AM900" s="195">
        <v>15.668900000000001</v>
      </c>
      <c r="AN900" s="195" t="s">
        <v>129</v>
      </c>
      <c r="AO900" s="195">
        <v>6.8000000000000005E-4</v>
      </c>
      <c r="AP900" s="195" t="s">
        <v>129</v>
      </c>
      <c r="AQ900" s="195">
        <v>15.2295</v>
      </c>
      <c r="AR900" s="195" t="s">
        <v>129</v>
      </c>
      <c r="AS900" s="195">
        <v>4.7359999999999999E-2</v>
      </c>
      <c r="AT900" s="195" t="s">
        <v>129</v>
      </c>
      <c r="AU900" s="195">
        <v>4.6649999999999997E-2</v>
      </c>
      <c r="AV900" s="195" t="s">
        <v>129</v>
      </c>
      <c r="AW900" s="195">
        <v>2.62642</v>
      </c>
      <c r="AX900" s="195" t="s">
        <v>129</v>
      </c>
      <c r="AY900" s="195">
        <v>60.3551</v>
      </c>
      <c r="AZ900" s="195" t="s">
        <v>129</v>
      </c>
      <c r="BA900" s="197" t="e">
        <f>(L900*28*0.45+M900*30*0.125+N900*26*0.55+O900*42*0.55+P900*44*0.275+(Q900+R900+S900)*56*0.65+T900*54*0.95+(U900+V900)*58*0.325+W900*72*0.425+#REF!*78*0.85+#REF!*92*0.9+(#REF!+#REF!)*106*0.95)/100/AK900/BB900</f>
        <v>#REF!</v>
      </c>
      <c r="BB900" s="197" t="e">
        <f>(K900*16+L900*28+M900*30+N900*26+O900*42+P900*44+(Q900+R900+S900)*56+T900*54+(U900+V900)*58+W900*72+#REF!*78+#REF!*92+(#REF!+#REF!)*106)/100/AK900</f>
        <v>#REF!</v>
      </c>
      <c r="BC900" s="195">
        <f t="shared" si="335"/>
        <v>21.651899999999998</v>
      </c>
      <c r="BD900" s="198">
        <f t="shared" si="336"/>
        <v>122.65875774594355</v>
      </c>
      <c r="BE900" s="199"/>
      <c r="BF900" s="195">
        <v>40274.441354166665</v>
      </c>
      <c r="BG900" s="195"/>
      <c r="BH900" s="195"/>
      <c r="BI900" s="195">
        <v>254.214</v>
      </c>
      <c r="BJ900" s="195">
        <v>0.43364399999999997</v>
      </c>
      <c r="BK900" s="195">
        <v>1.914728</v>
      </c>
      <c r="BL900" s="195">
        <v>0.25389699999999998</v>
      </c>
      <c r="BM900" s="195">
        <v>0.86631000000000002</v>
      </c>
      <c r="BN900" s="195">
        <v>5.5130599999999995E-2</v>
      </c>
      <c r="BO900" s="195">
        <v>1.009506</v>
      </c>
      <c r="BP900" s="195">
        <v>0.267677</v>
      </c>
      <c r="BQ900" s="195">
        <v>849.25575100000003</v>
      </c>
      <c r="BR900" s="195">
        <v>254.214</v>
      </c>
      <c r="BS900" s="195">
        <v>858.71423300000004</v>
      </c>
      <c r="BT900" s="195">
        <v>254.22066768871014</v>
      </c>
      <c r="BU900" s="195"/>
      <c r="BV900" s="195">
        <v>3.2531164436597555E-3</v>
      </c>
      <c r="BW900" s="195"/>
      <c r="BX900" s="195"/>
      <c r="BY900" s="195"/>
      <c r="BZ900" s="195"/>
      <c r="CA900" s="195"/>
      <c r="CB900" s="195"/>
      <c r="CC900" s="195"/>
      <c r="CD900" s="195"/>
      <c r="CE900" s="195"/>
      <c r="CF900" s="195"/>
      <c r="CG900" s="195"/>
      <c r="CH900" s="195"/>
      <c r="CI900" s="195"/>
      <c r="CJ900" s="195"/>
      <c r="CK900" s="195"/>
      <c r="CL900" s="195"/>
      <c r="CM900" s="195"/>
      <c r="CN900" s="195"/>
      <c r="CO900" s="195"/>
      <c r="CP900" s="195"/>
      <c r="CQ900" s="195"/>
      <c r="CR900" s="195"/>
      <c r="CS900" s="195"/>
      <c r="CT900" s="195"/>
      <c r="CU900" s="195"/>
      <c r="CV900" s="195"/>
      <c r="CW900" s="195"/>
      <c r="CX900" s="195"/>
      <c r="CY900" s="195"/>
      <c r="CZ900" s="195"/>
      <c r="DA900" s="195"/>
      <c r="DB900" s="195"/>
      <c r="DC900" s="195"/>
      <c r="DD900" s="195"/>
      <c r="DE900" s="189">
        <f t="shared" si="318"/>
        <v>858.71423300000004</v>
      </c>
      <c r="DF900" s="189">
        <f t="shared" si="319"/>
        <v>59176969.229245462</v>
      </c>
      <c r="DG900" s="189">
        <f t="shared" si="320"/>
        <v>16.053810665488651</v>
      </c>
      <c r="DH900" s="189">
        <f t="shared" si="330"/>
        <v>0.30770455983284312</v>
      </c>
      <c r="DI900" s="189">
        <f t="shared" si="321"/>
        <v>0</v>
      </c>
      <c r="DJ900" s="189">
        <f t="shared" si="322"/>
        <v>8.0155550211883959</v>
      </c>
      <c r="DK900" s="189">
        <f t="shared" si="323"/>
        <v>8.0155550211883959</v>
      </c>
      <c r="DL900" s="189">
        <f t="shared" si="324"/>
        <v>0.15363472766704869</v>
      </c>
    </row>
    <row r="901" spans="1:116" s="60" customFormat="1" ht="15" hidden="1" customHeight="1" x14ac:dyDescent="0.25">
      <c r="A901" s="193">
        <v>40274.441666666666</v>
      </c>
      <c r="B901" s="190" t="s">
        <v>32</v>
      </c>
      <c r="C901" s="193" t="s">
        <v>316</v>
      </c>
      <c r="D901" s="194"/>
      <c r="E901" s="195"/>
      <c r="F901" s="195"/>
      <c r="G901" s="195"/>
      <c r="H901" s="195"/>
      <c r="I901" s="195">
        <v>1.02529</v>
      </c>
      <c r="J901" s="195">
        <v>0</v>
      </c>
      <c r="K901" s="195">
        <v>10.451599999999999</v>
      </c>
      <c r="L901" s="195">
        <v>5.0099999999999997E-3</v>
      </c>
      <c r="M901" s="195">
        <v>3.0568300000000002</v>
      </c>
      <c r="N901" s="195">
        <v>0</v>
      </c>
      <c r="O901" s="195">
        <v>6.2869999999999995E-2</v>
      </c>
      <c r="P901" s="195">
        <v>2.2323</v>
      </c>
      <c r="Q901" s="195">
        <v>1.966E-2</v>
      </c>
      <c r="R901" s="195">
        <v>0</v>
      </c>
      <c r="S901" s="195">
        <v>0</v>
      </c>
      <c r="T901" s="195">
        <v>0</v>
      </c>
      <c r="U901" s="195">
        <v>0.85848999999999998</v>
      </c>
      <c r="V901" s="195">
        <v>0.78332000000000002</v>
      </c>
      <c r="W901" s="195">
        <v>3.1565300000000001</v>
      </c>
      <c r="X901" s="202">
        <v>0.63898302077604108</v>
      </c>
      <c r="Y901" s="202">
        <v>0.17514981015914696</v>
      </c>
      <c r="Z901" s="202">
        <v>3.3470539183506912E-2</v>
      </c>
      <c r="AA901" s="202">
        <v>0</v>
      </c>
      <c r="AB901" s="196">
        <v>3610.16</v>
      </c>
      <c r="AC901" s="192">
        <f t="shared" si="326"/>
        <v>1619.877853911667</v>
      </c>
      <c r="AD901" s="196">
        <v>4.3623900000000004</v>
      </c>
      <c r="AE901" s="195">
        <v>9.9610000000000004E-2</v>
      </c>
      <c r="AF901" s="192">
        <f t="shared" si="327"/>
        <v>99610</v>
      </c>
      <c r="AG901" s="195">
        <v>536.37099999999998</v>
      </c>
      <c r="AH901" s="189">
        <f t="shared" si="317"/>
        <v>53.427915309999996</v>
      </c>
      <c r="AI901" s="195">
        <v>4.0810300000000002</v>
      </c>
      <c r="AJ901" s="195" t="s">
        <v>129</v>
      </c>
      <c r="AK901" s="195">
        <v>13.703799999999999</v>
      </c>
      <c r="AL901" s="195" t="s">
        <v>129</v>
      </c>
      <c r="AM901" s="195">
        <v>15.656700000000001</v>
      </c>
      <c r="AN901" s="195" t="s">
        <v>129</v>
      </c>
      <c r="AO901" s="195">
        <v>6.8000000000000005E-4</v>
      </c>
      <c r="AP901" s="195" t="s">
        <v>129</v>
      </c>
      <c r="AQ901" s="195">
        <v>15.2295</v>
      </c>
      <c r="AR901" s="195" t="s">
        <v>129</v>
      </c>
      <c r="AS901" s="195">
        <v>4.7359999999999999E-2</v>
      </c>
      <c r="AT901" s="195" t="s">
        <v>129</v>
      </c>
      <c r="AU901" s="195">
        <v>4.6649999999999997E-2</v>
      </c>
      <c r="AV901" s="195" t="s">
        <v>129</v>
      </c>
      <c r="AW901" s="195">
        <v>2.62642</v>
      </c>
      <c r="AX901" s="195" t="s">
        <v>129</v>
      </c>
      <c r="AY901" s="195">
        <v>60.3551</v>
      </c>
      <c r="AZ901" s="195" t="s">
        <v>129</v>
      </c>
      <c r="BA901" s="197" t="e">
        <f>(L901*28*0.45+M901*30*0.125+N901*26*0.55+O901*42*0.55+P901*44*0.275+(Q901+R901+S901)*56*0.65+T901*54*0.95+(U901+V901)*58*0.325+W901*72*0.425+#REF!*78*0.85+#REF!*92*0.9+(#REF!+#REF!)*106*0.95)/100/AK901/BB901</f>
        <v>#REF!</v>
      </c>
      <c r="BB901" s="197" t="e">
        <f>(K901*16+L901*28+M901*30+N901*26+O901*42+P901*44+(Q901+R901+S901)*56+T901*54+(U901+V901)*58+W901*72+#REF!*78+#REF!*92+(#REF!+#REF!)*106)/100/AK901</f>
        <v>#REF!</v>
      </c>
      <c r="BC901" s="195">
        <f t="shared" si="335"/>
        <v>21.651899999999998</v>
      </c>
      <c r="BD901" s="198">
        <f t="shared" si="336"/>
        <v>124.98716288241225</v>
      </c>
      <c r="BE901" s="199"/>
      <c r="BF901" s="195"/>
      <c r="BG901" s="195"/>
      <c r="BH901" s="195"/>
      <c r="BI901" s="195"/>
      <c r="BJ901" s="195"/>
      <c r="BK901" s="195"/>
      <c r="BL901" s="195"/>
      <c r="BM901" s="195"/>
      <c r="BN901" s="195"/>
      <c r="BO901" s="195"/>
      <c r="BP901" s="195"/>
      <c r="BQ901" s="195"/>
      <c r="BR901" s="195"/>
      <c r="BS901" s="195"/>
      <c r="BT901" s="195"/>
      <c r="BU901" s="195"/>
      <c r="BV901" s="195"/>
      <c r="BW901" s="195"/>
      <c r="BX901" s="195"/>
      <c r="BY901" s="195"/>
      <c r="BZ901" s="195"/>
      <c r="CA901" s="195"/>
      <c r="CB901" s="195"/>
      <c r="CC901" s="195"/>
      <c r="CD901" s="195"/>
      <c r="CE901" s="195"/>
      <c r="CF901" s="195"/>
      <c r="CG901" s="195"/>
      <c r="CH901" s="195"/>
      <c r="CI901" s="195"/>
      <c r="CJ901" s="195"/>
      <c r="CK901" s="195"/>
      <c r="CL901" s="195"/>
      <c r="CM901" s="195"/>
      <c r="CN901" s="195"/>
      <c r="CO901" s="195"/>
      <c r="CP901" s="195"/>
      <c r="CQ901" s="195"/>
      <c r="CR901" s="195"/>
      <c r="CS901" s="195"/>
      <c r="CT901" s="195"/>
      <c r="CU901" s="195"/>
      <c r="CV901" s="195"/>
      <c r="CW901" s="195"/>
      <c r="CX901" s="195"/>
      <c r="CY901" s="195"/>
      <c r="CZ901" s="195"/>
      <c r="DA901" s="195"/>
      <c r="DB901" s="195"/>
      <c r="DC901" s="195"/>
      <c r="DD901" s="195"/>
      <c r="DE901" s="189" t="e">
        <f t="shared" si="318"/>
        <v>#DIV/0!</v>
      </c>
      <c r="DF901" s="189" t="e">
        <f t="shared" si="319"/>
        <v>#DIV/0!</v>
      </c>
      <c r="DG901" s="189" t="e">
        <f t="shared" si="320"/>
        <v>#DIV/0!</v>
      </c>
      <c r="DH901" s="189" t="e">
        <f t="shared" si="330"/>
        <v>#DIV/0!</v>
      </c>
      <c r="DI901" s="189" t="e">
        <f t="shared" si="321"/>
        <v>#DIV/0!</v>
      </c>
      <c r="DJ901" s="189" t="e">
        <f t="shared" si="322"/>
        <v>#DIV/0!</v>
      </c>
      <c r="DK901" s="189" t="e">
        <f t="shared" si="323"/>
        <v>#DIV/0!</v>
      </c>
      <c r="DL901" s="189" t="e">
        <f t="shared" si="324"/>
        <v>#DIV/0!</v>
      </c>
    </row>
    <row r="902" spans="1:116" s="60" customFormat="1" ht="15" hidden="1" customHeight="1" x14ac:dyDescent="0.25">
      <c r="A902" s="193">
        <v>40274.442361111112</v>
      </c>
      <c r="B902" s="190" t="s">
        <v>32</v>
      </c>
      <c r="C902" s="193" t="s">
        <v>316</v>
      </c>
      <c r="D902" s="194">
        <v>0.96380540014891514</v>
      </c>
      <c r="E902" s="195">
        <v>495.58659999999998</v>
      </c>
      <c r="F902" s="195">
        <v>4.392652</v>
      </c>
      <c r="G902" s="195">
        <v>5.0124779999999998</v>
      </c>
      <c r="H902" s="195">
        <v>0.49529499999999999</v>
      </c>
      <c r="I902" s="195">
        <v>1.02529</v>
      </c>
      <c r="J902" s="195">
        <v>0</v>
      </c>
      <c r="K902" s="195">
        <v>10.451599999999999</v>
      </c>
      <c r="L902" s="195">
        <v>5.0099999999999997E-3</v>
      </c>
      <c r="M902" s="195">
        <v>3.0568300000000002</v>
      </c>
      <c r="N902" s="195">
        <v>0</v>
      </c>
      <c r="O902" s="195">
        <v>6.2869999999999995E-2</v>
      </c>
      <c r="P902" s="195">
        <v>2.2323</v>
      </c>
      <c r="Q902" s="195">
        <v>1.966E-2</v>
      </c>
      <c r="R902" s="195">
        <v>0</v>
      </c>
      <c r="S902" s="195">
        <v>0</v>
      </c>
      <c r="T902" s="195">
        <v>0</v>
      </c>
      <c r="U902" s="195">
        <v>0.85848999999999998</v>
      </c>
      <c r="V902" s="195">
        <v>0.78332000000000002</v>
      </c>
      <c r="W902" s="195">
        <v>3.1565300000000001</v>
      </c>
      <c r="X902" s="202">
        <v>0.68454859570995163</v>
      </c>
      <c r="Y902" s="202">
        <v>0.19173294093642995</v>
      </c>
      <c r="Z902" s="202">
        <v>3.643724606568139E-2</v>
      </c>
      <c r="AA902" s="202">
        <v>0</v>
      </c>
      <c r="AB902" s="196">
        <v>3873.12</v>
      </c>
      <c r="AC902" s="192">
        <f t="shared" si="326"/>
        <v>1751.6876279914657</v>
      </c>
      <c r="AD902" s="196">
        <v>4.3309699999999998</v>
      </c>
      <c r="AE902" s="195">
        <v>0.10687000000000001</v>
      </c>
      <c r="AF902" s="192">
        <f t="shared" si="327"/>
        <v>106870</v>
      </c>
      <c r="AG902" s="195">
        <v>536.37099999999998</v>
      </c>
      <c r="AH902" s="189">
        <f t="shared" si="317"/>
        <v>57.321968769999998</v>
      </c>
      <c r="AI902" s="195">
        <v>4.3782899999999998</v>
      </c>
      <c r="AJ902" s="195" t="s">
        <v>129</v>
      </c>
      <c r="AK902" s="195">
        <v>13.703799999999999</v>
      </c>
      <c r="AL902" s="195" t="s">
        <v>129</v>
      </c>
      <c r="AM902" s="195">
        <v>17.1112</v>
      </c>
      <c r="AN902" s="195" t="s">
        <v>129</v>
      </c>
      <c r="AO902" s="195">
        <v>6.8000000000000005E-4</v>
      </c>
      <c r="AP902" s="195" t="s">
        <v>129</v>
      </c>
      <c r="AQ902" s="195">
        <v>15.2295</v>
      </c>
      <c r="AR902" s="195" t="s">
        <v>129</v>
      </c>
      <c r="AS902" s="195">
        <v>4.7359999999999999E-2</v>
      </c>
      <c r="AT902" s="195" t="s">
        <v>129</v>
      </c>
      <c r="AU902" s="195">
        <v>4.6649999999999997E-2</v>
      </c>
      <c r="AV902" s="195" t="s">
        <v>129</v>
      </c>
      <c r="AW902" s="195">
        <v>2.62642</v>
      </c>
      <c r="AX902" s="195" t="s">
        <v>129</v>
      </c>
      <c r="AY902" s="195">
        <v>60.3551</v>
      </c>
      <c r="AZ902" s="195" t="s">
        <v>129</v>
      </c>
      <c r="BA902" s="197" t="e">
        <f>(L902*28*0.45+M902*30*0.125+N902*26*0.55+O902*42*0.55+P902*44*0.275+(Q902+R902+S902)*56*0.65+T902*54*0.95+(U902+V902)*58*0.325+W902*72*0.425+#REF!*78*0.85+#REF!*92*0.9+(#REF!+#REF!)*106*0.95)/100/AK902/BB902</f>
        <v>#REF!</v>
      </c>
      <c r="BB902" s="197" t="e">
        <f>(K902*16+L902*28+M902*30+N902*26+O902*42+P902*44+(Q902+R902+S902)*56+T902*54+(U902+V902)*58+W902*72+#REF!*78+#REF!*92+(#REF!+#REF!)*106)/100/AK902</f>
        <v>#REF!</v>
      </c>
      <c r="BC902" s="195">
        <f t="shared" si="335"/>
        <v>21.651899999999998</v>
      </c>
      <c r="BD902" s="198">
        <f t="shared" si="336"/>
        <v>123.19922163255266</v>
      </c>
      <c r="BE902" s="199"/>
      <c r="BF902" s="195">
        <v>40274.442743055559</v>
      </c>
      <c r="BG902" s="195"/>
      <c r="BH902" s="195"/>
      <c r="BI902" s="195">
        <v>271.46600000000001</v>
      </c>
      <c r="BJ902" s="195">
        <v>0.49670299999999995</v>
      </c>
      <c r="BK902" s="195">
        <v>2.427959</v>
      </c>
      <c r="BL902" s="195">
        <v>0.249912</v>
      </c>
      <c r="BM902" s="195">
        <v>0.85730200000000001</v>
      </c>
      <c r="BN902" s="195">
        <v>5.4557299999999996E-2</v>
      </c>
      <c r="BO902" s="195">
        <v>0.97415499999999999</v>
      </c>
      <c r="BP902" s="195">
        <v>0.272123</v>
      </c>
      <c r="BQ902" s="195">
        <v>495.58659999999998</v>
      </c>
      <c r="BR902" s="195">
        <v>271.46600000000001</v>
      </c>
      <c r="BS902" s="195">
        <v>514.19778299999996</v>
      </c>
      <c r="BT902" s="195">
        <v>271.47223715281859</v>
      </c>
      <c r="BU902" s="195"/>
      <c r="BV902" s="195">
        <v>1.909691594607197E-2</v>
      </c>
      <c r="BW902" s="195"/>
      <c r="BX902" s="195"/>
      <c r="BY902" s="195"/>
      <c r="BZ902" s="195"/>
      <c r="CA902" s="195"/>
      <c r="CB902" s="195"/>
      <c r="CC902" s="195"/>
      <c r="CD902" s="195"/>
      <c r="CE902" s="195"/>
      <c r="CF902" s="195"/>
      <c r="CG902" s="195"/>
      <c r="CH902" s="195"/>
      <c r="CI902" s="195"/>
      <c r="CJ902" s="195"/>
      <c r="CK902" s="195"/>
      <c r="CL902" s="195"/>
      <c r="CM902" s="195"/>
      <c r="CN902" s="195"/>
      <c r="CO902" s="195"/>
      <c r="CP902" s="195"/>
      <c r="CQ902" s="195"/>
      <c r="CR902" s="195"/>
      <c r="CS902" s="195"/>
      <c r="CT902" s="195"/>
      <c r="CU902" s="195"/>
      <c r="CV902" s="195"/>
      <c r="CW902" s="195"/>
      <c r="CX902" s="195"/>
      <c r="CY902" s="195"/>
      <c r="CZ902" s="195"/>
      <c r="DA902" s="195"/>
      <c r="DB902" s="195"/>
      <c r="DC902" s="195"/>
      <c r="DD902" s="195"/>
      <c r="DE902" s="189">
        <f t="shared" si="318"/>
        <v>514.19778299999996</v>
      </c>
      <c r="DF902" s="189">
        <f t="shared" si="319"/>
        <v>109438365.7605654</v>
      </c>
      <c r="DG902" s="189">
        <f t="shared" si="320"/>
        <v>34.91644714546463</v>
      </c>
      <c r="DH902" s="189">
        <f t="shared" si="330"/>
        <v>0.60912853997677918</v>
      </c>
      <c r="DI902" s="189">
        <f t="shared" si="321"/>
        <v>39.843339093286758</v>
      </c>
      <c r="DJ902" s="189">
        <f t="shared" si="322"/>
        <v>10.123755711012464</v>
      </c>
      <c r="DK902" s="189">
        <f t="shared" si="323"/>
        <v>49.967094804299222</v>
      </c>
      <c r="DL902" s="189">
        <f t="shared" si="324"/>
        <v>0.87169188142836396</v>
      </c>
    </row>
    <row r="903" spans="1:116" s="60" customFormat="1" ht="15" hidden="1" customHeight="1" x14ac:dyDescent="0.25">
      <c r="A903" s="193">
        <v>40274.443055555559</v>
      </c>
      <c r="B903" s="190" t="s">
        <v>32</v>
      </c>
      <c r="C903" s="193" t="s">
        <v>316</v>
      </c>
      <c r="D903" s="194"/>
      <c r="E903" s="195"/>
      <c r="F903" s="195"/>
      <c r="G903" s="195"/>
      <c r="H903" s="195"/>
      <c r="I903" s="195">
        <v>1.02529</v>
      </c>
      <c r="J903" s="195">
        <v>0</v>
      </c>
      <c r="K903" s="195">
        <v>10.451599999999999</v>
      </c>
      <c r="L903" s="195">
        <v>5.0099999999999997E-3</v>
      </c>
      <c r="M903" s="195">
        <v>3.0568300000000002</v>
      </c>
      <c r="N903" s="195">
        <v>0</v>
      </c>
      <c r="O903" s="195">
        <v>6.2869999999999995E-2</v>
      </c>
      <c r="P903" s="195">
        <v>2.2323</v>
      </c>
      <c r="Q903" s="195">
        <v>1.966E-2</v>
      </c>
      <c r="R903" s="195">
        <v>0</v>
      </c>
      <c r="S903" s="195">
        <v>0</v>
      </c>
      <c r="T903" s="195">
        <v>0</v>
      </c>
      <c r="U903" s="195">
        <v>0.85848999999999998</v>
      </c>
      <c r="V903" s="195">
        <v>0.78332000000000002</v>
      </c>
      <c r="W903" s="195">
        <v>3.1565300000000001</v>
      </c>
      <c r="X903" s="202">
        <v>0.68454859570995163</v>
      </c>
      <c r="Y903" s="202">
        <v>0.19173294093642995</v>
      </c>
      <c r="Z903" s="202">
        <v>3.643724606568139E-2</v>
      </c>
      <c r="AA903" s="202">
        <v>0</v>
      </c>
      <c r="AB903" s="196">
        <v>3761.7</v>
      </c>
      <c r="AC903" s="192">
        <f t="shared" si="326"/>
        <v>1701.2038823732967</v>
      </c>
      <c r="AD903" s="196">
        <v>4.4249599999999996</v>
      </c>
      <c r="AE903" s="195">
        <v>0.10378999999999999</v>
      </c>
      <c r="AF903" s="192">
        <f t="shared" si="327"/>
        <v>103790</v>
      </c>
      <c r="AG903" s="195">
        <v>536.37099999999998</v>
      </c>
      <c r="AH903" s="189">
        <f t="shared" si="317"/>
        <v>55.669946089999996</v>
      </c>
      <c r="AI903" s="195">
        <v>4.2523400000000002</v>
      </c>
      <c r="AJ903" s="195" t="s">
        <v>129</v>
      </c>
      <c r="AK903" s="195">
        <v>13.703799999999999</v>
      </c>
      <c r="AL903" s="195" t="s">
        <v>129</v>
      </c>
      <c r="AM903" s="195">
        <v>17.2334</v>
      </c>
      <c r="AN903" s="195" t="s">
        <v>129</v>
      </c>
      <c r="AO903" s="195">
        <v>3.4000000000000002E-4</v>
      </c>
      <c r="AP903" s="195" t="s">
        <v>129</v>
      </c>
      <c r="AQ903" s="195">
        <v>15.2295</v>
      </c>
      <c r="AR903" s="195" t="s">
        <v>129</v>
      </c>
      <c r="AS903" s="195">
        <v>4.7359999999999999E-2</v>
      </c>
      <c r="AT903" s="195" t="s">
        <v>129</v>
      </c>
      <c r="AU903" s="195">
        <v>4.6649999999999997E-2</v>
      </c>
      <c r="AV903" s="195" t="s">
        <v>129</v>
      </c>
      <c r="AW903" s="195">
        <v>2.62642</v>
      </c>
      <c r="AX903" s="195" t="s">
        <v>129</v>
      </c>
      <c r="AY903" s="195">
        <v>60.3551</v>
      </c>
      <c r="AZ903" s="195" t="s">
        <v>129</v>
      </c>
      <c r="BA903" s="197" t="e">
        <f>(L903*28*0.45+M903*30*0.125+N903*26*0.55+O903*42*0.55+P903*44*0.275+(Q903+R903+S903)*56*0.65+T903*54*0.95+(U903+V903)*58*0.325+W903*72*0.425+#REF!*78*0.85+#REF!*92*0.9+(#REF!+#REF!)*106*0.95)/100/AK903/BB903</f>
        <v>#REF!</v>
      </c>
      <c r="BB903" s="197" t="e">
        <f>(K903*16+L903*28+M903*30+N903*26+O903*42+P903*44+(Q903+R903+S903)*56+T903*54+(U903+V903)*58+W903*72+#REF!*78+#REF!*92+(#REF!+#REF!)*106)/100/AK903</f>
        <v>#REF!</v>
      </c>
      <c r="BC903" s="195">
        <f t="shared" si="335"/>
        <v>21.651899999999998</v>
      </c>
      <c r="BD903" s="198">
        <f t="shared" si="336"/>
        <v>119.79443704444279</v>
      </c>
      <c r="BE903" s="199"/>
      <c r="BF903" s="195"/>
      <c r="BG903" s="195"/>
      <c r="BH903" s="195"/>
      <c r="BI903" s="195"/>
      <c r="BJ903" s="195"/>
      <c r="BK903" s="195"/>
      <c r="BL903" s="195"/>
      <c r="BM903" s="195"/>
      <c r="BN903" s="195"/>
      <c r="BO903" s="195"/>
      <c r="BP903" s="195"/>
      <c r="BQ903" s="195"/>
      <c r="BR903" s="195"/>
      <c r="BS903" s="195"/>
      <c r="BT903" s="195"/>
      <c r="BU903" s="195"/>
      <c r="BV903" s="195"/>
      <c r="BW903" s="195"/>
      <c r="BX903" s="195"/>
      <c r="BY903" s="195"/>
      <c r="BZ903" s="195"/>
      <c r="CA903" s="195"/>
      <c r="CB903" s="195"/>
      <c r="CC903" s="195"/>
      <c r="CD903" s="195"/>
      <c r="CE903" s="195"/>
      <c r="CF903" s="195"/>
      <c r="CG903" s="195"/>
      <c r="CH903" s="195"/>
      <c r="CI903" s="195"/>
      <c r="CJ903" s="195"/>
      <c r="CK903" s="195"/>
      <c r="CL903" s="195"/>
      <c r="CM903" s="195"/>
      <c r="CN903" s="195"/>
      <c r="CO903" s="195"/>
      <c r="CP903" s="195"/>
      <c r="CQ903" s="195"/>
      <c r="CR903" s="195"/>
      <c r="CS903" s="195"/>
      <c r="CT903" s="195"/>
      <c r="CU903" s="195"/>
      <c r="CV903" s="195"/>
      <c r="CW903" s="195"/>
      <c r="CX903" s="195"/>
      <c r="CY903" s="195"/>
      <c r="CZ903" s="195"/>
      <c r="DA903" s="195"/>
      <c r="DB903" s="195"/>
      <c r="DC903" s="195"/>
      <c r="DD903" s="195"/>
      <c r="DE903" s="189" t="e">
        <f t="shared" si="318"/>
        <v>#DIV/0!</v>
      </c>
      <c r="DF903" s="189" t="e">
        <f t="shared" si="319"/>
        <v>#DIV/0!</v>
      </c>
      <c r="DG903" s="189" t="e">
        <f t="shared" si="320"/>
        <v>#DIV/0!</v>
      </c>
      <c r="DH903" s="189" t="e">
        <f t="shared" si="330"/>
        <v>#DIV/0!</v>
      </c>
      <c r="DI903" s="189" t="e">
        <f t="shared" si="321"/>
        <v>#DIV/0!</v>
      </c>
      <c r="DJ903" s="189" t="e">
        <f t="shared" si="322"/>
        <v>#DIV/0!</v>
      </c>
      <c r="DK903" s="189" t="e">
        <f t="shared" si="323"/>
        <v>#DIV/0!</v>
      </c>
      <c r="DL903" s="189" t="e">
        <f t="shared" si="324"/>
        <v>#DIV/0!</v>
      </c>
    </row>
    <row r="904" spans="1:116" s="60" customFormat="1" ht="15" hidden="1" customHeight="1" x14ac:dyDescent="0.25">
      <c r="A904" s="193">
        <v>40274.443749999999</v>
      </c>
      <c r="B904" s="190" t="s">
        <v>32</v>
      </c>
      <c r="C904" s="193" t="s">
        <v>316</v>
      </c>
      <c r="D904" s="194">
        <v>0</v>
      </c>
      <c r="E904" s="195">
        <v>0</v>
      </c>
      <c r="F904" s="195">
        <v>1.7304649999999999</v>
      </c>
      <c r="G904" s="195">
        <v>2.7046049999999999</v>
      </c>
      <c r="H904" s="195">
        <v>0.200678</v>
      </c>
      <c r="I904" s="195">
        <v>1.02529</v>
      </c>
      <c r="J904" s="195">
        <v>0</v>
      </c>
      <c r="K904" s="195">
        <v>10.451599999999999</v>
      </c>
      <c r="L904" s="195">
        <v>5.0099999999999997E-3</v>
      </c>
      <c r="M904" s="195">
        <v>3.0568300000000002</v>
      </c>
      <c r="N904" s="195">
        <v>0</v>
      </c>
      <c r="O904" s="195">
        <v>6.2869999999999995E-2</v>
      </c>
      <c r="P904" s="195">
        <v>2.2323</v>
      </c>
      <c r="Q904" s="195">
        <v>1.966E-2</v>
      </c>
      <c r="R904" s="195">
        <v>0</v>
      </c>
      <c r="S904" s="195">
        <v>0</v>
      </c>
      <c r="T904" s="195">
        <v>0</v>
      </c>
      <c r="U904" s="195">
        <v>0.85848999999999998</v>
      </c>
      <c r="V904" s="195">
        <v>0.78332000000000002</v>
      </c>
      <c r="W904" s="195">
        <v>3.1565300000000001</v>
      </c>
      <c r="X904" s="202">
        <v>0.68454859570995163</v>
      </c>
      <c r="Y904" s="202">
        <v>0.19173294093642995</v>
      </c>
      <c r="Z904" s="202">
        <v>3.643724606568139E-2</v>
      </c>
      <c r="AA904" s="202">
        <v>0</v>
      </c>
      <c r="AB904" s="196">
        <v>3939.97</v>
      </c>
      <c r="AC904" s="192">
        <f t="shared" si="326"/>
        <v>1781.8467487503717</v>
      </c>
      <c r="AD904" s="196">
        <v>4.5457200000000002</v>
      </c>
      <c r="AE904" s="195">
        <v>0.10871</v>
      </c>
      <c r="AF904" s="192">
        <f t="shared" si="327"/>
        <v>108710</v>
      </c>
      <c r="AG904" s="195">
        <v>536.37099999999998</v>
      </c>
      <c r="AH904" s="189">
        <f t="shared" si="317"/>
        <v>58.308891409999994</v>
      </c>
      <c r="AI904" s="195">
        <v>4.4538700000000002</v>
      </c>
      <c r="AJ904" s="195" t="s">
        <v>129</v>
      </c>
      <c r="AK904" s="195">
        <v>13.703799999999999</v>
      </c>
      <c r="AL904" s="195" t="s">
        <v>129</v>
      </c>
      <c r="AM904" s="195">
        <v>17.930099999999999</v>
      </c>
      <c r="AN904" s="195" t="s">
        <v>129</v>
      </c>
      <c r="AO904" s="195">
        <v>6.8000000000000005E-4</v>
      </c>
      <c r="AP904" s="195" t="s">
        <v>129</v>
      </c>
      <c r="AQ904" s="195">
        <v>15.2295</v>
      </c>
      <c r="AR904" s="195" t="s">
        <v>129</v>
      </c>
      <c r="AS904" s="195">
        <v>4.7359999999999999E-2</v>
      </c>
      <c r="AT904" s="195" t="s">
        <v>129</v>
      </c>
      <c r="AU904" s="195">
        <v>4.6649999999999997E-2</v>
      </c>
      <c r="AV904" s="195" t="s">
        <v>129</v>
      </c>
      <c r="AW904" s="195">
        <v>2.62642</v>
      </c>
      <c r="AX904" s="195" t="s">
        <v>129</v>
      </c>
      <c r="AY904" s="195">
        <v>60.3551</v>
      </c>
      <c r="AZ904" s="195" t="s">
        <v>129</v>
      </c>
      <c r="BA904" s="197" t="e">
        <f>(L904*28*0.45+M904*30*0.125+N904*26*0.55+O904*42*0.55+P904*44*0.275+(Q904+R904+S904)*56*0.65+T904*54*0.95+(U904+V904)*58*0.325+W904*72*0.425+#REF!*78*0.85+#REF!*92*0.9+(#REF!+#REF!)*106*0.95)/100/AK904/BB904</f>
        <v>#REF!</v>
      </c>
      <c r="BB904" s="197" t="e">
        <f>(K904*16+L904*28+M904*30+N904*26+O904*42+P904*44+(Q904+R904+S904)*56+T904*54+(U904+V904)*58+W904*72+#REF!*78+#REF!*92+(#REF!+#REF!)*106)/100/AK904</f>
        <v>#REF!</v>
      </c>
      <c r="BC904" s="195">
        <f t="shared" si="335"/>
        <v>21.651899999999998</v>
      </c>
      <c r="BD904" s="198">
        <f t="shared" si="336"/>
        <v>120.40381576223272</v>
      </c>
      <c r="BE904" s="199"/>
      <c r="BF904" s="195">
        <v>40274.444131944445</v>
      </c>
      <c r="BG904" s="195"/>
      <c r="BH904" s="195"/>
      <c r="BI904" s="195">
        <v>186.40700000000001</v>
      </c>
      <c r="BJ904" s="195">
        <v>0.2442</v>
      </c>
      <c r="BK904" s="195">
        <v>1.269854</v>
      </c>
      <c r="BL904" s="195">
        <v>0.242946</v>
      </c>
      <c r="BM904" s="195">
        <v>0.82906499999999994</v>
      </c>
      <c r="BN904" s="195">
        <v>5.2760299999999996E-2</v>
      </c>
      <c r="BO904" s="195">
        <v>0</v>
      </c>
      <c r="BP904" s="195">
        <v>0.26017399999999996</v>
      </c>
      <c r="BQ904" s="195">
        <v>0</v>
      </c>
      <c r="BR904" s="195">
        <v>186.40700000000001</v>
      </c>
      <c r="BS904" s="195">
        <v>8.4440779999999993</v>
      </c>
      <c r="BT904" s="195">
        <v>186.41503152221455</v>
      </c>
      <c r="BU904" s="195"/>
      <c r="BV904" s="195" t="e">
        <v>#DIV/0!</v>
      </c>
      <c r="BW904" s="195"/>
      <c r="BX904" s="195"/>
      <c r="BY904" s="195"/>
      <c r="BZ904" s="195"/>
      <c r="CA904" s="195"/>
      <c r="CB904" s="195"/>
      <c r="CC904" s="195"/>
      <c r="CD904" s="195"/>
      <c r="CE904" s="195"/>
      <c r="CF904" s="195"/>
      <c r="CG904" s="195"/>
      <c r="CH904" s="195"/>
      <c r="CI904" s="195"/>
      <c r="CJ904" s="195"/>
      <c r="CK904" s="195"/>
      <c r="CL904" s="195"/>
      <c r="CM904" s="195"/>
      <c r="CN904" s="195"/>
      <c r="CO904" s="195"/>
      <c r="CP904" s="195"/>
      <c r="CQ904" s="195"/>
      <c r="CR904" s="195"/>
      <c r="CS904" s="195"/>
      <c r="CT904" s="195"/>
      <c r="CU904" s="195"/>
      <c r="CV904" s="195"/>
      <c r="CW904" s="195"/>
      <c r="CX904" s="195"/>
      <c r="CY904" s="195"/>
      <c r="CZ904" s="195"/>
      <c r="DA904" s="195"/>
      <c r="DB904" s="195"/>
      <c r="DC904" s="195"/>
      <c r="DD904" s="195"/>
      <c r="DE904" s="189" t="e">
        <f t="shared" si="318"/>
        <v>#DIV/0!</v>
      </c>
      <c r="DF904" s="189" t="e">
        <f t="shared" si="319"/>
        <v>#DIV/0!</v>
      </c>
      <c r="DG904" s="189" t="e">
        <f t="shared" si="320"/>
        <v>#DIV/0!</v>
      </c>
      <c r="DH904" s="189" t="e">
        <f t="shared" si="330"/>
        <v>#DIV/0!</v>
      </c>
      <c r="DI904" s="189" t="e">
        <f t="shared" si="321"/>
        <v>#DIV/0!</v>
      </c>
      <c r="DJ904" s="189" t="e">
        <f t="shared" si="322"/>
        <v>#DIV/0!</v>
      </c>
      <c r="DK904" s="189" t="e">
        <f t="shared" si="323"/>
        <v>#DIV/0!</v>
      </c>
      <c r="DL904" s="189" t="e">
        <f t="shared" si="324"/>
        <v>#DIV/0!</v>
      </c>
    </row>
    <row r="905" spans="1:116" s="60" customFormat="1" ht="15" hidden="1" customHeight="1" x14ac:dyDescent="0.25">
      <c r="A905" s="193">
        <v>40274.444444444445</v>
      </c>
      <c r="B905" s="190" t="s">
        <v>32</v>
      </c>
      <c r="C905" s="193" t="s">
        <v>316</v>
      </c>
      <c r="D905" s="194"/>
      <c r="E905" s="195"/>
      <c r="F905" s="195"/>
      <c r="G905" s="195"/>
      <c r="H905" s="195"/>
      <c r="I905" s="195">
        <v>1.02529</v>
      </c>
      <c r="J905" s="195">
        <v>0</v>
      </c>
      <c r="K905" s="195">
        <v>10.451599999999999</v>
      </c>
      <c r="L905" s="195">
        <v>5.0099999999999997E-3</v>
      </c>
      <c r="M905" s="195">
        <v>3.0568300000000002</v>
      </c>
      <c r="N905" s="195">
        <v>0</v>
      </c>
      <c r="O905" s="195">
        <v>6.2869999999999995E-2</v>
      </c>
      <c r="P905" s="195">
        <v>2.2323</v>
      </c>
      <c r="Q905" s="195">
        <v>1.966E-2</v>
      </c>
      <c r="R905" s="195">
        <v>0</v>
      </c>
      <c r="S905" s="195">
        <v>0</v>
      </c>
      <c r="T905" s="195">
        <v>0</v>
      </c>
      <c r="U905" s="195">
        <v>0.85848999999999998</v>
      </c>
      <c r="V905" s="195">
        <v>0.78332000000000002</v>
      </c>
      <c r="W905" s="195">
        <v>3.1565300000000001</v>
      </c>
      <c r="X905" s="202">
        <v>0.68454859570995163</v>
      </c>
      <c r="Y905" s="202">
        <v>0.19173294093642995</v>
      </c>
      <c r="Z905" s="202">
        <v>3.643724606568139E-2</v>
      </c>
      <c r="AA905" s="202">
        <v>0</v>
      </c>
      <c r="AB905" s="196">
        <v>3882.04</v>
      </c>
      <c r="AC905" s="192">
        <f t="shared" si="326"/>
        <v>1755.6214263513227</v>
      </c>
      <c r="AD905" s="196">
        <v>4.6082799999999997</v>
      </c>
      <c r="AE905" s="195">
        <v>0.10711</v>
      </c>
      <c r="AF905" s="192">
        <f t="shared" si="327"/>
        <v>107110</v>
      </c>
      <c r="AG905" s="195">
        <v>536.37099999999998</v>
      </c>
      <c r="AH905" s="189">
        <f t="shared" si="317"/>
        <v>57.450697809999994</v>
      </c>
      <c r="AI905" s="195">
        <v>4.3883700000000001</v>
      </c>
      <c r="AJ905" s="195" t="s">
        <v>129</v>
      </c>
      <c r="AK905" s="195">
        <v>13.703799999999999</v>
      </c>
      <c r="AL905" s="195" t="s">
        <v>129</v>
      </c>
      <c r="AM905" s="195">
        <v>18.920100000000001</v>
      </c>
      <c r="AN905" s="195" t="s">
        <v>129</v>
      </c>
      <c r="AO905" s="195">
        <v>3.4000000000000002E-4</v>
      </c>
      <c r="AP905" s="195" t="s">
        <v>129</v>
      </c>
      <c r="AQ905" s="195">
        <v>15.2295</v>
      </c>
      <c r="AR905" s="195" t="s">
        <v>129</v>
      </c>
      <c r="AS905" s="195">
        <v>4.7359999999999999E-2</v>
      </c>
      <c r="AT905" s="195" t="s">
        <v>129</v>
      </c>
      <c r="AU905" s="195">
        <v>4.6649999999999997E-2</v>
      </c>
      <c r="AV905" s="195" t="s">
        <v>129</v>
      </c>
      <c r="AW905" s="195">
        <v>2.62642</v>
      </c>
      <c r="AX905" s="195" t="s">
        <v>129</v>
      </c>
      <c r="AY905" s="195">
        <v>60.3551</v>
      </c>
      <c r="AZ905" s="195" t="s">
        <v>129</v>
      </c>
      <c r="BA905" s="197" t="e">
        <f>(L905*28*0.45+M905*30*0.125+N905*26*0.55+O905*42*0.55+P905*44*0.275+(Q905+R905+S905)*56*0.65+T905*54*0.95+(U905+V905)*58*0.325+W905*72*0.425+#REF!*78*0.85+#REF!*92*0.9+(#REF!+#REF!)*106*0.95)/100/AK905/BB905</f>
        <v>#REF!</v>
      </c>
      <c r="BB905" s="197" t="e">
        <f>(K905*16+L905*28+M905*30+N905*26+O905*42+P905*44+(Q905+R905+S905)*56+T905*54+(U905+V905)*58+W905*72+#REF!*78+#REF!*92+(#REF!+#REF!)*106)/100/AK905</f>
        <v>#REF!</v>
      </c>
      <c r="BC905" s="195">
        <f t="shared" si="335"/>
        <v>21.651899999999998</v>
      </c>
      <c r="BD905" s="198">
        <f t="shared" si="336"/>
        <v>114.12519305546236</v>
      </c>
      <c r="BE905" s="199"/>
      <c r="BF905" s="195"/>
      <c r="BG905" s="195"/>
      <c r="BH905" s="195"/>
      <c r="BI905" s="195"/>
      <c r="BJ905" s="195"/>
      <c r="BK905" s="195"/>
      <c r="BL905" s="195"/>
      <c r="BM905" s="195"/>
      <c r="BN905" s="195"/>
      <c r="BO905" s="195"/>
      <c r="BP905" s="195"/>
      <c r="BQ905" s="195"/>
      <c r="BR905" s="195"/>
      <c r="BS905" s="195"/>
      <c r="BT905" s="195"/>
      <c r="BU905" s="195"/>
      <c r="BV905" s="195"/>
      <c r="BW905" s="195"/>
      <c r="BX905" s="195"/>
      <c r="BY905" s="195"/>
      <c r="BZ905" s="195"/>
      <c r="CA905" s="195"/>
      <c r="CB905" s="195"/>
      <c r="CC905" s="195"/>
      <c r="CD905" s="195"/>
      <c r="CE905" s="195"/>
      <c r="CF905" s="195"/>
      <c r="CG905" s="195"/>
      <c r="CH905" s="195"/>
      <c r="CI905" s="195"/>
      <c r="CJ905" s="195"/>
      <c r="CK905" s="195"/>
      <c r="CL905" s="195"/>
      <c r="CM905" s="195"/>
      <c r="CN905" s="195"/>
      <c r="CO905" s="195"/>
      <c r="CP905" s="195"/>
      <c r="CQ905" s="195"/>
      <c r="CR905" s="195"/>
      <c r="CS905" s="195"/>
      <c r="CT905" s="195"/>
      <c r="CU905" s="195"/>
      <c r="CV905" s="195"/>
      <c r="CW905" s="195"/>
      <c r="CX905" s="195"/>
      <c r="CY905" s="195"/>
      <c r="CZ905" s="195"/>
      <c r="DA905" s="195"/>
      <c r="DB905" s="195"/>
      <c r="DC905" s="195"/>
      <c r="DD905" s="195"/>
      <c r="DE905" s="189" t="e">
        <f t="shared" si="318"/>
        <v>#DIV/0!</v>
      </c>
      <c r="DF905" s="189" t="e">
        <f t="shared" si="319"/>
        <v>#DIV/0!</v>
      </c>
      <c r="DG905" s="189" t="e">
        <f t="shared" si="320"/>
        <v>#DIV/0!</v>
      </c>
      <c r="DH905" s="189" t="e">
        <f t="shared" si="330"/>
        <v>#DIV/0!</v>
      </c>
      <c r="DI905" s="189" t="e">
        <f t="shared" si="321"/>
        <v>#DIV/0!</v>
      </c>
      <c r="DJ905" s="189" t="e">
        <f t="shared" si="322"/>
        <v>#DIV/0!</v>
      </c>
      <c r="DK905" s="189" t="e">
        <f t="shared" si="323"/>
        <v>#DIV/0!</v>
      </c>
      <c r="DL905" s="189" t="e">
        <f t="shared" si="324"/>
        <v>#DIV/0!</v>
      </c>
    </row>
    <row r="906" spans="1:116" s="60" customFormat="1" ht="15" hidden="1" customHeight="1" x14ac:dyDescent="0.25">
      <c r="A906" s="193">
        <v>40274.445138888892</v>
      </c>
      <c r="B906" s="190" t="s">
        <v>32</v>
      </c>
      <c r="C906" s="193" t="s">
        <v>316</v>
      </c>
      <c r="D906" s="194">
        <v>0</v>
      </c>
      <c r="E906" s="195">
        <v>0</v>
      </c>
      <c r="F906" s="195">
        <v>0.57329399999999997</v>
      </c>
      <c r="G906" s="195">
        <v>2.344973</v>
      </c>
      <c r="H906" s="195">
        <v>0</v>
      </c>
      <c r="I906" s="195">
        <v>1.02529</v>
      </c>
      <c r="J906" s="195">
        <v>0</v>
      </c>
      <c r="K906" s="195">
        <v>10.451599999999999</v>
      </c>
      <c r="L906" s="195">
        <v>5.0099999999999997E-3</v>
      </c>
      <c r="M906" s="195">
        <v>3.0568300000000002</v>
      </c>
      <c r="N906" s="195">
        <v>0</v>
      </c>
      <c r="O906" s="195">
        <v>6.2869999999999995E-2</v>
      </c>
      <c r="P906" s="195">
        <v>2.2323</v>
      </c>
      <c r="Q906" s="195">
        <v>1.966E-2</v>
      </c>
      <c r="R906" s="195">
        <v>0</v>
      </c>
      <c r="S906" s="195">
        <v>0</v>
      </c>
      <c r="T906" s="195">
        <v>0</v>
      </c>
      <c r="U906" s="195">
        <v>0.85848999999999998</v>
      </c>
      <c r="V906" s="195">
        <v>0.78332000000000002</v>
      </c>
      <c r="W906" s="195">
        <v>3.1565300000000001</v>
      </c>
      <c r="X906" s="202">
        <v>0.68454859570995163</v>
      </c>
      <c r="Y906" s="202">
        <v>0.19173294093642995</v>
      </c>
      <c r="Z906" s="202">
        <v>3.643724606568139E-2</v>
      </c>
      <c r="AA906" s="202">
        <v>0</v>
      </c>
      <c r="AB906" s="196">
        <v>4180.6499999999996</v>
      </c>
      <c r="AC906" s="192">
        <f t="shared" si="326"/>
        <v>1890.6818367064243</v>
      </c>
      <c r="AD906" s="196">
        <v>4.8723400000000003</v>
      </c>
      <c r="AE906" s="195">
        <v>0.11534999999999999</v>
      </c>
      <c r="AF906" s="192">
        <f t="shared" si="327"/>
        <v>115350</v>
      </c>
      <c r="AG906" s="195">
        <v>536.37099999999998</v>
      </c>
      <c r="AH906" s="189">
        <f t="shared" si="317"/>
        <v>61.870394850000004</v>
      </c>
      <c r="AI906" s="195">
        <v>4.7259399999999996</v>
      </c>
      <c r="AJ906" s="195" t="s">
        <v>129</v>
      </c>
      <c r="AK906" s="195">
        <v>13.703799999999999</v>
      </c>
      <c r="AL906" s="195" t="s">
        <v>129</v>
      </c>
      <c r="AM906" s="195">
        <v>18.932300000000001</v>
      </c>
      <c r="AN906" s="195" t="s">
        <v>129</v>
      </c>
      <c r="AO906" s="195">
        <v>6.8000000000000005E-4</v>
      </c>
      <c r="AP906" s="195" t="s">
        <v>129</v>
      </c>
      <c r="AQ906" s="195">
        <v>15.2295</v>
      </c>
      <c r="AR906" s="195" t="s">
        <v>129</v>
      </c>
      <c r="AS906" s="195">
        <v>4.7359999999999999E-2</v>
      </c>
      <c r="AT906" s="195" t="s">
        <v>129</v>
      </c>
      <c r="AU906" s="195">
        <v>4.6649999999999997E-2</v>
      </c>
      <c r="AV906" s="195" t="s">
        <v>129</v>
      </c>
      <c r="AW906" s="195">
        <v>2.62642</v>
      </c>
      <c r="AX906" s="195" t="s">
        <v>129</v>
      </c>
      <c r="AY906" s="195">
        <v>60.3551</v>
      </c>
      <c r="AZ906" s="195" t="s">
        <v>129</v>
      </c>
      <c r="BA906" s="197" t="e">
        <f>(L906*28*0.45+M906*30*0.125+N906*26*0.55+O906*42*0.55+P906*44*0.275+(Q906+R906+S906)*56*0.65+T906*54*0.95+(U906+V906)*58*0.325+W906*72*0.425+#REF!*78*0.85+#REF!*92*0.9+(#REF!+#REF!)*106*0.95)/100/AK906/BB906</f>
        <v>#REF!</v>
      </c>
      <c r="BB906" s="197" t="e">
        <f>(K906*16+L906*28+M906*30+N906*26+O906*42+P906*44+(Q906+R906+S906)*56+T906*54+(U906+V906)*58+W906*72+#REF!*78+#REF!*92+(#REF!+#REF!)*106)/100/AK906</f>
        <v>#REF!</v>
      </c>
      <c r="BC906" s="195">
        <f t="shared" si="335"/>
        <v>21.651899999999998</v>
      </c>
      <c r="BD906" s="198">
        <f t="shared" si="336"/>
        <v>120.84722505074785</v>
      </c>
      <c r="BE906" s="199"/>
      <c r="BF906" s="195">
        <v>40274.445532407408</v>
      </c>
      <c r="BG906" s="195"/>
      <c r="BH906" s="195"/>
      <c r="BI906" s="195">
        <v>181.018</v>
      </c>
      <c r="BJ906" s="195">
        <v>0.12585299999999999</v>
      </c>
      <c r="BK906" s="195">
        <v>0.99426899999999996</v>
      </c>
      <c r="BL906" s="195">
        <v>0.25015199999999999</v>
      </c>
      <c r="BM906" s="195">
        <v>0.83304400000000001</v>
      </c>
      <c r="BN906" s="195">
        <v>5.3013499999999998E-2</v>
      </c>
      <c r="BO906" s="195">
        <v>0</v>
      </c>
      <c r="BP906" s="195">
        <v>0.26142299999999996</v>
      </c>
      <c r="BQ906" s="195">
        <v>0</v>
      </c>
      <c r="BR906" s="195">
        <v>181.018</v>
      </c>
      <c r="BS906" s="195">
        <v>5.2632399999999997</v>
      </c>
      <c r="BT906" s="195">
        <v>181.0262276436863</v>
      </c>
      <c r="BU906" s="195"/>
      <c r="BV906" s="195" t="e">
        <v>#DIV/0!</v>
      </c>
      <c r="BW906" s="195"/>
      <c r="BX906" s="195"/>
      <c r="BY906" s="195"/>
      <c r="BZ906" s="195"/>
      <c r="CA906" s="195"/>
      <c r="CB906" s="195"/>
      <c r="CC906" s="195"/>
      <c r="CD906" s="195"/>
      <c r="CE906" s="195"/>
      <c r="CF906" s="195"/>
      <c r="CG906" s="195"/>
      <c r="CH906" s="195"/>
      <c r="CI906" s="195"/>
      <c r="CJ906" s="195"/>
      <c r="CK906" s="195"/>
      <c r="CL906" s="195"/>
      <c r="CM906" s="195"/>
      <c r="CN906" s="195"/>
      <c r="CO906" s="195"/>
      <c r="CP906" s="195"/>
      <c r="CQ906" s="195"/>
      <c r="CR906" s="195"/>
      <c r="CS906" s="195"/>
      <c r="CT906" s="195"/>
      <c r="CU906" s="195"/>
      <c r="CV906" s="195"/>
      <c r="CW906" s="195"/>
      <c r="CX906" s="195"/>
      <c r="CY906" s="195"/>
      <c r="CZ906" s="195"/>
      <c r="DA906" s="195"/>
      <c r="DB906" s="195"/>
      <c r="DC906" s="195"/>
      <c r="DD906" s="195"/>
      <c r="DE906" s="189" t="e">
        <f t="shared" si="318"/>
        <v>#DIV/0!</v>
      </c>
      <c r="DF906" s="189" t="e">
        <f t="shared" si="319"/>
        <v>#DIV/0!</v>
      </c>
      <c r="DG906" s="189" t="e">
        <f t="shared" si="320"/>
        <v>#DIV/0!</v>
      </c>
      <c r="DH906" s="189" t="e">
        <f t="shared" si="330"/>
        <v>#DIV/0!</v>
      </c>
      <c r="DI906" s="189" t="e">
        <f t="shared" si="321"/>
        <v>#DIV/0!</v>
      </c>
      <c r="DJ906" s="189" t="e">
        <f t="shared" si="322"/>
        <v>#DIV/0!</v>
      </c>
      <c r="DK906" s="189" t="e">
        <f t="shared" si="323"/>
        <v>#DIV/0!</v>
      </c>
      <c r="DL906" s="189" t="e">
        <f t="shared" si="324"/>
        <v>#DIV/0!</v>
      </c>
    </row>
    <row r="907" spans="1:116" s="60" customFormat="1" ht="15" hidden="1" customHeight="1" x14ac:dyDescent="0.25">
      <c r="A907" s="193">
        <v>40274.445833333331</v>
      </c>
      <c r="B907" s="190" t="s">
        <v>32</v>
      </c>
      <c r="C907" s="193" t="s">
        <v>316</v>
      </c>
      <c r="D907" s="194"/>
      <c r="E907" s="195"/>
      <c r="F907" s="195"/>
      <c r="G907" s="195"/>
      <c r="H907" s="195"/>
      <c r="I907" s="195">
        <v>1.02529</v>
      </c>
      <c r="J907" s="195">
        <v>0</v>
      </c>
      <c r="K907" s="195">
        <v>10.451599999999999</v>
      </c>
      <c r="L907" s="195">
        <v>5.0099999999999997E-3</v>
      </c>
      <c r="M907" s="195">
        <v>3.0568300000000002</v>
      </c>
      <c r="N907" s="195">
        <v>0</v>
      </c>
      <c r="O907" s="195">
        <v>6.2869999999999995E-2</v>
      </c>
      <c r="P907" s="195">
        <v>2.2323</v>
      </c>
      <c r="Q907" s="195">
        <v>1.966E-2</v>
      </c>
      <c r="R907" s="195">
        <v>0</v>
      </c>
      <c r="S907" s="195">
        <v>0</v>
      </c>
      <c r="T907" s="195">
        <v>0</v>
      </c>
      <c r="U907" s="195">
        <v>0.85848999999999998</v>
      </c>
      <c r="V907" s="195">
        <v>0.78332000000000002</v>
      </c>
      <c r="W907" s="195">
        <v>3.1565300000000001</v>
      </c>
      <c r="X907" s="202">
        <v>0.68454859570995163</v>
      </c>
      <c r="Y907" s="202">
        <v>0.19173294093642995</v>
      </c>
      <c r="Z907" s="202">
        <v>3.643724606568139E-2</v>
      </c>
      <c r="AA907" s="202">
        <v>0</v>
      </c>
      <c r="AB907" s="196">
        <v>3837.46</v>
      </c>
      <c r="AC907" s="192">
        <f t="shared" si="326"/>
        <v>1735.4607097570545</v>
      </c>
      <c r="AD907" s="196">
        <v>4.5714300000000003</v>
      </c>
      <c r="AE907" s="195">
        <v>0.10588</v>
      </c>
      <c r="AF907" s="192">
        <f t="shared" si="327"/>
        <v>105880</v>
      </c>
      <c r="AG907" s="195">
        <v>536.37099999999998</v>
      </c>
      <c r="AH907" s="189">
        <f t="shared" si="317"/>
        <v>56.79096148</v>
      </c>
      <c r="AI907" s="195">
        <v>4.3379899999999996</v>
      </c>
      <c r="AJ907" s="195" t="s">
        <v>129</v>
      </c>
      <c r="AK907" s="195">
        <v>13.703799999999999</v>
      </c>
      <c r="AL907" s="195" t="s">
        <v>129</v>
      </c>
      <c r="AM907" s="195">
        <v>18.700099999999999</v>
      </c>
      <c r="AN907" s="195" t="s">
        <v>129</v>
      </c>
      <c r="AO907" s="195">
        <v>6.8000000000000005E-4</v>
      </c>
      <c r="AP907" s="195" t="s">
        <v>129</v>
      </c>
      <c r="AQ907" s="195">
        <v>15.2295</v>
      </c>
      <c r="AR907" s="195" t="s">
        <v>129</v>
      </c>
      <c r="AS907" s="195">
        <v>4.7359999999999999E-2</v>
      </c>
      <c r="AT907" s="195" t="s">
        <v>129</v>
      </c>
      <c r="AU907" s="195">
        <v>4.6649999999999997E-2</v>
      </c>
      <c r="AV907" s="195" t="s">
        <v>129</v>
      </c>
      <c r="AW907" s="195">
        <v>2.62642</v>
      </c>
      <c r="AX907" s="195" t="s">
        <v>129</v>
      </c>
      <c r="AY907" s="195">
        <v>60.3551</v>
      </c>
      <c r="AZ907" s="195" t="s">
        <v>129</v>
      </c>
      <c r="BA907" s="197" t="e">
        <f>(L907*28*0.45+M907*30*0.125+N907*26*0.55+O907*42*0.55+P907*44*0.275+(Q907+R907+S907)*56*0.65+T907*54*0.95+(U907+V907)*58*0.325+W907*72*0.425+#REF!*78*0.85+#REF!*92*0.9+(#REF!+#REF!)*106*0.95)/100/AK907/BB907</f>
        <v>#REF!</v>
      </c>
      <c r="BB907" s="197" t="e">
        <f>(K907*16+L907*28+M907*30+N907*26+O907*42+P907*44+(Q907+R907+S907)*56+T907*54+(U907+V907)*58+W907*72+#REF!*78+#REF!*92+(#REF!+#REF!)*106)/100/AK907</f>
        <v>#REF!</v>
      </c>
      <c r="BC907" s="195">
        <f t="shared" si="335"/>
        <v>21.651899999999998</v>
      </c>
      <c r="BD907" s="198">
        <f t="shared" si="336"/>
        <v>114.14130027936686</v>
      </c>
      <c r="BE907" s="199"/>
      <c r="BF907" s="195"/>
      <c r="BG907" s="195"/>
      <c r="BH907" s="195"/>
      <c r="BI907" s="195"/>
      <c r="BJ907" s="195"/>
      <c r="BK907" s="195"/>
      <c r="BL907" s="195"/>
      <c r="BM907" s="195"/>
      <c r="BN907" s="195"/>
      <c r="BO907" s="195"/>
      <c r="BP907" s="195"/>
      <c r="BQ907" s="195"/>
      <c r="BR907" s="195"/>
      <c r="BS907" s="195"/>
      <c r="BT907" s="195"/>
      <c r="BU907" s="195"/>
      <c r="BV907" s="195"/>
      <c r="BW907" s="195"/>
      <c r="BX907" s="195"/>
      <c r="BY907" s="195"/>
      <c r="BZ907" s="195"/>
      <c r="CA907" s="195"/>
      <c r="CB907" s="195"/>
      <c r="CC907" s="195"/>
      <c r="CD907" s="195"/>
      <c r="CE907" s="195"/>
      <c r="CF907" s="195"/>
      <c r="CG907" s="195"/>
      <c r="CH907" s="195"/>
      <c r="CI907" s="195"/>
      <c r="CJ907" s="195"/>
      <c r="CK907" s="195"/>
      <c r="CL907" s="195"/>
      <c r="CM907" s="195"/>
      <c r="CN907" s="195"/>
      <c r="CO907" s="195"/>
      <c r="CP907" s="195"/>
      <c r="CQ907" s="195"/>
      <c r="CR907" s="195"/>
      <c r="CS907" s="195"/>
      <c r="CT907" s="195"/>
      <c r="CU907" s="195"/>
      <c r="CV907" s="195"/>
      <c r="CW907" s="195"/>
      <c r="CX907" s="195"/>
      <c r="CY907" s="195"/>
      <c r="CZ907" s="195"/>
      <c r="DA907" s="195"/>
      <c r="DB907" s="195"/>
      <c r="DC907" s="195"/>
      <c r="DD907" s="195"/>
      <c r="DE907" s="189" t="e">
        <f t="shared" si="318"/>
        <v>#DIV/0!</v>
      </c>
      <c r="DF907" s="189" t="e">
        <f t="shared" si="319"/>
        <v>#DIV/0!</v>
      </c>
      <c r="DG907" s="189" t="e">
        <f t="shared" si="320"/>
        <v>#DIV/0!</v>
      </c>
      <c r="DH907" s="189" t="e">
        <f t="shared" si="330"/>
        <v>#DIV/0!</v>
      </c>
      <c r="DI907" s="189" t="e">
        <f t="shared" si="321"/>
        <v>#DIV/0!</v>
      </c>
      <c r="DJ907" s="189" t="e">
        <f t="shared" si="322"/>
        <v>#DIV/0!</v>
      </c>
      <c r="DK907" s="189" t="e">
        <f t="shared" si="323"/>
        <v>#DIV/0!</v>
      </c>
      <c r="DL907" s="189" t="e">
        <f t="shared" si="324"/>
        <v>#DIV/0!</v>
      </c>
    </row>
    <row r="908" spans="1:116" s="188" customFormat="1" ht="12.75" hidden="1" customHeight="1" x14ac:dyDescent="0.25">
      <c r="A908" s="190" t="s">
        <v>222</v>
      </c>
      <c r="B908" s="190" t="s">
        <v>32</v>
      </c>
      <c r="C908" s="190" t="s">
        <v>316</v>
      </c>
      <c r="D908" s="191">
        <f t="shared" ref="D908:AB908" si="337">AVERAGE(D882:D907)</f>
        <v>0.57076201777662416</v>
      </c>
      <c r="E908" s="192">
        <f t="shared" si="337"/>
        <v>337.67729484615387</v>
      </c>
      <c r="F908" s="192">
        <f t="shared" si="337"/>
        <v>4.064561846153846</v>
      </c>
      <c r="G908" s="192">
        <f t="shared" si="337"/>
        <v>3.0604757692307696</v>
      </c>
      <c r="H908" s="192">
        <f t="shared" si="337"/>
        <v>0.593209923076923</v>
      </c>
      <c r="I908" s="192">
        <f t="shared" si="337"/>
        <v>1.025258461538461</v>
      </c>
      <c r="J908" s="192">
        <f t="shared" si="337"/>
        <v>0</v>
      </c>
      <c r="K908" s="192">
        <f t="shared" si="337"/>
        <v>10.552849999999996</v>
      </c>
      <c r="L908" s="192">
        <f t="shared" si="337"/>
        <v>4.2888461538461535E-3</v>
      </c>
      <c r="M908" s="192">
        <f t="shared" si="337"/>
        <v>3.09236076923077</v>
      </c>
      <c r="N908" s="192">
        <f t="shared" si="337"/>
        <v>0</v>
      </c>
      <c r="O908" s="192">
        <f t="shared" si="337"/>
        <v>5.7179230769230753E-2</v>
      </c>
      <c r="P908" s="192">
        <f t="shared" si="337"/>
        <v>2.23912076923077</v>
      </c>
      <c r="Q908" s="192">
        <f t="shared" si="337"/>
        <v>1.8715000000000002E-2</v>
      </c>
      <c r="R908" s="192">
        <f t="shared" si="337"/>
        <v>0</v>
      </c>
      <c r="S908" s="192">
        <f t="shared" si="337"/>
        <v>0</v>
      </c>
      <c r="T908" s="192">
        <f t="shared" si="337"/>
        <v>0</v>
      </c>
      <c r="U908" s="192">
        <f t="shared" si="337"/>
        <v>0.8445450000000001</v>
      </c>
      <c r="V908" s="192">
        <f t="shared" si="337"/>
        <v>0.76510923076923065</v>
      </c>
      <c r="W908" s="192">
        <f t="shared" si="337"/>
        <v>3.020884230769231</v>
      </c>
      <c r="X908" s="192">
        <f t="shared" si="337"/>
        <v>0.65460650672358744</v>
      </c>
      <c r="Y908" s="192">
        <f t="shared" si="337"/>
        <v>0.18113588735927422</v>
      </c>
      <c r="Z908" s="192">
        <f t="shared" si="337"/>
        <v>3.4528196518720015E-2</v>
      </c>
      <c r="AA908" s="192">
        <f t="shared" si="337"/>
        <v>0</v>
      </c>
      <c r="AB908" s="192">
        <f t="shared" si="337"/>
        <v>3800.7430769230768</v>
      </c>
      <c r="AC908" s="192">
        <f t="shared" si="326"/>
        <v>1720.4922773067206</v>
      </c>
      <c r="AD908" s="192">
        <f>AVERAGE(AD882:AD907)</f>
        <v>4.5624923076923078</v>
      </c>
      <c r="AE908" s="192">
        <f>AVERAGE(AE882:AE907)</f>
        <v>0.10680346153846153</v>
      </c>
      <c r="AF908" s="192">
        <f t="shared" si="327"/>
        <v>106803.46153846153</v>
      </c>
      <c r="AG908" s="192">
        <f>AVERAGE(AG882:AG907)</f>
        <v>533.14684615384601</v>
      </c>
      <c r="AH908" s="189">
        <f t="shared" si="317"/>
        <v>56.941928677544361</v>
      </c>
      <c r="AI908" s="192">
        <f>AVERAGE(AI882:AI907)</f>
        <v>4.3757749999999991</v>
      </c>
      <c r="AJ908" s="192" t="e">
        <f>AVERAGE(AJ864:AJ907)</f>
        <v>#DIV/0!</v>
      </c>
      <c r="AK908" s="192">
        <f>AVERAGE(AK882:AK907)</f>
        <v>13.46093846153846</v>
      </c>
      <c r="AL908" s="192" t="e">
        <f>AVERAGE(AL864:AL907)</f>
        <v>#DIV/0!</v>
      </c>
      <c r="AM908" s="192">
        <f>AVERAGE(AM882:AM907)</f>
        <v>17.524380769230774</v>
      </c>
      <c r="AN908" s="192" t="e">
        <f>AVERAGE(AN864:AN907)</f>
        <v>#DIV/0!</v>
      </c>
      <c r="AO908" s="192">
        <f>AVERAGE(AO882:AO907)</f>
        <v>6.1461538461538468E-4</v>
      </c>
      <c r="AP908" s="192" t="e">
        <f>AVERAGE(AP864:AP907)</f>
        <v>#DIV/0!</v>
      </c>
      <c r="AQ908" s="192">
        <f>AVERAGE(AQ882:AQ907)</f>
        <v>14.756161538461534</v>
      </c>
      <c r="AR908" s="192" t="e">
        <f>AVERAGE(AR864:AR907)</f>
        <v>#DIV/0!</v>
      </c>
      <c r="AS908" s="192">
        <f>AVERAGE(AS882:AS907)</f>
        <v>4.4728076923076933E-2</v>
      </c>
      <c r="AT908" s="192" t="e">
        <f>AVERAGE(AT864:AT907)</f>
        <v>#DIV/0!</v>
      </c>
      <c r="AU908" s="192">
        <f>AVERAGE(AU882:AU907)</f>
        <v>2.8498461538461532E-2</v>
      </c>
      <c r="AV908" s="192" t="e">
        <f>AVERAGE(AV864:AV907)</f>
        <v>#DIV/0!</v>
      </c>
      <c r="AW908" s="192">
        <f>AVERAGE(AW882:AW907)</f>
        <v>2.5422826923076931</v>
      </c>
      <c r="AX908" s="192" t="e">
        <f>AVERAGE(AX864:AX907)</f>
        <v>#DIV/0!</v>
      </c>
      <c r="AY908" s="192">
        <f>AVERAGE(AY882:AY907)</f>
        <v>60.96712307692308</v>
      </c>
      <c r="AZ908" s="192" t="e">
        <f>AVERAGE(AZ864:AZ907)</f>
        <v>#DIV/0!</v>
      </c>
      <c r="BA908" s="192" t="e">
        <f>AVERAGE(BA882:BA907)</f>
        <v>#REF!</v>
      </c>
      <c r="BB908" s="192" t="e">
        <f>AVERAGE(BB882:BB907)</f>
        <v>#REF!</v>
      </c>
      <c r="BC908" s="192">
        <f>AVERAGE(BC882:BC907)</f>
        <v>21.620311538461539</v>
      </c>
      <c r="BD908" s="192">
        <f>AVERAGE(BD882:BD907)</f>
        <v>120.17530145774096</v>
      </c>
      <c r="BE908" s="192" t="e">
        <f>AVERAGE(BE864:BE907)</f>
        <v>#DIV/0!</v>
      </c>
      <c r="BF908" s="189"/>
      <c r="BG908" s="189"/>
      <c r="BH908" s="189"/>
      <c r="BI908" s="192">
        <f t="shared" ref="BI908:BV908" si="338">AVERAGE(BI882:BI907)</f>
        <v>254.52023076923075</v>
      </c>
      <c r="BJ908" s="192">
        <f t="shared" si="338"/>
        <v>0.45351669230769232</v>
      </c>
      <c r="BK908" s="192">
        <f t="shared" si="338"/>
        <v>2.146256769230769</v>
      </c>
      <c r="BL908" s="192">
        <f t="shared" si="338"/>
        <v>0.25306123076923071</v>
      </c>
      <c r="BM908" s="192">
        <f t="shared" si="338"/>
        <v>0.88049607692307685</v>
      </c>
      <c r="BN908" s="192">
        <f t="shared" si="338"/>
        <v>5.6033323076923075E-2</v>
      </c>
      <c r="BO908" s="192">
        <f t="shared" si="338"/>
        <v>1.041802769230769</v>
      </c>
      <c r="BP908" s="192">
        <f t="shared" si="338"/>
        <v>0.26807899999999996</v>
      </c>
      <c r="BQ908" s="192">
        <f t="shared" si="338"/>
        <v>337.67729484615387</v>
      </c>
      <c r="BR908" s="192">
        <f t="shared" si="338"/>
        <v>254.52023076923075</v>
      </c>
      <c r="BS908" s="192">
        <f t="shared" si="338"/>
        <v>352.76047561538468</v>
      </c>
      <c r="BT908" s="192">
        <f t="shared" si="338"/>
        <v>254.52729737245687</v>
      </c>
      <c r="BU908" s="192"/>
      <c r="BV908" s="192" t="e">
        <f t="shared" si="338"/>
        <v>#DIV/0!</v>
      </c>
      <c r="BW908" s="189"/>
      <c r="BX908" s="189"/>
      <c r="BY908" s="189"/>
      <c r="BZ908" s="189"/>
      <c r="CA908" s="189"/>
      <c r="CB908" s="189"/>
      <c r="CC908" s="189"/>
      <c r="CD908" s="189"/>
      <c r="CE908" s="189"/>
      <c r="CF908" s="189"/>
      <c r="CG908" s="189"/>
      <c r="CH908" s="189"/>
      <c r="CI908" s="189"/>
      <c r="CJ908" s="189"/>
      <c r="CK908" s="189"/>
      <c r="CL908" s="189"/>
      <c r="CM908" s="189"/>
      <c r="CN908" s="189"/>
      <c r="CO908" s="189"/>
      <c r="CP908" s="189"/>
      <c r="CQ908" s="189"/>
      <c r="CR908" s="189"/>
      <c r="CS908" s="189"/>
      <c r="CT908" s="189"/>
      <c r="CU908" s="189"/>
      <c r="CV908" s="189"/>
      <c r="CW908" s="189"/>
      <c r="CX908" s="189"/>
      <c r="CY908" s="189"/>
      <c r="CZ908" s="189"/>
      <c r="DA908" s="189"/>
      <c r="DB908" s="189"/>
      <c r="DC908" s="189"/>
      <c r="DD908" s="189"/>
      <c r="DE908" s="189">
        <f t="shared" si="318"/>
        <v>591.62537857995426</v>
      </c>
      <c r="DF908" s="189">
        <f t="shared" si="319"/>
        <v>93421980.208391115</v>
      </c>
      <c r="DG908" s="189">
        <f t="shared" si="320"/>
        <v>27.580139189936844</v>
      </c>
      <c r="DH908" s="189">
        <f t="shared" si="330"/>
        <v>0.48435555012756981</v>
      </c>
      <c r="DI908" s="189">
        <f t="shared" si="321"/>
        <v>20.766899581731391</v>
      </c>
      <c r="DJ908" s="189">
        <f t="shared" si="322"/>
        <v>10.350601530231318</v>
      </c>
      <c r="DK908" s="189">
        <f t="shared" si="323"/>
        <v>31.11750111196271</v>
      </c>
      <c r="DL908" s="189">
        <f t="shared" si="324"/>
        <v>0.54647782108290655</v>
      </c>
    </row>
    <row r="909" spans="1:116" s="60" customFormat="1" ht="15" hidden="1" customHeight="1" x14ac:dyDescent="0.25">
      <c r="A909" s="193">
        <v>40274.446527777778</v>
      </c>
      <c r="B909" s="190" t="s">
        <v>32</v>
      </c>
      <c r="C909" s="193" t="s">
        <v>317</v>
      </c>
      <c r="D909" s="194">
        <v>0</v>
      </c>
      <c r="E909" s="195">
        <v>0</v>
      </c>
      <c r="F909" s="195">
        <v>0.30629499999999998</v>
      </c>
      <c r="G909" s="195">
        <v>1.677899</v>
      </c>
      <c r="H909" s="195">
        <v>1.8263999999999999E-2</v>
      </c>
      <c r="I909" s="195">
        <v>1.03237</v>
      </c>
      <c r="J909" s="195">
        <v>0</v>
      </c>
      <c r="K909" s="195">
        <v>10.539300000000001</v>
      </c>
      <c r="L909" s="195">
        <v>5.0400000000000002E-3</v>
      </c>
      <c r="M909" s="195">
        <v>3.0885600000000002</v>
      </c>
      <c r="N909" s="195">
        <v>0</v>
      </c>
      <c r="O909" s="195">
        <v>6.053E-2</v>
      </c>
      <c r="P909" s="195">
        <v>2.2395100000000001</v>
      </c>
      <c r="Q909" s="195">
        <v>2.1309999999999999E-2</v>
      </c>
      <c r="R909" s="195">
        <v>0</v>
      </c>
      <c r="S909" s="195">
        <v>0</v>
      </c>
      <c r="T909" s="195">
        <v>0</v>
      </c>
      <c r="U909" s="195">
        <v>0.85007999999999995</v>
      </c>
      <c r="V909" s="195">
        <v>0.77412000000000003</v>
      </c>
      <c r="W909" s="195">
        <v>3.13897</v>
      </c>
      <c r="X909" s="202">
        <v>0.68454859570995163</v>
      </c>
      <c r="Y909" s="202">
        <v>0.19173294093642995</v>
      </c>
      <c r="Z909" s="202">
        <v>3.643724606568139E-2</v>
      </c>
      <c r="AA909" s="202">
        <v>0</v>
      </c>
      <c r="AB909" s="196">
        <v>3791.34</v>
      </c>
      <c r="AC909" s="192">
        <f t="shared" si="326"/>
        <v>1740.2611043507773</v>
      </c>
      <c r="AD909" s="196">
        <v>5.00319</v>
      </c>
      <c r="AE909" s="195">
        <v>0.10613</v>
      </c>
      <c r="AF909" s="192">
        <f t="shared" si="327"/>
        <v>106130</v>
      </c>
      <c r="AG909" s="195">
        <v>538.23500000000001</v>
      </c>
      <c r="AH909" s="189">
        <f t="shared" si="317"/>
        <v>57.122880550000005</v>
      </c>
      <c r="AI909" s="195">
        <v>4.3480600000000003</v>
      </c>
      <c r="AJ909" s="195" t="s">
        <v>129</v>
      </c>
      <c r="AK909" s="195">
        <v>13.5063</v>
      </c>
      <c r="AL909" s="195" t="s">
        <v>129</v>
      </c>
      <c r="AM909" s="195">
        <v>18.871200000000002</v>
      </c>
      <c r="AN909" s="195" t="s">
        <v>129</v>
      </c>
      <c r="AO909" s="195">
        <v>6.8000000000000005E-4</v>
      </c>
      <c r="AP909" s="195" t="s">
        <v>129</v>
      </c>
      <c r="AQ909" s="195">
        <v>14.480700000000001</v>
      </c>
      <c r="AR909" s="195" t="s">
        <v>129</v>
      </c>
      <c r="AS909" s="195">
        <v>4.3700000000000003E-2</v>
      </c>
      <c r="AT909" s="195" t="s">
        <v>129</v>
      </c>
      <c r="AU909" s="195">
        <v>7.9509999999999997E-2</v>
      </c>
      <c r="AV909" s="195" t="s">
        <v>129</v>
      </c>
      <c r="AW909" s="195">
        <v>2.5891199999999999</v>
      </c>
      <c r="AX909" s="195" t="s">
        <v>129</v>
      </c>
      <c r="AY909" s="195">
        <v>61.015500000000003</v>
      </c>
      <c r="AZ909" s="195" t="s">
        <v>129</v>
      </c>
      <c r="BA909" s="197" t="e">
        <f>(L909*28*0.45+M909*30*0.125+N909*26*0.55+O909*42*0.55+P909*44*0.275+(Q909+R909+S909)*56*0.65+T909*54*0.95+(U909+V909)*58*0.325+W909*72*0.425+#REF!*78*0.85+#REF!*92*0.9+(#REF!+#REF!)*106*0.95)/100/AK909/BB909</f>
        <v>#REF!</v>
      </c>
      <c r="BB909" s="197" t="e">
        <f>(K909*16+L909*28+M909*30+N909*26+O909*42+P909*44+(Q909+R909+S909)*56+T909*54+(U909+V909)*58+W909*72+#REF!*78+#REF!*92+(#REF!+#REF!)*106)/100/AK909</f>
        <v>#REF!</v>
      </c>
      <c r="BC909" s="195">
        <f t="shared" ref="BC909:BC919" si="339">SUM(I909:W909)</f>
        <v>21.749789999999997</v>
      </c>
      <c r="BD909" s="198">
        <f t="shared" ref="BD909:BD919" si="340">(AB909/AK909*386*AG909+150*1000)/(AB909/AK909*386+AM909*1000/18*386+150)</f>
        <v>113.93477549663974</v>
      </c>
      <c r="BE909" s="195"/>
      <c r="BF909" s="195">
        <v>40274.446921296294</v>
      </c>
      <c r="BG909" s="195"/>
      <c r="BH909" s="195"/>
      <c r="BI909" s="195">
        <v>191.87700000000001</v>
      </c>
      <c r="BJ909" s="195">
        <v>0.115533</v>
      </c>
      <c r="BK909" s="195">
        <v>0.44822299999999998</v>
      </c>
      <c r="BL909" s="195">
        <v>0.24109000000000003</v>
      </c>
      <c r="BM909" s="195">
        <v>0.79528299999999996</v>
      </c>
      <c r="BN909" s="195">
        <v>5.0610499999999996E-2</v>
      </c>
      <c r="BO909" s="195">
        <v>0</v>
      </c>
      <c r="BP909" s="195">
        <v>0.25276100000000001</v>
      </c>
      <c r="BQ909" s="195">
        <v>0</v>
      </c>
      <c r="BR909" s="195">
        <v>191.87700000000001</v>
      </c>
      <c r="BS909" s="195">
        <v>3.7808060000000001</v>
      </c>
      <c r="BT909" s="195">
        <v>191.88407564283983</v>
      </c>
      <c r="BU909" s="195"/>
      <c r="BV909" s="195" t="e">
        <v>#DIV/0!</v>
      </c>
      <c r="BW909" s="195"/>
      <c r="BX909" s="195"/>
      <c r="BY909" s="195"/>
      <c r="BZ909" s="195"/>
      <c r="CA909" s="195"/>
      <c r="CB909" s="195"/>
      <c r="CC909" s="195"/>
      <c r="CD909" s="195"/>
      <c r="CE909" s="195"/>
      <c r="CF909" s="195"/>
      <c r="CG909" s="195"/>
      <c r="CH909" s="195"/>
      <c r="CI909" s="195"/>
      <c r="CJ909" s="195"/>
      <c r="CK909" s="195"/>
      <c r="CL909" s="195"/>
      <c r="CM909" s="195"/>
      <c r="CN909" s="195"/>
      <c r="CO909" s="195"/>
      <c r="CP909" s="195"/>
      <c r="CQ909" s="195"/>
      <c r="CR909" s="195"/>
      <c r="CS909" s="195"/>
      <c r="CT909" s="195"/>
      <c r="CU909" s="195"/>
      <c r="CV909" s="195"/>
      <c r="CW909" s="195"/>
      <c r="CX909" s="195"/>
      <c r="CY909" s="195"/>
      <c r="CZ909" s="195"/>
      <c r="DA909" s="195"/>
      <c r="DB909" s="195"/>
      <c r="DC909" s="195"/>
      <c r="DD909" s="195"/>
      <c r="DE909" s="189" t="e">
        <f t="shared" si="318"/>
        <v>#DIV/0!</v>
      </c>
      <c r="DF909" s="189" t="e">
        <f t="shared" si="319"/>
        <v>#DIV/0!</v>
      </c>
      <c r="DG909" s="189" t="e">
        <f t="shared" si="320"/>
        <v>#DIV/0!</v>
      </c>
      <c r="DH909" s="189" t="e">
        <f t="shared" si="330"/>
        <v>#DIV/0!</v>
      </c>
      <c r="DI909" s="189" t="e">
        <f t="shared" si="321"/>
        <v>#DIV/0!</v>
      </c>
      <c r="DJ909" s="189" t="e">
        <f t="shared" si="322"/>
        <v>#DIV/0!</v>
      </c>
      <c r="DK909" s="189" t="e">
        <f t="shared" si="323"/>
        <v>#DIV/0!</v>
      </c>
      <c r="DL909" s="189" t="e">
        <f t="shared" si="324"/>
        <v>#DIV/0!</v>
      </c>
    </row>
    <row r="910" spans="1:116" s="60" customFormat="1" ht="15" hidden="1" customHeight="1" x14ac:dyDescent="0.25">
      <c r="A910" s="193">
        <v>40274.447222222225</v>
      </c>
      <c r="B910" s="190" t="s">
        <v>32</v>
      </c>
      <c r="C910" s="193" t="s">
        <v>317</v>
      </c>
      <c r="D910" s="194"/>
      <c r="E910" s="195"/>
      <c r="F910" s="195"/>
      <c r="G910" s="195"/>
      <c r="H910" s="195"/>
      <c r="I910" s="195">
        <v>1.03237</v>
      </c>
      <c r="J910" s="195">
        <v>0</v>
      </c>
      <c r="K910" s="195">
        <v>10.539300000000001</v>
      </c>
      <c r="L910" s="195">
        <v>5.0400000000000002E-3</v>
      </c>
      <c r="M910" s="195">
        <v>3.0885600000000002</v>
      </c>
      <c r="N910" s="195">
        <v>0</v>
      </c>
      <c r="O910" s="195">
        <v>6.053E-2</v>
      </c>
      <c r="P910" s="195">
        <v>2.2395100000000001</v>
      </c>
      <c r="Q910" s="195">
        <v>2.1309999999999999E-2</v>
      </c>
      <c r="R910" s="195">
        <v>0</v>
      </c>
      <c r="S910" s="195">
        <v>0</v>
      </c>
      <c r="T910" s="195">
        <v>0</v>
      </c>
      <c r="U910" s="195">
        <v>0.85007999999999995</v>
      </c>
      <c r="V910" s="195">
        <v>0.77412000000000003</v>
      </c>
      <c r="W910" s="195">
        <v>3.13897</v>
      </c>
      <c r="X910" s="202">
        <v>0.68454859570995163</v>
      </c>
      <c r="Y910" s="202">
        <v>0.19173294093642995</v>
      </c>
      <c r="Z910" s="202">
        <v>3.643724606568139E-2</v>
      </c>
      <c r="AA910" s="202">
        <v>0</v>
      </c>
      <c r="AB910" s="196">
        <v>3936.31</v>
      </c>
      <c r="AC910" s="192">
        <f t="shared" si="326"/>
        <v>1806.8347412457565</v>
      </c>
      <c r="AD910" s="196">
        <v>4.9979899999999997</v>
      </c>
      <c r="AE910" s="195">
        <v>0.11019</v>
      </c>
      <c r="AF910" s="192">
        <f t="shared" si="327"/>
        <v>110190</v>
      </c>
      <c r="AG910" s="195">
        <v>538.23500000000001</v>
      </c>
      <c r="AH910" s="189">
        <f t="shared" si="317"/>
        <v>59.30811465</v>
      </c>
      <c r="AI910" s="195">
        <v>4.5143300000000002</v>
      </c>
      <c r="AJ910" s="195" t="s">
        <v>129</v>
      </c>
      <c r="AK910" s="195">
        <v>13.5063</v>
      </c>
      <c r="AL910" s="195" t="s">
        <v>129</v>
      </c>
      <c r="AM910" s="195">
        <v>19.653400000000001</v>
      </c>
      <c r="AN910" s="195" t="s">
        <v>129</v>
      </c>
      <c r="AO910" s="195">
        <v>6.8000000000000005E-4</v>
      </c>
      <c r="AP910" s="195" t="s">
        <v>129</v>
      </c>
      <c r="AQ910" s="195">
        <v>14.480700000000001</v>
      </c>
      <c r="AR910" s="195" t="s">
        <v>129</v>
      </c>
      <c r="AS910" s="195">
        <v>4.3700000000000003E-2</v>
      </c>
      <c r="AT910" s="195" t="s">
        <v>129</v>
      </c>
      <c r="AU910" s="195">
        <v>7.9509999999999997E-2</v>
      </c>
      <c r="AV910" s="195" t="s">
        <v>129</v>
      </c>
      <c r="AW910" s="195">
        <v>2.5891199999999999</v>
      </c>
      <c r="AX910" s="195" t="s">
        <v>129</v>
      </c>
      <c r="AY910" s="195">
        <v>61.015500000000003</v>
      </c>
      <c r="AZ910" s="195" t="s">
        <v>129</v>
      </c>
      <c r="BA910" s="197" t="e">
        <f>(L910*28*0.45+M910*30*0.125+N910*26*0.55+O910*42*0.55+P910*44*0.275+(Q910+R910+S910)*56*0.65+T910*54*0.95+(U910+V910)*58*0.325+W910*72*0.425+#REF!*78*0.85+#REF!*92*0.9+(#REF!+#REF!)*106*0.95)/100/AK910/BB910</f>
        <v>#REF!</v>
      </c>
      <c r="BB910" s="197" t="e">
        <f>(K910*16+L910*28+M910*30+N910*26+O910*42+P910*44+(Q910+R910+S910)*56+T910*54+(U910+V910)*58+W910*72+#REF!*78+#REF!*92+(#REF!+#REF!)*106)/100/AK910</f>
        <v>#REF!</v>
      </c>
      <c r="BC910" s="195">
        <f t="shared" si="339"/>
        <v>21.749789999999997</v>
      </c>
      <c r="BD910" s="198">
        <f t="shared" si="340"/>
        <v>113.64795589749239</v>
      </c>
      <c r="BE910" s="195"/>
      <c r="BF910" s="195"/>
      <c r="BG910" s="195"/>
      <c r="BH910" s="195"/>
      <c r="BI910" s="195"/>
      <c r="BJ910" s="195"/>
      <c r="BK910" s="195"/>
      <c r="BL910" s="195"/>
      <c r="BM910" s="195"/>
      <c r="BN910" s="195"/>
      <c r="BO910" s="195"/>
      <c r="BP910" s="195"/>
      <c r="BQ910" s="195"/>
      <c r="BR910" s="195"/>
      <c r="BS910" s="195"/>
      <c r="BT910" s="195"/>
      <c r="BU910" s="195"/>
      <c r="BV910" s="195"/>
      <c r="BW910" s="195"/>
      <c r="BX910" s="195"/>
      <c r="BY910" s="195"/>
      <c r="BZ910" s="195"/>
      <c r="CA910" s="195"/>
      <c r="CB910" s="195"/>
      <c r="CC910" s="195"/>
      <c r="CD910" s="195"/>
      <c r="CE910" s="195"/>
      <c r="CF910" s="195"/>
      <c r="CG910" s="195"/>
      <c r="CH910" s="195"/>
      <c r="CI910" s="195"/>
      <c r="CJ910" s="195"/>
      <c r="CK910" s="195"/>
      <c r="CL910" s="195"/>
      <c r="CM910" s="195"/>
      <c r="CN910" s="195"/>
      <c r="CO910" s="195"/>
      <c r="CP910" s="195"/>
      <c r="CQ910" s="195"/>
      <c r="CR910" s="195"/>
      <c r="CS910" s="195"/>
      <c r="CT910" s="195"/>
      <c r="CU910" s="195"/>
      <c r="CV910" s="195"/>
      <c r="CW910" s="195"/>
      <c r="CX910" s="195"/>
      <c r="CY910" s="195"/>
      <c r="CZ910" s="195"/>
      <c r="DA910" s="195"/>
      <c r="DB910" s="195"/>
      <c r="DC910" s="195"/>
      <c r="DD910" s="195"/>
      <c r="DE910" s="189" t="e">
        <f t="shared" si="318"/>
        <v>#DIV/0!</v>
      </c>
      <c r="DF910" s="189" t="e">
        <f t="shared" si="319"/>
        <v>#DIV/0!</v>
      </c>
      <c r="DG910" s="189" t="e">
        <f t="shared" si="320"/>
        <v>#DIV/0!</v>
      </c>
      <c r="DH910" s="189" t="e">
        <f t="shared" si="330"/>
        <v>#DIV/0!</v>
      </c>
      <c r="DI910" s="189" t="e">
        <f t="shared" si="321"/>
        <v>#DIV/0!</v>
      </c>
      <c r="DJ910" s="189" t="e">
        <f t="shared" si="322"/>
        <v>#DIV/0!</v>
      </c>
      <c r="DK910" s="189" t="e">
        <f t="shared" si="323"/>
        <v>#DIV/0!</v>
      </c>
      <c r="DL910" s="189" t="e">
        <f t="shared" si="324"/>
        <v>#DIV/0!</v>
      </c>
    </row>
    <row r="911" spans="1:116" s="60" customFormat="1" ht="15" hidden="1" customHeight="1" x14ac:dyDescent="0.25">
      <c r="A911" s="193">
        <v>40274.447916666664</v>
      </c>
      <c r="B911" s="190" t="s">
        <v>32</v>
      </c>
      <c r="C911" s="193" t="s">
        <v>317</v>
      </c>
      <c r="D911" s="194">
        <v>0.94391127644319772</v>
      </c>
      <c r="E911" s="195">
        <v>343.97046</v>
      </c>
      <c r="F911" s="195">
        <v>5.0237639999999999</v>
      </c>
      <c r="G911" s="195">
        <v>4.6843630000000003</v>
      </c>
      <c r="H911" s="195">
        <v>0.76153799999999994</v>
      </c>
      <c r="I911" s="195">
        <v>1.03237</v>
      </c>
      <c r="J911" s="195">
        <v>0</v>
      </c>
      <c r="K911" s="195">
        <v>10.539300000000001</v>
      </c>
      <c r="L911" s="195">
        <v>5.0400000000000002E-3</v>
      </c>
      <c r="M911" s="195">
        <v>3.0885600000000002</v>
      </c>
      <c r="N911" s="195">
        <v>0</v>
      </c>
      <c r="O911" s="195">
        <v>6.053E-2</v>
      </c>
      <c r="P911" s="195">
        <v>2.2395100000000001</v>
      </c>
      <c r="Q911" s="195">
        <v>2.1309999999999999E-2</v>
      </c>
      <c r="R911" s="195">
        <v>0</v>
      </c>
      <c r="S911" s="195">
        <v>0</v>
      </c>
      <c r="T911" s="195">
        <v>0</v>
      </c>
      <c r="U911" s="195">
        <v>0.85007999999999995</v>
      </c>
      <c r="V911" s="195">
        <v>0.77412000000000003</v>
      </c>
      <c r="W911" s="195">
        <v>3.13897</v>
      </c>
      <c r="X911" s="202">
        <v>0.68454859570995163</v>
      </c>
      <c r="Y911" s="202">
        <v>0.19173294093642995</v>
      </c>
      <c r="Z911" s="202">
        <v>3.643724606568139E-2</v>
      </c>
      <c r="AA911" s="202">
        <v>0</v>
      </c>
      <c r="AB911" s="196">
        <v>3760.58</v>
      </c>
      <c r="AC911" s="192">
        <f t="shared" si="326"/>
        <v>1726.1592994912501</v>
      </c>
      <c r="AD911" s="196">
        <v>4.9848299999999997</v>
      </c>
      <c r="AE911" s="195">
        <v>0.10527</v>
      </c>
      <c r="AF911" s="192">
        <f t="shared" si="327"/>
        <v>105270</v>
      </c>
      <c r="AG911" s="195">
        <v>538.23500000000001</v>
      </c>
      <c r="AH911" s="189">
        <f t="shared" si="317"/>
        <v>56.659998450000003</v>
      </c>
      <c r="AI911" s="195">
        <v>4.3128000000000002</v>
      </c>
      <c r="AJ911" s="195" t="s">
        <v>129</v>
      </c>
      <c r="AK911" s="195">
        <v>13.5063</v>
      </c>
      <c r="AL911" s="195" t="s">
        <v>129</v>
      </c>
      <c r="AM911" s="195">
        <v>19.8123</v>
      </c>
      <c r="AN911" s="195" t="s">
        <v>129</v>
      </c>
      <c r="AO911" s="195">
        <v>3.4000000000000002E-4</v>
      </c>
      <c r="AP911" s="195" t="s">
        <v>129</v>
      </c>
      <c r="AQ911" s="195">
        <v>14.480700000000001</v>
      </c>
      <c r="AR911" s="195" t="s">
        <v>129</v>
      </c>
      <c r="AS911" s="195">
        <v>4.3700000000000003E-2</v>
      </c>
      <c r="AT911" s="195" t="s">
        <v>129</v>
      </c>
      <c r="AU911" s="195">
        <v>7.9509999999999997E-2</v>
      </c>
      <c r="AV911" s="195" t="s">
        <v>129</v>
      </c>
      <c r="AW911" s="195">
        <v>2.5891199999999999</v>
      </c>
      <c r="AX911" s="195" t="s">
        <v>129</v>
      </c>
      <c r="AY911" s="195">
        <v>61.015500000000003</v>
      </c>
      <c r="AZ911" s="195" t="s">
        <v>129</v>
      </c>
      <c r="BA911" s="197" t="e">
        <f>(L911*28*0.45+M911*30*0.125+N911*26*0.55+O911*42*0.55+P911*44*0.275+(Q911+R911+S911)*56*0.65+T911*54*0.95+(U911+V911)*58*0.325+W911*72*0.425+#REF!*78*0.85+#REF!*92*0.9+(#REF!+#REF!)*106*0.95)/100/AK911/BB911</f>
        <v>#REF!</v>
      </c>
      <c r="BB911" s="197" t="e">
        <f>(K911*16+L911*28+M911*30+N911*26+O911*42+P911*44+(Q911+R911+S911)*56+T911*54+(U911+V911)*58+W911*72+#REF!*78+#REF!*92+(#REF!+#REF!)*106)/100/AK911</f>
        <v>#REF!</v>
      </c>
      <c r="BC911" s="195">
        <f t="shared" si="339"/>
        <v>21.749789999999997</v>
      </c>
      <c r="BD911" s="198">
        <f t="shared" si="340"/>
        <v>108.91614748478938</v>
      </c>
      <c r="BE911" s="195"/>
      <c r="BF911" s="195">
        <v>40274.448310185187</v>
      </c>
      <c r="BG911" s="195"/>
      <c r="BH911" s="195"/>
      <c r="BI911" s="195">
        <v>271.79700000000003</v>
      </c>
      <c r="BJ911" s="195">
        <v>0.55731599999999992</v>
      </c>
      <c r="BK911" s="195">
        <v>1.908806</v>
      </c>
      <c r="BL911" s="195">
        <v>0.25736399999999998</v>
      </c>
      <c r="BM911" s="195">
        <v>0.90692600000000001</v>
      </c>
      <c r="BN911" s="195">
        <v>5.7715299999999997E-2</v>
      </c>
      <c r="BO911" s="195">
        <v>1.096792</v>
      </c>
      <c r="BP911" s="195">
        <v>0.27493899999999999</v>
      </c>
      <c r="BQ911" s="195">
        <v>343.97046</v>
      </c>
      <c r="BR911" s="195">
        <v>271.79700000000003</v>
      </c>
      <c r="BS911" s="195">
        <v>364.40973700000001</v>
      </c>
      <c r="BT911" s="195">
        <v>271.8040216732735</v>
      </c>
      <c r="BU911" s="195"/>
      <c r="BV911" s="195">
        <v>4.1815894068674024E-2</v>
      </c>
      <c r="BW911" s="195"/>
      <c r="BX911" s="195"/>
      <c r="BY911" s="195"/>
      <c r="BZ911" s="195"/>
      <c r="CA911" s="195"/>
      <c r="CB911" s="195"/>
      <c r="CC911" s="195"/>
      <c r="CD911" s="195"/>
      <c r="CE911" s="195"/>
      <c r="CF911" s="195"/>
      <c r="CG911" s="195"/>
      <c r="CH911" s="195"/>
      <c r="CI911" s="195"/>
      <c r="CJ911" s="195"/>
      <c r="CK911" s="195"/>
      <c r="CL911" s="195"/>
      <c r="CM911" s="195"/>
      <c r="CN911" s="195"/>
      <c r="CO911" s="195"/>
      <c r="CP911" s="195"/>
      <c r="CQ911" s="195"/>
      <c r="CR911" s="195"/>
      <c r="CS911" s="195"/>
      <c r="CT911" s="195"/>
      <c r="CU911" s="195"/>
      <c r="CV911" s="195"/>
      <c r="CW911" s="195"/>
      <c r="CX911" s="195"/>
      <c r="CY911" s="195"/>
      <c r="CZ911" s="195"/>
      <c r="DA911" s="195"/>
      <c r="DB911" s="195"/>
      <c r="DC911" s="195"/>
      <c r="DD911" s="195"/>
      <c r="DE911" s="189">
        <f t="shared" si="318"/>
        <v>364.40973700000001</v>
      </c>
      <c r="DF911" s="189">
        <f t="shared" si="319"/>
        <v>152171750.27394071</v>
      </c>
      <c r="DG911" s="189">
        <f t="shared" si="320"/>
        <v>55.526067194837808</v>
      </c>
      <c r="DH911" s="189">
        <f t="shared" si="330"/>
        <v>0.97998709343130597</v>
      </c>
      <c r="DI911" s="189">
        <f t="shared" si="321"/>
        <v>51.774775786245549</v>
      </c>
      <c r="DJ911" s="189">
        <f t="shared" si="322"/>
        <v>21.64381080655868</v>
      </c>
      <c r="DK911" s="189">
        <f t="shared" si="323"/>
        <v>73.418586592804232</v>
      </c>
      <c r="DL911" s="189">
        <f t="shared" si="324"/>
        <v>1.2957745958569511</v>
      </c>
    </row>
    <row r="912" spans="1:116" s="60" customFormat="1" ht="15" hidden="1" customHeight="1" x14ac:dyDescent="0.25">
      <c r="A912" s="193">
        <v>40274.448611111111</v>
      </c>
      <c r="B912" s="190" t="s">
        <v>32</v>
      </c>
      <c r="C912" s="193" t="s">
        <v>317</v>
      </c>
      <c r="D912" s="194"/>
      <c r="E912" s="195"/>
      <c r="F912" s="195"/>
      <c r="G912" s="195"/>
      <c r="H912" s="195"/>
      <c r="I912" s="195">
        <v>1.03237</v>
      </c>
      <c r="J912" s="195">
        <v>0</v>
      </c>
      <c r="K912" s="195">
        <v>10.539300000000001</v>
      </c>
      <c r="L912" s="195">
        <v>5.0400000000000002E-3</v>
      </c>
      <c r="M912" s="195">
        <v>3.0885600000000002</v>
      </c>
      <c r="N912" s="195">
        <v>0</v>
      </c>
      <c r="O912" s="195">
        <v>6.053E-2</v>
      </c>
      <c r="P912" s="195">
        <v>2.2395100000000001</v>
      </c>
      <c r="Q912" s="195">
        <v>2.1309999999999999E-2</v>
      </c>
      <c r="R912" s="195">
        <v>0</v>
      </c>
      <c r="S912" s="195">
        <v>0</v>
      </c>
      <c r="T912" s="195">
        <v>0</v>
      </c>
      <c r="U912" s="195">
        <v>0.85007999999999995</v>
      </c>
      <c r="V912" s="195">
        <v>0.77412000000000003</v>
      </c>
      <c r="W912" s="195">
        <v>3.13897</v>
      </c>
      <c r="X912" s="202">
        <v>0.68454859570995163</v>
      </c>
      <c r="Y912" s="202">
        <v>0.19173294093642995</v>
      </c>
      <c r="Z912" s="202">
        <v>3.643724606568139E-2</v>
      </c>
      <c r="AA912" s="202">
        <v>0</v>
      </c>
      <c r="AB912" s="196">
        <v>3949.49</v>
      </c>
      <c r="AC912" s="192">
        <f t="shared" si="326"/>
        <v>1812.7378223497449</v>
      </c>
      <c r="AD912" s="196">
        <v>5.2095599999999997</v>
      </c>
      <c r="AE912" s="195">
        <v>0.11055</v>
      </c>
      <c r="AF912" s="192">
        <f t="shared" si="327"/>
        <v>110550</v>
      </c>
      <c r="AG912" s="195">
        <v>538.23500000000001</v>
      </c>
      <c r="AH912" s="189">
        <f t="shared" si="317"/>
        <v>59.501879250000002</v>
      </c>
      <c r="AI912" s="195">
        <v>4.5294400000000001</v>
      </c>
      <c r="AJ912" s="195" t="s">
        <v>129</v>
      </c>
      <c r="AK912" s="195">
        <v>13.5063</v>
      </c>
      <c r="AL912" s="195" t="s">
        <v>129</v>
      </c>
      <c r="AM912" s="195">
        <v>19.849</v>
      </c>
      <c r="AN912" s="195" t="s">
        <v>129</v>
      </c>
      <c r="AO912" s="195">
        <v>3.4000000000000002E-4</v>
      </c>
      <c r="AP912" s="195" t="s">
        <v>129</v>
      </c>
      <c r="AQ912" s="195">
        <v>14.480700000000001</v>
      </c>
      <c r="AR912" s="195" t="s">
        <v>129</v>
      </c>
      <c r="AS912" s="195">
        <v>4.3700000000000003E-2</v>
      </c>
      <c r="AT912" s="195" t="s">
        <v>129</v>
      </c>
      <c r="AU912" s="195">
        <v>7.9509999999999997E-2</v>
      </c>
      <c r="AV912" s="195" t="s">
        <v>129</v>
      </c>
      <c r="AW912" s="195">
        <v>2.5891199999999999</v>
      </c>
      <c r="AX912" s="195" t="s">
        <v>129</v>
      </c>
      <c r="AY912" s="195">
        <v>61.015500000000003</v>
      </c>
      <c r="AZ912" s="195" t="s">
        <v>129</v>
      </c>
      <c r="BA912" s="197" t="e">
        <f>(L912*28*0.45+M912*30*0.125+N912*26*0.55+O912*42*0.55+P912*44*0.275+(Q912+R912+S912)*56*0.65+T912*54*0.95+(U912+V912)*58*0.325+W912*72*0.425+#REF!*78*0.85+#REF!*92*0.9+(#REF!+#REF!)*106*0.95)/100/AK912/BB912</f>
        <v>#REF!</v>
      </c>
      <c r="BB912" s="197" t="e">
        <f>(K912*16+L912*28+M912*30+N912*26+O912*42+P912*44+(Q912+R912+S912)*56+T912*54+(U912+V912)*58+W912*72+#REF!*78+#REF!*92+(#REF!+#REF!)*106)/100/AK912</f>
        <v>#REF!</v>
      </c>
      <c r="BC912" s="195">
        <f t="shared" si="339"/>
        <v>21.749789999999997</v>
      </c>
      <c r="BD912" s="198">
        <f t="shared" si="340"/>
        <v>113.05990294725254</v>
      </c>
      <c r="BE912" s="195"/>
      <c r="BF912" s="195"/>
      <c r="BG912" s="195"/>
      <c r="BH912" s="195"/>
      <c r="BI912" s="195"/>
      <c r="BJ912" s="195"/>
      <c r="BK912" s="195"/>
      <c r="BL912" s="195"/>
      <c r="BM912" s="195"/>
      <c r="BN912" s="195"/>
      <c r="BO912" s="195"/>
      <c r="BP912" s="195"/>
      <c r="BQ912" s="195"/>
      <c r="BR912" s="195"/>
      <c r="BS912" s="195"/>
      <c r="BT912" s="195"/>
      <c r="BU912" s="195"/>
      <c r="BV912" s="195"/>
      <c r="BW912" s="195"/>
      <c r="BX912" s="195"/>
      <c r="BY912" s="195"/>
      <c r="BZ912" s="195"/>
      <c r="CA912" s="195"/>
      <c r="CB912" s="195"/>
      <c r="CC912" s="195"/>
      <c r="CD912" s="195"/>
      <c r="CE912" s="195"/>
      <c r="CF912" s="195"/>
      <c r="CG912" s="195"/>
      <c r="CH912" s="195"/>
      <c r="CI912" s="195"/>
      <c r="CJ912" s="195"/>
      <c r="CK912" s="195"/>
      <c r="CL912" s="195"/>
      <c r="CM912" s="195"/>
      <c r="CN912" s="195"/>
      <c r="CO912" s="195"/>
      <c r="CP912" s="195"/>
      <c r="CQ912" s="195"/>
      <c r="CR912" s="195"/>
      <c r="CS912" s="195"/>
      <c r="CT912" s="195"/>
      <c r="CU912" s="195"/>
      <c r="CV912" s="195"/>
      <c r="CW912" s="195"/>
      <c r="CX912" s="195"/>
      <c r="CY912" s="195"/>
      <c r="CZ912" s="195"/>
      <c r="DA912" s="195"/>
      <c r="DB912" s="195"/>
      <c r="DC912" s="195"/>
      <c r="DD912" s="195"/>
      <c r="DE912" s="189" t="e">
        <f t="shared" si="318"/>
        <v>#DIV/0!</v>
      </c>
      <c r="DF912" s="189" t="e">
        <f t="shared" si="319"/>
        <v>#DIV/0!</v>
      </c>
      <c r="DG912" s="189" t="e">
        <f t="shared" si="320"/>
        <v>#DIV/0!</v>
      </c>
      <c r="DH912" s="189" t="e">
        <f t="shared" si="330"/>
        <v>#DIV/0!</v>
      </c>
      <c r="DI912" s="189" t="e">
        <f t="shared" si="321"/>
        <v>#DIV/0!</v>
      </c>
      <c r="DJ912" s="189" t="e">
        <f t="shared" si="322"/>
        <v>#DIV/0!</v>
      </c>
      <c r="DK912" s="189" t="e">
        <f t="shared" si="323"/>
        <v>#DIV/0!</v>
      </c>
      <c r="DL912" s="189" t="e">
        <f t="shared" si="324"/>
        <v>#DIV/0!</v>
      </c>
    </row>
    <row r="913" spans="1:116" s="60" customFormat="1" ht="15" hidden="1" customHeight="1" x14ac:dyDescent="0.25">
      <c r="A913" s="193">
        <v>40274.449305555558</v>
      </c>
      <c r="B913" s="190" t="s">
        <v>32</v>
      </c>
      <c r="C913" s="193" t="s">
        <v>317</v>
      </c>
      <c r="D913" s="194">
        <v>0.96272406692813439</v>
      </c>
      <c r="E913" s="195">
        <v>473.14248600000002</v>
      </c>
      <c r="F913" s="195">
        <v>4.5458030000000003</v>
      </c>
      <c r="G913" s="195">
        <v>4.1754579999999999</v>
      </c>
      <c r="H913" s="195">
        <v>0.63850299999999993</v>
      </c>
      <c r="I913" s="195">
        <v>1.03237</v>
      </c>
      <c r="J913" s="195">
        <v>0</v>
      </c>
      <c r="K913" s="195">
        <v>10.539300000000001</v>
      </c>
      <c r="L913" s="195">
        <v>5.0400000000000002E-3</v>
      </c>
      <c r="M913" s="195">
        <v>3.0885600000000002</v>
      </c>
      <c r="N913" s="195">
        <v>0</v>
      </c>
      <c r="O913" s="195">
        <v>6.053E-2</v>
      </c>
      <c r="P913" s="195">
        <v>2.2395100000000001</v>
      </c>
      <c r="Q913" s="195">
        <v>2.1309999999999999E-2</v>
      </c>
      <c r="R913" s="195">
        <v>0</v>
      </c>
      <c r="S913" s="195">
        <v>0</v>
      </c>
      <c r="T913" s="195">
        <v>0</v>
      </c>
      <c r="U913" s="195">
        <v>0.85007999999999995</v>
      </c>
      <c r="V913" s="195">
        <v>0.77412000000000003</v>
      </c>
      <c r="W913" s="195">
        <v>3.13897</v>
      </c>
      <c r="X913" s="202">
        <v>0.68454859570995163</v>
      </c>
      <c r="Y913" s="202">
        <v>0.19173294093642995</v>
      </c>
      <c r="Z913" s="202">
        <v>3.643724606568139E-2</v>
      </c>
      <c r="AA913" s="202">
        <v>0</v>
      </c>
      <c r="AB913" s="196">
        <v>3628.79</v>
      </c>
      <c r="AC913" s="192">
        <f t="shared" si="326"/>
        <v>1665.6527181753695</v>
      </c>
      <c r="AD913" s="196">
        <v>5.1131099999999998</v>
      </c>
      <c r="AE913" s="195">
        <v>0.10158</v>
      </c>
      <c r="AF913" s="192">
        <f t="shared" si="327"/>
        <v>101580</v>
      </c>
      <c r="AG913" s="195">
        <v>538.23500000000001</v>
      </c>
      <c r="AH913" s="189">
        <f t="shared" si="317"/>
        <v>54.673911300000007</v>
      </c>
      <c r="AI913" s="195">
        <v>4.1616499999999998</v>
      </c>
      <c r="AJ913" s="195" t="s">
        <v>129</v>
      </c>
      <c r="AK913" s="195">
        <v>13.5063</v>
      </c>
      <c r="AL913" s="195" t="s">
        <v>129</v>
      </c>
      <c r="AM913" s="195">
        <v>19.653400000000001</v>
      </c>
      <c r="AN913" s="195" t="s">
        <v>129</v>
      </c>
      <c r="AO913" s="195">
        <v>6.8000000000000005E-4</v>
      </c>
      <c r="AP913" s="195" t="s">
        <v>129</v>
      </c>
      <c r="AQ913" s="195">
        <v>14.480700000000001</v>
      </c>
      <c r="AR913" s="195" t="s">
        <v>129</v>
      </c>
      <c r="AS913" s="195">
        <v>4.3700000000000003E-2</v>
      </c>
      <c r="AT913" s="195" t="s">
        <v>129</v>
      </c>
      <c r="AU913" s="195">
        <v>7.9509999999999997E-2</v>
      </c>
      <c r="AV913" s="195" t="s">
        <v>129</v>
      </c>
      <c r="AW913" s="195">
        <v>2.5891199999999999</v>
      </c>
      <c r="AX913" s="195" t="s">
        <v>129</v>
      </c>
      <c r="AY913" s="195">
        <v>61.015500000000003</v>
      </c>
      <c r="AZ913" s="195" t="s">
        <v>129</v>
      </c>
      <c r="BA913" s="197" t="e">
        <f>(L913*28*0.45+M913*30*0.125+N913*26*0.55+O913*42*0.55+P913*44*0.275+(Q913+R913+S913)*56*0.65+T913*54*0.95+(U913+V913)*58*0.325+W913*72*0.425+#REF!*78*0.85+#REF!*92*0.9+(#REF!+#REF!)*106*0.95)/100/AK913/BB913</f>
        <v>#REF!</v>
      </c>
      <c r="BB913" s="197" t="e">
        <f>(K913*16+L913*28+M913*30+N913*26+O913*42+P913*44+(Q913+R913+S913)*56+T913*54+(U913+V913)*58+W913*72+#REF!*78+#REF!*92+(#REF!+#REF!)*106)/100/AK913</f>
        <v>#REF!</v>
      </c>
      <c r="BC913" s="195">
        <f t="shared" si="339"/>
        <v>21.749789999999997</v>
      </c>
      <c r="BD913" s="198">
        <f t="shared" si="340"/>
        <v>106.54446640147881</v>
      </c>
      <c r="BE913" s="195"/>
      <c r="BF913" s="195">
        <v>40274.44971064815</v>
      </c>
      <c r="BG913" s="195"/>
      <c r="BH913" s="195"/>
      <c r="BI913" s="195">
        <v>266.26</v>
      </c>
      <c r="BJ913" s="195">
        <v>0.50286000000000008</v>
      </c>
      <c r="BK913" s="195">
        <v>1.480105</v>
      </c>
      <c r="BL913" s="195">
        <v>0.26358599999999999</v>
      </c>
      <c r="BM913" s="195">
        <v>0.88054699999999997</v>
      </c>
      <c r="BN913" s="195">
        <v>5.6036599999999999E-2</v>
      </c>
      <c r="BO913" s="195">
        <v>1.272726</v>
      </c>
      <c r="BP913" s="195">
        <v>0.26824900000000002</v>
      </c>
      <c r="BQ913" s="195">
        <v>473.14248600000002</v>
      </c>
      <c r="BR913" s="195">
        <v>266.26</v>
      </c>
      <c r="BS913" s="195">
        <v>491.462198</v>
      </c>
      <c r="BT913" s="195">
        <v>266.26668313371511</v>
      </c>
      <c r="BU913" s="195"/>
      <c r="BV913" s="195">
        <v>2.0181930505355893E-2</v>
      </c>
      <c r="BW913" s="195"/>
      <c r="BX913" s="195"/>
      <c r="BY913" s="195"/>
      <c r="BZ913" s="195"/>
      <c r="CA913" s="195"/>
      <c r="CB913" s="195"/>
      <c r="CC913" s="195"/>
      <c r="CD913" s="195"/>
      <c r="CE913" s="195"/>
      <c r="CF913" s="195"/>
      <c r="CG913" s="195"/>
      <c r="CH913" s="195"/>
      <c r="CI913" s="195"/>
      <c r="CJ913" s="195"/>
      <c r="CK913" s="195"/>
      <c r="CL913" s="195"/>
      <c r="CM913" s="195"/>
      <c r="CN913" s="195"/>
      <c r="CO913" s="195"/>
      <c r="CP913" s="195"/>
      <c r="CQ913" s="195"/>
      <c r="CR913" s="195"/>
      <c r="CS913" s="195"/>
      <c r="CT913" s="195"/>
      <c r="CU913" s="195"/>
      <c r="CV913" s="195"/>
      <c r="CW913" s="195"/>
      <c r="CX913" s="195"/>
      <c r="CY913" s="195"/>
      <c r="CZ913" s="195"/>
      <c r="DA913" s="195"/>
      <c r="DB913" s="195"/>
      <c r="DC913" s="195"/>
      <c r="DD913" s="195"/>
      <c r="DE913" s="189">
        <f t="shared" si="318"/>
        <v>491.462198</v>
      </c>
      <c r="DF913" s="189">
        <f t="shared" si="319"/>
        <v>108877333.37200381</v>
      </c>
      <c r="DG913" s="189">
        <f t="shared" si="320"/>
        <v>35.948579618378062</v>
      </c>
      <c r="DH913" s="189">
        <f t="shared" si="330"/>
        <v>0.65750883307260399</v>
      </c>
      <c r="DI913" s="189">
        <f t="shared" si="321"/>
        <v>33.019861255798723</v>
      </c>
      <c r="DJ913" s="189">
        <f t="shared" si="322"/>
        <v>12.984000745218591</v>
      </c>
      <c r="DK913" s="189">
        <f t="shared" si="323"/>
        <v>46.00386200101731</v>
      </c>
      <c r="DL913" s="189">
        <f t="shared" si="324"/>
        <v>0.84142255249657438</v>
      </c>
    </row>
    <row r="914" spans="1:116" s="60" customFormat="1" ht="15" hidden="1" customHeight="1" x14ac:dyDescent="0.25">
      <c r="A914" s="193">
        <v>40274.449999999997</v>
      </c>
      <c r="B914" s="190" t="s">
        <v>32</v>
      </c>
      <c r="C914" s="193" t="s">
        <v>317</v>
      </c>
      <c r="D914" s="194"/>
      <c r="E914" s="195"/>
      <c r="F914" s="195"/>
      <c r="G914" s="195"/>
      <c r="H914" s="195"/>
      <c r="I914" s="195">
        <v>1.03237</v>
      </c>
      <c r="J914" s="195">
        <v>0</v>
      </c>
      <c r="K914" s="195">
        <v>10.539300000000001</v>
      </c>
      <c r="L914" s="195">
        <v>5.0400000000000002E-3</v>
      </c>
      <c r="M914" s="195">
        <v>3.0885600000000002</v>
      </c>
      <c r="N914" s="195">
        <v>0</v>
      </c>
      <c r="O914" s="195">
        <v>6.053E-2</v>
      </c>
      <c r="P914" s="195">
        <v>2.2395100000000001</v>
      </c>
      <c r="Q914" s="195">
        <v>2.1309999999999999E-2</v>
      </c>
      <c r="R914" s="195">
        <v>0</v>
      </c>
      <c r="S914" s="195">
        <v>0</v>
      </c>
      <c r="T914" s="195">
        <v>0</v>
      </c>
      <c r="U914" s="195">
        <v>0.85007999999999995</v>
      </c>
      <c r="V914" s="195">
        <v>0.77412000000000003</v>
      </c>
      <c r="W914" s="195">
        <v>3.13897</v>
      </c>
      <c r="X914" s="202">
        <v>0.68454859570995163</v>
      </c>
      <c r="Y914" s="202">
        <v>0.19173294093642995</v>
      </c>
      <c r="Z914" s="202">
        <v>3.643724606568139E-2</v>
      </c>
      <c r="AA914" s="202">
        <v>0</v>
      </c>
      <c r="AB914" s="196">
        <v>3804.51</v>
      </c>
      <c r="AC914" s="192">
        <f t="shared" si="326"/>
        <v>1746.3281599298768</v>
      </c>
      <c r="AD914" s="196">
        <v>5.51952</v>
      </c>
      <c r="AE914" s="195">
        <v>0.1065</v>
      </c>
      <c r="AF914" s="192">
        <f t="shared" si="327"/>
        <v>106500</v>
      </c>
      <c r="AG914" s="195">
        <v>538.23500000000001</v>
      </c>
      <c r="AH914" s="189">
        <f t="shared" si="317"/>
        <v>57.322027499999997</v>
      </c>
      <c r="AI914" s="195">
        <v>4.3631799999999998</v>
      </c>
      <c r="AJ914" s="195" t="s">
        <v>129</v>
      </c>
      <c r="AK914" s="195">
        <v>13.5063</v>
      </c>
      <c r="AL914" s="195" t="s">
        <v>129</v>
      </c>
      <c r="AM914" s="195">
        <v>19.445599999999999</v>
      </c>
      <c r="AN914" s="195" t="s">
        <v>129</v>
      </c>
      <c r="AO914" s="195">
        <v>3.4000000000000002E-4</v>
      </c>
      <c r="AP914" s="195" t="s">
        <v>129</v>
      </c>
      <c r="AQ914" s="195">
        <v>14.480700000000001</v>
      </c>
      <c r="AR914" s="195" t="s">
        <v>129</v>
      </c>
      <c r="AS914" s="195">
        <v>4.3700000000000003E-2</v>
      </c>
      <c r="AT914" s="195" t="s">
        <v>129</v>
      </c>
      <c r="AU914" s="195">
        <v>7.9509999999999997E-2</v>
      </c>
      <c r="AV914" s="195" t="s">
        <v>129</v>
      </c>
      <c r="AW914" s="195">
        <v>2.5891199999999999</v>
      </c>
      <c r="AX914" s="195" t="s">
        <v>129</v>
      </c>
      <c r="AY914" s="195">
        <v>61.015500000000003</v>
      </c>
      <c r="AZ914" s="195" t="s">
        <v>129</v>
      </c>
      <c r="BA914" s="197" t="e">
        <f>(L914*28*0.45+M914*30*0.125+N914*26*0.55+O914*42*0.55+P914*44*0.275+(Q914+R914+S914)*56*0.65+T914*54*0.95+(U914+V914)*58*0.325+W914*72*0.425+#REF!*78*0.85+#REF!*92*0.9+(#REF!+#REF!)*106*0.95)/100/AK914/BB914</f>
        <v>#REF!</v>
      </c>
      <c r="BB914" s="197" t="e">
        <f>(K914*16+L914*28+M914*30+N914*26+O914*42+P914*44+(Q914+R914+S914)*56+T914*54+(U914+V914)*58+W914*72+#REF!*78+#REF!*92+(#REF!+#REF!)*106)/100/AK914</f>
        <v>#REF!</v>
      </c>
      <c r="BC914" s="195">
        <f t="shared" si="339"/>
        <v>21.749789999999997</v>
      </c>
      <c r="BD914" s="198">
        <f t="shared" si="340"/>
        <v>111.5697665470354</v>
      </c>
      <c r="BE914" s="195"/>
      <c r="BF914" s="195"/>
      <c r="BG914" s="195"/>
      <c r="BH914" s="195"/>
      <c r="BI914" s="195"/>
      <c r="BJ914" s="195"/>
      <c r="BK914" s="195"/>
      <c r="BL914" s="195"/>
      <c r="BM914" s="195"/>
      <c r="BN914" s="195"/>
      <c r="BO914" s="195"/>
      <c r="BP914" s="195"/>
      <c r="BQ914" s="195"/>
      <c r="BR914" s="195"/>
      <c r="BS914" s="195"/>
      <c r="BT914" s="195"/>
      <c r="BU914" s="195"/>
      <c r="BV914" s="195"/>
      <c r="BW914" s="195"/>
      <c r="BX914" s="195"/>
      <c r="BY914" s="195"/>
      <c r="BZ914" s="195"/>
      <c r="CA914" s="195"/>
      <c r="CB914" s="195"/>
      <c r="CC914" s="195"/>
      <c r="CD914" s="195"/>
      <c r="CE914" s="195"/>
      <c r="CF914" s="195"/>
      <c r="CG914" s="195"/>
      <c r="CH914" s="195"/>
      <c r="CI914" s="195"/>
      <c r="CJ914" s="195"/>
      <c r="CK914" s="195"/>
      <c r="CL914" s="195"/>
      <c r="CM914" s="195"/>
      <c r="CN914" s="195"/>
      <c r="CO914" s="195"/>
      <c r="CP914" s="195"/>
      <c r="CQ914" s="195"/>
      <c r="CR914" s="195"/>
      <c r="CS914" s="195"/>
      <c r="CT914" s="195"/>
      <c r="CU914" s="195"/>
      <c r="CV914" s="195"/>
      <c r="CW914" s="195"/>
      <c r="CX914" s="195"/>
      <c r="CY914" s="195"/>
      <c r="CZ914" s="195"/>
      <c r="DA914" s="195"/>
      <c r="DB914" s="195"/>
      <c r="DC914" s="195"/>
      <c r="DD914" s="195"/>
      <c r="DE914" s="189" t="e">
        <f t="shared" si="318"/>
        <v>#DIV/0!</v>
      </c>
      <c r="DF914" s="189" t="e">
        <f t="shared" si="319"/>
        <v>#DIV/0!</v>
      </c>
      <c r="DG914" s="189" t="e">
        <f t="shared" si="320"/>
        <v>#DIV/0!</v>
      </c>
      <c r="DH914" s="189" t="e">
        <f t="shared" si="330"/>
        <v>#DIV/0!</v>
      </c>
      <c r="DI914" s="189" t="e">
        <f t="shared" si="321"/>
        <v>#DIV/0!</v>
      </c>
      <c r="DJ914" s="189" t="e">
        <f t="shared" si="322"/>
        <v>#DIV/0!</v>
      </c>
      <c r="DK914" s="189" t="e">
        <f t="shared" si="323"/>
        <v>#DIV/0!</v>
      </c>
      <c r="DL914" s="189" t="e">
        <f t="shared" si="324"/>
        <v>#DIV/0!</v>
      </c>
    </row>
    <row r="915" spans="1:116" s="60" customFormat="1" ht="15" hidden="1" customHeight="1" x14ac:dyDescent="0.25">
      <c r="A915" s="193">
        <v>40274.450694444444</v>
      </c>
      <c r="B915" s="190" t="s">
        <v>32</v>
      </c>
      <c r="C915" s="193" t="s">
        <v>317</v>
      </c>
      <c r="D915" s="194">
        <v>0.97527879797192885</v>
      </c>
      <c r="E915" s="195">
        <v>970.10407399999997</v>
      </c>
      <c r="F915" s="195">
        <v>7.5326310000000003</v>
      </c>
      <c r="G915" s="195">
        <v>4.5331729999999997</v>
      </c>
      <c r="H915" s="195">
        <v>1.0218799999999999</v>
      </c>
      <c r="I915" s="195">
        <v>1.03237</v>
      </c>
      <c r="J915" s="195">
        <v>0</v>
      </c>
      <c r="K915" s="195">
        <v>10.539300000000001</v>
      </c>
      <c r="L915" s="195">
        <v>5.0400000000000002E-3</v>
      </c>
      <c r="M915" s="195">
        <v>3.0885600000000002</v>
      </c>
      <c r="N915" s="195">
        <v>0</v>
      </c>
      <c r="O915" s="195">
        <v>6.053E-2</v>
      </c>
      <c r="P915" s="195">
        <v>2.2395100000000001</v>
      </c>
      <c r="Q915" s="195">
        <v>2.1309999999999999E-2</v>
      </c>
      <c r="R915" s="195">
        <v>0</v>
      </c>
      <c r="S915" s="195">
        <v>0</v>
      </c>
      <c r="T915" s="195">
        <v>0</v>
      </c>
      <c r="U915" s="195">
        <v>0.85007999999999995</v>
      </c>
      <c r="V915" s="195">
        <v>0.77412000000000003</v>
      </c>
      <c r="W915" s="195">
        <v>3.13897</v>
      </c>
      <c r="X915" s="202">
        <v>0.68454859570995163</v>
      </c>
      <c r="Y915" s="202">
        <v>0.19173294093642995</v>
      </c>
      <c r="Z915" s="202">
        <v>3.643724606568139E-2</v>
      </c>
      <c r="AA915" s="202">
        <v>0</v>
      </c>
      <c r="AB915" s="196">
        <v>3734.22</v>
      </c>
      <c r="AC915" s="192">
        <f t="shared" si="326"/>
        <v>1714.0251883330513</v>
      </c>
      <c r="AD915" s="196">
        <v>5.1847899999999996</v>
      </c>
      <c r="AE915" s="195">
        <v>0.10453</v>
      </c>
      <c r="AF915" s="192">
        <f t="shared" si="327"/>
        <v>104530</v>
      </c>
      <c r="AG915" s="195">
        <v>538.23500000000001</v>
      </c>
      <c r="AH915" s="189">
        <f t="shared" si="317"/>
        <v>56.261704550000005</v>
      </c>
      <c r="AI915" s="195">
        <v>4.2825699999999998</v>
      </c>
      <c r="AJ915" s="195" t="s">
        <v>129</v>
      </c>
      <c r="AK915" s="195">
        <v>13.5063</v>
      </c>
      <c r="AL915" s="195" t="s">
        <v>129</v>
      </c>
      <c r="AM915" s="195">
        <v>19.494499999999999</v>
      </c>
      <c r="AN915" s="195" t="s">
        <v>129</v>
      </c>
      <c r="AO915" s="195">
        <v>3.4000000000000002E-4</v>
      </c>
      <c r="AP915" s="195" t="s">
        <v>129</v>
      </c>
      <c r="AQ915" s="195">
        <v>14.480700000000001</v>
      </c>
      <c r="AR915" s="195" t="s">
        <v>129</v>
      </c>
      <c r="AS915" s="195">
        <v>4.3700000000000003E-2</v>
      </c>
      <c r="AT915" s="195" t="s">
        <v>129</v>
      </c>
      <c r="AU915" s="195">
        <v>7.9509999999999997E-2</v>
      </c>
      <c r="AV915" s="195" t="s">
        <v>129</v>
      </c>
      <c r="AW915" s="195">
        <v>2.5891199999999999</v>
      </c>
      <c r="AX915" s="195" t="s">
        <v>129</v>
      </c>
      <c r="AY915" s="195">
        <v>61.015500000000003</v>
      </c>
      <c r="AZ915" s="195" t="s">
        <v>129</v>
      </c>
      <c r="BA915" s="197" t="e">
        <f>(L915*28*0.45+M915*30*0.125+N915*26*0.55+O915*42*0.55+P915*44*0.275+(Q915+R915+S915)*56*0.65+T915*54*0.95+(U915+V915)*58*0.325+W915*72*0.425+#REF!*78*0.85+#REF!*92*0.9+(#REF!+#REF!)*106*0.95)/100/AK915/BB915</f>
        <v>#REF!</v>
      </c>
      <c r="BB915" s="197" t="e">
        <f>(K915*16+L915*28+M915*30+N915*26+O915*42+P915*44+(Q915+R915+S915)*56+T915*54+(U915+V915)*58+W915*72+#REF!*78+#REF!*92+(#REF!+#REF!)*106)/100/AK915</f>
        <v>#REF!</v>
      </c>
      <c r="BC915" s="195">
        <f t="shared" si="339"/>
        <v>21.749789999999997</v>
      </c>
      <c r="BD915" s="198">
        <f t="shared" si="340"/>
        <v>109.71406225483999</v>
      </c>
      <c r="BE915" s="195"/>
      <c r="BF915" s="195">
        <v>40274.451099537036</v>
      </c>
      <c r="BG915" s="195"/>
      <c r="BH915" s="195"/>
      <c r="BI915" s="195">
        <v>354.423</v>
      </c>
      <c r="BJ915" s="195">
        <v>0.74415000000000009</v>
      </c>
      <c r="BK915" s="195">
        <v>3.6977440000000001</v>
      </c>
      <c r="BL915" s="195">
        <v>0.257191</v>
      </c>
      <c r="BM915" s="195">
        <v>0.96596399999999993</v>
      </c>
      <c r="BN915" s="195">
        <v>6.1472399999999996E-2</v>
      </c>
      <c r="BO915" s="195">
        <v>1.34884</v>
      </c>
      <c r="BP915" s="195">
        <v>0.28955900000000001</v>
      </c>
      <c r="BQ915" s="195">
        <v>970.10407399999997</v>
      </c>
      <c r="BR915" s="195">
        <v>354.423</v>
      </c>
      <c r="BS915" s="195">
        <v>994.69410800000003</v>
      </c>
      <c r="BT915" s="195">
        <v>354.42939005547851</v>
      </c>
      <c r="BU915" s="195"/>
      <c r="BV915" s="195">
        <v>8.8022342048181598E-3</v>
      </c>
      <c r="BW915" s="195"/>
      <c r="BX915" s="195"/>
      <c r="BY915" s="195"/>
      <c r="BZ915" s="195"/>
      <c r="CA915" s="195"/>
      <c r="CB915" s="195"/>
      <c r="CC915" s="195"/>
      <c r="CD915" s="195"/>
      <c r="CE915" s="195"/>
      <c r="CF915" s="195"/>
      <c r="CG915" s="195"/>
      <c r="CH915" s="195"/>
      <c r="CI915" s="195"/>
      <c r="CJ915" s="195"/>
      <c r="CK915" s="195"/>
      <c r="CL915" s="195"/>
      <c r="CM915" s="195"/>
      <c r="CN915" s="195"/>
      <c r="CO915" s="195"/>
      <c r="CP915" s="195"/>
      <c r="CQ915" s="195"/>
      <c r="CR915" s="195"/>
      <c r="CS915" s="195"/>
      <c r="CT915" s="195"/>
      <c r="CU915" s="195"/>
      <c r="CV915" s="195"/>
      <c r="CW915" s="195"/>
      <c r="CX915" s="195"/>
      <c r="CY915" s="195"/>
      <c r="CZ915" s="195"/>
      <c r="DA915" s="195"/>
      <c r="DB915" s="195"/>
      <c r="DC915" s="195"/>
      <c r="DD915" s="195"/>
      <c r="DE915" s="189">
        <f t="shared" si="318"/>
        <v>994.69410800000003</v>
      </c>
      <c r="DF915" s="189">
        <f t="shared" si="319"/>
        <v>55356776.251457684</v>
      </c>
      <c r="DG915" s="189">
        <f t="shared" si="320"/>
        <v>30.286642614397486</v>
      </c>
      <c r="DH915" s="189">
        <f t="shared" si="330"/>
        <v>0.53831718851464272</v>
      </c>
      <c r="DI915" s="189">
        <f t="shared" si="321"/>
        <v>18.226644921307852</v>
      </c>
      <c r="DJ915" s="189">
        <f t="shared" si="322"/>
        <v>10.565226306460309</v>
      </c>
      <c r="DK915" s="189">
        <f t="shared" si="323"/>
        <v>28.791871227768162</v>
      </c>
      <c r="DL915" s="189">
        <f t="shared" si="324"/>
        <v>0.51174900330616024</v>
      </c>
    </row>
    <row r="916" spans="1:116" s="60" customFormat="1" ht="15" hidden="1" customHeight="1" x14ac:dyDescent="0.25">
      <c r="A916" s="193">
        <v>40274.451388888891</v>
      </c>
      <c r="B916" s="190" t="s">
        <v>32</v>
      </c>
      <c r="C916" s="193" t="s">
        <v>317</v>
      </c>
      <c r="D916" s="194"/>
      <c r="E916" s="195"/>
      <c r="F916" s="195"/>
      <c r="G916" s="195"/>
      <c r="H916" s="195"/>
      <c r="I916" s="195">
        <v>1.03237</v>
      </c>
      <c r="J916" s="195">
        <v>0</v>
      </c>
      <c r="K916" s="195">
        <v>10.539300000000001</v>
      </c>
      <c r="L916" s="195">
        <v>5.0400000000000002E-3</v>
      </c>
      <c r="M916" s="195">
        <v>3.0885600000000002</v>
      </c>
      <c r="N916" s="195">
        <v>0</v>
      </c>
      <c r="O916" s="195">
        <v>6.053E-2</v>
      </c>
      <c r="P916" s="195">
        <v>2.2395100000000001</v>
      </c>
      <c r="Q916" s="195">
        <v>2.1309999999999999E-2</v>
      </c>
      <c r="R916" s="195">
        <v>0</v>
      </c>
      <c r="S916" s="195">
        <v>0</v>
      </c>
      <c r="T916" s="195">
        <v>0</v>
      </c>
      <c r="U916" s="195">
        <v>0.85007999999999995</v>
      </c>
      <c r="V916" s="195">
        <v>0.77412000000000003</v>
      </c>
      <c r="W916" s="195">
        <v>3.13897</v>
      </c>
      <c r="X916" s="202">
        <v>0.68454859570995163</v>
      </c>
      <c r="Y916" s="202">
        <v>0.19173294093642995</v>
      </c>
      <c r="Z916" s="202">
        <v>3.643724606568139E-2</v>
      </c>
      <c r="AA916" s="202">
        <v>0</v>
      </c>
      <c r="AB916" s="196">
        <v>3619.51</v>
      </c>
      <c r="AC916" s="192">
        <f t="shared" si="326"/>
        <v>1671.7197737544691</v>
      </c>
      <c r="AD916" s="196">
        <v>5.1570400000000003</v>
      </c>
      <c r="AE916" s="195">
        <v>0.10195</v>
      </c>
      <c r="AF916" s="192">
        <f t="shared" si="327"/>
        <v>101950</v>
      </c>
      <c r="AG916" s="195">
        <v>538.23500000000001</v>
      </c>
      <c r="AH916" s="189">
        <f t="shared" si="317"/>
        <v>54.87305825</v>
      </c>
      <c r="AI916" s="195">
        <v>4.1767599999999998</v>
      </c>
      <c r="AJ916" s="195" t="s">
        <v>129</v>
      </c>
      <c r="AK916" s="195">
        <v>13.5063</v>
      </c>
      <c r="AL916" s="195" t="s">
        <v>129</v>
      </c>
      <c r="AM916" s="195">
        <v>18.858899999999998</v>
      </c>
      <c r="AN916" s="195" t="s">
        <v>129</v>
      </c>
      <c r="AO916" s="195">
        <v>6.8000000000000005E-4</v>
      </c>
      <c r="AP916" s="195" t="s">
        <v>129</v>
      </c>
      <c r="AQ916" s="195">
        <v>14.480700000000001</v>
      </c>
      <c r="AR916" s="195" t="s">
        <v>129</v>
      </c>
      <c r="AS916" s="195">
        <v>4.3700000000000003E-2</v>
      </c>
      <c r="AT916" s="195" t="s">
        <v>129</v>
      </c>
      <c r="AU916" s="195">
        <v>7.9509999999999997E-2</v>
      </c>
      <c r="AV916" s="195" t="s">
        <v>129</v>
      </c>
      <c r="AW916" s="195">
        <v>2.5891199999999999</v>
      </c>
      <c r="AX916" s="195" t="s">
        <v>129</v>
      </c>
      <c r="AY916" s="195">
        <v>61.015500000000003</v>
      </c>
      <c r="AZ916" s="195" t="s">
        <v>129</v>
      </c>
      <c r="BA916" s="197" t="e">
        <f>(L916*28*0.45+M916*30*0.125+N916*26*0.55+O916*42*0.55+P916*44*0.275+(Q916+R916+S916)*56*0.65+T916*54*0.95+(U916+V916)*58*0.325+W916*72*0.425+#REF!*78*0.85+#REF!*92*0.9+(#REF!+#REF!)*106*0.95)/100/AK916/BB916</f>
        <v>#REF!</v>
      </c>
      <c r="BB916" s="197" t="e">
        <f>(K916*16+L916*28+M916*30+N916*26+O916*42+P916*44+(Q916+R916+S916)*56+T916*54+(U916+V916)*58+W916*72+#REF!*78+#REF!*92+(#REF!+#REF!)*106)/100/AK916</f>
        <v>#REF!</v>
      </c>
      <c r="BC916" s="195">
        <f t="shared" si="339"/>
        <v>21.749789999999997</v>
      </c>
      <c r="BD916" s="198">
        <f t="shared" si="340"/>
        <v>109.89236709039839</v>
      </c>
      <c r="BE916" s="195"/>
      <c r="BF916" s="195"/>
      <c r="BG916" s="195"/>
      <c r="BH916" s="195"/>
      <c r="BI916" s="195"/>
      <c r="BJ916" s="195"/>
      <c r="BK916" s="195"/>
      <c r="BL916" s="195"/>
      <c r="BM916" s="195"/>
      <c r="BN916" s="195"/>
      <c r="BO916" s="195"/>
      <c r="BP916" s="195"/>
      <c r="BQ916" s="195"/>
      <c r="BR916" s="195"/>
      <c r="BS916" s="195"/>
      <c r="BT916" s="195"/>
      <c r="BU916" s="195"/>
      <c r="BV916" s="195"/>
      <c r="BW916" s="195"/>
      <c r="BX916" s="195"/>
      <c r="BY916" s="195"/>
      <c r="BZ916" s="195"/>
      <c r="CA916" s="195"/>
      <c r="CB916" s="195"/>
      <c r="CC916" s="195"/>
      <c r="CD916" s="195"/>
      <c r="CE916" s="195"/>
      <c r="CF916" s="195"/>
      <c r="CG916" s="195"/>
      <c r="CH916" s="195"/>
      <c r="CI916" s="195"/>
      <c r="CJ916" s="195"/>
      <c r="CK916" s="195"/>
      <c r="CL916" s="195"/>
      <c r="CM916" s="195"/>
      <c r="CN916" s="195"/>
      <c r="CO916" s="195"/>
      <c r="CP916" s="195"/>
      <c r="CQ916" s="195"/>
      <c r="CR916" s="195"/>
      <c r="CS916" s="195"/>
      <c r="CT916" s="195"/>
      <c r="CU916" s="195"/>
      <c r="CV916" s="195"/>
      <c r="CW916" s="195"/>
      <c r="CX916" s="195"/>
      <c r="CY916" s="195"/>
      <c r="CZ916" s="195"/>
      <c r="DA916" s="195"/>
      <c r="DB916" s="195"/>
      <c r="DC916" s="195"/>
      <c r="DD916" s="195"/>
      <c r="DE916" s="189" t="e">
        <f t="shared" si="318"/>
        <v>#DIV/0!</v>
      </c>
      <c r="DF916" s="189" t="e">
        <f t="shared" si="319"/>
        <v>#DIV/0!</v>
      </c>
      <c r="DG916" s="189" t="e">
        <f t="shared" si="320"/>
        <v>#DIV/0!</v>
      </c>
      <c r="DH916" s="189" t="e">
        <f t="shared" si="330"/>
        <v>#DIV/0!</v>
      </c>
      <c r="DI916" s="189" t="e">
        <f t="shared" si="321"/>
        <v>#DIV/0!</v>
      </c>
      <c r="DJ916" s="189" t="e">
        <f t="shared" si="322"/>
        <v>#DIV/0!</v>
      </c>
      <c r="DK916" s="189" t="e">
        <f t="shared" si="323"/>
        <v>#DIV/0!</v>
      </c>
      <c r="DL916" s="189" t="e">
        <f t="shared" si="324"/>
        <v>#DIV/0!</v>
      </c>
    </row>
    <row r="917" spans="1:116" s="60" customFormat="1" ht="15" hidden="1" customHeight="1" x14ac:dyDescent="0.25">
      <c r="A917" s="193">
        <v>40274.45208333333</v>
      </c>
      <c r="B917" s="190" t="s">
        <v>32</v>
      </c>
      <c r="C917" s="193" t="s">
        <v>317</v>
      </c>
      <c r="D917" s="194">
        <v>0.95072821976667454</v>
      </c>
      <c r="E917" s="195">
        <v>393.17661299999997</v>
      </c>
      <c r="F917" s="195">
        <v>6.0709999999999997</v>
      </c>
      <c r="G917" s="195">
        <v>3.7721109999999998</v>
      </c>
      <c r="H917" s="195">
        <v>0.85011099999999995</v>
      </c>
      <c r="I917" s="195">
        <v>1.0463100000000001</v>
      </c>
      <c r="J917" s="195">
        <v>0</v>
      </c>
      <c r="K917" s="195">
        <v>10.589499999999999</v>
      </c>
      <c r="L917" s="195">
        <v>4.3200000000000001E-3</v>
      </c>
      <c r="M917" s="195">
        <v>3.0969099999999998</v>
      </c>
      <c r="N917" s="195">
        <v>0</v>
      </c>
      <c r="O917" s="195">
        <v>6.0339999999999998E-2</v>
      </c>
      <c r="P917" s="195">
        <v>2.2478899999999999</v>
      </c>
      <c r="Q917" s="195">
        <v>2.0330000000000001E-2</v>
      </c>
      <c r="R917" s="195">
        <v>0</v>
      </c>
      <c r="S917" s="195">
        <v>0</v>
      </c>
      <c r="T917" s="195">
        <v>0</v>
      </c>
      <c r="U917" s="195">
        <v>0.84858999999999996</v>
      </c>
      <c r="V917" s="195">
        <v>0.77022999999999997</v>
      </c>
      <c r="W917" s="195">
        <v>3.0744600000000002</v>
      </c>
      <c r="X917" s="202">
        <v>0.68454859570995163</v>
      </c>
      <c r="Y917" s="202">
        <v>0.19173294093642995</v>
      </c>
      <c r="Z917" s="202">
        <v>3.643724606568139E-2</v>
      </c>
      <c r="AA917" s="202">
        <v>0</v>
      </c>
      <c r="AB917" s="196">
        <v>3994.99</v>
      </c>
      <c r="AC917" s="192">
        <f t="shared" si="326"/>
        <v>1836.4938272850911</v>
      </c>
      <c r="AD917" s="196">
        <v>5.1749499999999999</v>
      </c>
      <c r="AE917" s="195">
        <v>0.11252</v>
      </c>
      <c r="AF917" s="192">
        <f t="shared" si="327"/>
        <v>112520</v>
      </c>
      <c r="AG917" s="195">
        <v>536.90800000000002</v>
      </c>
      <c r="AH917" s="189">
        <f t="shared" si="317"/>
        <v>60.412888160000001</v>
      </c>
      <c r="AI917" s="195">
        <v>4.6100599999999998</v>
      </c>
      <c r="AJ917" s="195" t="s">
        <v>129</v>
      </c>
      <c r="AK917" s="195">
        <v>13.4246</v>
      </c>
      <c r="AL917" s="195" t="s">
        <v>129</v>
      </c>
      <c r="AM917" s="195">
        <v>18.810099999999998</v>
      </c>
      <c r="AN917" s="195" t="s">
        <v>129</v>
      </c>
      <c r="AO917" s="195">
        <v>1.0200000000000001E-3</v>
      </c>
      <c r="AP917" s="195" t="s">
        <v>129</v>
      </c>
      <c r="AQ917" s="195">
        <v>14.3607</v>
      </c>
      <c r="AR917" s="195" t="s">
        <v>129</v>
      </c>
      <c r="AS917" s="195">
        <v>4.4209999999999999E-2</v>
      </c>
      <c r="AT917" s="195" t="s">
        <v>129</v>
      </c>
      <c r="AU917" s="195">
        <v>0</v>
      </c>
      <c r="AV917" s="195" t="s">
        <v>129</v>
      </c>
      <c r="AW917" s="195">
        <v>2.5652599999999999</v>
      </c>
      <c r="AX917" s="195" t="s">
        <v>129</v>
      </c>
      <c r="AY917" s="195">
        <v>61.227499999999999</v>
      </c>
      <c r="AZ917" s="195" t="s">
        <v>129</v>
      </c>
      <c r="BA917" s="197" t="e">
        <f>(L917*28*0.45+M917*30*0.125+N917*26*0.55+O917*42*0.55+P917*44*0.275+(Q917+R917+S917)*56*0.65+T917*54*0.95+(U917+V917)*58*0.325+W917*72*0.425+#REF!*78*0.85+#REF!*92*0.9+(#REF!+#REF!)*106*0.95)/100/AK917/BB917</f>
        <v>#REF!</v>
      </c>
      <c r="BB917" s="197" t="e">
        <f>(K917*16+L917*28+M917*30+N917*26+O917*42+P917*44+(Q917+R917+S917)*56+T917*54+(U917+V917)*58+W917*72+#REF!*78+#REF!*92+(#REF!+#REF!)*106)/100/AK917</f>
        <v>#REF!</v>
      </c>
      <c r="BC917" s="195">
        <f t="shared" si="339"/>
        <v>21.758880000000005</v>
      </c>
      <c r="BD917" s="198">
        <f t="shared" si="340"/>
        <v>119.26120630470797</v>
      </c>
      <c r="BE917" s="195"/>
      <c r="BF917" s="195">
        <v>40274.452488425923</v>
      </c>
      <c r="BG917" s="195"/>
      <c r="BH917" s="195"/>
      <c r="BI917" s="195">
        <v>300.29300000000001</v>
      </c>
      <c r="BJ917" s="195">
        <v>0.62746800000000003</v>
      </c>
      <c r="BK917" s="195">
        <v>2.599783</v>
      </c>
      <c r="BL917" s="195">
        <v>0.26466699999999999</v>
      </c>
      <c r="BM917" s="195">
        <v>0.91708299999999998</v>
      </c>
      <c r="BN917" s="195">
        <v>5.8361699999999996E-2</v>
      </c>
      <c r="BO917" s="195">
        <v>1.235555</v>
      </c>
      <c r="BP917" s="195">
        <v>0.27886899999999998</v>
      </c>
      <c r="BQ917" s="195">
        <v>393.17661299999997</v>
      </c>
      <c r="BR917" s="195">
        <v>300.29300000000001</v>
      </c>
      <c r="BS917" s="195">
        <v>413.553111</v>
      </c>
      <c r="BT917" s="195">
        <v>300.29962604895945</v>
      </c>
      <c r="BU917" s="195"/>
      <c r="BV917" s="195">
        <v>3.5762446797012667E-2</v>
      </c>
      <c r="BW917" s="195"/>
      <c r="BX917" s="195"/>
      <c r="BY917" s="195"/>
      <c r="BZ917" s="195"/>
      <c r="CA917" s="195"/>
      <c r="CB917" s="195"/>
      <c r="CC917" s="195"/>
      <c r="CD917" s="195"/>
      <c r="CE917" s="195"/>
      <c r="CF917" s="195"/>
      <c r="CG917" s="195"/>
      <c r="CH917" s="195"/>
      <c r="CI917" s="195"/>
      <c r="CJ917" s="195"/>
      <c r="CK917" s="195"/>
      <c r="CL917" s="195"/>
      <c r="CM917" s="195"/>
      <c r="CN917" s="195"/>
      <c r="CO917" s="195"/>
      <c r="CP917" s="195"/>
      <c r="CQ917" s="195"/>
      <c r="CR917" s="195"/>
      <c r="CS917" s="195"/>
      <c r="CT917" s="195"/>
      <c r="CU917" s="195"/>
      <c r="CV917" s="195"/>
      <c r="CW917" s="195"/>
      <c r="CX917" s="195"/>
      <c r="CY917" s="195"/>
      <c r="CZ917" s="195"/>
      <c r="DA917" s="195"/>
      <c r="DB917" s="195"/>
      <c r="DC917" s="195"/>
      <c r="DD917" s="195"/>
      <c r="DE917" s="189">
        <f t="shared" si="318"/>
        <v>413.553111</v>
      </c>
      <c r="DF917" s="189">
        <f t="shared" si="319"/>
        <v>142659703.51153654</v>
      </c>
      <c r="DG917" s="189">
        <f t="shared" si="320"/>
        <v>62.906453127157128</v>
      </c>
      <c r="DH917" s="189">
        <f t="shared" si="330"/>
        <v>1.0412753808517325</v>
      </c>
      <c r="DI917" s="189">
        <f t="shared" si="321"/>
        <v>39.085838216427902</v>
      </c>
      <c r="DJ917" s="189">
        <f t="shared" si="322"/>
        <v>22.65087935475097</v>
      </c>
      <c r="DK917" s="189">
        <f t="shared" si="323"/>
        <v>61.736717571178872</v>
      </c>
      <c r="DL917" s="189">
        <f t="shared" si="324"/>
        <v>1.0219130296779189</v>
      </c>
    </row>
    <row r="918" spans="1:116" s="60" customFormat="1" ht="15" hidden="1" customHeight="1" x14ac:dyDescent="0.25">
      <c r="A918" s="193">
        <v>40274.452777777777</v>
      </c>
      <c r="B918" s="190" t="s">
        <v>32</v>
      </c>
      <c r="C918" s="193" t="s">
        <v>317</v>
      </c>
      <c r="D918" s="194"/>
      <c r="E918" s="195"/>
      <c r="F918" s="195"/>
      <c r="G918" s="195"/>
      <c r="H918" s="195"/>
      <c r="I918" s="195">
        <v>1.0463100000000001</v>
      </c>
      <c r="J918" s="195">
        <v>0</v>
      </c>
      <c r="K918" s="195">
        <v>10.589499999999999</v>
      </c>
      <c r="L918" s="195">
        <v>4.3200000000000001E-3</v>
      </c>
      <c r="M918" s="195">
        <v>3.0969099999999998</v>
      </c>
      <c r="N918" s="195">
        <v>0</v>
      </c>
      <c r="O918" s="195">
        <v>6.0339999999999998E-2</v>
      </c>
      <c r="P918" s="195">
        <v>2.2478899999999999</v>
      </c>
      <c r="Q918" s="195">
        <v>2.0330000000000001E-2</v>
      </c>
      <c r="R918" s="195">
        <v>0</v>
      </c>
      <c r="S918" s="195">
        <v>0</v>
      </c>
      <c r="T918" s="195">
        <v>0</v>
      </c>
      <c r="U918" s="195">
        <v>0.84858999999999996</v>
      </c>
      <c r="V918" s="195">
        <v>0.77022999999999997</v>
      </c>
      <c r="W918" s="195">
        <v>3.0744600000000002</v>
      </c>
      <c r="X918" s="202">
        <v>0.68454859570995163</v>
      </c>
      <c r="Y918" s="202">
        <v>0.19173294093642995</v>
      </c>
      <c r="Z918" s="202">
        <v>3.643724606568139E-2</v>
      </c>
      <c r="AA918" s="202">
        <v>0</v>
      </c>
      <c r="AB918" s="196">
        <v>3615.14</v>
      </c>
      <c r="AC918" s="192">
        <f t="shared" si="326"/>
        <v>1661.8539059204406</v>
      </c>
      <c r="AD918" s="196">
        <v>4.6838699999999998</v>
      </c>
      <c r="AE918" s="195">
        <v>0.10181999999999999</v>
      </c>
      <c r="AF918" s="192">
        <f t="shared" si="327"/>
        <v>101820</v>
      </c>
      <c r="AG918" s="195">
        <v>536.90800000000002</v>
      </c>
      <c r="AH918" s="189">
        <f t="shared" si="317"/>
        <v>54.667972560000003</v>
      </c>
      <c r="AI918" s="195">
        <v>4.1717199999999997</v>
      </c>
      <c r="AJ918" s="195" t="s">
        <v>129</v>
      </c>
      <c r="AK918" s="195">
        <v>13.4246</v>
      </c>
      <c r="AL918" s="195" t="s">
        <v>129</v>
      </c>
      <c r="AM918" s="195">
        <v>18.895600000000002</v>
      </c>
      <c r="AN918" s="195" t="s">
        <v>129</v>
      </c>
      <c r="AO918" s="195">
        <v>1.0200000000000001E-3</v>
      </c>
      <c r="AP918" s="195" t="s">
        <v>129</v>
      </c>
      <c r="AQ918" s="195">
        <v>14.3607</v>
      </c>
      <c r="AR918" s="195" t="s">
        <v>129</v>
      </c>
      <c r="AS918" s="195">
        <v>4.4209999999999999E-2</v>
      </c>
      <c r="AT918" s="195" t="s">
        <v>129</v>
      </c>
      <c r="AU918" s="195">
        <v>0</v>
      </c>
      <c r="AV918" s="195" t="s">
        <v>129</v>
      </c>
      <c r="AW918" s="195">
        <v>2.5652599999999999</v>
      </c>
      <c r="AX918" s="195" t="s">
        <v>129</v>
      </c>
      <c r="AY918" s="195">
        <v>61.227499999999999</v>
      </c>
      <c r="AZ918" s="195" t="s">
        <v>129</v>
      </c>
      <c r="BA918" s="197" t="e">
        <f>(L918*28*0.45+M918*30*0.125+N918*26*0.55+O918*42*0.55+P918*44*0.275+(Q918+R918+S918)*56*0.65+T918*54*0.95+(U918+V918)*58*0.325+W918*72*0.425+#REF!*78*0.85+#REF!*92*0.9+(#REF!+#REF!)*106*0.95)/100/AK918/BB918</f>
        <v>#REF!</v>
      </c>
      <c r="BB918" s="197" t="e">
        <f>(K918*16+L918*28+M918*30+N918*26+O918*42+P918*44+(Q918+R918+S918)*56+T918*54+(U918+V918)*58+W918*72+#REF!*78+#REF!*92+(#REF!+#REF!)*106)/100/AK918</f>
        <v>#REF!</v>
      </c>
      <c r="BC918" s="195">
        <f t="shared" si="339"/>
        <v>21.758880000000005</v>
      </c>
      <c r="BD918" s="198">
        <f t="shared" si="340"/>
        <v>109.87550453851946</v>
      </c>
      <c r="BE918" s="195"/>
      <c r="BF918" s="195"/>
      <c r="BG918" s="195"/>
      <c r="BH918" s="195"/>
      <c r="BI918" s="195"/>
      <c r="BJ918" s="195"/>
      <c r="BK918" s="195"/>
      <c r="BL918" s="195"/>
      <c r="BM918" s="195"/>
      <c r="BN918" s="195"/>
      <c r="BO918" s="195"/>
      <c r="BP918" s="195"/>
      <c r="BQ918" s="195"/>
      <c r="BR918" s="195"/>
      <c r="BS918" s="195"/>
      <c r="BT918" s="195"/>
      <c r="BU918" s="195"/>
      <c r="BV918" s="195"/>
      <c r="BW918" s="195"/>
      <c r="BX918" s="195"/>
      <c r="BY918" s="195"/>
      <c r="BZ918" s="195"/>
      <c r="CA918" s="195"/>
      <c r="CB918" s="195"/>
      <c r="CC918" s="195"/>
      <c r="CD918" s="195"/>
      <c r="CE918" s="195"/>
      <c r="CF918" s="195"/>
      <c r="CG918" s="195"/>
      <c r="CH918" s="195"/>
      <c r="CI918" s="195"/>
      <c r="CJ918" s="195"/>
      <c r="CK918" s="195"/>
      <c r="CL918" s="195"/>
      <c r="CM918" s="195"/>
      <c r="CN918" s="195"/>
      <c r="CO918" s="195"/>
      <c r="CP918" s="195"/>
      <c r="CQ918" s="195"/>
      <c r="CR918" s="195"/>
      <c r="CS918" s="195"/>
      <c r="CT918" s="195"/>
      <c r="CU918" s="195"/>
      <c r="CV918" s="195"/>
      <c r="CW918" s="195"/>
      <c r="CX918" s="195"/>
      <c r="CY918" s="195"/>
      <c r="CZ918" s="195"/>
      <c r="DA918" s="195"/>
      <c r="DB918" s="195"/>
      <c r="DC918" s="195"/>
      <c r="DD918" s="195"/>
      <c r="DE918" s="189" t="e">
        <f t="shared" si="318"/>
        <v>#DIV/0!</v>
      </c>
      <c r="DF918" s="189" t="e">
        <f t="shared" si="319"/>
        <v>#DIV/0!</v>
      </c>
      <c r="DG918" s="189" t="e">
        <f t="shared" si="320"/>
        <v>#DIV/0!</v>
      </c>
      <c r="DH918" s="189" t="e">
        <f t="shared" si="330"/>
        <v>#DIV/0!</v>
      </c>
      <c r="DI918" s="189" t="e">
        <f t="shared" si="321"/>
        <v>#DIV/0!</v>
      </c>
      <c r="DJ918" s="189" t="e">
        <f t="shared" si="322"/>
        <v>#DIV/0!</v>
      </c>
      <c r="DK918" s="189" t="e">
        <f t="shared" si="323"/>
        <v>#DIV/0!</v>
      </c>
      <c r="DL918" s="189" t="e">
        <f t="shared" si="324"/>
        <v>#DIV/0!</v>
      </c>
    </row>
    <row r="919" spans="1:116" s="60" customFormat="1" ht="15" hidden="1" customHeight="1" x14ac:dyDescent="0.25">
      <c r="A919" s="193">
        <v>40274.453472222223</v>
      </c>
      <c r="B919" s="190" t="s">
        <v>32</v>
      </c>
      <c r="C919" s="193" t="s">
        <v>317</v>
      </c>
      <c r="D919" s="194">
        <v>0.95734978470175502</v>
      </c>
      <c r="E919" s="195">
        <v>353.93305500000002</v>
      </c>
      <c r="F919" s="195">
        <v>3.4900169999999999</v>
      </c>
      <c r="G919" s="195">
        <v>4.0893750000000004</v>
      </c>
      <c r="H919" s="195">
        <v>0.53515499999999994</v>
      </c>
      <c r="I919" s="195">
        <v>1.0463100000000001</v>
      </c>
      <c r="J919" s="195">
        <v>0</v>
      </c>
      <c r="K919" s="195">
        <v>10.589499999999999</v>
      </c>
      <c r="L919" s="195">
        <v>4.3200000000000001E-3</v>
      </c>
      <c r="M919" s="195">
        <v>3.0969099999999998</v>
      </c>
      <c r="N919" s="195">
        <v>0</v>
      </c>
      <c r="O919" s="195">
        <v>6.0339999999999998E-2</v>
      </c>
      <c r="P919" s="195">
        <v>2.2478899999999999</v>
      </c>
      <c r="Q919" s="195">
        <v>2.0330000000000001E-2</v>
      </c>
      <c r="R919" s="195">
        <v>0</v>
      </c>
      <c r="S919" s="195">
        <v>0</v>
      </c>
      <c r="T919" s="195">
        <v>0</v>
      </c>
      <c r="U919" s="195">
        <v>0.84858999999999996</v>
      </c>
      <c r="V919" s="195">
        <v>0.77022999999999997</v>
      </c>
      <c r="W919" s="195">
        <v>3.0744600000000002</v>
      </c>
      <c r="X919" s="202">
        <v>0.68374986693398154</v>
      </c>
      <c r="Y919" s="202">
        <v>0.19298808615581145</v>
      </c>
      <c r="Z919" s="202">
        <v>3.6285107251210903E-2</v>
      </c>
      <c r="AA919" s="202">
        <v>0</v>
      </c>
      <c r="AB919" s="196">
        <v>3418.67</v>
      </c>
      <c r="AC919" s="192">
        <f t="shared" si="326"/>
        <v>1571.6792999383013</v>
      </c>
      <c r="AD919" s="196">
        <v>5.0460200000000004</v>
      </c>
      <c r="AE919" s="195">
        <v>9.6290000000000001E-2</v>
      </c>
      <c r="AF919" s="192">
        <f t="shared" si="327"/>
        <v>96290</v>
      </c>
      <c r="AG919" s="195">
        <v>536.90800000000002</v>
      </c>
      <c r="AH919" s="189">
        <f t="shared" si="317"/>
        <v>51.698871320000002</v>
      </c>
      <c r="AI919" s="195">
        <v>3.9449999999999998</v>
      </c>
      <c r="AJ919" s="195" t="s">
        <v>129</v>
      </c>
      <c r="AK919" s="195">
        <v>13.4246</v>
      </c>
      <c r="AL919" s="195" t="s">
        <v>129</v>
      </c>
      <c r="AM919" s="195">
        <v>18.920100000000001</v>
      </c>
      <c r="AN919" s="195" t="s">
        <v>129</v>
      </c>
      <c r="AO919" s="195">
        <v>1.0200000000000001E-3</v>
      </c>
      <c r="AP919" s="195" t="s">
        <v>129</v>
      </c>
      <c r="AQ919" s="195">
        <v>14.3607</v>
      </c>
      <c r="AR919" s="195" t="s">
        <v>129</v>
      </c>
      <c r="AS919" s="195">
        <v>4.4209999999999999E-2</v>
      </c>
      <c r="AT919" s="195" t="s">
        <v>129</v>
      </c>
      <c r="AU919" s="195">
        <v>0</v>
      </c>
      <c r="AV919" s="195" t="s">
        <v>129</v>
      </c>
      <c r="AW919" s="195">
        <v>2.5652599999999999</v>
      </c>
      <c r="AX919" s="195" t="s">
        <v>129</v>
      </c>
      <c r="AY919" s="195">
        <v>61.227499999999999</v>
      </c>
      <c r="AZ919" s="195" t="s">
        <v>129</v>
      </c>
      <c r="BA919" s="197" t="e">
        <f>(L919*28*0.45+M919*30*0.125+N919*26*0.55+O919*42*0.55+P919*44*0.275+(Q919+R919+S919)*56*0.65+T919*54*0.95+(U919+V919)*58*0.325+W919*72*0.425+#REF!*78*0.85+#REF!*92*0.9+(#REF!+#REF!)*106*0.95)/100/AK919/BB919</f>
        <v>#REF!</v>
      </c>
      <c r="BB919" s="197" t="e">
        <f>(K919*16+L919*28+M919*30+N919*26+O919*42+P919*44+(Q919+R919+S919)*56+T919*54+(U919+V919)*58+W919*72+#REF!*78+#REF!*92+(#REF!+#REF!)*106)/100/AK919</f>
        <v>#REF!</v>
      </c>
      <c r="BC919" s="195">
        <f t="shared" si="339"/>
        <v>21.758880000000005</v>
      </c>
      <c r="BD919" s="198">
        <f t="shared" si="340"/>
        <v>104.97626342325739</v>
      </c>
      <c r="BE919" s="195"/>
      <c r="BF919" s="195">
        <v>40274.453888888886</v>
      </c>
      <c r="BG919" s="195"/>
      <c r="BH919" s="195"/>
      <c r="BI919" s="195">
        <v>234.30099999999999</v>
      </c>
      <c r="BJ919" s="195">
        <v>0.39841899999999997</v>
      </c>
      <c r="BK919" s="195">
        <v>1.6116250000000001</v>
      </c>
      <c r="BL919" s="195">
        <v>0.24426299999999998</v>
      </c>
      <c r="BM919" s="195">
        <v>0.86575000000000002</v>
      </c>
      <c r="BN919" s="195">
        <v>5.5094899999999995E-2</v>
      </c>
      <c r="BO919" s="195">
        <v>0.62054500000000001</v>
      </c>
      <c r="BP919" s="195">
        <v>0.274368</v>
      </c>
      <c r="BQ919" s="195">
        <v>353.93305500000002</v>
      </c>
      <c r="BR919" s="195">
        <v>234.30099999999999</v>
      </c>
      <c r="BS919" s="195">
        <v>369.70087699999999</v>
      </c>
      <c r="BT919" s="195">
        <v>234.30817091264066</v>
      </c>
      <c r="BU919" s="195"/>
      <c r="BV919" s="195">
        <v>2.7011358761048227E-2</v>
      </c>
      <c r="BW919" s="195"/>
      <c r="BX919" s="195"/>
      <c r="BY919" s="195"/>
      <c r="BZ919" s="195"/>
      <c r="CA919" s="195"/>
      <c r="CB919" s="195"/>
      <c r="CC919" s="195"/>
      <c r="CD919" s="195"/>
      <c r="CE919" s="195"/>
      <c r="CF919" s="195"/>
      <c r="CG919" s="195"/>
      <c r="CH919" s="195"/>
      <c r="CI919" s="195"/>
      <c r="CJ919" s="195"/>
      <c r="CK919" s="195"/>
      <c r="CL919" s="195"/>
      <c r="CM919" s="195"/>
      <c r="CN919" s="195"/>
      <c r="CO919" s="195"/>
      <c r="CP919" s="195"/>
      <c r="CQ919" s="195"/>
      <c r="CR919" s="195"/>
      <c r="CS919" s="195"/>
      <c r="CT919" s="195"/>
      <c r="CU919" s="195"/>
      <c r="CV919" s="195"/>
      <c r="CW919" s="195"/>
      <c r="CX919" s="195"/>
      <c r="CY919" s="195"/>
      <c r="CZ919" s="195"/>
      <c r="DA919" s="195"/>
      <c r="DB919" s="195"/>
      <c r="DC919" s="195"/>
      <c r="DD919" s="195"/>
      <c r="DE919" s="189">
        <f t="shared" si="318"/>
        <v>369.70087699999999</v>
      </c>
      <c r="DF919" s="189">
        <f t="shared" si="319"/>
        <v>136570402.32154474</v>
      </c>
      <c r="DG919" s="189">
        <f t="shared" si="320"/>
        <v>34.619259980214927</v>
      </c>
      <c r="DH919" s="189">
        <f t="shared" si="330"/>
        <v>0.66963280041323203</v>
      </c>
      <c r="DI919" s="189">
        <f t="shared" si="321"/>
        <v>40.564597903560767</v>
      </c>
      <c r="DJ919" s="189">
        <f t="shared" si="322"/>
        <v>13.650365818718058</v>
      </c>
      <c r="DK919" s="189">
        <f t="shared" si="323"/>
        <v>54.214963722278824</v>
      </c>
      <c r="DL919" s="189">
        <f t="shared" si="324"/>
        <v>1.0486682269464838</v>
      </c>
    </row>
    <row r="920" spans="1:116" s="188" customFormat="1" ht="12.75" hidden="1" customHeight="1" x14ac:dyDescent="0.25">
      <c r="A920" s="190" t="s">
        <v>222</v>
      </c>
      <c r="B920" s="190" t="s">
        <v>32</v>
      </c>
      <c r="C920" s="190" t="s">
        <v>317</v>
      </c>
      <c r="D920" s="191">
        <f t="shared" ref="D920:AB920" si="341">AVERAGE(D909:D919)</f>
        <v>0.79833202430194838</v>
      </c>
      <c r="E920" s="192">
        <f t="shared" si="341"/>
        <v>422.38778133333335</v>
      </c>
      <c r="F920" s="192">
        <f t="shared" si="341"/>
        <v>4.4949183333333336</v>
      </c>
      <c r="G920" s="192">
        <f t="shared" si="341"/>
        <v>3.8220631666666667</v>
      </c>
      <c r="H920" s="192">
        <f t="shared" si="341"/>
        <v>0.63757516666666658</v>
      </c>
      <c r="I920" s="192">
        <f t="shared" si="341"/>
        <v>1.0361718181818182</v>
      </c>
      <c r="J920" s="192">
        <f t="shared" si="341"/>
        <v>0</v>
      </c>
      <c r="K920" s="192">
        <f t="shared" si="341"/>
        <v>10.552990909090909</v>
      </c>
      <c r="L920" s="192">
        <f t="shared" si="341"/>
        <v>4.8436363636363633E-3</v>
      </c>
      <c r="M920" s="192">
        <f t="shared" si="341"/>
        <v>3.0908372727272733</v>
      </c>
      <c r="N920" s="192">
        <f t="shared" si="341"/>
        <v>0</v>
      </c>
      <c r="O920" s="192">
        <f t="shared" si="341"/>
        <v>6.0478181818181792E-2</v>
      </c>
      <c r="P920" s="192">
        <f t="shared" si="341"/>
        <v>2.2417954545454539</v>
      </c>
      <c r="Q920" s="192">
        <f t="shared" si="341"/>
        <v>2.1042727272727272E-2</v>
      </c>
      <c r="R920" s="192">
        <f t="shared" si="341"/>
        <v>0</v>
      </c>
      <c r="S920" s="192">
        <f t="shared" si="341"/>
        <v>0</v>
      </c>
      <c r="T920" s="192">
        <f t="shared" si="341"/>
        <v>0</v>
      </c>
      <c r="U920" s="192">
        <f t="shared" si="341"/>
        <v>0.84967363636363646</v>
      </c>
      <c r="V920" s="192">
        <f t="shared" si="341"/>
        <v>0.77305909090909097</v>
      </c>
      <c r="W920" s="192">
        <f t="shared" si="341"/>
        <v>3.1213763636363638</v>
      </c>
      <c r="X920" s="192">
        <f t="shared" si="341"/>
        <v>0.68447598400304532</v>
      </c>
      <c r="Y920" s="192">
        <f t="shared" si="341"/>
        <v>0.19184704504728278</v>
      </c>
      <c r="Z920" s="192">
        <f t="shared" si="341"/>
        <v>3.6423415264365891E-2</v>
      </c>
      <c r="AA920" s="192">
        <f t="shared" si="341"/>
        <v>0</v>
      </c>
      <c r="AB920" s="192">
        <f t="shared" si="341"/>
        <v>3750.3227272727268</v>
      </c>
      <c r="AC920" s="192">
        <f t="shared" si="326"/>
        <v>1723.0339399842819</v>
      </c>
      <c r="AD920" s="192">
        <f>AVERAGE(AD909:AD919)</f>
        <v>5.0977154545454546</v>
      </c>
      <c r="AE920" s="192">
        <f>AVERAGE(AE909:AE919)</f>
        <v>0.10521181818181818</v>
      </c>
      <c r="AF920" s="192">
        <f t="shared" si="327"/>
        <v>105211.81818181819</v>
      </c>
      <c r="AG920" s="192">
        <f>AVERAGE(AG909:AG919)</f>
        <v>537.87309090909105</v>
      </c>
      <c r="AH920" s="189">
        <f t="shared" si="317"/>
        <v>56.590605845619855</v>
      </c>
      <c r="AI920" s="192">
        <f>AVERAGE(AI909:AI919)</f>
        <v>4.3105063636363639</v>
      </c>
      <c r="AJ920" s="189"/>
      <c r="AK920" s="192">
        <f>AVERAGE(AK909:AK919)</f>
        <v>13.484018181818181</v>
      </c>
      <c r="AL920" s="189"/>
      <c r="AM920" s="192">
        <f>AVERAGE(AM909:AM919)</f>
        <v>19.296736363636366</v>
      </c>
      <c r="AN920" s="189"/>
      <c r="AO920" s="192">
        <f>AVERAGE(AO909:AO919)</f>
        <v>6.4909090909090917E-4</v>
      </c>
      <c r="AP920" s="189"/>
      <c r="AQ920" s="192">
        <f>AVERAGE(AQ909:AQ919)</f>
        <v>14.447972727272729</v>
      </c>
      <c r="AR920" s="189"/>
      <c r="AS920" s="192">
        <f>AVERAGE(AS909:AS919)</f>
        <v>4.3839090909090911E-2</v>
      </c>
      <c r="AT920" s="189"/>
      <c r="AU920" s="192">
        <f>AVERAGE(AU909:AU919)</f>
        <v>5.7825454545454534E-2</v>
      </c>
      <c r="AV920" s="189"/>
      <c r="AW920" s="192">
        <f>AVERAGE(AW909:AW919)</f>
        <v>2.5826127272727266</v>
      </c>
      <c r="AX920" s="189"/>
      <c r="AY920" s="192">
        <f>AVERAGE(AY909:AY919)</f>
        <v>61.073318181818166</v>
      </c>
      <c r="AZ920" s="189"/>
      <c r="BA920" s="192" t="e">
        <f>AVERAGE(BA909:BA919)</f>
        <v>#REF!</v>
      </c>
      <c r="BB920" s="192" t="e">
        <f>AVERAGE(BB909:BB919)</f>
        <v>#REF!</v>
      </c>
      <c r="BC920" s="192">
        <f>AVERAGE(BC909:BC919)</f>
        <v>21.752269090909088</v>
      </c>
      <c r="BD920" s="192">
        <f>AVERAGE(BD909:BD919)</f>
        <v>111.03567439876468</v>
      </c>
      <c r="BE920" s="208"/>
      <c r="BF920" s="189"/>
      <c r="BG920" s="189"/>
      <c r="BH920" s="189"/>
      <c r="BI920" s="192">
        <f t="shared" ref="BI920:BT920" si="342">AVERAGE(BI909:BI919)</f>
        <v>269.82516666666669</v>
      </c>
      <c r="BJ920" s="192">
        <f t="shared" si="342"/>
        <v>0.49095766666666668</v>
      </c>
      <c r="BK920" s="192">
        <f t="shared" si="342"/>
        <v>1.9577143333333333</v>
      </c>
      <c r="BL920" s="192">
        <f t="shared" si="342"/>
        <v>0.25469349999999996</v>
      </c>
      <c r="BM920" s="192">
        <f t="shared" si="342"/>
        <v>0.88859216666666674</v>
      </c>
      <c r="BN920" s="192">
        <f t="shared" si="342"/>
        <v>5.6548566666666668E-2</v>
      </c>
      <c r="BO920" s="192">
        <f t="shared" si="342"/>
        <v>0.92907633333333328</v>
      </c>
      <c r="BP920" s="192">
        <f t="shared" si="342"/>
        <v>0.27312416666666667</v>
      </c>
      <c r="BQ920" s="192">
        <f t="shared" si="342"/>
        <v>422.38778133333335</v>
      </c>
      <c r="BR920" s="192">
        <f t="shared" si="342"/>
        <v>269.82516666666669</v>
      </c>
      <c r="BS920" s="192">
        <f t="shared" si="342"/>
        <v>439.60013950000001</v>
      </c>
      <c r="BT920" s="192">
        <f t="shared" si="342"/>
        <v>269.83199457781785</v>
      </c>
      <c r="BU920" s="192"/>
      <c r="BV920" s="192" t="e">
        <f>AVERAGE(BV909:BV919)</f>
        <v>#DIV/0!</v>
      </c>
      <c r="BW920" s="189"/>
      <c r="BX920" s="189"/>
      <c r="BY920" s="189"/>
      <c r="BZ920" s="189"/>
      <c r="CA920" s="189"/>
      <c r="CB920" s="189"/>
      <c r="CC920" s="189"/>
      <c r="CD920" s="189"/>
      <c r="CE920" s="189"/>
      <c r="CF920" s="189"/>
      <c r="CG920" s="189"/>
      <c r="CH920" s="189"/>
      <c r="CI920" s="189"/>
      <c r="CJ920" s="189"/>
      <c r="CK920" s="189"/>
      <c r="CL920" s="189"/>
      <c r="CM920" s="189"/>
      <c r="CN920" s="189"/>
      <c r="CO920" s="189"/>
      <c r="CP920" s="189"/>
      <c r="CQ920" s="189"/>
      <c r="CR920" s="189"/>
      <c r="CS920" s="189"/>
      <c r="CT920" s="189"/>
      <c r="CU920" s="189"/>
      <c r="CV920" s="189"/>
      <c r="CW920" s="189"/>
      <c r="CX920" s="189"/>
      <c r="CY920" s="189"/>
      <c r="CZ920" s="189"/>
      <c r="DA920" s="189"/>
      <c r="DB920" s="189"/>
      <c r="DC920" s="189"/>
      <c r="DD920" s="189"/>
      <c r="DE920" s="189">
        <f t="shared" si="318"/>
        <v>529.08785877989044</v>
      </c>
      <c r="DF920" s="189">
        <f t="shared" si="319"/>
        <v>104618664.75190204</v>
      </c>
      <c r="DG920" s="189">
        <f t="shared" si="320"/>
        <v>34.155813015981828</v>
      </c>
      <c r="DH920" s="189">
        <f t="shared" si="330"/>
        <v>0.60355976942815337</v>
      </c>
      <c r="DI920" s="189">
        <f t="shared" si="321"/>
        <v>29.042946984784972</v>
      </c>
      <c r="DJ920" s="189">
        <f t="shared" si="322"/>
        <v>12.458010138329289</v>
      </c>
      <c r="DK920" s="189">
        <f t="shared" si="323"/>
        <v>41.500957123114262</v>
      </c>
      <c r="DL920" s="189">
        <f t="shared" si="324"/>
        <v>0.73335417606819031</v>
      </c>
    </row>
    <row r="921" spans="1:116" s="60" customFormat="1" ht="15" hidden="1" customHeight="1" x14ac:dyDescent="0.25">
      <c r="A921" s="193">
        <v>40274.45416666667</v>
      </c>
      <c r="B921" s="190" t="s">
        <v>32</v>
      </c>
      <c r="C921" s="193" t="s">
        <v>318</v>
      </c>
      <c r="D921" s="194"/>
      <c r="E921" s="195"/>
      <c r="F921" s="195"/>
      <c r="G921" s="195"/>
      <c r="H921" s="195"/>
      <c r="I921" s="195">
        <v>1.0463100000000001</v>
      </c>
      <c r="J921" s="195">
        <v>0</v>
      </c>
      <c r="K921" s="195">
        <v>10.589499999999999</v>
      </c>
      <c r="L921" s="195">
        <v>4.3200000000000001E-3</v>
      </c>
      <c r="M921" s="195">
        <v>3.0969099999999998</v>
      </c>
      <c r="N921" s="195">
        <v>0</v>
      </c>
      <c r="O921" s="195">
        <v>6.0339999999999998E-2</v>
      </c>
      <c r="P921" s="195">
        <v>2.2478899999999999</v>
      </c>
      <c r="Q921" s="195">
        <v>2.0330000000000001E-2</v>
      </c>
      <c r="R921" s="195">
        <v>0</v>
      </c>
      <c r="S921" s="195">
        <v>0</v>
      </c>
      <c r="T921" s="195">
        <v>0</v>
      </c>
      <c r="U921" s="195">
        <v>0.84858999999999996</v>
      </c>
      <c r="V921" s="195">
        <v>0.77022999999999997</v>
      </c>
      <c r="W921" s="195">
        <v>3.0744600000000002</v>
      </c>
      <c r="X921" s="202">
        <v>0.68374986693398154</v>
      </c>
      <c r="Y921" s="202">
        <v>0.19298808615581145</v>
      </c>
      <c r="Z921" s="202">
        <v>3.6285107251210903E-2</v>
      </c>
      <c r="AA921" s="202">
        <v>0</v>
      </c>
      <c r="AB921" s="196">
        <v>3261.49</v>
      </c>
      <c r="AC921" s="192">
        <f t="shared" si="326"/>
        <v>1499.3712793886421</v>
      </c>
      <c r="AD921" s="196">
        <v>5.4506199999999998</v>
      </c>
      <c r="AE921" s="195">
        <v>9.1859999999999997E-2</v>
      </c>
      <c r="AF921" s="192">
        <f t="shared" si="327"/>
        <v>91860</v>
      </c>
      <c r="AG921" s="195">
        <v>536.90800000000002</v>
      </c>
      <c r="AH921" s="189">
        <f t="shared" si="317"/>
        <v>49.320368880000004</v>
      </c>
      <c r="AI921" s="195">
        <v>3.76362</v>
      </c>
      <c r="AJ921" s="195" t="s">
        <v>129</v>
      </c>
      <c r="AK921" s="195">
        <v>13.4246</v>
      </c>
      <c r="AL921" s="195" t="s">
        <v>129</v>
      </c>
      <c r="AM921" s="195">
        <v>19.641200000000001</v>
      </c>
      <c r="AN921" s="195" t="s">
        <v>129</v>
      </c>
      <c r="AO921" s="195">
        <v>1.0200000000000001E-3</v>
      </c>
      <c r="AP921" s="195" t="s">
        <v>129</v>
      </c>
      <c r="AQ921" s="195">
        <v>14.3607</v>
      </c>
      <c r="AR921" s="195" t="s">
        <v>129</v>
      </c>
      <c r="AS921" s="195">
        <v>4.4209999999999999E-2</v>
      </c>
      <c r="AT921" s="195" t="s">
        <v>129</v>
      </c>
      <c r="AU921" s="195">
        <v>0</v>
      </c>
      <c r="AV921" s="195" t="s">
        <v>129</v>
      </c>
      <c r="AW921" s="195">
        <v>2.5652599999999999</v>
      </c>
      <c r="AX921" s="195" t="s">
        <v>129</v>
      </c>
      <c r="AY921" s="195">
        <v>61.227499999999999</v>
      </c>
      <c r="AZ921" s="195" t="s">
        <v>129</v>
      </c>
      <c r="BA921" s="197" t="e">
        <f>(L921*28*0.45+M921*30*0.125+N921*26*0.55+O921*42*0.55+P921*44*0.275+(Q921+R921+S921)*56*0.65+T921*54*0.95+(U921+V921)*58*0.325+W921*72*0.425+#REF!*78*0.85+#REF!*92*0.9+(#REF!+#REF!)*106*0.95)/100/AK921/BB921</f>
        <v>#REF!</v>
      </c>
      <c r="BB921" s="197" t="e">
        <f>(K921*16+L921*28+M921*30+N921*26+O921*42+P921*44+(Q921+R921+S921)*56+T921*54+(U921+V921)*58+W921*72+#REF!*78+#REF!*92+(#REF!+#REF!)*106)/100/AK921</f>
        <v>#REF!</v>
      </c>
      <c r="BC921" s="195">
        <f t="shared" ref="BC921:BC941" si="343">SUM(I921:W921)</f>
        <v>21.758880000000005</v>
      </c>
      <c r="BD921" s="198">
        <f t="shared" ref="BD921:BD941" si="344">(AB921/AK921*386*AG921+150*1000)/(AB921/AK921*386+AM921*1000/18*386+150)</f>
        <v>98.03540819151614</v>
      </c>
      <c r="BE921" s="195"/>
      <c r="BF921" s="195"/>
      <c r="BG921" s="195"/>
      <c r="BH921" s="195"/>
      <c r="BI921" s="195"/>
      <c r="BJ921" s="195"/>
      <c r="BK921" s="195"/>
      <c r="BL921" s="195"/>
      <c r="BM921" s="195"/>
      <c r="BN921" s="195"/>
      <c r="BO921" s="195"/>
      <c r="BP921" s="195"/>
      <c r="BQ921" s="195"/>
      <c r="BR921" s="195"/>
      <c r="BS921" s="195"/>
      <c r="BT921" s="195"/>
      <c r="BU921" s="195"/>
      <c r="BV921" s="195"/>
      <c r="BW921" s="195"/>
      <c r="BX921" s="195"/>
      <c r="BY921" s="195"/>
      <c r="BZ921" s="195"/>
      <c r="CA921" s="195"/>
      <c r="CB921" s="195"/>
      <c r="CC921" s="195"/>
      <c r="CD921" s="195"/>
      <c r="CE921" s="195"/>
      <c r="CF921" s="195"/>
      <c r="CG921" s="195"/>
      <c r="CH921" s="195"/>
      <c r="CI921" s="195"/>
      <c r="CJ921" s="195"/>
      <c r="CK921" s="195"/>
      <c r="CL921" s="195"/>
      <c r="CM921" s="195"/>
      <c r="CN921" s="195"/>
      <c r="CO921" s="195"/>
      <c r="CP921" s="195"/>
      <c r="CQ921" s="195"/>
      <c r="CR921" s="195"/>
      <c r="CS921" s="195"/>
      <c r="CT921" s="195"/>
      <c r="CU921" s="195"/>
      <c r="CV921" s="195"/>
      <c r="CW921" s="195"/>
      <c r="CX921" s="195"/>
      <c r="CY921" s="195"/>
      <c r="CZ921" s="195"/>
      <c r="DA921" s="195"/>
      <c r="DB921" s="195"/>
      <c r="DC921" s="195"/>
      <c r="DD921" s="195"/>
      <c r="DE921" s="189" t="e">
        <f t="shared" si="318"/>
        <v>#DIV/0!</v>
      </c>
      <c r="DF921" s="189" t="e">
        <f t="shared" si="319"/>
        <v>#DIV/0!</v>
      </c>
      <c r="DG921" s="189" t="e">
        <f t="shared" si="320"/>
        <v>#DIV/0!</v>
      </c>
      <c r="DH921" s="189" t="e">
        <f t="shared" si="330"/>
        <v>#DIV/0!</v>
      </c>
      <c r="DI921" s="189" t="e">
        <f t="shared" si="321"/>
        <v>#DIV/0!</v>
      </c>
      <c r="DJ921" s="189" t="e">
        <f t="shared" si="322"/>
        <v>#DIV/0!</v>
      </c>
      <c r="DK921" s="189" t="e">
        <f t="shared" si="323"/>
        <v>#DIV/0!</v>
      </c>
      <c r="DL921" s="189" t="e">
        <f t="shared" si="324"/>
        <v>#DIV/0!</v>
      </c>
    </row>
    <row r="922" spans="1:116" s="60" customFormat="1" ht="15" hidden="1" customHeight="1" x14ac:dyDescent="0.25">
      <c r="A922" s="193">
        <v>40274.454861111109</v>
      </c>
      <c r="B922" s="190" t="s">
        <v>32</v>
      </c>
      <c r="C922" s="193" t="s">
        <v>318</v>
      </c>
      <c r="D922" s="194">
        <v>0.97887027601113985</v>
      </c>
      <c r="E922" s="195">
        <v>683.36804099999995</v>
      </c>
      <c r="F922" s="195">
        <v>3.946688</v>
      </c>
      <c r="G922" s="195">
        <v>2.9547349999999999</v>
      </c>
      <c r="H922" s="195">
        <v>0.58640999999999999</v>
      </c>
      <c r="I922" s="195">
        <v>1.0463100000000001</v>
      </c>
      <c r="J922" s="195">
        <v>0</v>
      </c>
      <c r="K922" s="195">
        <v>10.589499999999999</v>
      </c>
      <c r="L922" s="195">
        <v>4.3200000000000001E-3</v>
      </c>
      <c r="M922" s="195">
        <v>3.0969099999999998</v>
      </c>
      <c r="N922" s="195">
        <v>0</v>
      </c>
      <c r="O922" s="195">
        <v>6.0339999999999998E-2</v>
      </c>
      <c r="P922" s="195">
        <v>2.2478899999999999</v>
      </c>
      <c r="Q922" s="195">
        <v>2.0330000000000001E-2</v>
      </c>
      <c r="R922" s="195">
        <v>0</v>
      </c>
      <c r="S922" s="195">
        <v>0</v>
      </c>
      <c r="T922" s="195">
        <v>0</v>
      </c>
      <c r="U922" s="195">
        <v>0.84858999999999996</v>
      </c>
      <c r="V922" s="195">
        <v>0.77022999999999997</v>
      </c>
      <c r="W922" s="195">
        <v>3.0744600000000002</v>
      </c>
      <c r="X922" s="202">
        <v>0.68374986693398154</v>
      </c>
      <c r="Y922" s="202">
        <v>0.19298808615581145</v>
      </c>
      <c r="Z922" s="202">
        <v>3.6285107251210903E-2</v>
      </c>
      <c r="AA922" s="202">
        <v>0</v>
      </c>
      <c r="AB922" s="196">
        <v>3235.29</v>
      </c>
      <c r="AC922" s="192">
        <f t="shared" si="326"/>
        <v>1487.2927387099182</v>
      </c>
      <c r="AD922" s="196">
        <v>6.1600999999999999</v>
      </c>
      <c r="AE922" s="195">
        <v>9.1120000000000007E-2</v>
      </c>
      <c r="AF922" s="192">
        <f t="shared" si="327"/>
        <v>91120</v>
      </c>
      <c r="AG922" s="195">
        <v>536.90800000000002</v>
      </c>
      <c r="AH922" s="189">
        <f t="shared" si="317"/>
        <v>48.923056960000004</v>
      </c>
      <c r="AI922" s="195">
        <v>3.73339</v>
      </c>
      <c r="AJ922" s="195" t="s">
        <v>129</v>
      </c>
      <c r="AK922" s="195">
        <v>13.4246</v>
      </c>
      <c r="AL922" s="195" t="s">
        <v>129</v>
      </c>
      <c r="AM922" s="195">
        <v>20.826699999999999</v>
      </c>
      <c r="AN922" s="195" t="s">
        <v>129</v>
      </c>
      <c r="AO922" s="195">
        <v>1.0200000000000001E-3</v>
      </c>
      <c r="AP922" s="195" t="s">
        <v>129</v>
      </c>
      <c r="AQ922" s="195">
        <v>14.3607</v>
      </c>
      <c r="AR922" s="195" t="s">
        <v>129</v>
      </c>
      <c r="AS922" s="195">
        <v>4.4209999999999999E-2</v>
      </c>
      <c r="AT922" s="195" t="s">
        <v>129</v>
      </c>
      <c r="AU922" s="195">
        <v>0</v>
      </c>
      <c r="AV922" s="195" t="s">
        <v>129</v>
      </c>
      <c r="AW922" s="195">
        <v>2.5652599999999999</v>
      </c>
      <c r="AX922" s="195" t="s">
        <v>129</v>
      </c>
      <c r="AY922" s="195">
        <v>61.227499999999999</v>
      </c>
      <c r="AZ922" s="195" t="s">
        <v>129</v>
      </c>
      <c r="BA922" s="197" t="e">
        <f>(L922*28*0.45+M922*30*0.125+N922*26*0.55+O922*42*0.55+P922*44*0.275+(Q922+R922+S922)*56*0.65+T922*54*0.95+(U922+V922)*58*0.325+W922*72*0.425+#REF!*78*0.85+#REF!*92*0.9+(#REF!+#REF!)*106*0.95)/100/AK922/BB922</f>
        <v>#REF!</v>
      </c>
      <c r="BB922" s="197" t="e">
        <f>(K922*16+L922*28+M922*30+N922*26+O922*42+P922*44+(Q922+R922+S922)*56+T922*54+(U922+V922)*58+W922*72+#REF!*78+#REF!*92+(#REF!+#REF!)*106)/100/AK922</f>
        <v>#REF!</v>
      </c>
      <c r="BC922" s="195">
        <f t="shared" si="343"/>
        <v>21.758880000000005</v>
      </c>
      <c r="BD922" s="198">
        <f t="shared" si="344"/>
        <v>92.805778659218575</v>
      </c>
      <c r="BE922" s="195"/>
      <c r="BF922" s="201">
        <v>40274.455277777779</v>
      </c>
      <c r="BG922" s="195"/>
      <c r="BH922" s="195"/>
      <c r="BI922" s="195">
        <v>253.66900000000001</v>
      </c>
      <c r="BJ922" s="195">
        <v>0.45566299999999998</v>
      </c>
      <c r="BK922" s="195">
        <v>1.258113</v>
      </c>
      <c r="BL922" s="195">
        <v>0.25989600000000002</v>
      </c>
      <c r="BM922" s="195">
        <v>0.86276900000000001</v>
      </c>
      <c r="BN922" s="195">
        <v>5.4905199999999994E-2</v>
      </c>
      <c r="BO922" s="195">
        <v>1.0832390000000001</v>
      </c>
      <c r="BP922" s="195">
        <v>0.27048</v>
      </c>
      <c r="BQ922" s="195">
        <v>683.36804099999995</v>
      </c>
      <c r="BR922" s="195">
        <v>253.66900000000001</v>
      </c>
      <c r="BS922" s="195">
        <v>698.11910499999999</v>
      </c>
      <c r="BT922" s="195">
        <v>253.67567324565462</v>
      </c>
      <c r="BU922" s="194"/>
      <c r="BV922" s="202">
        <v>7.6683529706786839E-3</v>
      </c>
      <c r="BW922" s="195"/>
      <c r="BX922" s="195"/>
      <c r="BY922" s="195"/>
      <c r="BZ922" s="195"/>
      <c r="CA922" s="195"/>
      <c r="CB922" s="195"/>
      <c r="CC922" s="195"/>
      <c r="CD922" s="195"/>
      <c r="CE922" s="195"/>
      <c r="CF922" s="195"/>
      <c r="CG922" s="195"/>
      <c r="CH922" s="195"/>
      <c r="CI922" s="195"/>
      <c r="CJ922" s="195"/>
      <c r="CK922" s="195"/>
      <c r="CL922" s="195"/>
      <c r="CM922" s="195"/>
      <c r="CN922" s="195"/>
      <c r="CO922" s="195"/>
      <c r="CP922" s="195"/>
      <c r="CQ922" s="195"/>
      <c r="CR922" s="195"/>
      <c r="CS922" s="195"/>
      <c r="CT922" s="195"/>
      <c r="CU922" s="195"/>
      <c r="CV922" s="195"/>
      <c r="CW922" s="195"/>
      <c r="CX922" s="195"/>
      <c r="CY922" s="195"/>
      <c r="CZ922" s="195"/>
      <c r="DA922" s="195"/>
      <c r="DB922" s="195"/>
      <c r="DC922" s="195"/>
      <c r="DD922" s="195"/>
      <c r="DE922" s="189">
        <f t="shared" si="318"/>
        <v>698.11910499999999</v>
      </c>
      <c r="DF922" s="189">
        <f t="shared" si="319"/>
        <v>68440011.007944152</v>
      </c>
      <c r="DG922" s="189">
        <f t="shared" si="320"/>
        <v>19.618984084611654</v>
      </c>
      <c r="DH922" s="189">
        <f t="shared" si="330"/>
        <v>0.40101713391811017</v>
      </c>
      <c r="DI922" s="189">
        <f t="shared" si="321"/>
        <v>14.687986215085914</v>
      </c>
      <c r="DJ922" s="189">
        <f t="shared" si="322"/>
        <v>7.4958269612766113</v>
      </c>
      <c r="DK922" s="189">
        <f t="shared" si="323"/>
        <v>22.183813176362527</v>
      </c>
      <c r="DL922" s="189">
        <f t="shared" si="324"/>
        <v>0.45344290718587438</v>
      </c>
    </row>
    <row r="923" spans="1:116" s="60" customFormat="1" ht="15" hidden="1" customHeight="1" x14ac:dyDescent="0.25">
      <c r="A923" s="193">
        <v>40274.455555555556</v>
      </c>
      <c r="B923" s="190" t="s">
        <v>32</v>
      </c>
      <c r="C923" s="193" t="s">
        <v>318</v>
      </c>
      <c r="D923" s="194"/>
      <c r="E923" s="195"/>
      <c r="F923" s="195"/>
      <c r="G923" s="195"/>
      <c r="H923" s="195"/>
      <c r="I923" s="195">
        <v>1.0463100000000001</v>
      </c>
      <c r="J923" s="195">
        <v>0</v>
      </c>
      <c r="K923" s="195">
        <v>10.589499999999999</v>
      </c>
      <c r="L923" s="195">
        <v>4.3200000000000001E-3</v>
      </c>
      <c r="M923" s="195">
        <v>3.0969099999999998</v>
      </c>
      <c r="N923" s="195">
        <v>0</v>
      </c>
      <c r="O923" s="195">
        <v>6.0339999999999998E-2</v>
      </c>
      <c r="P923" s="195">
        <v>2.2478899999999999</v>
      </c>
      <c r="Q923" s="195">
        <v>2.0330000000000001E-2</v>
      </c>
      <c r="R923" s="195">
        <v>0</v>
      </c>
      <c r="S923" s="195">
        <v>0</v>
      </c>
      <c r="T923" s="195">
        <v>0</v>
      </c>
      <c r="U923" s="195">
        <v>0.84858999999999996</v>
      </c>
      <c r="V923" s="195">
        <v>0.77022999999999997</v>
      </c>
      <c r="W923" s="195">
        <v>3.0744600000000002</v>
      </c>
      <c r="X923" s="202">
        <v>0.68374986693398154</v>
      </c>
      <c r="Y923" s="202">
        <v>0.19298808615581145</v>
      </c>
      <c r="Z923" s="202">
        <v>3.6285107251210903E-2</v>
      </c>
      <c r="AA923" s="202">
        <v>0</v>
      </c>
      <c r="AB923" s="196">
        <v>3523.45</v>
      </c>
      <c r="AC923" s="192">
        <f t="shared" si="326"/>
        <v>1619.8302391305124</v>
      </c>
      <c r="AD923" s="196">
        <v>6.3573899999999997</v>
      </c>
      <c r="AE923" s="195">
        <v>9.9239999999999995E-2</v>
      </c>
      <c r="AF923" s="192">
        <f t="shared" si="327"/>
        <v>99240</v>
      </c>
      <c r="AG923" s="195">
        <v>536.90800000000002</v>
      </c>
      <c r="AH923" s="189">
        <f t="shared" si="317"/>
        <v>53.282749920000001</v>
      </c>
      <c r="AI923" s="195">
        <v>4.0659200000000002</v>
      </c>
      <c r="AJ923" s="195" t="s">
        <v>129</v>
      </c>
      <c r="AK923" s="195">
        <v>13.4246</v>
      </c>
      <c r="AL923" s="195" t="s">
        <v>129</v>
      </c>
      <c r="AM923" s="195">
        <v>19.470099999999999</v>
      </c>
      <c r="AN923" s="195" t="s">
        <v>129</v>
      </c>
      <c r="AO923" s="195">
        <v>6.8000000000000005E-4</v>
      </c>
      <c r="AP923" s="195" t="s">
        <v>129</v>
      </c>
      <c r="AQ923" s="195">
        <v>14.3607</v>
      </c>
      <c r="AR923" s="195" t="s">
        <v>129</v>
      </c>
      <c r="AS923" s="195">
        <v>4.4209999999999999E-2</v>
      </c>
      <c r="AT923" s="195" t="s">
        <v>129</v>
      </c>
      <c r="AU923" s="195">
        <v>0</v>
      </c>
      <c r="AV923" s="195" t="s">
        <v>129</v>
      </c>
      <c r="AW923" s="195">
        <v>2.5652599999999999</v>
      </c>
      <c r="AX923" s="195" t="s">
        <v>129</v>
      </c>
      <c r="AY923" s="195">
        <v>61.227499999999999</v>
      </c>
      <c r="AZ923" s="195" t="s">
        <v>129</v>
      </c>
      <c r="BA923" s="197" t="e">
        <f>(L923*28*0.45+M923*30*0.125+N923*26*0.55+O923*42*0.55+P923*44*0.275+(Q923+R923+S923)*56*0.65+T923*54*0.95+(U923+V923)*58*0.325+W923*72*0.425+#REF!*78*0.85+#REF!*92*0.9+(#REF!+#REF!)*106*0.95)/100/AK923/BB923</f>
        <v>#REF!</v>
      </c>
      <c r="BB923" s="197" t="e">
        <f>(K923*16+L923*28+M923*30+N923*26+O923*42+P923*44+(Q923+R923+S923)*56+T923*54+(U923+V923)*58+W923*72+#REF!*78+#REF!*92+(#REF!+#REF!)*106)/100/AK923</f>
        <v>#REF!</v>
      </c>
      <c r="BC923" s="195">
        <f t="shared" si="343"/>
        <v>21.758880000000005</v>
      </c>
      <c r="BD923" s="198">
        <f t="shared" si="344"/>
        <v>105.09798036724561</v>
      </c>
      <c r="BE923" s="195"/>
      <c r="BF923" s="195"/>
      <c r="BG923" s="195"/>
      <c r="BH923" s="195"/>
      <c r="BI923" s="195"/>
      <c r="BJ923" s="195"/>
      <c r="BK923" s="195"/>
      <c r="BL923" s="195"/>
      <c r="BM923" s="195"/>
      <c r="BN923" s="195"/>
      <c r="BO923" s="195"/>
      <c r="BP923" s="195"/>
      <c r="BQ923" s="195"/>
      <c r="BR923" s="195"/>
      <c r="BS923" s="195"/>
      <c r="BT923" s="195"/>
      <c r="BU923" s="195"/>
      <c r="BV923" s="195"/>
      <c r="BW923" s="195"/>
      <c r="BX923" s="195"/>
      <c r="BY923" s="195"/>
      <c r="BZ923" s="195"/>
      <c r="CA923" s="195"/>
      <c r="CB923" s="195"/>
      <c r="CC923" s="195"/>
      <c r="CD923" s="195"/>
      <c r="CE923" s="195"/>
      <c r="CF923" s="195"/>
      <c r="CG923" s="195"/>
      <c r="CH923" s="195"/>
      <c r="CI923" s="195"/>
      <c r="CJ923" s="195"/>
      <c r="CK923" s="195"/>
      <c r="CL923" s="195"/>
      <c r="CM923" s="195"/>
      <c r="CN923" s="195"/>
      <c r="CO923" s="195"/>
      <c r="CP923" s="195"/>
      <c r="CQ923" s="195"/>
      <c r="CR923" s="195"/>
      <c r="CS923" s="195"/>
      <c r="CT923" s="195"/>
      <c r="CU923" s="195"/>
      <c r="CV923" s="195"/>
      <c r="CW923" s="195"/>
      <c r="CX923" s="195"/>
      <c r="CY923" s="195"/>
      <c r="CZ923" s="195"/>
      <c r="DA923" s="195"/>
      <c r="DB923" s="195"/>
      <c r="DC923" s="195"/>
      <c r="DD923" s="195"/>
      <c r="DE923" s="189" t="e">
        <f t="shared" si="318"/>
        <v>#DIV/0!</v>
      </c>
      <c r="DF923" s="189" t="e">
        <f t="shared" si="319"/>
        <v>#DIV/0!</v>
      </c>
      <c r="DG923" s="189" t="e">
        <f t="shared" si="320"/>
        <v>#DIV/0!</v>
      </c>
      <c r="DH923" s="189" t="e">
        <f t="shared" si="330"/>
        <v>#DIV/0!</v>
      </c>
      <c r="DI923" s="189" t="e">
        <f t="shared" si="321"/>
        <v>#DIV/0!</v>
      </c>
      <c r="DJ923" s="189" t="e">
        <f t="shared" si="322"/>
        <v>#DIV/0!</v>
      </c>
      <c r="DK923" s="189" t="e">
        <f t="shared" si="323"/>
        <v>#DIV/0!</v>
      </c>
      <c r="DL923" s="189" t="e">
        <f t="shared" si="324"/>
        <v>#DIV/0!</v>
      </c>
    </row>
    <row r="924" spans="1:116" s="60" customFormat="1" ht="15" hidden="1" customHeight="1" x14ac:dyDescent="0.25">
      <c r="A924" s="193">
        <v>40274.456250000003</v>
      </c>
      <c r="B924" s="190" t="s">
        <v>32</v>
      </c>
      <c r="C924" s="193" t="s">
        <v>318</v>
      </c>
      <c r="D924" s="194">
        <v>0.95439847370315134</v>
      </c>
      <c r="E924" s="195">
        <v>389.41138899999999</v>
      </c>
      <c r="F924" s="195">
        <v>4.2988099999999996</v>
      </c>
      <c r="G924" s="195">
        <v>4.7004200000000003</v>
      </c>
      <c r="H924" s="195">
        <v>0.56813599999999997</v>
      </c>
      <c r="I924" s="195">
        <v>1.0463100000000001</v>
      </c>
      <c r="J924" s="195">
        <v>0</v>
      </c>
      <c r="K924" s="195">
        <v>10.589499999999999</v>
      </c>
      <c r="L924" s="195">
        <v>4.3200000000000001E-3</v>
      </c>
      <c r="M924" s="195">
        <v>3.0969099999999998</v>
      </c>
      <c r="N924" s="195">
        <v>0</v>
      </c>
      <c r="O924" s="195">
        <v>6.0339999999999998E-2</v>
      </c>
      <c r="P924" s="195">
        <v>2.2478899999999999</v>
      </c>
      <c r="Q924" s="195">
        <v>2.0330000000000001E-2</v>
      </c>
      <c r="R924" s="195">
        <v>0</v>
      </c>
      <c r="S924" s="195">
        <v>0</v>
      </c>
      <c r="T924" s="195">
        <v>0</v>
      </c>
      <c r="U924" s="195">
        <v>0.84858999999999996</v>
      </c>
      <c r="V924" s="195">
        <v>0.77022999999999997</v>
      </c>
      <c r="W924" s="195">
        <v>3.0744600000000002</v>
      </c>
      <c r="X924" s="202">
        <v>0.68374986693398154</v>
      </c>
      <c r="Y924" s="202">
        <v>0.19298808615581145</v>
      </c>
      <c r="Z924" s="202">
        <v>3.6285107251210903E-2</v>
      </c>
      <c r="AA924" s="202">
        <v>0</v>
      </c>
      <c r="AB924" s="196">
        <v>3628.24</v>
      </c>
      <c r="AC924" s="192">
        <f t="shared" si="326"/>
        <v>1667.9811783227231</v>
      </c>
      <c r="AD924" s="196">
        <v>5.5569600000000001</v>
      </c>
      <c r="AE924" s="195">
        <v>0.10219</v>
      </c>
      <c r="AF924" s="192">
        <f t="shared" si="327"/>
        <v>102190</v>
      </c>
      <c r="AG924" s="195">
        <v>536.90800000000002</v>
      </c>
      <c r="AH924" s="189">
        <f t="shared" si="317"/>
        <v>54.866628520000006</v>
      </c>
      <c r="AI924" s="195">
        <v>4.1868400000000001</v>
      </c>
      <c r="AJ924" s="195" t="s">
        <v>129</v>
      </c>
      <c r="AK924" s="195">
        <v>13.4246</v>
      </c>
      <c r="AL924" s="195" t="s">
        <v>129</v>
      </c>
      <c r="AM924" s="195">
        <v>18.920100000000001</v>
      </c>
      <c r="AN924" s="195" t="s">
        <v>129</v>
      </c>
      <c r="AO924" s="195">
        <v>1.0200000000000001E-3</v>
      </c>
      <c r="AP924" s="195" t="s">
        <v>129</v>
      </c>
      <c r="AQ924" s="195">
        <v>14.3607</v>
      </c>
      <c r="AR924" s="195" t="s">
        <v>129</v>
      </c>
      <c r="AS924" s="195">
        <v>4.4209999999999999E-2</v>
      </c>
      <c r="AT924" s="195" t="s">
        <v>129</v>
      </c>
      <c r="AU924" s="195">
        <v>0</v>
      </c>
      <c r="AV924" s="195" t="s">
        <v>129</v>
      </c>
      <c r="AW924" s="195">
        <v>2.5652599999999999</v>
      </c>
      <c r="AX924" s="195" t="s">
        <v>129</v>
      </c>
      <c r="AY924" s="195">
        <v>61.227499999999999</v>
      </c>
      <c r="AZ924" s="195" t="s">
        <v>129</v>
      </c>
      <c r="BA924" s="197" t="e">
        <f>(L924*28*0.45+M924*30*0.125+N924*26*0.55+O924*42*0.55+P924*44*0.275+(Q924+R924+S924)*56*0.65+T924*54*0.95+(U924+V924)*58*0.325+W924*72*0.425+#REF!*78*0.85+#REF!*92*0.9+(#REF!+#REF!)*106*0.95)/100/AK924/BB924</f>
        <v>#REF!</v>
      </c>
      <c r="BB924" s="197" t="e">
        <f>(K924*16+L924*28+M924*30+N924*26+O924*42+P924*44+(Q924+R924+S924)*56+T924*54+(U924+V924)*58+W924*72+#REF!*78+#REF!*92+(#REF!+#REF!)*106)/100/AK924</f>
        <v>#REF!</v>
      </c>
      <c r="BC924" s="195">
        <f t="shared" si="343"/>
        <v>21.758880000000005</v>
      </c>
      <c r="BD924" s="198">
        <f t="shared" si="344"/>
        <v>110.07762263264333</v>
      </c>
      <c r="BE924" s="195"/>
      <c r="BF924" s="201">
        <v>40274.456666666665</v>
      </c>
      <c r="BG924" s="195"/>
      <c r="BH924" s="195"/>
      <c r="BI924" s="195">
        <v>267.88499999999999</v>
      </c>
      <c r="BJ924" s="195">
        <v>0.50168000000000001</v>
      </c>
      <c r="BK924" s="195">
        <v>1.150495</v>
      </c>
      <c r="BL924" s="195">
        <v>0.24202899999999999</v>
      </c>
      <c r="BM924" s="195">
        <v>0.89956700000000001</v>
      </c>
      <c r="BN924" s="195">
        <v>5.7246999999999999E-2</v>
      </c>
      <c r="BO924" s="195">
        <v>1.2136910000000001</v>
      </c>
      <c r="BP924" s="195">
        <v>0.27514499999999997</v>
      </c>
      <c r="BQ924" s="195">
        <v>389.41138899999999</v>
      </c>
      <c r="BR924" s="195">
        <v>267.88499999999999</v>
      </c>
      <c r="BS924" s="195">
        <v>408.01761499999998</v>
      </c>
      <c r="BT924" s="195">
        <v>267.89191096083232</v>
      </c>
      <c r="BU924" s="194"/>
      <c r="BV924" s="202">
        <v>2.9923632247005998E-2</v>
      </c>
      <c r="BW924" s="195"/>
      <c r="BX924" s="195"/>
      <c r="BY924" s="195"/>
      <c r="BZ924" s="195"/>
      <c r="CA924" s="195"/>
      <c r="CB924" s="195"/>
      <c r="CC924" s="195"/>
      <c r="CD924" s="195"/>
      <c r="CE924" s="195"/>
      <c r="CF924" s="195"/>
      <c r="CG924" s="195"/>
      <c r="CH924" s="195"/>
      <c r="CI924" s="195"/>
      <c r="CJ924" s="195"/>
      <c r="CK924" s="195"/>
      <c r="CL924" s="195"/>
      <c r="CM924" s="195"/>
      <c r="CN924" s="195"/>
      <c r="CO924" s="195"/>
      <c r="CP924" s="195"/>
      <c r="CQ924" s="195"/>
      <c r="CR924" s="195"/>
      <c r="CS924" s="195"/>
      <c r="CT924" s="195"/>
      <c r="CU924" s="195"/>
      <c r="CV924" s="195"/>
      <c r="CW924" s="195"/>
      <c r="CX924" s="195"/>
      <c r="CY924" s="195"/>
      <c r="CZ924" s="195"/>
      <c r="DA924" s="195"/>
      <c r="DB924" s="195"/>
      <c r="DC924" s="195"/>
      <c r="DD924" s="195"/>
      <c r="DE924" s="189">
        <f t="shared" si="318"/>
        <v>408.01761499999998</v>
      </c>
      <c r="DF924" s="189">
        <f t="shared" si="319"/>
        <v>131327406.91506048</v>
      </c>
      <c r="DG924" s="189">
        <f t="shared" si="320"/>
        <v>41.005042706549595</v>
      </c>
      <c r="DH924" s="189">
        <f t="shared" si="330"/>
        <v>0.74735852762672339</v>
      </c>
      <c r="DI924" s="189">
        <f t="shared" si="321"/>
        <v>44.835878496309427</v>
      </c>
      <c r="DJ924" s="189">
        <f t="shared" si="322"/>
        <v>13.935282986165562</v>
      </c>
      <c r="DK924" s="189">
        <f t="shared" si="323"/>
        <v>58.771161482474987</v>
      </c>
      <c r="DL924" s="189">
        <f t="shared" si="324"/>
        <v>1.0711640767402302</v>
      </c>
    </row>
    <row r="925" spans="1:116" s="60" customFormat="1" ht="15" hidden="1" customHeight="1" x14ac:dyDescent="0.25">
      <c r="A925" s="193">
        <v>40274.456944444442</v>
      </c>
      <c r="B925" s="190" t="s">
        <v>32</v>
      </c>
      <c r="C925" s="193" t="s">
        <v>318</v>
      </c>
      <c r="D925" s="194"/>
      <c r="E925" s="195"/>
      <c r="F925" s="195"/>
      <c r="G925" s="195"/>
      <c r="H925" s="195"/>
      <c r="I925" s="195">
        <v>1.0275700000000001</v>
      </c>
      <c r="J925" s="195">
        <v>0</v>
      </c>
      <c r="K925" s="195">
        <v>10.565799999999999</v>
      </c>
      <c r="L925" s="195">
        <v>4.5900000000000003E-3</v>
      </c>
      <c r="M925" s="195">
        <v>3.0900300000000001</v>
      </c>
      <c r="N925" s="195">
        <v>0</v>
      </c>
      <c r="O925" s="195">
        <v>6.3600000000000004E-2</v>
      </c>
      <c r="P925" s="195">
        <v>2.2430099999999999</v>
      </c>
      <c r="Q925" s="195">
        <v>2.4420000000000001E-2</v>
      </c>
      <c r="R925" s="195">
        <v>0</v>
      </c>
      <c r="S925" s="195">
        <v>0</v>
      </c>
      <c r="T925" s="195">
        <v>0</v>
      </c>
      <c r="U925" s="195">
        <v>0.84275</v>
      </c>
      <c r="V925" s="195">
        <v>0.76876999999999995</v>
      </c>
      <c r="W925" s="195">
        <v>3.1712600000000002</v>
      </c>
      <c r="X925" s="202">
        <v>0.68374986693398154</v>
      </c>
      <c r="Y925" s="202">
        <v>0.19298808615581145</v>
      </c>
      <c r="Z925" s="202">
        <v>3.6285107251210903E-2</v>
      </c>
      <c r="AA925" s="202">
        <v>0</v>
      </c>
      <c r="AB925" s="196">
        <v>3686.46</v>
      </c>
      <c r="AC925" s="192">
        <f t="shared" si="326"/>
        <v>1695.1908376939061</v>
      </c>
      <c r="AD925" s="196">
        <v>5.2918200000000004</v>
      </c>
      <c r="AE925" s="195">
        <v>0.10305</v>
      </c>
      <c r="AF925" s="192">
        <f t="shared" si="327"/>
        <v>103050</v>
      </c>
      <c r="AG925" s="195">
        <v>539.28499999999997</v>
      </c>
      <c r="AH925" s="189">
        <f t="shared" si="317"/>
        <v>55.573319249999997</v>
      </c>
      <c r="AI925" s="195">
        <v>4.2221099999999998</v>
      </c>
      <c r="AJ925" s="195" t="s">
        <v>129</v>
      </c>
      <c r="AK925" s="195">
        <v>13.5207</v>
      </c>
      <c r="AL925" s="195" t="s">
        <v>129</v>
      </c>
      <c r="AM925" s="195">
        <v>18.810099999999998</v>
      </c>
      <c r="AN925" s="195" t="s">
        <v>129</v>
      </c>
      <c r="AO925" s="195">
        <v>1.0200000000000001E-3</v>
      </c>
      <c r="AP925" s="195" t="s">
        <v>129</v>
      </c>
      <c r="AQ925" s="195">
        <v>14.5419</v>
      </c>
      <c r="AR925" s="195" t="s">
        <v>129</v>
      </c>
      <c r="AS925" s="195">
        <v>4.3990000000000001E-2</v>
      </c>
      <c r="AT925" s="195" t="s">
        <v>129</v>
      </c>
      <c r="AU925" s="195">
        <v>6.5100000000000002E-3</v>
      </c>
      <c r="AV925" s="195" t="s">
        <v>129</v>
      </c>
      <c r="AW925" s="195">
        <v>2.5522499999999999</v>
      </c>
      <c r="AX925" s="195" t="s">
        <v>129</v>
      </c>
      <c r="AY925" s="195">
        <v>61.009500000000003</v>
      </c>
      <c r="AZ925" s="195" t="s">
        <v>129</v>
      </c>
      <c r="BA925" s="197" t="e">
        <f>(L925*28*0.45+M925*30*0.125+N925*26*0.55+O925*42*0.55+P925*44*0.275+(Q925+R925+S925)*56*0.65+T925*54*0.95+(U925+V925)*58*0.325+W925*72*0.425+#REF!*78*0.85+#REF!*92*0.9+(#REF!+#REF!)*106*0.95)/100/AK925/BB925</f>
        <v>#REF!</v>
      </c>
      <c r="BB925" s="197" t="e">
        <f>(K925*16+L925*28+M925*30+N925*26+O925*42+P925*44+(Q925+R925+S925)*56+T925*54+(U925+V925)*58+W925*72+#REF!*78+#REF!*92+(#REF!+#REF!)*106)/100/AK925</f>
        <v>#REF!</v>
      </c>
      <c r="BC925" s="195">
        <f t="shared" si="343"/>
        <v>21.801799999999997</v>
      </c>
      <c r="BD925" s="198">
        <f t="shared" si="344"/>
        <v>111.85206222046712</v>
      </c>
      <c r="BE925" s="195"/>
      <c r="BF925" s="201"/>
      <c r="BG925" s="195"/>
      <c r="BH925" s="195"/>
      <c r="BI925" s="195"/>
      <c r="BJ925" s="195"/>
      <c r="BK925" s="195"/>
      <c r="BL925" s="195"/>
      <c r="BM925" s="195"/>
      <c r="BN925" s="195"/>
      <c r="BO925" s="195"/>
      <c r="BP925" s="195"/>
      <c r="BQ925" s="195"/>
      <c r="BR925" s="195"/>
      <c r="BS925" s="195"/>
      <c r="BT925" s="195"/>
      <c r="BU925" s="194"/>
      <c r="BV925" s="202"/>
      <c r="BW925" s="195"/>
      <c r="BX925" s="195"/>
      <c r="BY925" s="195"/>
      <c r="BZ925" s="195"/>
      <c r="CA925" s="195"/>
      <c r="CB925" s="195"/>
      <c r="CC925" s="195"/>
      <c r="CD925" s="195"/>
      <c r="CE925" s="195"/>
      <c r="CF925" s="195"/>
      <c r="CG925" s="195"/>
      <c r="CH925" s="195"/>
      <c r="CI925" s="195"/>
      <c r="CJ925" s="195"/>
      <c r="CK925" s="195"/>
      <c r="CL925" s="195"/>
      <c r="CM925" s="195"/>
      <c r="CN925" s="195"/>
      <c r="CO925" s="195"/>
      <c r="CP925" s="195"/>
      <c r="CQ925" s="195"/>
      <c r="CR925" s="195"/>
      <c r="CS925" s="195"/>
      <c r="CT925" s="195"/>
      <c r="CU925" s="195"/>
      <c r="CV925" s="195"/>
      <c r="CW925" s="195"/>
      <c r="CX925" s="195"/>
      <c r="CY925" s="195"/>
      <c r="CZ925" s="195"/>
      <c r="DA925" s="195"/>
      <c r="DB925" s="195"/>
      <c r="DC925" s="195"/>
      <c r="DD925" s="195"/>
      <c r="DE925" s="189" t="e">
        <f t="shared" si="318"/>
        <v>#DIV/0!</v>
      </c>
      <c r="DF925" s="189" t="e">
        <f t="shared" si="319"/>
        <v>#DIV/0!</v>
      </c>
      <c r="DG925" s="189" t="e">
        <f t="shared" si="320"/>
        <v>#DIV/0!</v>
      </c>
      <c r="DH925" s="189" t="e">
        <f t="shared" si="330"/>
        <v>#DIV/0!</v>
      </c>
      <c r="DI925" s="189" t="e">
        <f t="shared" si="321"/>
        <v>#DIV/0!</v>
      </c>
      <c r="DJ925" s="189" t="e">
        <f t="shared" si="322"/>
        <v>#DIV/0!</v>
      </c>
      <c r="DK925" s="189" t="e">
        <f t="shared" si="323"/>
        <v>#DIV/0!</v>
      </c>
      <c r="DL925" s="189" t="e">
        <f t="shared" si="324"/>
        <v>#DIV/0!</v>
      </c>
    </row>
    <row r="926" spans="1:116" s="60" customFormat="1" ht="15" hidden="1" customHeight="1" x14ac:dyDescent="0.25">
      <c r="A926" s="193">
        <v>40274.457638888889</v>
      </c>
      <c r="B926" s="190" t="s">
        <v>32</v>
      </c>
      <c r="C926" s="193" t="s">
        <v>318</v>
      </c>
      <c r="D926" s="194">
        <v>0.95944568385420848</v>
      </c>
      <c r="E926" s="195">
        <v>389.79915499999998</v>
      </c>
      <c r="F926" s="195">
        <v>4.5890509999999995</v>
      </c>
      <c r="G926" s="195">
        <v>2.738194</v>
      </c>
      <c r="H926" s="195">
        <v>0.79581599999999997</v>
      </c>
      <c r="I926" s="195">
        <v>1.0275700000000001</v>
      </c>
      <c r="J926" s="195">
        <v>0</v>
      </c>
      <c r="K926" s="195">
        <v>10.565799999999999</v>
      </c>
      <c r="L926" s="195">
        <v>4.5900000000000003E-3</v>
      </c>
      <c r="M926" s="195">
        <v>3.0900300000000001</v>
      </c>
      <c r="N926" s="195">
        <v>0</v>
      </c>
      <c r="O926" s="195">
        <v>6.3600000000000004E-2</v>
      </c>
      <c r="P926" s="195">
        <v>2.2430099999999999</v>
      </c>
      <c r="Q926" s="195">
        <v>2.4420000000000001E-2</v>
      </c>
      <c r="R926" s="195">
        <v>0</v>
      </c>
      <c r="S926" s="195">
        <v>0</v>
      </c>
      <c r="T926" s="195">
        <v>0</v>
      </c>
      <c r="U926" s="195">
        <v>0.84275</v>
      </c>
      <c r="V926" s="195">
        <v>0.76876999999999995</v>
      </c>
      <c r="W926" s="195">
        <v>3.1712600000000002</v>
      </c>
      <c r="X926" s="202">
        <v>0.68374986693398154</v>
      </c>
      <c r="Y926" s="202">
        <v>0.19298808615581145</v>
      </c>
      <c r="Z926" s="202">
        <v>3.6285107251210903E-2</v>
      </c>
      <c r="AA926" s="202">
        <v>0</v>
      </c>
      <c r="AB926" s="196">
        <v>3360.93</v>
      </c>
      <c r="AC926" s="192">
        <f t="shared" si="326"/>
        <v>1545.4942183536389</v>
      </c>
      <c r="AD926" s="196">
        <v>5.1218399999999997</v>
      </c>
      <c r="AE926" s="195">
        <v>9.3950000000000006E-2</v>
      </c>
      <c r="AF926" s="192">
        <f t="shared" si="327"/>
        <v>93950</v>
      </c>
      <c r="AG926" s="195">
        <v>539.28499999999997</v>
      </c>
      <c r="AH926" s="189">
        <f t="shared" ref="AH926:AH989" si="345">AF926*AG926/1000000</f>
        <v>50.665825750000003</v>
      </c>
      <c r="AI926" s="195">
        <v>3.8492700000000002</v>
      </c>
      <c r="AJ926" s="195" t="s">
        <v>129</v>
      </c>
      <c r="AK926" s="195">
        <v>13.5207</v>
      </c>
      <c r="AL926" s="195" t="s">
        <v>129</v>
      </c>
      <c r="AM926" s="195">
        <v>19.1401</v>
      </c>
      <c r="AN926" s="195" t="s">
        <v>129</v>
      </c>
      <c r="AO926" s="195">
        <v>6.8000000000000005E-4</v>
      </c>
      <c r="AP926" s="195" t="s">
        <v>129</v>
      </c>
      <c r="AQ926" s="195">
        <v>14.5419</v>
      </c>
      <c r="AR926" s="195" t="s">
        <v>129</v>
      </c>
      <c r="AS926" s="195">
        <v>4.3990000000000001E-2</v>
      </c>
      <c r="AT926" s="195" t="s">
        <v>129</v>
      </c>
      <c r="AU926" s="195">
        <v>6.5100000000000002E-3</v>
      </c>
      <c r="AV926" s="195" t="s">
        <v>129</v>
      </c>
      <c r="AW926" s="195">
        <v>2.5522499999999999</v>
      </c>
      <c r="AX926" s="195" t="s">
        <v>129</v>
      </c>
      <c r="AY926" s="195">
        <v>61.009500000000003</v>
      </c>
      <c r="AZ926" s="195" t="s">
        <v>129</v>
      </c>
      <c r="BA926" s="197" t="e">
        <f>(L926*28*0.45+M926*30*0.125+N926*26*0.55+O926*42*0.55+P926*44*0.275+(Q926+R926+S926)*56*0.65+T926*54*0.95+(U926+V926)*58*0.325+W926*72*0.425+#REF!*78*0.85+#REF!*92*0.9+(#REF!+#REF!)*106*0.95)/100/AK926/BB926</f>
        <v>#REF!</v>
      </c>
      <c r="BB926" s="197" t="e">
        <f>(K926*16+L926*28+M926*30+N926*26+O926*42+P926*44+(Q926+R926+S926)*56+T926*54+(U926+V926)*58+W926*72+#REF!*78+#REF!*92+(#REF!+#REF!)*106)/100/AK926</f>
        <v>#REF!</v>
      </c>
      <c r="BC926" s="195">
        <f t="shared" si="343"/>
        <v>21.801799999999997</v>
      </c>
      <c r="BD926" s="198">
        <f t="shared" si="344"/>
        <v>102.44747812042208</v>
      </c>
      <c r="BE926" s="195"/>
      <c r="BF926" s="201">
        <v>40274.458067129628</v>
      </c>
      <c r="BG926" s="195"/>
      <c r="BH926" s="195"/>
      <c r="BI926" s="195">
        <v>271.51499999999999</v>
      </c>
      <c r="BJ926" s="195">
        <v>0.52773700000000001</v>
      </c>
      <c r="BK926" s="195">
        <v>1.1981269999999999</v>
      </c>
      <c r="BL926" s="195">
        <v>0.264042</v>
      </c>
      <c r="BM926" s="195">
        <v>0.85336000000000012</v>
      </c>
      <c r="BN926" s="195">
        <v>5.4306399999999998E-2</v>
      </c>
      <c r="BO926" s="195">
        <v>1.2379769999999999</v>
      </c>
      <c r="BP926" s="195">
        <v>0.25348999999999999</v>
      </c>
      <c r="BQ926" s="195">
        <v>389.79915499999998</v>
      </c>
      <c r="BR926" s="195">
        <v>271.51499999999999</v>
      </c>
      <c r="BS926" s="195">
        <v>406.275375</v>
      </c>
      <c r="BT926" s="195">
        <v>271.52122474080977</v>
      </c>
      <c r="BU926" s="194"/>
      <c r="BV926" s="202">
        <v>2.7087865828990244E-2</v>
      </c>
      <c r="BW926" s="195"/>
      <c r="BX926" s="195"/>
      <c r="BY926" s="195"/>
      <c r="BZ926" s="195"/>
      <c r="CA926" s="195"/>
      <c r="CB926" s="195"/>
      <c r="CC926" s="195"/>
      <c r="CD926" s="195"/>
      <c r="CE926" s="195"/>
      <c r="CF926" s="195"/>
      <c r="CG926" s="195"/>
      <c r="CH926" s="195"/>
      <c r="CI926" s="195"/>
      <c r="CJ926" s="195"/>
      <c r="CK926" s="195"/>
      <c r="CL926" s="195"/>
      <c r="CM926" s="195"/>
      <c r="CN926" s="195"/>
      <c r="CO926" s="195"/>
      <c r="CP926" s="195"/>
      <c r="CQ926" s="195"/>
      <c r="CR926" s="195"/>
      <c r="CS926" s="195"/>
      <c r="CT926" s="195"/>
      <c r="CU926" s="195"/>
      <c r="CV926" s="195"/>
      <c r="CW926" s="195"/>
      <c r="CX926" s="195"/>
      <c r="CY926" s="195"/>
      <c r="CZ926" s="195"/>
      <c r="DA926" s="195"/>
      <c r="DB926" s="195"/>
      <c r="DC926" s="195"/>
      <c r="DD926" s="195"/>
      <c r="DE926" s="189">
        <f t="shared" ref="DE926:DE989" si="346">E926/D926</f>
        <v>406.275375</v>
      </c>
      <c r="DF926" s="189">
        <f t="shared" ref="DF926:DF989" si="347">AC926/(DE926/1000000)*385.5/12</f>
        <v>122205294.28989057</v>
      </c>
      <c r="DG926" s="189">
        <f t="shared" ref="DG926:DG989" si="348">F926/1000000*DF926*28/385.5</f>
        <v>40.733014742041156</v>
      </c>
      <c r="DH926" s="189">
        <f t="shared" si="330"/>
        <v>0.80395442369832792</v>
      </c>
      <c r="DI926" s="189">
        <f t="shared" ref="DI926:DI989" si="349">G926/1000000*DF926*28/385.5</f>
        <v>24.304566797921538</v>
      </c>
      <c r="DJ926" s="189">
        <f t="shared" ref="DJ926:DJ989" si="350">H926/1000000*DF926*72/385.5</f>
        <v>18.163971078089382</v>
      </c>
      <c r="DK926" s="189">
        <f t="shared" ref="DK926:DK989" si="351">DI926+DJ926</f>
        <v>42.46853787601092</v>
      </c>
      <c r="DL926" s="189">
        <f t="shared" ref="DL926:DL989" si="352">DK926/AH926</f>
        <v>0.83820873828373199</v>
      </c>
    </row>
    <row r="927" spans="1:116" s="60" customFormat="1" ht="15" hidden="1" customHeight="1" x14ac:dyDescent="0.25">
      <c r="A927" s="193">
        <v>40274.458333333336</v>
      </c>
      <c r="B927" s="190" t="s">
        <v>32</v>
      </c>
      <c r="C927" s="193" t="s">
        <v>318</v>
      </c>
      <c r="D927" s="194"/>
      <c r="E927" s="195"/>
      <c r="F927" s="195"/>
      <c r="G927" s="195"/>
      <c r="H927" s="195"/>
      <c r="I927" s="195">
        <v>1.0275700000000001</v>
      </c>
      <c r="J927" s="195">
        <v>0</v>
      </c>
      <c r="K927" s="195">
        <v>10.565799999999999</v>
      </c>
      <c r="L927" s="195">
        <v>4.5900000000000003E-3</v>
      </c>
      <c r="M927" s="195">
        <v>3.0900300000000001</v>
      </c>
      <c r="N927" s="195">
        <v>0</v>
      </c>
      <c r="O927" s="195">
        <v>6.3600000000000004E-2</v>
      </c>
      <c r="P927" s="195">
        <v>2.2430099999999999</v>
      </c>
      <c r="Q927" s="195">
        <v>2.4420000000000001E-2</v>
      </c>
      <c r="R927" s="195">
        <v>0</v>
      </c>
      <c r="S927" s="195">
        <v>0</v>
      </c>
      <c r="T927" s="195">
        <v>0</v>
      </c>
      <c r="U927" s="195">
        <v>0.84275</v>
      </c>
      <c r="V927" s="195">
        <v>0.76876999999999995</v>
      </c>
      <c r="W927" s="195">
        <v>3.1712600000000002</v>
      </c>
      <c r="X927" s="202">
        <v>0.68374986693398154</v>
      </c>
      <c r="Y927" s="202">
        <v>0.19298808615581145</v>
      </c>
      <c r="Z927" s="202">
        <v>3.6285107251210903E-2</v>
      </c>
      <c r="AA927" s="202">
        <v>0</v>
      </c>
      <c r="AB927" s="196">
        <v>3624.87</v>
      </c>
      <c r="AC927" s="192">
        <f t="shared" ref="AC927:AC990" si="353">AF927*(I927+J927+K927+2*(L927+M927+N927)+3*(O927+P927)+4*(Q927+R927+S927+T927+U927+V927)+5*(W927)+6*(X927)+7*(Y927)+8*(Z927+AA927))/100*12/385.5</f>
        <v>1666.8965316208009</v>
      </c>
      <c r="AD927" s="196">
        <v>5.5995900000000001</v>
      </c>
      <c r="AE927" s="195">
        <v>0.10133</v>
      </c>
      <c r="AF927" s="192">
        <f t="shared" ref="AF927:AF990" si="354">AE927*1000000</f>
        <v>101330</v>
      </c>
      <c r="AG927" s="195">
        <v>539.28499999999997</v>
      </c>
      <c r="AH927" s="189">
        <f t="shared" si="345"/>
        <v>54.645749049999999</v>
      </c>
      <c r="AI927" s="195">
        <v>4.1515700000000004</v>
      </c>
      <c r="AJ927" s="195" t="s">
        <v>129</v>
      </c>
      <c r="AK927" s="195">
        <v>13.5207</v>
      </c>
      <c r="AL927" s="195" t="s">
        <v>129</v>
      </c>
      <c r="AM927" s="195">
        <v>19.2867</v>
      </c>
      <c r="AN927" s="195" t="s">
        <v>129</v>
      </c>
      <c r="AO927" s="195">
        <v>1.0200000000000001E-3</v>
      </c>
      <c r="AP927" s="195" t="s">
        <v>129</v>
      </c>
      <c r="AQ927" s="195">
        <v>14.5419</v>
      </c>
      <c r="AR927" s="195" t="s">
        <v>129</v>
      </c>
      <c r="AS927" s="195">
        <v>4.3990000000000001E-2</v>
      </c>
      <c r="AT927" s="195" t="s">
        <v>129</v>
      </c>
      <c r="AU927" s="195">
        <v>6.5100000000000002E-3</v>
      </c>
      <c r="AV927" s="195" t="s">
        <v>129</v>
      </c>
      <c r="AW927" s="195">
        <v>2.5522499999999999</v>
      </c>
      <c r="AX927" s="195" t="s">
        <v>129</v>
      </c>
      <c r="AY927" s="195">
        <v>61.009500000000003</v>
      </c>
      <c r="AZ927" s="195" t="s">
        <v>129</v>
      </c>
      <c r="BA927" s="197" t="e">
        <f>(L927*28*0.45+M927*30*0.125+N927*26*0.55+O927*42*0.55+P927*44*0.275+(Q927+R927+S927)*56*0.65+T927*54*0.95+(U927+V927)*58*0.325+W927*72*0.425+#REF!*78*0.85+#REF!*92*0.9+(#REF!+#REF!)*106*0.95)/100/AK927/BB927</f>
        <v>#REF!</v>
      </c>
      <c r="BB927" s="197" t="e">
        <f>(K927*16+L927*28+M927*30+N927*26+O927*42+P927*44+(Q927+R927+S927)*56+T927*54+(U927+V927)*58+W927*72+#REF!*78+#REF!*92+(#REF!+#REF!)*106)/100/AK927</f>
        <v>#REF!</v>
      </c>
      <c r="BC927" s="195">
        <f t="shared" si="343"/>
        <v>21.801799999999997</v>
      </c>
      <c r="BD927" s="198">
        <f t="shared" si="344"/>
        <v>108.18880591060586</v>
      </c>
      <c r="BE927" s="195"/>
      <c r="BF927" s="201"/>
      <c r="BG927" s="195"/>
      <c r="BH927" s="195"/>
      <c r="BI927" s="195"/>
      <c r="BJ927" s="195"/>
      <c r="BK927" s="195"/>
      <c r="BL927" s="195"/>
      <c r="BM927" s="195"/>
      <c r="BN927" s="195"/>
      <c r="BO927" s="195"/>
      <c r="BP927" s="195"/>
      <c r="BQ927" s="195"/>
      <c r="BR927" s="195"/>
      <c r="BS927" s="195"/>
      <c r="BT927" s="195"/>
      <c r="BU927" s="194"/>
      <c r="BV927" s="202"/>
      <c r="BW927" s="195"/>
      <c r="BX927" s="195"/>
      <c r="BY927" s="195"/>
      <c r="BZ927" s="195"/>
      <c r="CA927" s="195"/>
      <c r="CB927" s="195"/>
      <c r="CC927" s="195"/>
      <c r="CD927" s="195"/>
      <c r="CE927" s="195"/>
      <c r="CF927" s="195"/>
      <c r="CG927" s="195"/>
      <c r="CH927" s="195"/>
      <c r="CI927" s="195"/>
      <c r="CJ927" s="195"/>
      <c r="CK927" s="195"/>
      <c r="CL927" s="195"/>
      <c r="CM927" s="195"/>
      <c r="CN927" s="195"/>
      <c r="CO927" s="195"/>
      <c r="CP927" s="195"/>
      <c r="CQ927" s="195"/>
      <c r="CR927" s="195"/>
      <c r="CS927" s="195"/>
      <c r="CT927" s="195"/>
      <c r="CU927" s="195"/>
      <c r="CV927" s="195"/>
      <c r="CW927" s="195"/>
      <c r="CX927" s="195"/>
      <c r="CY927" s="195"/>
      <c r="CZ927" s="195"/>
      <c r="DA927" s="195"/>
      <c r="DB927" s="195"/>
      <c r="DC927" s="195"/>
      <c r="DD927" s="195"/>
      <c r="DE927" s="189" t="e">
        <f t="shared" si="346"/>
        <v>#DIV/0!</v>
      </c>
      <c r="DF927" s="189" t="e">
        <f t="shared" si="347"/>
        <v>#DIV/0!</v>
      </c>
      <c r="DG927" s="189" t="e">
        <f t="shared" si="348"/>
        <v>#DIV/0!</v>
      </c>
      <c r="DH927" s="189" t="e">
        <f t="shared" ref="DH927:DH990" si="355">DG927/AH927</f>
        <v>#DIV/0!</v>
      </c>
      <c r="DI927" s="189" t="e">
        <f t="shared" si="349"/>
        <v>#DIV/0!</v>
      </c>
      <c r="DJ927" s="189" t="e">
        <f t="shared" si="350"/>
        <v>#DIV/0!</v>
      </c>
      <c r="DK927" s="189" t="e">
        <f t="shared" si="351"/>
        <v>#DIV/0!</v>
      </c>
      <c r="DL927" s="189" t="e">
        <f t="shared" si="352"/>
        <v>#DIV/0!</v>
      </c>
    </row>
    <row r="928" spans="1:116" s="60" customFormat="1" ht="15" hidden="1" customHeight="1" x14ac:dyDescent="0.25">
      <c r="A928" s="193">
        <v>40274.459027777775</v>
      </c>
      <c r="B928" s="190" t="s">
        <v>32</v>
      </c>
      <c r="C928" s="193" t="s">
        <v>318</v>
      </c>
      <c r="D928" s="194">
        <v>0.97917971007780624</v>
      </c>
      <c r="E928" s="195">
        <v>805.05802500000004</v>
      </c>
      <c r="F928" s="195">
        <v>5.4653619999999998</v>
      </c>
      <c r="G928" s="195">
        <v>1.9296329999999999</v>
      </c>
      <c r="H928" s="195">
        <v>0.93051699999999993</v>
      </c>
      <c r="I928" s="195">
        <v>1.0275700000000001</v>
      </c>
      <c r="J928" s="195">
        <v>0</v>
      </c>
      <c r="K928" s="195">
        <v>10.565799999999999</v>
      </c>
      <c r="L928" s="195">
        <v>4.5900000000000003E-3</v>
      </c>
      <c r="M928" s="195">
        <v>3.0900300000000001</v>
      </c>
      <c r="N928" s="195">
        <v>0</v>
      </c>
      <c r="O928" s="195">
        <v>6.3600000000000004E-2</v>
      </c>
      <c r="P928" s="195">
        <v>2.2430099999999999</v>
      </c>
      <c r="Q928" s="195">
        <v>2.4420000000000001E-2</v>
      </c>
      <c r="R928" s="195">
        <v>0</v>
      </c>
      <c r="S928" s="195">
        <v>0</v>
      </c>
      <c r="T928" s="195">
        <v>0</v>
      </c>
      <c r="U928" s="195">
        <v>0.84275</v>
      </c>
      <c r="V928" s="195">
        <v>0.76876999999999995</v>
      </c>
      <c r="W928" s="195">
        <v>3.1712600000000002</v>
      </c>
      <c r="X928" s="202">
        <v>0.68374986693398154</v>
      </c>
      <c r="Y928" s="202">
        <v>0.19298808615581145</v>
      </c>
      <c r="Z928" s="202">
        <v>3.6285107251210903E-2</v>
      </c>
      <c r="AA928" s="202">
        <v>0</v>
      </c>
      <c r="AB928" s="196">
        <v>3338.93</v>
      </c>
      <c r="AC928" s="192">
        <f t="shared" si="353"/>
        <v>1535.4596098044562</v>
      </c>
      <c r="AD928" s="196">
        <v>5.3864400000000003</v>
      </c>
      <c r="AE928" s="195">
        <v>9.3340000000000006E-2</v>
      </c>
      <c r="AF928" s="192">
        <f t="shared" si="354"/>
        <v>93340</v>
      </c>
      <c r="AG928" s="195">
        <v>539.28499999999997</v>
      </c>
      <c r="AH928" s="189">
        <f t="shared" si="345"/>
        <v>50.336861899999995</v>
      </c>
      <c r="AI928" s="195">
        <v>3.8240799999999999</v>
      </c>
      <c r="AJ928" s="195" t="s">
        <v>129</v>
      </c>
      <c r="AK928" s="195">
        <v>13.5207</v>
      </c>
      <c r="AL928" s="195" t="s">
        <v>129</v>
      </c>
      <c r="AM928" s="195">
        <v>19.580100000000002</v>
      </c>
      <c r="AN928" s="195" t="s">
        <v>129</v>
      </c>
      <c r="AO928" s="195">
        <v>6.8000000000000005E-4</v>
      </c>
      <c r="AP928" s="195" t="s">
        <v>129</v>
      </c>
      <c r="AQ928" s="195">
        <v>14.5419</v>
      </c>
      <c r="AR928" s="195" t="s">
        <v>129</v>
      </c>
      <c r="AS928" s="195">
        <v>4.3990000000000001E-2</v>
      </c>
      <c r="AT928" s="195" t="s">
        <v>129</v>
      </c>
      <c r="AU928" s="195">
        <v>6.5100000000000002E-3</v>
      </c>
      <c r="AV928" s="195" t="s">
        <v>129</v>
      </c>
      <c r="AW928" s="195">
        <v>2.5522499999999999</v>
      </c>
      <c r="AX928" s="195" t="s">
        <v>129</v>
      </c>
      <c r="AY928" s="195">
        <v>61.009500000000003</v>
      </c>
      <c r="AZ928" s="195" t="s">
        <v>129</v>
      </c>
      <c r="BA928" s="197" t="e">
        <f>(L928*28*0.45+M928*30*0.125+N928*26*0.55+O928*42*0.55+P928*44*0.275+(Q928+R928+S928)*56*0.65+T928*54*0.95+(U928+V928)*58*0.325+W928*72*0.425+#REF!*78*0.85+#REF!*92*0.9+(#REF!+#REF!)*106*0.95)/100/AK928/BB928</f>
        <v>#REF!</v>
      </c>
      <c r="BB928" s="197" t="e">
        <f>(K928*16+L928*28+M928*30+N928*26+O928*42+P928*44+(Q928+R928+S928)*56+T928*54+(U928+V928)*58+W928*72+#REF!*78+#REF!*92+(#REF!+#REF!)*106)/100/AK928</f>
        <v>#REF!</v>
      </c>
      <c r="BC928" s="195">
        <f t="shared" si="343"/>
        <v>21.801799999999997</v>
      </c>
      <c r="BD928" s="198">
        <f t="shared" si="344"/>
        <v>100.03940863033193</v>
      </c>
      <c r="BE928" s="195"/>
      <c r="BF928" s="201">
        <v>40274.459456018521</v>
      </c>
      <c r="BG928" s="195"/>
      <c r="BH928" s="195"/>
      <c r="BI928" s="195">
        <v>298.71300000000002</v>
      </c>
      <c r="BJ928" s="195">
        <v>0.58228400000000002</v>
      </c>
      <c r="BK928" s="195">
        <v>1.7375289999999999</v>
      </c>
      <c r="BL928" s="195">
        <v>0.25463000000000002</v>
      </c>
      <c r="BM928" s="195">
        <v>0.88506099999999999</v>
      </c>
      <c r="BN928" s="195">
        <v>5.6323899999999996E-2</v>
      </c>
      <c r="BO928" s="195">
        <v>1.7449520000000001</v>
      </c>
      <c r="BP928" s="195">
        <v>0.27094799999999997</v>
      </c>
      <c r="BQ928" s="195">
        <v>805.05802500000004</v>
      </c>
      <c r="BR928" s="195">
        <v>298.71300000000002</v>
      </c>
      <c r="BS928" s="195">
        <v>822.17596700000001</v>
      </c>
      <c r="BT928" s="195">
        <v>298.71915941482149</v>
      </c>
      <c r="BU928" s="194"/>
      <c r="BV928" s="202">
        <v>7.5570928108924127E-3</v>
      </c>
      <c r="BW928" s="195"/>
      <c r="BX928" s="195"/>
      <c r="BY928" s="195"/>
      <c r="BZ928" s="195"/>
      <c r="CA928" s="195"/>
      <c r="CB928" s="195"/>
      <c r="CC928" s="195"/>
      <c r="CD928" s="195"/>
      <c r="CE928" s="195"/>
      <c r="CF928" s="195"/>
      <c r="CG928" s="195"/>
      <c r="CH928" s="195"/>
      <c r="CI928" s="195"/>
      <c r="CJ928" s="195"/>
      <c r="CK928" s="195"/>
      <c r="CL928" s="195"/>
      <c r="CM928" s="195"/>
      <c r="CN928" s="195"/>
      <c r="CO928" s="195"/>
      <c r="CP928" s="195"/>
      <c r="CQ928" s="195"/>
      <c r="CR928" s="195"/>
      <c r="CS928" s="195"/>
      <c r="CT928" s="195"/>
      <c r="CU928" s="195"/>
      <c r="CV928" s="195"/>
      <c r="CW928" s="195"/>
      <c r="CX928" s="195"/>
      <c r="CY928" s="195"/>
      <c r="CZ928" s="195"/>
      <c r="DA928" s="195"/>
      <c r="DB928" s="195"/>
      <c r="DC928" s="195"/>
      <c r="DD928" s="195"/>
      <c r="DE928" s="189">
        <f t="shared" si="346"/>
        <v>822.17596700000001</v>
      </c>
      <c r="DF928" s="189">
        <f t="shared" si="347"/>
        <v>59995234.529846281</v>
      </c>
      <c r="DG928" s="189">
        <f t="shared" si="348"/>
        <v>23.816028273551936</v>
      </c>
      <c r="DH928" s="189">
        <f t="shared" si="355"/>
        <v>0.47313295613988082</v>
      </c>
      <c r="DI928" s="189">
        <f t="shared" si="349"/>
        <v>8.4086276600852514</v>
      </c>
      <c r="DJ928" s="189">
        <f t="shared" si="350"/>
        <v>10.426755296312958</v>
      </c>
      <c r="DK928" s="189">
        <f t="shared" si="351"/>
        <v>18.83538295639821</v>
      </c>
      <c r="DL928" s="189">
        <f t="shared" si="352"/>
        <v>0.3741866744457944</v>
      </c>
    </row>
    <row r="929" spans="1:116" s="60" customFormat="1" ht="15" hidden="1" customHeight="1" x14ac:dyDescent="0.25">
      <c r="A929" s="193">
        <v>40274.459722222222</v>
      </c>
      <c r="B929" s="190" t="s">
        <v>32</v>
      </c>
      <c r="C929" s="193" t="s">
        <v>318</v>
      </c>
      <c r="D929" s="194"/>
      <c r="E929" s="195"/>
      <c r="F929" s="195"/>
      <c r="G929" s="195"/>
      <c r="H929" s="195"/>
      <c r="I929" s="195">
        <v>1.0275700000000001</v>
      </c>
      <c r="J929" s="195">
        <v>0</v>
      </c>
      <c r="K929" s="195">
        <v>10.565799999999999</v>
      </c>
      <c r="L929" s="195">
        <v>4.5900000000000003E-3</v>
      </c>
      <c r="M929" s="195">
        <v>3.0900300000000001</v>
      </c>
      <c r="N929" s="195">
        <v>0</v>
      </c>
      <c r="O929" s="195">
        <v>6.3600000000000004E-2</v>
      </c>
      <c r="P929" s="195">
        <v>2.2430099999999999</v>
      </c>
      <c r="Q929" s="195">
        <v>2.4420000000000001E-2</v>
      </c>
      <c r="R929" s="195">
        <v>0</v>
      </c>
      <c r="S929" s="195">
        <v>0</v>
      </c>
      <c r="T929" s="195">
        <v>0</v>
      </c>
      <c r="U929" s="195">
        <v>0.84275</v>
      </c>
      <c r="V929" s="195">
        <v>0.76876999999999995</v>
      </c>
      <c r="W929" s="195">
        <v>3.1712600000000002</v>
      </c>
      <c r="X929" s="202">
        <v>0.68374986693398154</v>
      </c>
      <c r="Y929" s="202">
        <v>0.19298808615581145</v>
      </c>
      <c r="Z929" s="202">
        <v>3.6285107251210903E-2</v>
      </c>
      <c r="AA929" s="202">
        <v>0</v>
      </c>
      <c r="AB929" s="196">
        <v>3558.89</v>
      </c>
      <c r="AC929" s="192">
        <f t="shared" si="353"/>
        <v>1636.6282041937575</v>
      </c>
      <c r="AD929" s="196">
        <v>5.6918699999999998</v>
      </c>
      <c r="AE929" s="195">
        <v>9.9489999999999995E-2</v>
      </c>
      <c r="AF929" s="192">
        <f t="shared" si="354"/>
        <v>99490</v>
      </c>
      <c r="AG929" s="195">
        <v>539.28499999999997</v>
      </c>
      <c r="AH929" s="189">
        <f t="shared" si="345"/>
        <v>53.653464649999997</v>
      </c>
      <c r="AI929" s="195">
        <v>4.0759999999999996</v>
      </c>
      <c r="AJ929" s="195" t="s">
        <v>129</v>
      </c>
      <c r="AK929" s="195">
        <v>13.5207</v>
      </c>
      <c r="AL929" s="195" t="s">
        <v>129</v>
      </c>
      <c r="AM929" s="195">
        <v>19.677800000000001</v>
      </c>
      <c r="AN929" s="195" t="s">
        <v>129</v>
      </c>
      <c r="AO929" s="195">
        <v>6.8000000000000005E-4</v>
      </c>
      <c r="AP929" s="195" t="s">
        <v>129</v>
      </c>
      <c r="AQ929" s="195">
        <v>14.5419</v>
      </c>
      <c r="AR929" s="195" t="s">
        <v>129</v>
      </c>
      <c r="AS929" s="195">
        <v>4.3990000000000001E-2</v>
      </c>
      <c r="AT929" s="195" t="s">
        <v>129</v>
      </c>
      <c r="AU929" s="195">
        <v>6.5100000000000002E-3</v>
      </c>
      <c r="AV929" s="195" t="s">
        <v>129</v>
      </c>
      <c r="AW929" s="195">
        <v>2.5522499999999999</v>
      </c>
      <c r="AX929" s="195" t="s">
        <v>129</v>
      </c>
      <c r="AY929" s="195">
        <v>61.009500000000003</v>
      </c>
      <c r="AZ929" s="195" t="s">
        <v>129</v>
      </c>
      <c r="BA929" s="197" t="e">
        <f>(L929*28*0.45+M929*30*0.125+N929*26*0.55+O929*42*0.55+P929*44*0.275+(Q929+R929+S929)*56*0.65+T929*54*0.95+(U929+V929)*58*0.325+W929*72*0.425+#REF!*78*0.85+#REF!*92*0.9+(#REF!+#REF!)*106*0.95)/100/AK929/BB929</f>
        <v>#REF!</v>
      </c>
      <c r="BB929" s="197" t="e">
        <f>(K929*16+L929*28+M929*30+N929*26+O929*42+P929*44+(Q929+R929+S929)*56+T929*54+(U929+V929)*58+W929*72+#REF!*78+#REF!*92+(#REF!+#REF!)*106)/100/AK929</f>
        <v>#REF!</v>
      </c>
      <c r="BC929" s="195">
        <f t="shared" si="343"/>
        <v>21.801799999999997</v>
      </c>
      <c r="BD929" s="198">
        <f t="shared" si="344"/>
        <v>104.90581533833129</v>
      </c>
      <c r="BE929" s="195"/>
      <c r="BF929" s="201"/>
      <c r="BG929" s="195"/>
      <c r="BH929" s="195"/>
      <c r="BI929" s="195"/>
      <c r="BJ929" s="195"/>
      <c r="BK929" s="195"/>
      <c r="BL929" s="195"/>
      <c r="BM929" s="195"/>
      <c r="BN929" s="195"/>
      <c r="BO929" s="195"/>
      <c r="BP929" s="195"/>
      <c r="BQ929" s="195"/>
      <c r="BR929" s="195"/>
      <c r="BS929" s="195"/>
      <c r="BT929" s="195"/>
      <c r="BU929" s="194"/>
      <c r="BV929" s="202"/>
      <c r="BW929" s="195"/>
      <c r="BX929" s="195"/>
      <c r="BY929" s="195"/>
      <c r="BZ929" s="195"/>
      <c r="CA929" s="195"/>
      <c r="CB929" s="195"/>
      <c r="CC929" s="195"/>
      <c r="CD929" s="195"/>
      <c r="CE929" s="195"/>
      <c r="CF929" s="195"/>
      <c r="CG929" s="195"/>
      <c r="CH929" s="195"/>
      <c r="CI929" s="195"/>
      <c r="CJ929" s="195"/>
      <c r="CK929" s="195"/>
      <c r="CL929" s="195"/>
      <c r="CM929" s="195"/>
      <c r="CN929" s="195"/>
      <c r="CO929" s="195"/>
      <c r="CP929" s="195"/>
      <c r="CQ929" s="195"/>
      <c r="CR929" s="195"/>
      <c r="CS929" s="195"/>
      <c r="CT929" s="195"/>
      <c r="CU929" s="195"/>
      <c r="CV929" s="195"/>
      <c r="CW929" s="195"/>
      <c r="CX929" s="195"/>
      <c r="CY929" s="195"/>
      <c r="CZ929" s="195"/>
      <c r="DA929" s="195"/>
      <c r="DB929" s="195"/>
      <c r="DC929" s="195"/>
      <c r="DD929" s="195"/>
      <c r="DE929" s="189" t="e">
        <f t="shared" si="346"/>
        <v>#DIV/0!</v>
      </c>
      <c r="DF929" s="189" t="e">
        <f t="shared" si="347"/>
        <v>#DIV/0!</v>
      </c>
      <c r="DG929" s="189" t="e">
        <f t="shared" si="348"/>
        <v>#DIV/0!</v>
      </c>
      <c r="DH929" s="189" t="e">
        <f t="shared" si="355"/>
        <v>#DIV/0!</v>
      </c>
      <c r="DI929" s="189" t="e">
        <f t="shared" si="349"/>
        <v>#DIV/0!</v>
      </c>
      <c r="DJ929" s="189" t="e">
        <f t="shared" si="350"/>
        <v>#DIV/0!</v>
      </c>
      <c r="DK929" s="189" t="e">
        <f t="shared" si="351"/>
        <v>#DIV/0!</v>
      </c>
      <c r="DL929" s="189" t="e">
        <f t="shared" si="352"/>
        <v>#DIV/0!</v>
      </c>
    </row>
    <row r="930" spans="1:116" s="60" customFormat="1" ht="15" hidden="1" customHeight="1" x14ac:dyDescent="0.25">
      <c r="A930" s="193">
        <v>40274.460416666669</v>
      </c>
      <c r="B930" s="190" t="s">
        <v>32</v>
      </c>
      <c r="C930" s="193" t="s">
        <v>318</v>
      </c>
      <c r="D930" s="194">
        <v>0.98307569053422994</v>
      </c>
      <c r="E930" s="195">
        <v>913.18417499999998</v>
      </c>
      <c r="F930" s="195">
        <v>4.5481949999999998</v>
      </c>
      <c r="G930" s="195">
        <v>2.8763990000000002</v>
      </c>
      <c r="H930" s="195">
        <v>0.68633899999999992</v>
      </c>
      <c r="I930" s="195">
        <v>1.0275700000000001</v>
      </c>
      <c r="J930" s="195">
        <v>0</v>
      </c>
      <c r="K930" s="195">
        <v>10.565799999999999</v>
      </c>
      <c r="L930" s="195">
        <v>4.5900000000000003E-3</v>
      </c>
      <c r="M930" s="195">
        <v>3.0900300000000001</v>
      </c>
      <c r="N930" s="195">
        <v>0</v>
      </c>
      <c r="O930" s="195">
        <v>6.3600000000000004E-2</v>
      </c>
      <c r="P930" s="195">
        <v>2.2430099999999999</v>
      </c>
      <c r="Q930" s="195">
        <v>2.4420000000000001E-2</v>
      </c>
      <c r="R930" s="195">
        <v>0</v>
      </c>
      <c r="S930" s="195">
        <v>0</v>
      </c>
      <c r="T930" s="195">
        <v>0</v>
      </c>
      <c r="U930" s="195">
        <v>0.84275</v>
      </c>
      <c r="V930" s="195">
        <v>0.76876999999999995</v>
      </c>
      <c r="W930" s="195">
        <v>3.1712600000000002</v>
      </c>
      <c r="X930" s="202">
        <v>0.68374986693398154</v>
      </c>
      <c r="Y930" s="202">
        <v>0.19298808615581145</v>
      </c>
      <c r="Z930" s="202">
        <v>3.6285107251210903E-2</v>
      </c>
      <c r="AA930" s="202">
        <v>0</v>
      </c>
      <c r="AB930" s="196">
        <v>3646.87</v>
      </c>
      <c r="AC930" s="192">
        <f t="shared" si="353"/>
        <v>1677.0956419494782</v>
      </c>
      <c r="AD930" s="196">
        <v>5.5429700000000004</v>
      </c>
      <c r="AE930" s="195">
        <v>0.10195</v>
      </c>
      <c r="AF930" s="192">
        <f t="shared" si="354"/>
        <v>101950</v>
      </c>
      <c r="AG930" s="195">
        <v>539.28499999999997</v>
      </c>
      <c r="AH930" s="189">
        <f t="shared" si="345"/>
        <v>54.98010575</v>
      </c>
      <c r="AI930" s="195">
        <v>4.1767599999999998</v>
      </c>
      <c r="AJ930" s="195" t="s">
        <v>129</v>
      </c>
      <c r="AK930" s="195">
        <v>13.5207</v>
      </c>
      <c r="AL930" s="195" t="s">
        <v>129</v>
      </c>
      <c r="AM930" s="195">
        <v>19.641200000000001</v>
      </c>
      <c r="AN930" s="195" t="s">
        <v>129</v>
      </c>
      <c r="AO930" s="195">
        <v>6.8000000000000005E-4</v>
      </c>
      <c r="AP930" s="195" t="s">
        <v>129</v>
      </c>
      <c r="AQ930" s="195">
        <v>14.5419</v>
      </c>
      <c r="AR930" s="195" t="s">
        <v>129</v>
      </c>
      <c r="AS930" s="195">
        <v>4.3990000000000001E-2</v>
      </c>
      <c r="AT930" s="195" t="s">
        <v>129</v>
      </c>
      <c r="AU930" s="195">
        <v>6.5100000000000002E-3</v>
      </c>
      <c r="AV930" s="195" t="s">
        <v>129</v>
      </c>
      <c r="AW930" s="195">
        <v>2.5522499999999999</v>
      </c>
      <c r="AX930" s="195" t="s">
        <v>129</v>
      </c>
      <c r="AY930" s="195">
        <v>61.009500000000003</v>
      </c>
      <c r="AZ930" s="195" t="s">
        <v>129</v>
      </c>
      <c r="BA930" s="197" t="e">
        <f>(L930*28*0.45+M930*30*0.125+N930*26*0.55+O930*42*0.55+P930*44*0.275+(Q930+R930+S930)*56*0.65+T930*54*0.95+(U930+V930)*58*0.325+W930*72*0.425+#REF!*78*0.85+#REF!*92*0.9+(#REF!+#REF!)*106*0.95)/100/AK930/BB930</f>
        <v>#REF!</v>
      </c>
      <c r="BB930" s="197" t="e">
        <f>(K930*16+L930*28+M930*30+N930*26+O930*42+P930*44+(Q930+R930+S930)*56+T930*54+(U930+V930)*58+W930*72+#REF!*78+#REF!*92+(#REF!+#REF!)*106)/100/AK930</f>
        <v>#REF!</v>
      </c>
      <c r="BC930" s="195">
        <f t="shared" si="343"/>
        <v>21.801799999999997</v>
      </c>
      <c r="BD930" s="198">
        <f t="shared" si="344"/>
        <v>107.13887131141935</v>
      </c>
      <c r="BE930" s="195"/>
      <c r="BF930" s="201">
        <v>40274.460844907408</v>
      </c>
      <c r="BG930" s="195"/>
      <c r="BH930" s="195"/>
      <c r="BI930" s="195">
        <v>268.53500000000003</v>
      </c>
      <c r="BJ930" s="195">
        <v>0.47871900000000001</v>
      </c>
      <c r="BK930" s="195">
        <v>1.4820660000000001</v>
      </c>
      <c r="BL930" s="195">
        <v>0.264127</v>
      </c>
      <c r="BM930" s="195">
        <v>0.89584599999999992</v>
      </c>
      <c r="BN930" s="195">
        <v>5.7010199999999997E-2</v>
      </c>
      <c r="BO930" s="195">
        <v>0.95888399999999996</v>
      </c>
      <c r="BP930" s="195">
        <v>0.25940099999999999</v>
      </c>
      <c r="BQ930" s="195">
        <v>913.18417499999998</v>
      </c>
      <c r="BR930" s="195">
        <v>268.53500000000003</v>
      </c>
      <c r="BS930" s="195">
        <v>928.90525500000001</v>
      </c>
      <c r="BT930" s="195">
        <v>268.54178476610548</v>
      </c>
      <c r="BU930" s="194"/>
      <c r="BV930" s="202">
        <v>4.8854277434033696E-3</v>
      </c>
      <c r="BW930" s="195"/>
      <c r="BX930" s="195"/>
      <c r="BY930" s="195"/>
      <c r="BZ930" s="195"/>
      <c r="CA930" s="195"/>
      <c r="CB930" s="195"/>
      <c r="CC930" s="195"/>
      <c r="CD930" s="195"/>
      <c r="CE930" s="195"/>
      <c r="CF930" s="195"/>
      <c r="CG930" s="195"/>
      <c r="CH930" s="195"/>
      <c r="CI930" s="195"/>
      <c r="CJ930" s="195"/>
      <c r="CK930" s="195"/>
      <c r="CL930" s="195"/>
      <c r="CM930" s="195"/>
      <c r="CN930" s="195"/>
      <c r="CO930" s="195"/>
      <c r="CP930" s="195"/>
      <c r="CQ930" s="195"/>
      <c r="CR930" s="195"/>
      <c r="CS930" s="195"/>
      <c r="CT930" s="195"/>
      <c r="CU930" s="195"/>
      <c r="CV930" s="195"/>
      <c r="CW930" s="195"/>
      <c r="CX930" s="195"/>
      <c r="CY930" s="195"/>
      <c r="CZ930" s="195"/>
      <c r="DA930" s="195"/>
      <c r="DB930" s="195"/>
      <c r="DC930" s="195"/>
      <c r="DD930" s="195"/>
      <c r="DE930" s="189">
        <f t="shared" si="346"/>
        <v>928.90525500000001</v>
      </c>
      <c r="DF930" s="189">
        <f t="shared" si="347"/>
        <v>58000207.456708796</v>
      </c>
      <c r="DG930" s="189">
        <f t="shared" si="348"/>
        <v>19.160298571984015</v>
      </c>
      <c r="DH930" s="189">
        <f t="shared" si="355"/>
        <v>0.34849512038241243</v>
      </c>
      <c r="DI930" s="189">
        <f t="shared" si="349"/>
        <v>12.117480374556559</v>
      </c>
      <c r="DJ930" s="189">
        <f t="shared" si="350"/>
        <v>7.4349206634639797</v>
      </c>
      <c r="DK930" s="189">
        <f t="shared" si="351"/>
        <v>19.552401038020538</v>
      </c>
      <c r="DL930" s="189">
        <f t="shared" si="352"/>
        <v>0.35562683576723636</v>
      </c>
    </row>
    <row r="931" spans="1:116" s="60" customFormat="1" ht="15" hidden="1" customHeight="1" x14ac:dyDescent="0.25">
      <c r="A931" s="193">
        <v>40274.461111111108</v>
      </c>
      <c r="B931" s="190" t="s">
        <v>32</v>
      </c>
      <c r="C931" s="193" t="s">
        <v>318</v>
      </c>
      <c r="D931" s="194"/>
      <c r="E931" s="195"/>
      <c r="F931" s="195"/>
      <c r="G931" s="195"/>
      <c r="H931" s="195"/>
      <c r="I931" s="195">
        <v>1.0275700000000001</v>
      </c>
      <c r="J931" s="195">
        <v>0</v>
      </c>
      <c r="K931" s="195">
        <v>10.565799999999999</v>
      </c>
      <c r="L931" s="195">
        <v>4.5900000000000003E-3</v>
      </c>
      <c r="M931" s="195">
        <v>3.0900300000000001</v>
      </c>
      <c r="N931" s="195">
        <v>0</v>
      </c>
      <c r="O931" s="195">
        <v>6.3600000000000004E-2</v>
      </c>
      <c r="P931" s="195">
        <v>2.2430099999999999</v>
      </c>
      <c r="Q931" s="195">
        <v>2.4420000000000001E-2</v>
      </c>
      <c r="R931" s="195">
        <v>0</v>
      </c>
      <c r="S931" s="195">
        <v>0</v>
      </c>
      <c r="T931" s="195">
        <v>0</v>
      </c>
      <c r="U931" s="195">
        <v>0.84275</v>
      </c>
      <c r="V931" s="195">
        <v>0.76876999999999995</v>
      </c>
      <c r="W931" s="195">
        <v>3.1712600000000002</v>
      </c>
      <c r="X931" s="202">
        <v>0.68374986693398154</v>
      </c>
      <c r="Y931" s="202">
        <v>0.19298808615581145</v>
      </c>
      <c r="Z931" s="202">
        <v>3.6285107251210903E-2</v>
      </c>
      <c r="AA931" s="202">
        <v>0</v>
      </c>
      <c r="AB931" s="196">
        <v>3536.89</v>
      </c>
      <c r="AC931" s="192">
        <f t="shared" si="353"/>
        <v>1626.4290938650804</v>
      </c>
      <c r="AD931" s="196">
        <v>5.4147299999999996</v>
      </c>
      <c r="AE931" s="195">
        <v>9.887E-2</v>
      </c>
      <c r="AF931" s="192">
        <f t="shared" si="354"/>
        <v>98870</v>
      </c>
      <c r="AG931" s="195">
        <v>539.28499999999997</v>
      </c>
      <c r="AH931" s="189">
        <f t="shared" si="345"/>
        <v>53.319107949999996</v>
      </c>
      <c r="AI931" s="195">
        <v>4.0507999999999997</v>
      </c>
      <c r="AJ931" s="195" t="s">
        <v>129</v>
      </c>
      <c r="AK931" s="195">
        <v>13.5207</v>
      </c>
      <c r="AL931" s="195" t="s">
        <v>129</v>
      </c>
      <c r="AM931" s="195">
        <v>19.641200000000001</v>
      </c>
      <c r="AN931" s="195" t="s">
        <v>129</v>
      </c>
      <c r="AO931" s="195">
        <v>6.8000000000000005E-4</v>
      </c>
      <c r="AP931" s="195" t="s">
        <v>129</v>
      </c>
      <c r="AQ931" s="195">
        <v>14.5419</v>
      </c>
      <c r="AR931" s="195" t="s">
        <v>129</v>
      </c>
      <c r="AS931" s="195">
        <v>4.3990000000000001E-2</v>
      </c>
      <c r="AT931" s="195" t="s">
        <v>129</v>
      </c>
      <c r="AU931" s="195">
        <v>6.5100000000000002E-3</v>
      </c>
      <c r="AV931" s="195" t="s">
        <v>129</v>
      </c>
      <c r="AW931" s="195">
        <v>2.5522499999999999</v>
      </c>
      <c r="AX931" s="195" t="s">
        <v>129</v>
      </c>
      <c r="AY931" s="195">
        <v>61.009500000000003</v>
      </c>
      <c r="AZ931" s="195" t="s">
        <v>129</v>
      </c>
      <c r="BA931" s="197" t="e">
        <f>(L931*28*0.45+M931*30*0.125+N931*26*0.55+O931*42*0.55+P931*44*0.275+(Q931+R931+S931)*56*0.65+T931*54*0.95+(U931+V931)*58*0.325+W931*72*0.425+#REF!*78*0.85+#REF!*92*0.9+(#REF!+#REF!)*106*0.95)/100/AK931/BB931</f>
        <v>#REF!</v>
      </c>
      <c r="BB931" s="197" t="e">
        <f>(K931*16+L931*28+M931*30+N931*26+O931*42+P931*44+(Q931+R931+S931)*56+T931*54+(U931+V931)*58+W931*72+#REF!*78+#REF!*92+(#REF!+#REF!)*106)/100/AK931</f>
        <v>#REF!</v>
      </c>
      <c r="BC931" s="195">
        <f t="shared" si="343"/>
        <v>21.801799999999997</v>
      </c>
      <c r="BD931" s="198">
        <f t="shared" si="344"/>
        <v>104.54112380353065</v>
      </c>
      <c r="BE931" s="195"/>
      <c r="BF931" s="201"/>
      <c r="BG931" s="195"/>
      <c r="BH931" s="195"/>
      <c r="BI931" s="195"/>
      <c r="BJ931" s="195"/>
      <c r="BK931" s="195"/>
      <c r="BL931" s="195"/>
      <c r="BM931" s="195"/>
      <c r="BN931" s="195"/>
      <c r="BO931" s="195"/>
      <c r="BP931" s="195"/>
      <c r="BQ931" s="195"/>
      <c r="BR931" s="195"/>
      <c r="BS931" s="195"/>
      <c r="BT931" s="195"/>
      <c r="BU931" s="194"/>
      <c r="BV931" s="202"/>
      <c r="BW931" s="195"/>
      <c r="BX931" s="195"/>
      <c r="BY931" s="195"/>
      <c r="BZ931" s="195"/>
      <c r="CA931" s="195"/>
      <c r="CB931" s="195"/>
      <c r="CC931" s="195"/>
      <c r="CD931" s="195"/>
      <c r="CE931" s="195"/>
      <c r="CF931" s="195"/>
      <c r="CG931" s="195"/>
      <c r="CH931" s="195"/>
      <c r="CI931" s="195"/>
      <c r="CJ931" s="195"/>
      <c r="CK931" s="195"/>
      <c r="CL931" s="195"/>
      <c r="CM931" s="195"/>
      <c r="CN931" s="195"/>
      <c r="CO931" s="195"/>
      <c r="CP931" s="195"/>
      <c r="CQ931" s="195"/>
      <c r="CR931" s="195"/>
      <c r="CS931" s="195"/>
      <c r="CT931" s="195"/>
      <c r="CU931" s="195"/>
      <c r="CV931" s="195"/>
      <c r="CW931" s="195"/>
      <c r="CX931" s="195"/>
      <c r="CY931" s="195"/>
      <c r="CZ931" s="195"/>
      <c r="DA931" s="195"/>
      <c r="DB931" s="195"/>
      <c r="DC931" s="195"/>
      <c r="DD931" s="195"/>
      <c r="DE931" s="189" t="e">
        <f t="shared" si="346"/>
        <v>#DIV/0!</v>
      </c>
      <c r="DF931" s="189" t="e">
        <f t="shared" si="347"/>
        <v>#DIV/0!</v>
      </c>
      <c r="DG931" s="189" t="e">
        <f t="shared" si="348"/>
        <v>#DIV/0!</v>
      </c>
      <c r="DH931" s="189" t="e">
        <f t="shared" si="355"/>
        <v>#DIV/0!</v>
      </c>
      <c r="DI931" s="189" t="e">
        <f t="shared" si="349"/>
        <v>#DIV/0!</v>
      </c>
      <c r="DJ931" s="189" t="e">
        <f t="shared" si="350"/>
        <v>#DIV/0!</v>
      </c>
      <c r="DK931" s="189" t="e">
        <f t="shared" si="351"/>
        <v>#DIV/0!</v>
      </c>
      <c r="DL931" s="189" t="e">
        <f t="shared" si="352"/>
        <v>#DIV/0!</v>
      </c>
    </row>
    <row r="932" spans="1:116" s="60" customFormat="1" ht="15" hidden="1" customHeight="1" x14ac:dyDescent="0.25">
      <c r="A932" s="193">
        <v>40274.461805555555</v>
      </c>
      <c r="B932" s="190" t="s">
        <v>32</v>
      </c>
      <c r="C932" s="193" t="s">
        <v>318</v>
      </c>
      <c r="D932" s="194">
        <v>0.97798123793598613</v>
      </c>
      <c r="E932" s="195">
        <v>929.85630100000003</v>
      </c>
      <c r="F932" s="195">
        <v>5.2930979999999996</v>
      </c>
      <c r="G932" s="195">
        <v>4.583405</v>
      </c>
      <c r="H932" s="195">
        <v>0.76789799999999997</v>
      </c>
      <c r="I932" s="195">
        <v>1.0275700000000001</v>
      </c>
      <c r="J932" s="195">
        <v>0</v>
      </c>
      <c r="K932" s="195">
        <v>10.565799999999999</v>
      </c>
      <c r="L932" s="195">
        <v>4.5900000000000003E-3</v>
      </c>
      <c r="M932" s="195">
        <v>3.0900300000000001</v>
      </c>
      <c r="N932" s="195">
        <v>0</v>
      </c>
      <c r="O932" s="195">
        <v>6.3600000000000004E-2</v>
      </c>
      <c r="P932" s="195">
        <v>2.2430099999999999</v>
      </c>
      <c r="Q932" s="195">
        <v>2.4420000000000001E-2</v>
      </c>
      <c r="R932" s="195">
        <v>0</v>
      </c>
      <c r="S932" s="195">
        <v>0</v>
      </c>
      <c r="T932" s="195">
        <v>0</v>
      </c>
      <c r="U932" s="195">
        <v>0.84275</v>
      </c>
      <c r="V932" s="195">
        <v>0.76876999999999995</v>
      </c>
      <c r="W932" s="195">
        <v>3.1712600000000002</v>
      </c>
      <c r="X932" s="202">
        <v>0.68374986693398154</v>
      </c>
      <c r="Y932" s="202">
        <v>0.19298808615581145</v>
      </c>
      <c r="Z932" s="202">
        <v>3.6285107251210903E-2</v>
      </c>
      <c r="AA932" s="202">
        <v>0</v>
      </c>
      <c r="AB932" s="196">
        <v>3677.28</v>
      </c>
      <c r="AC932" s="192">
        <f t="shared" si="353"/>
        <v>1709.3379907304591</v>
      </c>
      <c r="AD932" s="196">
        <v>5.5984100000000003</v>
      </c>
      <c r="AE932" s="195">
        <v>0.10391</v>
      </c>
      <c r="AF932" s="192">
        <f t="shared" si="354"/>
        <v>103910</v>
      </c>
      <c r="AG932" s="195">
        <v>539.28499999999997</v>
      </c>
      <c r="AH932" s="189">
        <f t="shared" si="345"/>
        <v>56.037104349999993</v>
      </c>
      <c r="AI932" s="195">
        <v>4.2573800000000004</v>
      </c>
      <c r="AJ932" s="195" t="s">
        <v>129</v>
      </c>
      <c r="AK932" s="195">
        <v>13.5207</v>
      </c>
      <c r="AL932" s="195" t="s">
        <v>129</v>
      </c>
      <c r="AM932" s="195">
        <v>19.616700000000002</v>
      </c>
      <c r="AN932" s="195" t="s">
        <v>129</v>
      </c>
      <c r="AO932" s="195">
        <v>6.8000000000000005E-4</v>
      </c>
      <c r="AP932" s="195" t="s">
        <v>129</v>
      </c>
      <c r="AQ932" s="195">
        <v>14.5419</v>
      </c>
      <c r="AR932" s="195" t="s">
        <v>129</v>
      </c>
      <c r="AS932" s="195">
        <v>4.3990000000000001E-2</v>
      </c>
      <c r="AT932" s="195" t="s">
        <v>129</v>
      </c>
      <c r="AU932" s="195">
        <v>6.5100000000000002E-3</v>
      </c>
      <c r="AV932" s="195" t="s">
        <v>129</v>
      </c>
      <c r="AW932" s="195">
        <v>2.5522499999999999</v>
      </c>
      <c r="AX932" s="195" t="s">
        <v>129</v>
      </c>
      <c r="AY932" s="195">
        <v>61.009500000000003</v>
      </c>
      <c r="AZ932" s="195" t="s">
        <v>129</v>
      </c>
      <c r="BA932" s="197" t="e">
        <f>(L932*28*0.45+M932*30*0.125+N932*26*0.55+O932*42*0.55+P932*44*0.275+(Q932+R932+S932)*56*0.65+T932*54*0.95+(U932+V932)*58*0.325+W932*72*0.425+#REF!*78*0.85+#REF!*92*0.9+(#REF!+#REF!)*106*0.95)/100/AK932/BB932</f>
        <v>#REF!</v>
      </c>
      <c r="BB932" s="197" t="e">
        <f>(K932*16+L932*28+M932*30+N932*26+O932*42+P932*44+(Q932+R932+S932)*56+T932*54+(U932+V932)*58+W932*72+#REF!*78+#REF!*92+(#REF!+#REF!)*106)/100/AK932</f>
        <v>#REF!</v>
      </c>
      <c r="BC932" s="195">
        <f t="shared" si="343"/>
        <v>21.801799999999997</v>
      </c>
      <c r="BD932" s="198">
        <f t="shared" si="344"/>
        <v>107.95945836418413</v>
      </c>
      <c r="BE932" s="195"/>
      <c r="BF932" s="201">
        <v>40274.462245370371</v>
      </c>
      <c r="BG932" s="195"/>
      <c r="BH932" s="195"/>
      <c r="BI932" s="195">
        <v>286.43400000000003</v>
      </c>
      <c r="BJ932" s="195">
        <v>0.56088399999999994</v>
      </c>
      <c r="BK932" s="195">
        <v>1.8013140000000001</v>
      </c>
      <c r="BL932" s="195">
        <v>0.24650000000000002</v>
      </c>
      <c r="BM932" s="195">
        <v>0.84537000000000007</v>
      </c>
      <c r="BN932" s="195">
        <v>5.3797999999999999E-2</v>
      </c>
      <c r="BO932" s="195">
        <v>1.4840100000000001</v>
      </c>
      <c r="BP932" s="195">
        <v>0.260743</v>
      </c>
      <c r="BQ932" s="195">
        <v>929.85630100000003</v>
      </c>
      <c r="BR932" s="195">
        <v>286.43400000000003</v>
      </c>
      <c r="BS932" s="195">
        <v>950.79155400000002</v>
      </c>
      <c r="BT932" s="195">
        <v>286.43987120601611</v>
      </c>
      <c r="BU932" s="194"/>
      <c r="BV932" s="202">
        <v>6.6272992615516732E-3</v>
      </c>
      <c r="BW932" s="195"/>
      <c r="BX932" s="195"/>
      <c r="BY932" s="195"/>
      <c r="BZ932" s="195"/>
      <c r="CA932" s="195"/>
      <c r="CB932" s="195"/>
      <c r="CC932" s="195"/>
      <c r="CD932" s="195"/>
      <c r="CE932" s="195"/>
      <c r="CF932" s="195"/>
      <c r="CG932" s="195"/>
      <c r="CH932" s="195"/>
      <c r="CI932" s="195"/>
      <c r="CJ932" s="195"/>
      <c r="CK932" s="195"/>
      <c r="CL932" s="195"/>
      <c r="CM932" s="195"/>
      <c r="CN932" s="195"/>
      <c r="CO932" s="195"/>
      <c r="CP932" s="195"/>
      <c r="CQ932" s="195"/>
      <c r="CR932" s="195"/>
      <c r="CS932" s="195"/>
      <c r="CT932" s="195"/>
      <c r="CU932" s="195"/>
      <c r="CV932" s="195"/>
      <c r="CW932" s="195"/>
      <c r="CX932" s="195"/>
      <c r="CY932" s="195"/>
      <c r="CZ932" s="195"/>
      <c r="DA932" s="195"/>
      <c r="DB932" s="195"/>
      <c r="DC932" s="195"/>
      <c r="DD932" s="195"/>
      <c r="DE932" s="189">
        <f t="shared" si="346"/>
        <v>950.79155400000002</v>
      </c>
      <c r="DF932" s="189">
        <f t="shared" si="347"/>
        <v>57754491.74027475</v>
      </c>
      <c r="DG932" s="189">
        <f t="shared" si="348"/>
        <v>22.203904467447508</v>
      </c>
      <c r="DH932" s="189">
        <f t="shared" si="355"/>
        <v>0.39623575709346071</v>
      </c>
      <c r="DI932" s="189">
        <f t="shared" si="349"/>
        <v>19.226828363204543</v>
      </c>
      <c r="DJ932" s="189">
        <f t="shared" si="350"/>
        <v>8.2831860603966057</v>
      </c>
      <c r="DK932" s="189">
        <f t="shared" si="351"/>
        <v>27.510014423601149</v>
      </c>
      <c r="DL932" s="189">
        <f t="shared" si="352"/>
        <v>0.49092498162962539</v>
      </c>
    </row>
    <row r="933" spans="1:116" s="60" customFormat="1" ht="15" hidden="1" customHeight="1" x14ac:dyDescent="0.25">
      <c r="A933" s="193">
        <v>40274.462500000001</v>
      </c>
      <c r="B933" s="190" t="s">
        <v>32</v>
      </c>
      <c r="C933" s="193" t="s">
        <v>318</v>
      </c>
      <c r="D933" s="194"/>
      <c r="E933" s="195"/>
      <c r="F933" s="195"/>
      <c r="G933" s="195"/>
      <c r="H933" s="195"/>
      <c r="I933" s="195">
        <v>1.0443800000000001</v>
      </c>
      <c r="J933" s="195">
        <v>0</v>
      </c>
      <c r="K933" s="195">
        <v>10.613099999999999</v>
      </c>
      <c r="L933" s="195">
        <v>2.6800000000000001E-3</v>
      </c>
      <c r="M933" s="195">
        <v>3.1153599999999999</v>
      </c>
      <c r="N933" s="195">
        <v>0</v>
      </c>
      <c r="O933" s="195">
        <v>4.904E-2</v>
      </c>
      <c r="P933" s="195">
        <v>2.3063899999999999</v>
      </c>
      <c r="Q933" s="195">
        <v>1.6830000000000001E-2</v>
      </c>
      <c r="R933" s="195">
        <v>0</v>
      </c>
      <c r="S933" s="195">
        <v>0</v>
      </c>
      <c r="T933" s="195">
        <v>0</v>
      </c>
      <c r="U933" s="195">
        <v>0.85285999999999995</v>
      </c>
      <c r="V933" s="195">
        <v>0.76554</v>
      </c>
      <c r="W933" s="195">
        <v>3.0335899999999998</v>
      </c>
      <c r="X933" s="202">
        <v>0.68374986693398154</v>
      </c>
      <c r="Y933" s="202">
        <v>0.19298808615581145</v>
      </c>
      <c r="Z933" s="202">
        <v>3.6285107251210903E-2</v>
      </c>
      <c r="AA933" s="202">
        <v>0</v>
      </c>
      <c r="AB933" s="196">
        <v>3947.09</v>
      </c>
      <c r="AC933" s="192">
        <f t="shared" si="353"/>
        <v>1819.7917368274034</v>
      </c>
      <c r="AD933" s="196">
        <v>5.2998900000000004</v>
      </c>
      <c r="AE933" s="195">
        <v>0.11154</v>
      </c>
      <c r="AF933" s="192">
        <f t="shared" si="354"/>
        <v>111540</v>
      </c>
      <c r="AG933" s="195">
        <v>536.02800000000002</v>
      </c>
      <c r="AH933" s="189">
        <f t="shared" si="345"/>
        <v>59.788563120000006</v>
      </c>
      <c r="AI933" s="195">
        <v>4.56975</v>
      </c>
      <c r="AJ933" s="195" t="s">
        <v>129</v>
      </c>
      <c r="AK933" s="195">
        <v>13.382199999999999</v>
      </c>
      <c r="AL933" s="195" t="s">
        <v>129</v>
      </c>
      <c r="AM933" s="195">
        <v>19.653400000000001</v>
      </c>
      <c r="AN933" s="195" t="s">
        <v>129</v>
      </c>
      <c r="AO933" s="195">
        <v>6.8000000000000005E-4</v>
      </c>
      <c r="AP933" s="195" t="s">
        <v>129</v>
      </c>
      <c r="AQ933" s="195">
        <v>14.434900000000001</v>
      </c>
      <c r="AR933" s="195" t="s">
        <v>129</v>
      </c>
      <c r="AS933" s="195">
        <v>4.2720000000000001E-2</v>
      </c>
      <c r="AT933" s="195" t="s">
        <v>129</v>
      </c>
      <c r="AU933" s="195">
        <v>0</v>
      </c>
      <c r="AV933" s="195" t="s">
        <v>129</v>
      </c>
      <c r="AW933" s="195">
        <v>2.3852099999999998</v>
      </c>
      <c r="AX933" s="195" t="s">
        <v>129</v>
      </c>
      <c r="AY933" s="195">
        <v>61.293399999999998</v>
      </c>
      <c r="AZ933" s="195" t="s">
        <v>129</v>
      </c>
      <c r="BA933" s="197" t="e">
        <f>(L933*28*0.45+M933*30*0.125+N933*26*0.55+O933*42*0.55+P933*44*0.275+(Q933+R933+S933)*56*0.65+T933*54*0.95+(U933+V933)*58*0.325+W933*72*0.425+#REF!*78*0.85+#REF!*92*0.9+(#REF!+#REF!)*106*0.95)/100/AK933/BB933</f>
        <v>#REF!</v>
      </c>
      <c r="BB933" s="197" t="e">
        <f>(K933*16+L933*28+M933*30+N933*26+O933*42+P933*44+(Q933+R933+S933)*56+T933*54+(U933+V933)*58+W933*72+#REF!*78+#REF!*92+(#REF!+#REF!)*106)/100/AK933</f>
        <v>#REF!</v>
      </c>
      <c r="BC933" s="195">
        <f t="shared" si="343"/>
        <v>21.799769999999999</v>
      </c>
      <c r="BD933" s="198">
        <f t="shared" si="344"/>
        <v>114.25248407124103</v>
      </c>
      <c r="BE933" s="195"/>
      <c r="BF933" s="201"/>
      <c r="BG933" s="195"/>
      <c r="BH933" s="195"/>
      <c r="BI933" s="195"/>
      <c r="BJ933" s="195"/>
      <c r="BK933" s="195"/>
      <c r="BL933" s="195"/>
      <c r="BM933" s="195"/>
      <c r="BN933" s="195"/>
      <c r="BO933" s="195"/>
      <c r="BP933" s="195"/>
      <c r="BQ933" s="195"/>
      <c r="BR933" s="195"/>
      <c r="BS933" s="195"/>
      <c r="BT933" s="195"/>
      <c r="BU933" s="194"/>
      <c r="BV933" s="202"/>
      <c r="BW933" s="195"/>
      <c r="BX933" s="195"/>
      <c r="BY933" s="195"/>
      <c r="BZ933" s="195"/>
      <c r="CA933" s="195"/>
      <c r="CB933" s="195"/>
      <c r="CC933" s="195"/>
      <c r="CD933" s="195"/>
      <c r="CE933" s="195"/>
      <c r="CF933" s="195"/>
      <c r="CG933" s="195"/>
      <c r="CH933" s="195"/>
      <c r="CI933" s="195"/>
      <c r="CJ933" s="195"/>
      <c r="CK933" s="195"/>
      <c r="CL933" s="195"/>
      <c r="CM933" s="195"/>
      <c r="CN933" s="195"/>
      <c r="CO933" s="195"/>
      <c r="CP933" s="195"/>
      <c r="CQ933" s="195"/>
      <c r="CR933" s="195"/>
      <c r="CS933" s="195"/>
      <c r="CT933" s="195"/>
      <c r="CU933" s="195"/>
      <c r="CV933" s="195"/>
      <c r="CW933" s="195"/>
      <c r="CX933" s="195"/>
      <c r="CY933" s="195"/>
      <c r="CZ933" s="195"/>
      <c r="DA933" s="195"/>
      <c r="DB933" s="195"/>
      <c r="DC933" s="195"/>
      <c r="DD933" s="195"/>
      <c r="DE933" s="189" t="e">
        <f t="shared" si="346"/>
        <v>#DIV/0!</v>
      </c>
      <c r="DF933" s="189" t="e">
        <f t="shared" si="347"/>
        <v>#DIV/0!</v>
      </c>
      <c r="DG933" s="189" t="e">
        <f t="shared" si="348"/>
        <v>#DIV/0!</v>
      </c>
      <c r="DH933" s="189" t="e">
        <f t="shared" si="355"/>
        <v>#DIV/0!</v>
      </c>
      <c r="DI933" s="189" t="e">
        <f t="shared" si="349"/>
        <v>#DIV/0!</v>
      </c>
      <c r="DJ933" s="189" t="e">
        <f t="shared" si="350"/>
        <v>#DIV/0!</v>
      </c>
      <c r="DK933" s="189" t="e">
        <f t="shared" si="351"/>
        <v>#DIV/0!</v>
      </c>
      <c r="DL933" s="189" t="e">
        <f t="shared" si="352"/>
        <v>#DIV/0!</v>
      </c>
    </row>
    <row r="934" spans="1:116" s="60" customFormat="1" ht="15" hidden="1" customHeight="1" x14ac:dyDescent="0.25">
      <c r="A934" s="193">
        <v>40274.463194444441</v>
      </c>
      <c r="B934" s="190" t="s">
        <v>32</v>
      </c>
      <c r="C934" s="193" t="s">
        <v>318</v>
      </c>
      <c r="D934" s="194">
        <v>0.97425773738177102</v>
      </c>
      <c r="E934" s="195">
        <v>868.10936300000003</v>
      </c>
      <c r="F934" s="195">
        <v>5.7416229999999997</v>
      </c>
      <c r="G934" s="195">
        <v>4.6280799999999997</v>
      </c>
      <c r="H934" s="195">
        <v>0.96326999999999996</v>
      </c>
      <c r="I934" s="195">
        <v>1.0443800000000001</v>
      </c>
      <c r="J934" s="195">
        <v>0</v>
      </c>
      <c r="K934" s="195">
        <v>10.613099999999999</v>
      </c>
      <c r="L934" s="195">
        <v>2.6800000000000001E-3</v>
      </c>
      <c r="M934" s="195">
        <v>3.1153599999999999</v>
      </c>
      <c r="N934" s="195">
        <v>0</v>
      </c>
      <c r="O934" s="195">
        <v>4.904E-2</v>
      </c>
      <c r="P934" s="195">
        <v>2.3063899999999999</v>
      </c>
      <c r="Q934" s="195">
        <v>1.6830000000000001E-2</v>
      </c>
      <c r="R934" s="195">
        <v>0</v>
      </c>
      <c r="S934" s="195">
        <v>0</v>
      </c>
      <c r="T934" s="195">
        <v>0</v>
      </c>
      <c r="U934" s="195">
        <v>0.85285999999999995</v>
      </c>
      <c r="V934" s="195">
        <v>0.76554</v>
      </c>
      <c r="W934" s="195">
        <v>3.0335899999999998</v>
      </c>
      <c r="X934" s="202">
        <v>0.68374986693398154</v>
      </c>
      <c r="Y934" s="202">
        <v>0.19298808615581145</v>
      </c>
      <c r="Z934" s="202">
        <v>3.6285107251210903E-2</v>
      </c>
      <c r="AA934" s="202">
        <v>0</v>
      </c>
      <c r="AB934" s="196">
        <v>3646.82</v>
      </c>
      <c r="AC934" s="192">
        <f t="shared" si="353"/>
        <v>1681.2761204954631</v>
      </c>
      <c r="AD934" s="196">
        <v>5.0123600000000001</v>
      </c>
      <c r="AE934" s="195">
        <v>0.10305</v>
      </c>
      <c r="AF934" s="192">
        <f t="shared" si="354"/>
        <v>103050</v>
      </c>
      <c r="AG934" s="195">
        <v>536.02800000000002</v>
      </c>
      <c r="AH934" s="189">
        <f t="shared" si="345"/>
        <v>55.237685399999997</v>
      </c>
      <c r="AI934" s="195">
        <v>4.2221099999999998</v>
      </c>
      <c r="AJ934" s="195" t="s">
        <v>129</v>
      </c>
      <c r="AK934" s="195">
        <v>13.382199999999999</v>
      </c>
      <c r="AL934" s="195" t="s">
        <v>129</v>
      </c>
      <c r="AM934" s="195">
        <v>19.702300000000001</v>
      </c>
      <c r="AN934" s="195" t="s">
        <v>129</v>
      </c>
      <c r="AO934" s="195">
        <v>1.0200000000000001E-3</v>
      </c>
      <c r="AP934" s="195" t="s">
        <v>129</v>
      </c>
      <c r="AQ934" s="195">
        <v>14.434900000000001</v>
      </c>
      <c r="AR934" s="195" t="s">
        <v>129</v>
      </c>
      <c r="AS934" s="195">
        <v>4.2720000000000001E-2</v>
      </c>
      <c r="AT934" s="195" t="s">
        <v>129</v>
      </c>
      <c r="AU934" s="195">
        <v>0</v>
      </c>
      <c r="AV934" s="195" t="s">
        <v>129</v>
      </c>
      <c r="AW934" s="195">
        <v>2.3852099999999998</v>
      </c>
      <c r="AX934" s="195" t="s">
        <v>129</v>
      </c>
      <c r="AY934" s="195">
        <v>61.293399999999998</v>
      </c>
      <c r="AZ934" s="195" t="s">
        <v>129</v>
      </c>
      <c r="BA934" s="197" t="e">
        <f>(L934*28*0.45+M934*30*0.125+N934*26*0.55+O934*42*0.55+P934*44*0.275+(Q934+R934+S934)*56*0.65+T934*54*0.95+(U934+V934)*58*0.325+W934*72*0.425+#REF!*78*0.85+#REF!*92*0.9+(#REF!+#REF!)*106*0.95)/100/AK934/BB934</f>
        <v>#REF!</v>
      </c>
      <c r="BB934" s="197" t="e">
        <f>(K934*16+L934*28+M934*30+N934*26+O934*42+P934*44+(Q934+R934+S934)*56+T934*54+(U934+V934)*58+W934*72+#REF!*78+#REF!*92+(#REF!+#REF!)*106)/100/AK934</f>
        <v>#REF!</v>
      </c>
      <c r="BC934" s="195">
        <f t="shared" si="343"/>
        <v>21.799769999999999</v>
      </c>
      <c r="BD934" s="198">
        <f t="shared" si="344"/>
        <v>107.10485695186004</v>
      </c>
      <c r="BE934" s="195"/>
      <c r="BF934" s="201">
        <v>40274.463634259257</v>
      </c>
      <c r="BG934" s="195"/>
      <c r="BH934" s="195"/>
      <c r="BI934" s="195">
        <v>300.13799999999998</v>
      </c>
      <c r="BJ934" s="195">
        <v>0.59432299999999993</v>
      </c>
      <c r="BK934" s="195">
        <v>1.6865190000000001</v>
      </c>
      <c r="BL934" s="195">
        <v>0.257156</v>
      </c>
      <c r="BM934" s="195">
        <v>0.87441499999999994</v>
      </c>
      <c r="BN934" s="195">
        <v>5.5646299999999996E-2</v>
      </c>
      <c r="BO934" s="195">
        <v>1.6785239999999999</v>
      </c>
      <c r="BP934" s="195">
        <v>0.27263000000000004</v>
      </c>
      <c r="BQ934" s="195">
        <v>868.10936300000003</v>
      </c>
      <c r="BR934" s="195">
        <v>300.13799999999998</v>
      </c>
      <c r="BS934" s="195">
        <v>891.04692699999998</v>
      </c>
      <c r="BT934" s="195">
        <v>300.14402513608587</v>
      </c>
      <c r="BU934" s="194"/>
      <c r="BV934" s="202">
        <v>8.6643710317844159E-3</v>
      </c>
      <c r="BW934" s="195"/>
      <c r="BX934" s="195"/>
      <c r="BY934" s="195"/>
      <c r="BZ934" s="195"/>
      <c r="CA934" s="195"/>
      <c r="CB934" s="195"/>
      <c r="CC934" s="195"/>
      <c r="CD934" s="195"/>
      <c r="CE934" s="195"/>
      <c r="CF934" s="195"/>
      <c r="CG934" s="195"/>
      <c r="CH934" s="195"/>
      <c r="CI934" s="195"/>
      <c r="CJ934" s="195"/>
      <c r="CK934" s="195"/>
      <c r="CL934" s="195"/>
      <c r="CM934" s="195"/>
      <c r="CN934" s="195"/>
      <c r="CO934" s="195"/>
      <c r="CP934" s="195"/>
      <c r="CQ934" s="195"/>
      <c r="CR934" s="195"/>
      <c r="CS934" s="195"/>
      <c r="CT934" s="195"/>
      <c r="CU934" s="195"/>
      <c r="CV934" s="195"/>
      <c r="CW934" s="195"/>
      <c r="CX934" s="195"/>
      <c r="CY934" s="195"/>
      <c r="CZ934" s="195"/>
      <c r="DA934" s="195"/>
      <c r="DB934" s="195"/>
      <c r="DC934" s="195"/>
      <c r="DD934" s="195"/>
      <c r="DE934" s="189">
        <f t="shared" si="346"/>
        <v>891.04692699999998</v>
      </c>
      <c r="DF934" s="189">
        <f t="shared" si="347"/>
        <v>60615208.620675422</v>
      </c>
      <c r="DG934" s="189">
        <f t="shared" si="348"/>
        <v>25.278420044242569</v>
      </c>
      <c r="DH934" s="189">
        <f t="shared" si="355"/>
        <v>0.45762996514409654</v>
      </c>
      <c r="DI934" s="189">
        <f t="shared" si="349"/>
        <v>20.375867631566575</v>
      </c>
      <c r="DJ934" s="189">
        <f t="shared" si="350"/>
        <v>10.905303410061572</v>
      </c>
      <c r="DK934" s="189">
        <f t="shared" si="351"/>
        <v>31.281171041628149</v>
      </c>
      <c r="DL934" s="189">
        <f t="shared" si="352"/>
        <v>0.56630126362297128</v>
      </c>
    </row>
    <row r="935" spans="1:116" s="60" customFormat="1" ht="15" hidden="1" customHeight="1" x14ac:dyDescent="0.25">
      <c r="A935" s="193">
        <v>40274.463888888888</v>
      </c>
      <c r="B935" s="190" t="s">
        <v>32</v>
      </c>
      <c r="C935" s="193" t="s">
        <v>318</v>
      </c>
      <c r="D935" s="194"/>
      <c r="E935" s="195"/>
      <c r="F935" s="195"/>
      <c r="G935" s="195"/>
      <c r="H935" s="195"/>
      <c r="I935" s="195">
        <v>1.0443800000000001</v>
      </c>
      <c r="J935" s="195">
        <v>0</v>
      </c>
      <c r="K935" s="195">
        <v>10.613099999999999</v>
      </c>
      <c r="L935" s="195">
        <v>2.6800000000000001E-3</v>
      </c>
      <c r="M935" s="195">
        <v>3.1153599999999999</v>
      </c>
      <c r="N935" s="195">
        <v>0</v>
      </c>
      <c r="O935" s="195">
        <v>4.904E-2</v>
      </c>
      <c r="P935" s="195">
        <v>2.3063899999999999</v>
      </c>
      <c r="Q935" s="195">
        <v>1.6830000000000001E-2</v>
      </c>
      <c r="R935" s="195">
        <v>0</v>
      </c>
      <c r="S935" s="195">
        <v>0</v>
      </c>
      <c r="T935" s="195">
        <v>0</v>
      </c>
      <c r="U935" s="195">
        <v>0.85285999999999995</v>
      </c>
      <c r="V935" s="195">
        <v>0.76554</v>
      </c>
      <c r="W935" s="195">
        <v>3.0335899999999998</v>
      </c>
      <c r="X935" s="202">
        <v>0.68374986693398154</v>
      </c>
      <c r="Y935" s="202">
        <v>0.19298808615581145</v>
      </c>
      <c r="Z935" s="202">
        <v>3.6285107251210903E-2</v>
      </c>
      <c r="AA935" s="202">
        <v>0</v>
      </c>
      <c r="AB935" s="196">
        <v>3612</v>
      </c>
      <c r="AC935" s="192">
        <f t="shared" si="353"/>
        <v>1665.2872743228713</v>
      </c>
      <c r="AD935" s="196">
        <v>5.4287299999999998</v>
      </c>
      <c r="AE935" s="195">
        <v>0.10206999999999999</v>
      </c>
      <c r="AF935" s="192">
        <f t="shared" si="354"/>
        <v>102070</v>
      </c>
      <c r="AG935" s="195">
        <v>536.02800000000002</v>
      </c>
      <c r="AH935" s="189">
        <f t="shared" si="345"/>
        <v>54.712377959999998</v>
      </c>
      <c r="AI935" s="195">
        <v>4.1818</v>
      </c>
      <c r="AJ935" s="195" t="s">
        <v>129</v>
      </c>
      <c r="AK935" s="195">
        <v>13.382199999999999</v>
      </c>
      <c r="AL935" s="195" t="s">
        <v>129</v>
      </c>
      <c r="AM935" s="195">
        <v>19.616700000000002</v>
      </c>
      <c r="AN935" s="195" t="s">
        <v>129</v>
      </c>
      <c r="AO935" s="195">
        <v>1.0200000000000001E-3</v>
      </c>
      <c r="AP935" s="195" t="s">
        <v>129</v>
      </c>
      <c r="AQ935" s="195">
        <v>14.434900000000001</v>
      </c>
      <c r="AR935" s="195" t="s">
        <v>129</v>
      </c>
      <c r="AS935" s="195">
        <v>4.2720000000000001E-2</v>
      </c>
      <c r="AT935" s="195" t="s">
        <v>129</v>
      </c>
      <c r="AU935" s="195">
        <v>0</v>
      </c>
      <c r="AV935" s="195" t="s">
        <v>129</v>
      </c>
      <c r="AW935" s="195">
        <v>2.3852099999999998</v>
      </c>
      <c r="AX935" s="195" t="s">
        <v>129</v>
      </c>
      <c r="AY935" s="195">
        <v>61.293399999999998</v>
      </c>
      <c r="AZ935" s="195" t="s">
        <v>129</v>
      </c>
      <c r="BA935" s="197" t="e">
        <f>(L935*28*0.45+M935*30*0.125+N935*26*0.55+O935*42*0.55+P935*44*0.275+(Q935+R935+S935)*56*0.65+T935*54*0.95+(U935+V935)*58*0.325+W935*72*0.425+#REF!*78*0.85+#REF!*92*0.9+(#REF!+#REF!)*106*0.95)/100/AK935/BB935</f>
        <v>#REF!</v>
      </c>
      <c r="BB935" s="197" t="e">
        <f>(K935*16+L935*28+M935*30+N935*26+O935*42+P935*44+(Q935+R935+S935)*56+T935*54+(U935+V935)*58+W935*72+#REF!*78+#REF!*92+(#REF!+#REF!)*106)/100/AK935</f>
        <v>#REF!</v>
      </c>
      <c r="BC935" s="195">
        <f t="shared" si="343"/>
        <v>21.799769999999999</v>
      </c>
      <c r="BD935" s="198">
        <f t="shared" si="344"/>
        <v>106.65879251699565</v>
      </c>
      <c r="BE935" s="195"/>
      <c r="BF935" s="201"/>
      <c r="BG935" s="195"/>
      <c r="BH935" s="195"/>
      <c r="BI935" s="195"/>
      <c r="BJ935" s="195"/>
      <c r="BK935" s="195"/>
      <c r="BL935" s="195"/>
      <c r="BM935" s="195"/>
      <c r="BN935" s="195"/>
      <c r="BO935" s="195"/>
      <c r="BP935" s="195"/>
      <c r="BQ935" s="195"/>
      <c r="BR935" s="195"/>
      <c r="BS935" s="195"/>
      <c r="BT935" s="195"/>
      <c r="BU935" s="194"/>
      <c r="BV935" s="202"/>
      <c r="BW935" s="195"/>
      <c r="BX935" s="195"/>
      <c r="BY935" s="195"/>
      <c r="BZ935" s="195"/>
      <c r="CA935" s="195"/>
      <c r="CB935" s="195"/>
      <c r="CC935" s="195"/>
      <c r="CD935" s="195"/>
      <c r="CE935" s="195"/>
      <c r="CF935" s="195"/>
      <c r="CG935" s="195"/>
      <c r="CH935" s="195"/>
      <c r="CI935" s="195"/>
      <c r="CJ935" s="195"/>
      <c r="CK935" s="195"/>
      <c r="CL935" s="195"/>
      <c r="CM935" s="195"/>
      <c r="CN935" s="195"/>
      <c r="CO935" s="195"/>
      <c r="CP935" s="195"/>
      <c r="CQ935" s="195"/>
      <c r="CR935" s="195"/>
      <c r="CS935" s="195"/>
      <c r="CT935" s="195"/>
      <c r="CU935" s="195"/>
      <c r="CV935" s="195"/>
      <c r="CW935" s="195"/>
      <c r="CX935" s="195"/>
      <c r="CY935" s="195"/>
      <c r="CZ935" s="195"/>
      <c r="DA935" s="195"/>
      <c r="DB935" s="195"/>
      <c r="DC935" s="195"/>
      <c r="DD935" s="195"/>
      <c r="DE935" s="189" t="e">
        <f t="shared" si="346"/>
        <v>#DIV/0!</v>
      </c>
      <c r="DF935" s="189" t="e">
        <f t="shared" si="347"/>
        <v>#DIV/0!</v>
      </c>
      <c r="DG935" s="189" t="e">
        <f t="shared" si="348"/>
        <v>#DIV/0!</v>
      </c>
      <c r="DH935" s="189" t="e">
        <f t="shared" si="355"/>
        <v>#DIV/0!</v>
      </c>
      <c r="DI935" s="189" t="e">
        <f t="shared" si="349"/>
        <v>#DIV/0!</v>
      </c>
      <c r="DJ935" s="189" t="e">
        <f t="shared" si="350"/>
        <v>#DIV/0!</v>
      </c>
      <c r="DK935" s="189" t="e">
        <f t="shared" si="351"/>
        <v>#DIV/0!</v>
      </c>
      <c r="DL935" s="189" t="e">
        <f t="shared" si="352"/>
        <v>#DIV/0!</v>
      </c>
    </row>
    <row r="936" spans="1:116" s="60" customFormat="1" ht="15" hidden="1" customHeight="1" x14ac:dyDescent="0.25">
      <c r="A936" s="193">
        <v>40274.464583333334</v>
      </c>
      <c r="B936" s="190" t="s">
        <v>32</v>
      </c>
      <c r="C936" s="193" t="s">
        <v>318</v>
      </c>
      <c r="D936" s="194">
        <v>0.9816984381145305</v>
      </c>
      <c r="E936" s="195">
        <v>1053.4162839999999</v>
      </c>
      <c r="F936" s="195">
        <v>5.1275729999999999</v>
      </c>
      <c r="G936" s="195">
        <v>3.2196579999999999</v>
      </c>
      <c r="H936" s="195">
        <v>0.95785299999999995</v>
      </c>
      <c r="I936" s="195">
        <v>1.0443800000000001</v>
      </c>
      <c r="J936" s="195">
        <v>0</v>
      </c>
      <c r="K936" s="195">
        <v>10.613099999999999</v>
      </c>
      <c r="L936" s="195">
        <v>2.6800000000000001E-3</v>
      </c>
      <c r="M936" s="195">
        <v>3.1153599999999999</v>
      </c>
      <c r="N936" s="195">
        <v>0</v>
      </c>
      <c r="O936" s="195">
        <v>4.904E-2</v>
      </c>
      <c r="P936" s="195">
        <v>2.3063899999999999</v>
      </c>
      <c r="Q936" s="195">
        <v>1.6830000000000001E-2</v>
      </c>
      <c r="R936" s="195">
        <v>0</v>
      </c>
      <c r="S936" s="195">
        <v>0</v>
      </c>
      <c r="T936" s="195">
        <v>0</v>
      </c>
      <c r="U936" s="195">
        <v>0.85285999999999995</v>
      </c>
      <c r="V936" s="195">
        <v>0.76554</v>
      </c>
      <c r="W936" s="195">
        <v>3.0335899999999998</v>
      </c>
      <c r="X936" s="202">
        <v>0.75689060199066771</v>
      </c>
      <c r="Y936" s="202">
        <v>0.23349504550857833</v>
      </c>
      <c r="Z936" s="202">
        <v>4.590788726646914E-2</v>
      </c>
      <c r="AA936" s="202">
        <v>0</v>
      </c>
      <c r="AB936" s="196">
        <v>3655.52</v>
      </c>
      <c r="AC936" s="192">
        <f t="shared" si="353"/>
        <v>1711.0593358935655</v>
      </c>
      <c r="AD936" s="196">
        <v>5.4838399999999998</v>
      </c>
      <c r="AE936" s="195">
        <v>0.1033</v>
      </c>
      <c r="AF936" s="192">
        <f t="shared" si="354"/>
        <v>103300</v>
      </c>
      <c r="AG936" s="195">
        <v>536.02800000000002</v>
      </c>
      <c r="AH936" s="189">
        <f t="shared" si="345"/>
        <v>55.371692400000001</v>
      </c>
      <c r="AI936" s="195">
        <v>4.2321799999999996</v>
      </c>
      <c r="AJ936" s="195" t="s">
        <v>129</v>
      </c>
      <c r="AK936" s="195">
        <v>13.382199999999999</v>
      </c>
      <c r="AL936" s="195" t="s">
        <v>129</v>
      </c>
      <c r="AM936" s="195">
        <v>19.616700000000002</v>
      </c>
      <c r="AN936" s="195" t="s">
        <v>129</v>
      </c>
      <c r="AO936" s="195">
        <v>6.8000000000000005E-4</v>
      </c>
      <c r="AP936" s="195" t="s">
        <v>129</v>
      </c>
      <c r="AQ936" s="195">
        <v>14.434900000000001</v>
      </c>
      <c r="AR936" s="195" t="s">
        <v>129</v>
      </c>
      <c r="AS936" s="195">
        <v>4.2720000000000001E-2</v>
      </c>
      <c r="AT936" s="195" t="s">
        <v>129</v>
      </c>
      <c r="AU936" s="195">
        <v>0</v>
      </c>
      <c r="AV936" s="195" t="s">
        <v>129</v>
      </c>
      <c r="AW936" s="195">
        <v>2.3852099999999998</v>
      </c>
      <c r="AX936" s="195" t="s">
        <v>129</v>
      </c>
      <c r="AY936" s="195">
        <v>61.293399999999998</v>
      </c>
      <c r="AZ936" s="195" t="s">
        <v>129</v>
      </c>
      <c r="BA936" s="197" t="e">
        <f>(L936*28*0.45+M936*30*0.125+N936*26*0.55+O936*42*0.55+P936*44*0.275+(Q936+R936+S936)*56*0.65+T936*54*0.95+(U936+V936)*58*0.325+W936*72*0.425+#REF!*78*0.85+#REF!*92*0.9+(#REF!+#REF!)*106*0.95)/100/AK936/BB936</f>
        <v>#REF!</v>
      </c>
      <c r="BB936" s="197" t="e">
        <f>(K936*16+L936*28+M936*30+N936*26+O936*42+P936*44+(Q936+R936+S936)*56+T936*54+(U936+V936)*58+W936*72+#REF!*78+#REF!*92+(#REF!+#REF!)*106)/100/AK936</f>
        <v>#REF!</v>
      </c>
      <c r="BC936" s="195">
        <f t="shared" si="343"/>
        <v>21.799769999999999</v>
      </c>
      <c r="BD936" s="198">
        <f t="shared" si="344"/>
        <v>107.68297921159797</v>
      </c>
      <c r="BE936" s="195"/>
      <c r="BF936" s="201">
        <v>40274.46502314815</v>
      </c>
      <c r="BG936" s="195"/>
      <c r="BH936" s="195"/>
      <c r="BI936" s="195">
        <v>277.42399999999998</v>
      </c>
      <c r="BJ936" s="195">
        <v>0.54362900000000003</v>
      </c>
      <c r="BK936" s="195">
        <v>2.0944820000000002</v>
      </c>
      <c r="BL936" s="195">
        <v>0.24999399999999999</v>
      </c>
      <c r="BM936" s="195">
        <v>0.86148599999999997</v>
      </c>
      <c r="BN936" s="195">
        <v>5.48236E-2</v>
      </c>
      <c r="BO936" s="195">
        <v>1.845648</v>
      </c>
      <c r="BP936" s="195">
        <v>0.25745399999999996</v>
      </c>
      <c r="BQ936" s="195">
        <v>1053.4162839999999</v>
      </c>
      <c r="BR936" s="195">
        <v>277.42399999999998</v>
      </c>
      <c r="BS936" s="195">
        <v>1073.054864</v>
      </c>
      <c r="BT936" s="195">
        <v>277.43023124978686</v>
      </c>
      <c r="BU936" s="194"/>
      <c r="BV936" s="202">
        <v>4.7259235911068301E-3</v>
      </c>
      <c r="BW936" s="195"/>
      <c r="BX936" s="195"/>
      <c r="BY936" s="195"/>
      <c r="BZ936" s="195"/>
      <c r="CA936" s="195"/>
      <c r="CB936" s="195"/>
      <c r="CC936" s="195"/>
      <c r="CD936" s="195"/>
      <c r="CE936" s="195"/>
      <c r="CF936" s="195"/>
      <c r="CG936" s="195"/>
      <c r="CH936" s="195"/>
      <c r="CI936" s="195"/>
      <c r="CJ936" s="195"/>
      <c r="CK936" s="195"/>
      <c r="CL936" s="195"/>
      <c r="CM936" s="195"/>
      <c r="CN936" s="195"/>
      <c r="CO936" s="195"/>
      <c r="CP936" s="195"/>
      <c r="CQ936" s="195"/>
      <c r="CR936" s="195"/>
      <c r="CS936" s="195"/>
      <c r="CT936" s="195"/>
      <c r="CU936" s="195"/>
      <c r="CV936" s="195"/>
      <c r="CW936" s="195"/>
      <c r="CX936" s="195"/>
      <c r="CY936" s="195"/>
      <c r="CZ936" s="195"/>
      <c r="DA936" s="195"/>
      <c r="DB936" s="195"/>
      <c r="DC936" s="195"/>
      <c r="DD936" s="195"/>
      <c r="DE936" s="189">
        <f t="shared" si="346"/>
        <v>1073.054864</v>
      </c>
      <c r="DF936" s="189">
        <f t="shared" si="347"/>
        <v>51225508.601376407</v>
      </c>
      <c r="DG936" s="189">
        <f t="shared" si="348"/>
        <v>19.077953242125012</v>
      </c>
      <c r="DH936" s="189">
        <f t="shared" si="355"/>
        <v>0.34454343754400057</v>
      </c>
      <c r="DI936" s="189">
        <f t="shared" si="349"/>
        <v>11.979251154422126</v>
      </c>
      <c r="DJ936" s="189">
        <f t="shared" si="350"/>
        <v>9.1641725304941684</v>
      </c>
      <c r="DK936" s="189">
        <f t="shared" si="351"/>
        <v>21.143423684916293</v>
      </c>
      <c r="DL936" s="189">
        <f t="shared" si="352"/>
        <v>0.38184535759135102</v>
      </c>
    </row>
    <row r="937" spans="1:116" s="60" customFormat="1" ht="15" hidden="1" customHeight="1" x14ac:dyDescent="0.25">
      <c r="A937" s="193">
        <v>40274.465277777781</v>
      </c>
      <c r="B937" s="190" t="s">
        <v>32</v>
      </c>
      <c r="C937" s="193" t="s">
        <v>318</v>
      </c>
      <c r="D937" s="194"/>
      <c r="E937" s="195"/>
      <c r="F937" s="195"/>
      <c r="G937" s="195"/>
      <c r="H937" s="195"/>
      <c r="I937" s="195">
        <v>1.0443800000000001</v>
      </c>
      <c r="J937" s="195">
        <v>0</v>
      </c>
      <c r="K937" s="195">
        <v>10.613099999999999</v>
      </c>
      <c r="L937" s="195">
        <v>2.6800000000000001E-3</v>
      </c>
      <c r="M937" s="195">
        <v>3.1153599999999999</v>
      </c>
      <c r="N937" s="195">
        <v>0</v>
      </c>
      <c r="O937" s="195">
        <v>4.904E-2</v>
      </c>
      <c r="P937" s="195">
        <v>2.3063899999999999</v>
      </c>
      <c r="Q937" s="195">
        <v>1.6830000000000001E-2</v>
      </c>
      <c r="R937" s="195">
        <v>0</v>
      </c>
      <c r="S937" s="195">
        <v>0</v>
      </c>
      <c r="T937" s="195">
        <v>0</v>
      </c>
      <c r="U937" s="195">
        <v>0.85285999999999995</v>
      </c>
      <c r="V937" s="195">
        <v>0.76554</v>
      </c>
      <c r="W937" s="195">
        <v>3.0335899999999998</v>
      </c>
      <c r="X937" s="202">
        <v>0.75689060199066771</v>
      </c>
      <c r="Y937" s="202">
        <v>0.23349504550857833</v>
      </c>
      <c r="Z937" s="202">
        <v>4.590788726646914E-2</v>
      </c>
      <c r="AA937" s="202">
        <v>0</v>
      </c>
      <c r="AB937" s="196">
        <v>3629.42</v>
      </c>
      <c r="AC937" s="192">
        <f t="shared" si="353"/>
        <v>1698.8019892472801</v>
      </c>
      <c r="AD937" s="196">
        <v>5.37026</v>
      </c>
      <c r="AE937" s="195">
        <v>0.10256</v>
      </c>
      <c r="AF937" s="192">
        <f t="shared" si="354"/>
        <v>102560</v>
      </c>
      <c r="AG937" s="195">
        <v>536.02800000000002</v>
      </c>
      <c r="AH937" s="189">
        <f t="shared" si="345"/>
        <v>54.975031680000001</v>
      </c>
      <c r="AI937" s="195">
        <v>4.2019500000000001</v>
      </c>
      <c r="AJ937" s="195" t="s">
        <v>129</v>
      </c>
      <c r="AK937" s="195">
        <v>13.382199999999999</v>
      </c>
      <c r="AL937" s="195" t="s">
        <v>129</v>
      </c>
      <c r="AM937" s="195">
        <v>19.677800000000001</v>
      </c>
      <c r="AN937" s="195" t="s">
        <v>129</v>
      </c>
      <c r="AO937" s="195">
        <v>6.8000000000000005E-4</v>
      </c>
      <c r="AP937" s="195" t="s">
        <v>129</v>
      </c>
      <c r="AQ937" s="195">
        <v>14.434900000000001</v>
      </c>
      <c r="AR937" s="195" t="s">
        <v>129</v>
      </c>
      <c r="AS937" s="195">
        <v>4.2720000000000001E-2</v>
      </c>
      <c r="AT937" s="195" t="s">
        <v>129</v>
      </c>
      <c r="AU937" s="195">
        <v>0</v>
      </c>
      <c r="AV937" s="195" t="s">
        <v>129</v>
      </c>
      <c r="AW937" s="195">
        <v>2.3852099999999998</v>
      </c>
      <c r="AX937" s="195" t="s">
        <v>129</v>
      </c>
      <c r="AY937" s="195">
        <v>61.293399999999998</v>
      </c>
      <c r="AZ937" s="195" t="s">
        <v>129</v>
      </c>
      <c r="BA937" s="197" t="e">
        <f>(L937*28*0.45+M937*30*0.125+N937*26*0.55+O937*42*0.55+P937*44*0.275+(Q937+R937+S937)*56*0.65+T937*54*0.95+(U937+V937)*58*0.325+W937*72*0.425+#REF!*78*0.85+#REF!*92*0.9+(#REF!+#REF!)*106*0.95)/100/AK937/BB937</f>
        <v>#REF!</v>
      </c>
      <c r="BB937" s="197" t="e">
        <f>(K937*16+L937*28+M937*30+N937*26+O937*42+P937*44+(Q937+R937+S937)*56+T937*54+(U937+V937)*58+W937*72+#REF!*78+#REF!*92+(#REF!+#REF!)*106)/100/AK937</f>
        <v>#REF!</v>
      </c>
      <c r="BC937" s="195">
        <f t="shared" si="343"/>
        <v>21.799769999999999</v>
      </c>
      <c r="BD937" s="198">
        <f t="shared" si="344"/>
        <v>106.80304318427366</v>
      </c>
      <c r="BE937" s="195"/>
      <c r="BF937" s="201"/>
      <c r="BG937" s="195"/>
      <c r="BH937" s="195"/>
      <c r="BI937" s="195"/>
      <c r="BJ937" s="195"/>
      <c r="BK937" s="195"/>
      <c r="BL937" s="195"/>
      <c r="BM937" s="195"/>
      <c r="BN937" s="195"/>
      <c r="BO937" s="195"/>
      <c r="BP937" s="195"/>
      <c r="BQ937" s="195"/>
      <c r="BR937" s="195"/>
      <c r="BS937" s="195"/>
      <c r="BT937" s="195"/>
      <c r="BU937" s="194"/>
      <c r="BV937" s="202"/>
      <c r="BW937" s="195"/>
      <c r="BX937" s="195"/>
      <c r="BY937" s="195"/>
      <c r="BZ937" s="195"/>
      <c r="CA937" s="195"/>
      <c r="CB937" s="195"/>
      <c r="CC937" s="195"/>
      <c r="CD937" s="195"/>
      <c r="CE937" s="195"/>
      <c r="CF937" s="195"/>
      <c r="CG937" s="195"/>
      <c r="CH937" s="195"/>
      <c r="CI937" s="195"/>
      <c r="CJ937" s="195"/>
      <c r="CK937" s="195"/>
      <c r="CL937" s="195"/>
      <c r="CM937" s="195"/>
      <c r="CN937" s="195"/>
      <c r="CO937" s="195"/>
      <c r="CP937" s="195"/>
      <c r="CQ937" s="195"/>
      <c r="CR937" s="195"/>
      <c r="CS937" s="195"/>
      <c r="CT937" s="195"/>
      <c r="CU937" s="195"/>
      <c r="CV937" s="195"/>
      <c r="CW937" s="195"/>
      <c r="CX937" s="195"/>
      <c r="CY937" s="195"/>
      <c r="CZ937" s="195"/>
      <c r="DA937" s="195"/>
      <c r="DB937" s="195"/>
      <c r="DC937" s="195"/>
      <c r="DD937" s="195"/>
      <c r="DE937" s="189" t="e">
        <f t="shared" si="346"/>
        <v>#DIV/0!</v>
      </c>
      <c r="DF937" s="189" t="e">
        <f t="shared" si="347"/>
        <v>#DIV/0!</v>
      </c>
      <c r="DG937" s="189" t="e">
        <f t="shared" si="348"/>
        <v>#DIV/0!</v>
      </c>
      <c r="DH937" s="189" t="e">
        <f t="shared" si="355"/>
        <v>#DIV/0!</v>
      </c>
      <c r="DI937" s="189" t="e">
        <f t="shared" si="349"/>
        <v>#DIV/0!</v>
      </c>
      <c r="DJ937" s="189" t="e">
        <f t="shared" si="350"/>
        <v>#DIV/0!</v>
      </c>
      <c r="DK937" s="189" t="e">
        <f t="shared" si="351"/>
        <v>#DIV/0!</v>
      </c>
      <c r="DL937" s="189" t="e">
        <f t="shared" si="352"/>
        <v>#DIV/0!</v>
      </c>
    </row>
    <row r="938" spans="1:116" s="60" customFormat="1" ht="15" hidden="1" customHeight="1" x14ac:dyDescent="0.25">
      <c r="A938" s="193">
        <v>40274.46597222222</v>
      </c>
      <c r="B938" s="190" t="s">
        <v>32</v>
      </c>
      <c r="C938" s="193" t="s">
        <v>318</v>
      </c>
      <c r="D938" s="194">
        <v>0</v>
      </c>
      <c r="E938" s="195">
        <v>0</v>
      </c>
      <c r="F938" s="195">
        <v>3.3004159999999998</v>
      </c>
      <c r="G938" s="195">
        <v>2.3575200000000001</v>
      </c>
      <c r="H938" s="195">
        <v>0.49451399999999995</v>
      </c>
      <c r="I938" s="195">
        <v>1.0443800000000001</v>
      </c>
      <c r="J938" s="195">
        <v>0</v>
      </c>
      <c r="K938" s="195">
        <v>10.613099999999999</v>
      </c>
      <c r="L938" s="195">
        <v>2.6800000000000001E-3</v>
      </c>
      <c r="M938" s="195">
        <v>3.1153599999999999</v>
      </c>
      <c r="N938" s="195">
        <v>0</v>
      </c>
      <c r="O938" s="195">
        <v>4.904E-2</v>
      </c>
      <c r="P938" s="195">
        <v>2.3063899999999999</v>
      </c>
      <c r="Q938" s="195">
        <v>1.6830000000000001E-2</v>
      </c>
      <c r="R938" s="195">
        <v>0</v>
      </c>
      <c r="S938" s="195">
        <v>0</v>
      </c>
      <c r="T938" s="195">
        <v>0</v>
      </c>
      <c r="U938" s="195">
        <v>0.85285999999999995</v>
      </c>
      <c r="V938" s="195">
        <v>0.76554</v>
      </c>
      <c r="W938" s="195">
        <v>3.0335899999999998</v>
      </c>
      <c r="X938" s="202">
        <v>0.75689060199066771</v>
      </c>
      <c r="Y938" s="202">
        <v>0.23349504550857833</v>
      </c>
      <c r="Z938" s="202">
        <v>4.590788726646914E-2</v>
      </c>
      <c r="AA938" s="202">
        <v>0</v>
      </c>
      <c r="AB938" s="196">
        <v>3947.1</v>
      </c>
      <c r="AC938" s="192">
        <f t="shared" si="353"/>
        <v>1847.5465471981438</v>
      </c>
      <c r="AD938" s="196">
        <v>5.34755</v>
      </c>
      <c r="AE938" s="195">
        <v>0.11154</v>
      </c>
      <c r="AF938" s="192">
        <f t="shared" si="354"/>
        <v>111540</v>
      </c>
      <c r="AG938" s="195">
        <v>536.02800000000002</v>
      </c>
      <c r="AH938" s="189">
        <f t="shared" si="345"/>
        <v>59.788563120000006</v>
      </c>
      <c r="AI938" s="195">
        <v>4.56975</v>
      </c>
      <c r="AJ938" s="195" t="s">
        <v>129</v>
      </c>
      <c r="AK938" s="195">
        <v>13.382199999999999</v>
      </c>
      <c r="AL938" s="195" t="s">
        <v>129</v>
      </c>
      <c r="AM938" s="195">
        <v>20.900099999999998</v>
      </c>
      <c r="AN938" s="195" t="s">
        <v>129</v>
      </c>
      <c r="AO938" s="195">
        <v>1.0200000000000001E-3</v>
      </c>
      <c r="AP938" s="195" t="s">
        <v>129</v>
      </c>
      <c r="AQ938" s="195">
        <v>14.434900000000001</v>
      </c>
      <c r="AR938" s="195" t="s">
        <v>129</v>
      </c>
      <c r="AS938" s="195">
        <v>4.2720000000000001E-2</v>
      </c>
      <c r="AT938" s="195" t="s">
        <v>129</v>
      </c>
      <c r="AU938" s="195">
        <v>0</v>
      </c>
      <c r="AV938" s="195" t="s">
        <v>129</v>
      </c>
      <c r="AW938" s="195">
        <v>2.3852099999999998</v>
      </c>
      <c r="AX938" s="195" t="s">
        <v>129</v>
      </c>
      <c r="AY938" s="195">
        <v>61.293399999999998</v>
      </c>
      <c r="AZ938" s="195" t="s">
        <v>129</v>
      </c>
      <c r="BA938" s="197" t="e">
        <f>(L938*28*0.45+M938*30*0.125+N938*26*0.55+O938*42*0.55+P938*44*0.275+(Q938+R938+S938)*56*0.65+T938*54*0.95+(U938+V938)*58*0.325+W938*72*0.425+#REF!*78*0.85+#REF!*92*0.9+(#REF!+#REF!)*106*0.95)/100/AK938/BB938</f>
        <v>#REF!</v>
      </c>
      <c r="BB938" s="197" t="e">
        <f>(K938*16+L938*28+M938*30+N938*26+O938*42+P938*44+(Q938+R938+S938)*56+T938*54+(U938+V938)*58+W938*72+#REF!*78+#REF!*92+(#REF!+#REF!)*106)/100/AK938</f>
        <v>#REF!</v>
      </c>
      <c r="BC938" s="195">
        <f t="shared" si="343"/>
        <v>21.799769999999999</v>
      </c>
      <c r="BD938" s="198">
        <f t="shared" si="344"/>
        <v>108.81947776577833</v>
      </c>
      <c r="BE938" s="195"/>
      <c r="BF938" s="201">
        <v>40274.466423611113</v>
      </c>
      <c r="BG938" s="195"/>
      <c r="BH938" s="195"/>
      <c r="BI938" s="195">
        <v>226.499</v>
      </c>
      <c r="BJ938" s="195">
        <v>0.37687699999999996</v>
      </c>
      <c r="BK938" s="195">
        <v>1.6437059999999999</v>
      </c>
      <c r="BL938" s="195">
        <v>0.26013599999999998</v>
      </c>
      <c r="BM938" s="195">
        <v>0.79228799999999999</v>
      </c>
      <c r="BN938" s="195">
        <v>5.0419899999999997E-2</v>
      </c>
      <c r="BO938" s="195">
        <v>0.65081699999999998</v>
      </c>
      <c r="BP938" s="195">
        <v>0.25104499999999996</v>
      </c>
      <c r="BQ938" s="195">
        <v>0</v>
      </c>
      <c r="BR938" s="195">
        <v>226.499</v>
      </c>
      <c r="BS938" s="195">
        <v>11.880616</v>
      </c>
      <c r="BT938" s="195">
        <v>226.50523249693765</v>
      </c>
      <c r="BU938" s="194"/>
      <c r="BV938" s="202" t="e">
        <v>#DIV/0!</v>
      </c>
      <c r="BW938" s="195"/>
      <c r="BX938" s="195"/>
      <c r="BY938" s="195"/>
      <c r="BZ938" s="195"/>
      <c r="CA938" s="195"/>
      <c r="CB938" s="195"/>
      <c r="CC938" s="195"/>
      <c r="CD938" s="195"/>
      <c r="CE938" s="195"/>
      <c r="CF938" s="195"/>
      <c r="CG938" s="195"/>
      <c r="CH938" s="195"/>
      <c r="CI938" s="195"/>
      <c r="CJ938" s="195"/>
      <c r="CK938" s="195"/>
      <c r="CL938" s="195"/>
      <c r="CM938" s="195"/>
      <c r="CN938" s="195"/>
      <c r="CO938" s="195"/>
      <c r="CP938" s="195"/>
      <c r="CQ938" s="195"/>
      <c r="CR938" s="195"/>
      <c r="CS938" s="195"/>
      <c r="CT938" s="195"/>
      <c r="CU938" s="195"/>
      <c r="CV938" s="195"/>
      <c r="CW938" s="195"/>
      <c r="CX938" s="195"/>
      <c r="CY938" s="195"/>
      <c r="CZ938" s="195"/>
      <c r="DA938" s="195"/>
      <c r="DB938" s="195"/>
      <c r="DC938" s="195"/>
      <c r="DD938" s="195"/>
      <c r="DE938" s="189" t="e">
        <f t="shared" si="346"/>
        <v>#DIV/0!</v>
      </c>
      <c r="DF938" s="189" t="e">
        <f t="shared" si="347"/>
        <v>#DIV/0!</v>
      </c>
      <c r="DG938" s="189" t="e">
        <f t="shared" si="348"/>
        <v>#DIV/0!</v>
      </c>
      <c r="DH938" s="189" t="e">
        <f t="shared" si="355"/>
        <v>#DIV/0!</v>
      </c>
      <c r="DI938" s="189" t="e">
        <f t="shared" si="349"/>
        <v>#DIV/0!</v>
      </c>
      <c r="DJ938" s="189" t="e">
        <f t="shared" si="350"/>
        <v>#DIV/0!</v>
      </c>
      <c r="DK938" s="189" t="e">
        <f t="shared" si="351"/>
        <v>#DIV/0!</v>
      </c>
      <c r="DL938" s="189" t="e">
        <f t="shared" si="352"/>
        <v>#DIV/0!</v>
      </c>
    </row>
    <row r="939" spans="1:116" s="60" customFormat="1" ht="15" hidden="1" customHeight="1" x14ac:dyDescent="0.25">
      <c r="A939" s="193">
        <v>40274.466666666667</v>
      </c>
      <c r="B939" s="190" t="s">
        <v>32</v>
      </c>
      <c r="C939" s="193" t="s">
        <v>318</v>
      </c>
      <c r="D939" s="194"/>
      <c r="E939" s="195"/>
      <c r="F939" s="195"/>
      <c r="G939" s="195"/>
      <c r="H939" s="195"/>
      <c r="I939" s="195">
        <v>1.0443800000000001</v>
      </c>
      <c r="J939" s="195">
        <v>0</v>
      </c>
      <c r="K939" s="195">
        <v>10.613099999999999</v>
      </c>
      <c r="L939" s="195">
        <v>2.6800000000000001E-3</v>
      </c>
      <c r="M939" s="195">
        <v>3.1153599999999999</v>
      </c>
      <c r="N939" s="195">
        <v>0</v>
      </c>
      <c r="O939" s="195">
        <v>4.904E-2</v>
      </c>
      <c r="P939" s="195">
        <v>2.3063899999999999</v>
      </c>
      <c r="Q939" s="195">
        <v>1.6830000000000001E-2</v>
      </c>
      <c r="R939" s="195">
        <v>0</v>
      </c>
      <c r="S939" s="195">
        <v>0</v>
      </c>
      <c r="T939" s="195">
        <v>0</v>
      </c>
      <c r="U939" s="195">
        <v>0.85285999999999995</v>
      </c>
      <c r="V939" s="195">
        <v>0.76554</v>
      </c>
      <c r="W939" s="195">
        <v>3.0335899999999998</v>
      </c>
      <c r="X939" s="202">
        <v>0.75689060199066771</v>
      </c>
      <c r="Y939" s="202">
        <v>0.23349504550857833</v>
      </c>
      <c r="Z939" s="202">
        <v>4.590788726646914E-2</v>
      </c>
      <c r="AA939" s="202">
        <v>0</v>
      </c>
      <c r="AB939" s="196">
        <v>4108.1099999999997</v>
      </c>
      <c r="AC939" s="192">
        <f t="shared" si="353"/>
        <v>1922.912665090842</v>
      </c>
      <c r="AD939" s="196">
        <v>5.2374700000000001</v>
      </c>
      <c r="AE939" s="195">
        <v>0.11609</v>
      </c>
      <c r="AF939" s="192">
        <f t="shared" si="354"/>
        <v>116090</v>
      </c>
      <c r="AG939" s="195">
        <v>536.02800000000002</v>
      </c>
      <c r="AH939" s="189">
        <f t="shared" si="345"/>
        <v>62.227490520000003</v>
      </c>
      <c r="AI939" s="195">
        <v>4.75617</v>
      </c>
      <c r="AJ939" s="195" t="s">
        <v>129</v>
      </c>
      <c r="AK939" s="195">
        <v>13.382199999999999</v>
      </c>
      <c r="AL939" s="195" t="s">
        <v>129</v>
      </c>
      <c r="AM939" s="195">
        <v>21.633400000000002</v>
      </c>
      <c r="AN939" s="195" t="s">
        <v>129</v>
      </c>
      <c r="AO939" s="195">
        <v>3.4000000000000002E-4</v>
      </c>
      <c r="AP939" s="195" t="s">
        <v>129</v>
      </c>
      <c r="AQ939" s="195">
        <v>14.434900000000001</v>
      </c>
      <c r="AR939" s="195" t="s">
        <v>129</v>
      </c>
      <c r="AS939" s="195">
        <v>4.2720000000000001E-2</v>
      </c>
      <c r="AT939" s="195" t="s">
        <v>129</v>
      </c>
      <c r="AU939" s="195">
        <v>0</v>
      </c>
      <c r="AV939" s="195" t="s">
        <v>129</v>
      </c>
      <c r="AW939" s="195">
        <v>2.3852099999999998</v>
      </c>
      <c r="AX939" s="195" t="s">
        <v>129</v>
      </c>
      <c r="AY939" s="195">
        <v>61.293399999999998</v>
      </c>
      <c r="AZ939" s="195" t="s">
        <v>129</v>
      </c>
      <c r="BA939" s="197" t="e">
        <f>(L939*28*0.45+M939*30*0.125+N939*26*0.55+O939*42*0.55+P939*44*0.275+(Q939+R939+S939)*56*0.65+T939*54*0.95+(U939+V939)*58*0.325+W939*72*0.425+#REF!*78*0.85+#REF!*92*0.9+(#REF!+#REF!)*106*0.95)/100/AK939/BB939</f>
        <v>#REF!</v>
      </c>
      <c r="BB939" s="197" t="e">
        <f>(K939*16+L939*28+M939*30+N939*26+O939*42+P939*44+(Q939+R939+S939)*56+T939*54+(U939+V939)*58+W939*72+#REF!*78+#REF!*92+(#REF!+#REF!)*106)/100/AK939</f>
        <v>#REF!</v>
      </c>
      <c r="BC939" s="195">
        <f t="shared" si="343"/>
        <v>21.799769999999999</v>
      </c>
      <c r="BD939" s="198">
        <f t="shared" si="344"/>
        <v>109.28782372030585</v>
      </c>
      <c r="BE939" s="195"/>
      <c r="BF939" s="201"/>
      <c r="BG939" s="195"/>
      <c r="BH939" s="195"/>
      <c r="BI939" s="195"/>
      <c r="BJ939" s="195"/>
      <c r="BK939" s="195"/>
      <c r="BL939" s="195"/>
      <c r="BM939" s="195"/>
      <c r="BN939" s="195"/>
      <c r="BO939" s="195"/>
      <c r="BP939" s="195"/>
      <c r="BQ939" s="195"/>
      <c r="BR939" s="195"/>
      <c r="BS939" s="195"/>
      <c r="BT939" s="195"/>
      <c r="BU939" s="194"/>
      <c r="BV939" s="202"/>
      <c r="BW939" s="195"/>
      <c r="BX939" s="195"/>
      <c r="BY939" s="195"/>
      <c r="BZ939" s="195"/>
      <c r="CA939" s="195"/>
      <c r="CB939" s="195"/>
      <c r="CC939" s="195"/>
      <c r="CD939" s="195"/>
      <c r="CE939" s="195"/>
      <c r="CF939" s="195"/>
      <c r="CG939" s="195"/>
      <c r="CH939" s="195"/>
      <c r="CI939" s="195"/>
      <c r="CJ939" s="195"/>
      <c r="CK939" s="195"/>
      <c r="CL939" s="195"/>
      <c r="CM939" s="195"/>
      <c r="CN939" s="195"/>
      <c r="CO939" s="195"/>
      <c r="CP939" s="195"/>
      <c r="CQ939" s="195"/>
      <c r="CR939" s="195"/>
      <c r="CS939" s="195"/>
      <c r="CT939" s="195"/>
      <c r="CU939" s="195"/>
      <c r="CV939" s="195"/>
      <c r="CW939" s="195"/>
      <c r="CX939" s="195"/>
      <c r="CY939" s="195"/>
      <c r="CZ939" s="195"/>
      <c r="DA939" s="195"/>
      <c r="DB939" s="195"/>
      <c r="DC939" s="195"/>
      <c r="DD939" s="195"/>
      <c r="DE939" s="189" t="e">
        <f t="shared" si="346"/>
        <v>#DIV/0!</v>
      </c>
      <c r="DF939" s="189" t="e">
        <f t="shared" si="347"/>
        <v>#DIV/0!</v>
      </c>
      <c r="DG939" s="189" t="e">
        <f t="shared" si="348"/>
        <v>#DIV/0!</v>
      </c>
      <c r="DH939" s="189" t="e">
        <f t="shared" si="355"/>
        <v>#DIV/0!</v>
      </c>
      <c r="DI939" s="189" t="e">
        <f t="shared" si="349"/>
        <v>#DIV/0!</v>
      </c>
      <c r="DJ939" s="189" t="e">
        <f t="shared" si="350"/>
        <v>#DIV/0!</v>
      </c>
      <c r="DK939" s="189" t="e">
        <f t="shared" si="351"/>
        <v>#DIV/0!</v>
      </c>
      <c r="DL939" s="189" t="e">
        <f t="shared" si="352"/>
        <v>#DIV/0!</v>
      </c>
    </row>
    <row r="940" spans="1:116" s="60" customFormat="1" ht="15" hidden="1" customHeight="1" x14ac:dyDescent="0.25">
      <c r="A940" s="193">
        <v>40274.467361111114</v>
      </c>
      <c r="B940" s="190" t="s">
        <v>32</v>
      </c>
      <c r="C940" s="193" t="s">
        <v>318</v>
      </c>
      <c r="D940" s="194">
        <v>0</v>
      </c>
      <c r="E940" s="195">
        <v>0</v>
      </c>
      <c r="F940" s="195">
        <v>2.7550219999999999</v>
      </c>
      <c r="G940" s="195">
        <v>2.4639639999999998</v>
      </c>
      <c r="H940" s="195">
        <v>0.238869</v>
      </c>
      <c r="I940" s="195">
        <v>1.05078</v>
      </c>
      <c r="J940" s="195">
        <v>0</v>
      </c>
      <c r="K940" s="195">
        <v>10.529</v>
      </c>
      <c r="L940" s="195">
        <v>0</v>
      </c>
      <c r="M940" s="195">
        <v>3.0676899999999998</v>
      </c>
      <c r="N940" s="195">
        <v>0</v>
      </c>
      <c r="O940" s="195">
        <v>5.1529999999999999E-2</v>
      </c>
      <c r="P940" s="195">
        <v>2.21408</v>
      </c>
      <c r="Q940" s="195">
        <v>2.2950000000000002E-2</v>
      </c>
      <c r="R940" s="195">
        <v>0</v>
      </c>
      <c r="S940" s="195">
        <v>0</v>
      </c>
      <c r="T940" s="195">
        <v>0</v>
      </c>
      <c r="U940" s="195">
        <v>0.84136</v>
      </c>
      <c r="V940" s="195">
        <v>0.75034999999999996</v>
      </c>
      <c r="W940" s="195">
        <v>3.00631</v>
      </c>
      <c r="X940" s="202">
        <v>0.75689060199066771</v>
      </c>
      <c r="Y940" s="202">
        <v>0.23349504550857833</v>
      </c>
      <c r="Z940" s="202">
        <v>4.590788726646914E-2</v>
      </c>
      <c r="AA940" s="202">
        <v>0</v>
      </c>
      <c r="AB940" s="196">
        <v>3990.43</v>
      </c>
      <c r="AC940" s="192">
        <f t="shared" si="353"/>
        <v>1830.455767945411</v>
      </c>
      <c r="AD940" s="196">
        <v>5.2749499999999996</v>
      </c>
      <c r="AE940" s="195">
        <v>0.11191</v>
      </c>
      <c r="AF940" s="192">
        <f t="shared" si="354"/>
        <v>111910</v>
      </c>
      <c r="AG940" s="195">
        <v>529.02200000000005</v>
      </c>
      <c r="AH940" s="189">
        <f t="shared" si="345"/>
        <v>59.202852020000002</v>
      </c>
      <c r="AI940" s="195">
        <v>4.5848599999999999</v>
      </c>
      <c r="AJ940" s="195" t="s">
        <v>129</v>
      </c>
      <c r="AK940" s="195">
        <v>13.4902</v>
      </c>
      <c r="AL940" s="195" t="s">
        <v>129</v>
      </c>
      <c r="AM940" s="195">
        <v>21.596699999999998</v>
      </c>
      <c r="AN940" s="195" t="s">
        <v>129</v>
      </c>
      <c r="AO940" s="195">
        <v>6.8000000000000005E-4</v>
      </c>
      <c r="AP940" s="195" t="s">
        <v>129</v>
      </c>
      <c r="AQ940" s="195">
        <v>15.2559</v>
      </c>
      <c r="AR940" s="195" t="s">
        <v>129</v>
      </c>
      <c r="AS940" s="195">
        <v>4.8619999999999997E-2</v>
      </c>
      <c r="AT940" s="195" t="s">
        <v>129</v>
      </c>
      <c r="AU940" s="195">
        <v>3.2210000000000003E-2</v>
      </c>
      <c r="AV940" s="195" t="s">
        <v>129</v>
      </c>
      <c r="AW940" s="195">
        <v>2.3210700000000002</v>
      </c>
      <c r="AX940" s="195" t="s">
        <v>129</v>
      </c>
      <c r="AY940" s="195">
        <v>60.766599999999997</v>
      </c>
      <c r="AZ940" s="195" t="s">
        <v>129</v>
      </c>
      <c r="BA940" s="197" t="e">
        <f>(L940*28*0.45+M940*30*0.125+N940*26*0.55+O940*42*0.55+P940*44*0.275+(Q940+R940+S940)*56*0.65+T940*54*0.95+(U940+V940)*58*0.325+W940*72*0.425+#REF!*78*0.85+#REF!*92*0.9+(#REF!+#REF!)*106*0.95)/100/AK940/BB940</f>
        <v>#REF!</v>
      </c>
      <c r="BB940" s="197" t="e">
        <f>(K940*16+L940*28+M940*30+N940*26+O940*42+P940*44+(Q940+R940+S940)*56+T940*54+(U940+V940)*58+W940*72+#REF!*78+#REF!*92+(#REF!+#REF!)*106)/100/AK940</f>
        <v>#REF!</v>
      </c>
      <c r="BC940" s="195">
        <f t="shared" si="343"/>
        <v>21.534050000000001</v>
      </c>
      <c r="BD940" s="198">
        <f t="shared" si="344"/>
        <v>104.86207422697437</v>
      </c>
      <c r="BE940" s="195"/>
      <c r="BF940" s="201">
        <v>40274.467812499999</v>
      </c>
      <c r="BG940" s="195"/>
      <c r="BH940" s="195"/>
      <c r="BI940" s="195">
        <v>223.44</v>
      </c>
      <c r="BJ940" s="195">
        <v>0.34472700000000001</v>
      </c>
      <c r="BK940" s="195">
        <v>0.76281500000000002</v>
      </c>
      <c r="BL940" s="195">
        <v>0.23891299999999999</v>
      </c>
      <c r="BM940" s="195">
        <v>0.92963699999999994</v>
      </c>
      <c r="BN940" s="195">
        <v>5.9160600000000001E-2</v>
      </c>
      <c r="BO940" s="195">
        <v>3.1266999999999996E-2</v>
      </c>
      <c r="BP940" s="195">
        <v>0.283358</v>
      </c>
      <c r="BQ940" s="195">
        <v>0</v>
      </c>
      <c r="BR940" s="195">
        <v>223.44</v>
      </c>
      <c r="BS940" s="195">
        <v>9.2668669999999995</v>
      </c>
      <c r="BT940" s="195">
        <v>223.44851197150271</v>
      </c>
      <c r="BU940" s="194"/>
      <c r="BV940" s="202" t="e">
        <v>#DIV/0!</v>
      </c>
      <c r="BW940" s="195"/>
      <c r="BX940" s="195"/>
      <c r="BY940" s="195"/>
      <c r="BZ940" s="195"/>
      <c r="CA940" s="195"/>
      <c r="CB940" s="195"/>
      <c r="CC940" s="195"/>
      <c r="CD940" s="195"/>
      <c r="CE940" s="195"/>
      <c r="CF940" s="195"/>
      <c r="CG940" s="195"/>
      <c r="CH940" s="195"/>
      <c r="CI940" s="195"/>
      <c r="CJ940" s="195"/>
      <c r="CK940" s="195"/>
      <c r="CL940" s="195"/>
      <c r="CM940" s="195"/>
      <c r="CN940" s="195"/>
      <c r="CO940" s="195"/>
      <c r="CP940" s="195"/>
      <c r="CQ940" s="195"/>
      <c r="CR940" s="195"/>
      <c r="CS940" s="195"/>
      <c r="CT940" s="195"/>
      <c r="CU940" s="195"/>
      <c r="CV940" s="195"/>
      <c r="CW940" s="195"/>
      <c r="CX940" s="195"/>
      <c r="CY940" s="195"/>
      <c r="CZ940" s="195"/>
      <c r="DA940" s="195"/>
      <c r="DB940" s="195"/>
      <c r="DC940" s="195"/>
      <c r="DD940" s="195"/>
      <c r="DE940" s="189" t="e">
        <f t="shared" si="346"/>
        <v>#DIV/0!</v>
      </c>
      <c r="DF940" s="189" t="e">
        <f t="shared" si="347"/>
        <v>#DIV/0!</v>
      </c>
      <c r="DG940" s="189" t="e">
        <f t="shared" si="348"/>
        <v>#DIV/0!</v>
      </c>
      <c r="DH940" s="189" t="e">
        <f t="shared" si="355"/>
        <v>#DIV/0!</v>
      </c>
      <c r="DI940" s="189" t="e">
        <f t="shared" si="349"/>
        <v>#DIV/0!</v>
      </c>
      <c r="DJ940" s="189" t="e">
        <f t="shared" si="350"/>
        <v>#DIV/0!</v>
      </c>
      <c r="DK940" s="189" t="e">
        <f t="shared" si="351"/>
        <v>#DIV/0!</v>
      </c>
      <c r="DL940" s="189" t="e">
        <f t="shared" si="352"/>
        <v>#DIV/0!</v>
      </c>
    </row>
    <row r="941" spans="1:116" s="60" customFormat="1" ht="15" hidden="1" customHeight="1" x14ac:dyDescent="0.25">
      <c r="A941" s="193">
        <v>40274.468055555553</v>
      </c>
      <c r="B941" s="190" t="s">
        <v>32</v>
      </c>
      <c r="C941" s="193" t="s">
        <v>318</v>
      </c>
      <c r="D941" s="194"/>
      <c r="E941" s="195"/>
      <c r="F941" s="195"/>
      <c r="G941" s="195"/>
      <c r="H941" s="195"/>
      <c r="I941" s="195">
        <v>1.05078</v>
      </c>
      <c r="J941" s="195">
        <v>0</v>
      </c>
      <c r="K941" s="195">
        <v>10.529</v>
      </c>
      <c r="L941" s="195">
        <v>0</v>
      </c>
      <c r="M941" s="195">
        <v>3.0676899999999998</v>
      </c>
      <c r="N941" s="195">
        <v>0</v>
      </c>
      <c r="O941" s="195">
        <v>5.1529999999999999E-2</v>
      </c>
      <c r="P941" s="195">
        <v>2.21408</v>
      </c>
      <c r="Q941" s="195">
        <v>2.2950000000000002E-2</v>
      </c>
      <c r="R941" s="195">
        <v>0</v>
      </c>
      <c r="S941" s="195">
        <v>0</v>
      </c>
      <c r="T941" s="195">
        <v>0</v>
      </c>
      <c r="U941" s="195">
        <v>0.84136</v>
      </c>
      <c r="V941" s="195">
        <v>0.75034999999999996</v>
      </c>
      <c r="W941" s="195">
        <v>3.00631</v>
      </c>
      <c r="X941" s="202">
        <v>0.75689060199066771</v>
      </c>
      <c r="Y941" s="202">
        <v>0.23349504550857833</v>
      </c>
      <c r="Z941" s="202">
        <v>4.590788726646914E-2</v>
      </c>
      <c r="AA941" s="202">
        <v>0</v>
      </c>
      <c r="AB941" s="196">
        <v>3722.94</v>
      </c>
      <c r="AC941" s="192">
        <f t="shared" si="353"/>
        <v>1707.7820278007357</v>
      </c>
      <c r="AD941" s="196">
        <v>5.39682</v>
      </c>
      <c r="AE941" s="195">
        <v>0.10441</v>
      </c>
      <c r="AF941" s="192">
        <f t="shared" si="354"/>
        <v>104410</v>
      </c>
      <c r="AG941" s="195">
        <v>529.02200000000005</v>
      </c>
      <c r="AH941" s="189">
        <f t="shared" si="345"/>
        <v>55.235187020000005</v>
      </c>
      <c r="AI941" s="195">
        <v>4.2775299999999996</v>
      </c>
      <c r="AJ941" s="195" t="s">
        <v>129</v>
      </c>
      <c r="AK941" s="195">
        <v>13.4902</v>
      </c>
      <c r="AL941" s="195" t="s">
        <v>129</v>
      </c>
      <c r="AM941" s="195">
        <v>19.653400000000001</v>
      </c>
      <c r="AN941" s="195" t="s">
        <v>129</v>
      </c>
      <c r="AO941" s="195">
        <v>6.8000000000000005E-4</v>
      </c>
      <c r="AP941" s="195" t="s">
        <v>129</v>
      </c>
      <c r="AQ941" s="195">
        <v>15.2559</v>
      </c>
      <c r="AR941" s="195" t="s">
        <v>129</v>
      </c>
      <c r="AS941" s="195">
        <v>4.8619999999999997E-2</v>
      </c>
      <c r="AT941" s="195" t="s">
        <v>129</v>
      </c>
      <c r="AU941" s="195">
        <v>3.2210000000000003E-2</v>
      </c>
      <c r="AV941" s="195" t="s">
        <v>129</v>
      </c>
      <c r="AW941" s="195">
        <v>2.3210700000000002</v>
      </c>
      <c r="AX941" s="195" t="s">
        <v>129</v>
      </c>
      <c r="AY941" s="195">
        <v>60.766599999999997</v>
      </c>
      <c r="AZ941" s="195" t="s">
        <v>129</v>
      </c>
      <c r="BA941" s="197" t="e">
        <f>(L941*28*0.45+M941*30*0.125+N941*26*0.55+O941*42*0.55+P941*44*0.275+(Q941+R941+S941)*56*0.65+T941*54*0.95+(U941+V941)*58*0.325+W941*72*0.425+#REF!*78*0.85+#REF!*92*0.9+(#REF!+#REF!)*106*0.95)/100/AK941/BB941</f>
        <v>#REF!</v>
      </c>
      <c r="BB941" s="197" t="e">
        <f>(K941*16+L941*28+M941*30+N941*26+O941*42+P941*44+(Q941+R941+S941)*56+T941*54+(U941+V941)*58+W941*72+#REF!*78+#REF!*92+(#REF!+#REF!)*106)/100/AK941</f>
        <v>#REF!</v>
      </c>
      <c r="BC941" s="195">
        <f t="shared" si="343"/>
        <v>21.534050000000001</v>
      </c>
      <c r="BD941" s="198">
        <f t="shared" si="344"/>
        <v>106.98935574953813</v>
      </c>
      <c r="BE941" s="195"/>
      <c r="BF941" s="201"/>
      <c r="BG941" s="195"/>
      <c r="BH941" s="195"/>
      <c r="BI941" s="195"/>
      <c r="BJ941" s="195"/>
      <c r="BK941" s="195"/>
      <c r="BL941" s="195"/>
      <c r="BM941" s="195"/>
      <c r="BN941" s="195"/>
      <c r="BO941" s="195"/>
      <c r="BP941" s="195"/>
      <c r="BQ941" s="195"/>
      <c r="BR941" s="195"/>
      <c r="BS941" s="195"/>
      <c r="BT941" s="195"/>
      <c r="BU941" s="194"/>
      <c r="BV941" s="202"/>
      <c r="BW941" s="195"/>
      <c r="BX941" s="195"/>
      <c r="BY941" s="195"/>
      <c r="BZ941" s="195"/>
      <c r="CA941" s="195"/>
      <c r="CB941" s="195"/>
      <c r="CC941" s="195"/>
      <c r="CD941" s="195"/>
      <c r="CE941" s="195"/>
      <c r="CF941" s="195"/>
      <c r="CG941" s="195"/>
      <c r="CH941" s="195"/>
      <c r="CI941" s="195"/>
      <c r="CJ941" s="195"/>
      <c r="CK941" s="195"/>
      <c r="CL941" s="195"/>
      <c r="CM941" s="195"/>
      <c r="CN941" s="195"/>
      <c r="CO941" s="195"/>
      <c r="CP941" s="195"/>
      <c r="CQ941" s="195"/>
      <c r="CR941" s="195"/>
      <c r="CS941" s="195"/>
      <c r="CT941" s="195"/>
      <c r="CU941" s="195"/>
      <c r="CV941" s="195"/>
      <c r="CW941" s="195"/>
      <c r="CX941" s="195"/>
      <c r="CY941" s="195"/>
      <c r="CZ941" s="195"/>
      <c r="DA941" s="195"/>
      <c r="DB941" s="195"/>
      <c r="DC941" s="195"/>
      <c r="DD941" s="195"/>
      <c r="DE941" s="189" t="e">
        <f t="shared" si="346"/>
        <v>#DIV/0!</v>
      </c>
      <c r="DF941" s="189" t="e">
        <f t="shared" si="347"/>
        <v>#DIV/0!</v>
      </c>
      <c r="DG941" s="189" t="e">
        <f t="shared" si="348"/>
        <v>#DIV/0!</v>
      </c>
      <c r="DH941" s="189" t="e">
        <f t="shared" si="355"/>
        <v>#DIV/0!</v>
      </c>
      <c r="DI941" s="189" t="e">
        <f t="shared" si="349"/>
        <v>#DIV/0!</v>
      </c>
      <c r="DJ941" s="189" t="e">
        <f t="shared" si="350"/>
        <v>#DIV/0!</v>
      </c>
      <c r="DK941" s="189" t="e">
        <f t="shared" si="351"/>
        <v>#DIV/0!</v>
      </c>
      <c r="DL941" s="189" t="e">
        <f t="shared" si="352"/>
        <v>#DIV/0!</v>
      </c>
    </row>
    <row r="942" spans="1:116" s="188" customFormat="1" ht="12.75" hidden="1" customHeight="1" x14ac:dyDescent="0.25">
      <c r="A942" s="190" t="s">
        <v>222</v>
      </c>
      <c r="B942" s="190" t="s">
        <v>32</v>
      </c>
      <c r="C942" s="190" t="s">
        <v>318</v>
      </c>
      <c r="D942" s="191">
        <f t="shared" ref="D942:AB942" si="356">AVERAGE(D921:D941)</f>
        <v>0.7788907247612824</v>
      </c>
      <c r="E942" s="192">
        <f t="shared" si="356"/>
        <v>603.22027329999992</v>
      </c>
      <c r="F942" s="192">
        <f t="shared" si="356"/>
        <v>4.5065837999999996</v>
      </c>
      <c r="G942" s="192">
        <f t="shared" si="356"/>
        <v>3.2452008000000001</v>
      </c>
      <c r="H942" s="192">
        <f t="shared" si="356"/>
        <v>0.69896219999999987</v>
      </c>
      <c r="I942" s="192">
        <f t="shared" si="356"/>
        <v>1.0389533333333336</v>
      </c>
      <c r="J942" s="192">
        <f t="shared" si="356"/>
        <v>0</v>
      </c>
      <c r="K942" s="192">
        <f t="shared" si="356"/>
        <v>10.582576190476189</v>
      </c>
      <c r="L942" s="192">
        <f t="shared" si="356"/>
        <v>3.4647619047619049E-3</v>
      </c>
      <c r="M942" s="192">
        <f t="shared" si="356"/>
        <v>3.0976561904761915</v>
      </c>
      <c r="N942" s="192">
        <f t="shared" si="356"/>
        <v>0</v>
      </c>
      <c r="O942" s="192">
        <f t="shared" si="356"/>
        <v>5.6976190476190472E-2</v>
      </c>
      <c r="P942" s="192">
        <f t="shared" si="356"/>
        <v>2.2623109523809526</v>
      </c>
      <c r="Q942" s="192">
        <f t="shared" si="356"/>
        <v>2.0970952380952385E-2</v>
      </c>
      <c r="R942" s="192">
        <f t="shared" si="356"/>
        <v>0</v>
      </c>
      <c r="S942" s="192">
        <f t="shared" si="356"/>
        <v>0</v>
      </c>
      <c r="T942" s="192">
        <f t="shared" si="356"/>
        <v>0</v>
      </c>
      <c r="U942" s="192">
        <f t="shared" si="356"/>
        <v>0.84710000000000008</v>
      </c>
      <c r="V942" s="192">
        <f t="shared" si="356"/>
        <v>0.76621714285714271</v>
      </c>
      <c r="W942" s="192">
        <f t="shared" si="356"/>
        <v>3.0912223809523804</v>
      </c>
      <c r="X942" s="192">
        <f t="shared" si="356"/>
        <v>0.70464721980732015</v>
      </c>
      <c r="Y942" s="192">
        <f t="shared" si="356"/>
        <v>0.20456150311374491</v>
      </c>
      <c r="Z942" s="192">
        <f t="shared" si="356"/>
        <v>3.9034472969856106E-2</v>
      </c>
      <c r="AA942" s="192">
        <f t="shared" si="356"/>
        <v>0</v>
      </c>
      <c r="AB942" s="192">
        <f t="shared" si="356"/>
        <v>3635.1914285714274</v>
      </c>
      <c r="AC942" s="192">
        <f t="shared" si="353"/>
        <v>1678.4976658490634</v>
      </c>
      <c r="AD942" s="192">
        <f>AVERAGE(AD921:AD941)</f>
        <v>5.477362380952381</v>
      </c>
      <c r="AE942" s="192">
        <f>AVERAGE(AE921:AE941)</f>
        <v>0.10222714285714286</v>
      </c>
      <c r="AF942" s="192">
        <f t="shared" si="354"/>
        <v>102227.14285714287</v>
      </c>
      <c r="AG942" s="192">
        <f>AVERAGE(AG921:AG941)</f>
        <v>536.76914285714292</v>
      </c>
      <c r="AH942" s="189">
        <f t="shared" si="345"/>
        <v>54.87237584816328</v>
      </c>
      <c r="AI942" s="192">
        <f>AVERAGE(AI921:AI941)</f>
        <v>4.1882780952380951</v>
      </c>
      <c r="AJ942" s="189"/>
      <c r="AK942" s="192">
        <f>AVERAGE(AK921:AK941)</f>
        <v>13.453323809523816</v>
      </c>
      <c r="AL942" s="189"/>
      <c r="AM942" s="192">
        <f>AVERAGE(AM921:AM941)</f>
        <v>19.823928571428571</v>
      </c>
      <c r="AN942" s="189"/>
      <c r="AO942" s="192">
        <f>AVERAGE(AO921:AO941)</f>
        <v>7.9333333333333339E-4</v>
      </c>
      <c r="AP942" s="189"/>
      <c r="AQ942" s="192">
        <f>AVERAGE(AQ921:AQ941)</f>
        <v>14.53971904761905</v>
      </c>
      <c r="AR942" s="189"/>
      <c r="AS942" s="192">
        <f>AVERAGE(AS921:AS941)</f>
        <v>4.4049523809523795E-2</v>
      </c>
      <c r="AT942" s="189"/>
      <c r="AU942" s="192">
        <f>AVERAGE(AU921:AU941)</f>
        <v>5.5476190476190478E-3</v>
      </c>
      <c r="AV942" s="189"/>
      <c r="AW942" s="192">
        <f>AVERAGE(AW921:AW941)</f>
        <v>2.4770309523809524</v>
      </c>
      <c r="AX942" s="189"/>
      <c r="AY942" s="192">
        <f>AVERAGE(AY921:AY941)</f>
        <v>61.122523809523805</v>
      </c>
      <c r="AZ942" s="189"/>
      <c r="BA942" s="192" t="e">
        <f>AVERAGE(BA921:BA941)</f>
        <v>#REF!</v>
      </c>
      <c r="BB942" s="192" t="e">
        <f>AVERAGE(BB921:BB941)</f>
        <v>#REF!</v>
      </c>
      <c r="BC942" s="192">
        <f>AVERAGE(BC921:BC941)</f>
        <v>21.767448095238098</v>
      </c>
      <c r="BD942" s="192">
        <f>AVERAGE(BD921:BD941)</f>
        <v>105.97860480707052</v>
      </c>
      <c r="BE942" s="189"/>
      <c r="BF942" s="209"/>
      <c r="BG942" s="189"/>
      <c r="BH942" s="189"/>
      <c r="BI942" s="192">
        <f t="shared" ref="BI942:BV942" si="357">AVERAGE(BI921:BI941)</f>
        <v>267.42520000000002</v>
      </c>
      <c r="BJ942" s="192">
        <f t="shared" si="357"/>
        <v>0.49665230000000005</v>
      </c>
      <c r="BK942" s="192">
        <f t="shared" si="357"/>
        <v>1.4815166</v>
      </c>
      <c r="BL942" s="192">
        <f t="shared" si="357"/>
        <v>0.25374229999999998</v>
      </c>
      <c r="BM942" s="192">
        <f t="shared" si="357"/>
        <v>0.86997990000000003</v>
      </c>
      <c r="BN942" s="192">
        <f t="shared" si="357"/>
        <v>5.5364110000000001E-2</v>
      </c>
      <c r="BO942" s="192">
        <f t="shared" si="357"/>
        <v>1.1929009000000002</v>
      </c>
      <c r="BP942" s="192">
        <f t="shared" si="357"/>
        <v>0.26546940000000002</v>
      </c>
      <c r="BQ942" s="192">
        <f t="shared" si="357"/>
        <v>603.22027329999992</v>
      </c>
      <c r="BR942" s="192">
        <f t="shared" si="357"/>
        <v>267.42520000000002</v>
      </c>
      <c r="BS942" s="192">
        <f t="shared" si="357"/>
        <v>619.95341450000001</v>
      </c>
      <c r="BT942" s="192">
        <f t="shared" si="357"/>
        <v>267.43176251885524</v>
      </c>
      <c r="BU942" s="192"/>
      <c r="BV942" s="192" t="e">
        <f t="shared" si="357"/>
        <v>#DIV/0!</v>
      </c>
      <c r="BW942" s="189"/>
      <c r="BX942" s="189"/>
      <c r="BY942" s="189"/>
      <c r="BZ942" s="189"/>
      <c r="CA942" s="189"/>
      <c r="CB942" s="189"/>
      <c r="CC942" s="189"/>
      <c r="CD942" s="189"/>
      <c r="CE942" s="189"/>
      <c r="CF942" s="189"/>
      <c r="CG942" s="189"/>
      <c r="CH942" s="189"/>
      <c r="CI942" s="189"/>
      <c r="CJ942" s="189"/>
      <c r="CK942" s="189"/>
      <c r="CL942" s="189"/>
      <c r="CM942" s="189"/>
      <c r="CN942" s="189"/>
      <c r="CO942" s="189"/>
      <c r="CP942" s="189"/>
      <c r="CQ942" s="189"/>
      <c r="CR942" s="189"/>
      <c r="CS942" s="189"/>
      <c r="CT942" s="189"/>
      <c r="CU942" s="189"/>
      <c r="CV942" s="189"/>
      <c r="CW942" s="189"/>
      <c r="CX942" s="189"/>
      <c r="CY942" s="189"/>
      <c r="CZ942" s="189"/>
      <c r="DA942" s="189"/>
      <c r="DB942" s="189"/>
      <c r="DC942" s="189"/>
      <c r="DD942" s="189"/>
      <c r="DE942" s="189">
        <f t="shared" si="346"/>
        <v>774.46072231104984</v>
      </c>
      <c r="DF942" s="189">
        <f t="shared" si="347"/>
        <v>69624883.434365258</v>
      </c>
      <c r="DG942" s="189">
        <f t="shared" si="348"/>
        <v>22.790065912688888</v>
      </c>
      <c r="DH942" s="189">
        <f t="shared" si="355"/>
        <v>0.41532857946138541</v>
      </c>
      <c r="DI942" s="189">
        <f t="shared" si="349"/>
        <v>16.41117605133865</v>
      </c>
      <c r="DJ942" s="189">
        <f t="shared" si="350"/>
        <v>9.0892130801607767</v>
      </c>
      <c r="DK942" s="189">
        <f t="shared" si="351"/>
        <v>25.500389131499425</v>
      </c>
      <c r="DL942" s="189">
        <f t="shared" si="352"/>
        <v>0.46472179739512753</v>
      </c>
    </row>
    <row r="943" spans="1:116" s="60" customFormat="1" ht="15" hidden="1" customHeight="1" x14ac:dyDescent="0.25">
      <c r="A943" s="193">
        <v>40274.469444444447</v>
      </c>
      <c r="B943" s="190" t="s">
        <v>32</v>
      </c>
      <c r="C943" s="193" t="s">
        <v>319</v>
      </c>
      <c r="D943" s="194"/>
      <c r="E943" s="195"/>
      <c r="F943" s="195"/>
      <c r="G943" s="195"/>
      <c r="H943" s="195"/>
      <c r="I943" s="195">
        <v>1.05078</v>
      </c>
      <c r="J943" s="195">
        <v>0</v>
      </c>
      <c r="K943" s="195">
        <v>10.529</v>
      </c>
      <c r="L943" s="195">
        <v>0</v>
      </c>
      <c r="M943" s="195">
        <v>3.0676899999999998</v>
      </c>
      <c r="N943" s="195">
        <v>0</v>
      </c>
      <c r="O943" s="195">
        <v>5.1529999999999999E-2</v>
      </c>
      <c r="P943" s="195">
        <v>2.21408</v>
      </c>
      <c r="Q943" s="195">
        <v>2.2950000000000002E-2</v>
      </c>
      <c r="R943" s="195">
        <v>0</v>
      </c>
      <c r="S943" s="195">
        <v>0</v>
      </c>
      <c r="T943" s="195">
        <v>0</v>
      </c>
      <c r="U943" s="195">
        <v>0.84136</v>
      </c>
      <c r="V943" s="195">
        <v>0.75034999999999996</v>
      </c>
      <c r="W943" s="195">
        <v>3.00631</v>
      </c>
      <c r="X943" s="202">
        <v>0.75689060199066771</v>
      </c>
      <c r="Y943" s="202">
        <v>0.23349504550857833</v>
      </c>
      <c r="Z943" s="202">
        <v>4.590788726646914E-2</v>
      </c>
      <c r="AA943" s="202">
        <v>0</v>
      </c>
      <c r="AB943" s="196">
        <v>3569.46</v>
      </c>
      <c r="AC943" s="192">
        <f t="shared" si="353"/>
        <v>1637.2855184642624</v>
      </c>
      <c r="AD943" s="196">
        <v>2.593</v>
      </c>
      <c r="AE943" s="195">
        <v>0.10009999999999999</v>
      </c>
      <c r="AF943" s="192">
        <f t="shared" si="354"/>
        <v>100100</v>
      </c>
      <c r="AG943" s="195">
        <v>529.02200000000005</v>
      </c>
      <c r="AH943" s="189">
        <f t="shared" si="345"/>
        <v>52.955102200000006</v>
      </c>
      <c r="AI943" s="195">
        <v>4.1011899999999999</v>
      </c>
      <c r="AJ943" s="195" t="s">
        <v>129</v>
      </c>
      <c r="AK943" s="195">
        <v>13.4902</v>
      </c>
      <c r="AL943" s="195" t="s">
        <v>129</v>
      </c>
      <c r="AM943" s="195">
        <v>9.5578099999999999</v>
      </c>
      <c r="AN943" s="195" t="s">
        <v>129</v>
      </c>
      <c r="AO943" s="195">
        <v>6.8000000000000005E-4</v>
      </c>
      <c r="AP943" s="195" t="s">
        <v>129</v>
      </c>
      <c r="AQ943" s="195">
        <v>15.2559</v>
      </c>
      <c r="AR943" s="195" t="s">
        <v>129</v>
      </c>
      <c r="AS943" s="195">
        <v>4.8619999999999997E-2</v>
      </c>
      <c r="AT943" s="195" t="s">
        <v>129</v>
      </c>
      <c r="AU943" s="195">
        <v>3.2210000000000003E-2</v>
      </c>
      <c r="AV943" s="195" t="s">
        <v>129</v>
      </c>
      <c r="AW943" s="195">
        <v>2.3210700000000002</v>
      </c>
      <c r="AX943" s="195" t="s">
        <v>129</v>
      </c>
      <c r="AY943" s="195">
        <v>60.766599999999997</v>
      </c>
      <c r="AZ943" s="195" t="s">
        <v>129</v>
      </c>
      <c r="BA943" s="197" t="e">
        <f>(L943*28*0.45+M943*30*0.125+N943*26*0.55+O943*42*0.55+P943*44*0.275+(Q943+R943+S943)*56*0.65+T943*54*0.95+(U943+V943)*58*0.325+W943*72*0.425+#REF!*78*0.85+#REF!*92*0.9+(#REF!+#REF!)*106*0.95)/100/AK943/BB943</f>
        <v>#REF!</v>
      </c>
      <c r="BB943" s="197" t="e">
        <f>(K943*16+L943*28+M943*30+N943*26+O943*42+P943*44+(Q943+R943+S943)*56+T943*54+(U943+V943)*58+W943*72+#REF!*78+#REF!*92+(#REF!+#REF!)*106)/100/AK943</f>
        <v>#REF!</v>
      </c>
      <c r="BC943" s="195">
        <f t="shared" ref="BC943:BC951" si="358">SUM(I943:W943)</f>
        <v>21.534050000000001</v>
      </c>
      <c r="BD943" s="198">
        <f t="shared" ref="BD943:BD951" si="359">(AB943/AK943*386*AG943+150*1000)/(AB943/AK943*386+AM943*1000/18*386+150)</f>
        <v>176.34480799263068</v>
      </c>
      <c r="BE943" s="195"/>
      <c r="BF943" s="195"/>
      <c r="BG943" s="195"/>
      <c r="BH943" s="195"/>
      <c r="BI943" s="195"/>
      <c r="BJ943" s="195"/>
      <c r="BK943" s="195"/>
      <c r="BL943" s="195"/>
      <c r="BM943" s="195"/>
      <c r="BN943" s="195"/>
      <c r="BO943" s="195"/>
      <c r="BP943" s="195"/>
      <c r="BQ943" s="195"/>
      <c r="BR943" s="195"/>
      <c r="BS943" s="195"/>
      <c r="BT943" s="195"/>
      <c r="BU943" s="195"/>
      <c r="BV943" s="195"/>
      <c r="BW943" s="195"/>
      <c r="BX943" s="195"/>
      <c r="BY943" s="195"/>
      <c r="BZ943" s="195"/>
      <c r="CA943" s="195"/>
      <c r="CB943" s="195"/>
      <c r="CC943" s="195"/>
      <c r="CD943" s="195"/>
      <c r="CE943" s="195"/>
      <c r="CF943" s="195"/>
      <c r="CG943" s="195"/>
      <c r="CH943" s="195"/>
      <c r="CI943" s="195"/>
      <c r="CJ943" s="195"/>
      <c r="CK943" s="195"/>
      <c r="CL943" s="195"/>
      <c r="CM943" s="195"/>
      <c r="CN943" s="195"/>
      <c r="CO943" s="195"/>
      <c r="CP943" s="195"/>
      <c r="CQ943" s="195"/>
      <c r="CR943" s="195"/>
      <c r="CS943" s="195"/>
      <c r="CT943" s="195"/>
      <c r="CU943" s="195"/>
      <c r="CV943" s="195"/>
      <c r="CW943" s="195"/>
      <c r="CX943" s="195"/>
      <c r="CY943" s="195"/>
      <c r="CZ943" s="195"/>
      <c r="DA943" s="195"/>
      <c r="DB943" s="195"/>
      <c r="DC943" s="195"/>
      <c r="DD943" s="195"/>
      <c r="DE943" s="189" t="e">
        <f t="shared" si="346"/>
        <v>#DIV/0!</v>
      </c>
      <c r="DF943" s="189" t="e">
        <f t="shared" si="347"/>
        <v>#DIV/0!</v>
      </c>
      <c r="DG943" s="189" t="e">
        <f t="shared" si="348"/>
        <v>#DIV/0!</v>
      </c>
      <c r="DH943" s="189" t="e">
        <f t="shared" si="355"/>
        <v>#DIV/0!</v>
      </c>
      <c r="DI943" s="189" t="e">
        <f t="shared" si="349"/>
        <v>#DIV/0!</v>
      </c>
      <c r="DJ943" s="189" t="e">
        <f t="shared" si="350"/>
        <v>#DIV/0!</v>
      </c>
      <c r="DK943" s="189" t="e">
        <f t="shared" si="351"/>
        <v>#DIV/0!</v>
      </c>
      <c r="DL943" s="189" t="e">
        <f t="shared" si="352"/>
        <v>#DIV/0!</v>
      </c>
    </row>
    <row r="944" spans="1:116" s="60" customFormat="1" ht="15" hidden="1" customHeight="1" x14ac:dyDescent="0.25">
      <c r="A944" s="193">
        <v>40274.470138888886</v>
      </c>
      <c r="B944" s="190" t="s">
        <v>32</v>
      </c>
      <c r="C944" s="193" t="s">
        <v>319</v>
      </c>
      <c r="D944" s="194">
        <v>0.98005793182297274</v>
      </c>
      <c r="E944" s="195">
        <v>952.56670899999995</v>
      </c>
      <c r="F944" s="195">
        <v>1.1269389999999999</v>
      </c>
      <c r="G944" s="195">
        <v>9.0733910000000009</v>
      </c>
      <c r="H944" s="195">
        <v>0</v>
      </c>
      <c r="I944" s="195">
        <v>1.05078</v>
      </c>
      <c r="J944" s="195">
        <v>0</v>
      </c>
      <c r="K944" s="195">
        <v>10.529</v>
      </c>
      <c r="L944" s="195">
        <v>0</v>
      </c>
      <c r="M944" s="195">
        <v>3.0676899999999998</v>
      </c>
      <c r="N944" s="195">
        <v>0</v>
      </c>
      <c r="O944" s="195">
        <v>5.1529999999999999E-2</v>
      </c>
      <c r="P944" s="195">
        <v>2.21408</v>
      </c>
      <c r="Q944" s="195">
        <v>2.2950000000000002E-2</v>
      </c>
      <c r="R944" s="195">
        <v>0</v>
      </c>
      <c r="S944" s="195">
        <v>0</v>
      </c>
      <c r="T944" s="195">
        <v>0</v>
      </c>
      <c r="U944" s="195">
        <v>0.84136</v>
      </c>
      <c r="V944" s="195">
        <v>0.75034999999999996</v>
      </c>
      <c r="W944" s="195">
        <v>3.00631</v>
      </c>
      <c r="X944" s="202">
        <v>0.75689060199066771</v>
      </c>
      <c r="Y944" s="202">
        <v>0.23349504550857833</v>
      </c>
      <c r="Z944" s="202">
        <v>4.590788726646914E-2</v>
      </c>
      <c r="AA944" s="202">
        <v>0</v>
      </c>
      <c r="AB944" s="196">
        <v>3836.95</v>
      </c>
      <c r="AC944" s="192">
        <f t="shared" si="353"/>
        <v>1759.9592586089377</v>
      </c>
      <c r="AD944" s="196">
        <v>2.6885400000000002</v>
      </c>
      <c r="AE944" s="195">
        <v>0.1076</v>
      </c>
      <c r="AF944" s="192">
        <f t="shared" si="354"/>
        <v>107600</v>
      </c>
      <c r="AG944" s="195">
        <v>529.02200000000005</v>
      </c>
      <c r="AH944" s="189">
        <f t="shared" si="345"/>
        <v>56.922767200000003</v>
      </c>
      <c r="AI944" s="195">
        <v>4.4085200000000002</v>
      </c>
      <c r="AJ944" s="195" t="s">
        <v>129</v>
      </c>
      <c r="AK944" s="195">
        <v>13.4902</v>
      </c>
      <c r="AL944" s="195" t="s">
        <v>129</v>
      </c>
      <c r="AM944" s="195">
        <v>9.5455900000000007</v>
      </c>
      <c r="AN944" s="195" t="s">
        <v>129</v>
      </c>
      <c r="AO944" s="195">
        <v>1.0200000000000001E-3</v>
      </c>
      <c r="AP944" s="195" t="s">
        <v>129</v>
      </c>
      <c r="AQ944" s="195">
        <v>15.2559</v>
      </c>
      <c r="AR944" s="195" t="s">
        <v>129</v>
      </c>
      <c r="AS944" s="195">
        <v>4.8619999999999997E-2</v>
      </c>
      <c r="AT944" s="195" t="s">
        <v>129</v>
      </c>
      <c r="AU944" s="195">
        <v>3.2210000000000003E-2</v>
      </c>
      <c r="AV944" s="195" t="s">
        <v>129</v>
      </c>
      <c r="AW944" s="195">
        <v>2.3210700000000002</v>
      </c>
      <c r="AX944" s="195" t="s">
        <v>129</v>
      </c>
      <c r="AY944" s="195">
        <v>60.766599999999997</v>
      </c>
      <c r="AZ944" s="195" t="s">
        <v>129</v>
      </c>
      <c r="BA944" s="197" t="e">
        <f>(L944*28*0.45+M944*30*0.125+N944*26*0.55+O944*42*0.55+P944*44*0.275+(Q944+R944+S944)*56*0.65+T944*54*0.95+(U944+V944)*58*0.325+W944*72*0.425+#REF!*78*0.85+#REF!*92*0.9+(#REF!+#REF!)*106*0.95)/100/AK944/BB944</f>
        <v>#REF!</v>
      </c>
      <c r="BB944" s="197" t="e">
        <f>(K944*16+L944*28+M944*30+N944*26+O944*42+P944*44+(Q944+R944+S944)*56+T944*54+(U944+V944)*58+W944*72+#REF!*78+#REF!*92+(#REF!+#REF!)*106)/100/AK944</f>
        <v>#REF!</v>
      </c>
      <c r="BC944" s="195">
        <f t="shared" si="358"/>
        <v>21.534050000000001</v>
      </c>
      <c r="BD944" s="198">
        <f t="shared" si="359"/>
        <v>185.07080022632684</v>
      </c>
      <c r="BE944" s="195"/>
      <c r="BF944" s="201">
        <v>40274.470601851855</v>
      </c>
      <c r="BG944" s="195"/>
      <c r="BH944" s="195"/>
      <c r="BI944" s="195">
        <v>234.18700000000001</v>
      </c>
      <c r="BJ944" s="195">
        <v>0.21746399999999999</v>
      </c>
      <c r="BK944" s="195">
        <v>4.0546259999999998</v>
      </c>
      <c r="BL944" s="195">
        <v>0.26797599999999999</v>
      </c>
      <c r="BM944" s="195">
        <v>0.96555399999999991</v>
      </c>
      <c r="BN944" s="195">
        <v>6.1446299999999995E-2</v>
      </c>
      <c r="BO944" s="195">
        <v>0.108959</v>
      </c>
      <c r="BP944" s="195">
        <v>0.29870399999999997</v>
      </c>
      <c r="BQ944" s="195">
        <v>952.56670899999995</v>
      </c>
      <c r="BR944" s="195">
        <v>234.18700000000001</v>
      </c>
      <c r="BS944" s="195">
        <v>971.94938999999999</v>
      </c>
      <c r="BT944" s="195">
        <v>234.19559385884577</v>
      </c>
      <c r="BU944" s="194"/>
      <c r="BV944" s="202">
        <v>4.796289486478744E-3</v>
      </c>
      <c r="BW944" s="195"/>
      <c r="BX944" s="195"/>
      <c r="BY944" s="195"/>
      <c r="BZ944" s="195"/>
      <c r="CA944" s="195"/>
      <c r="CB944" s="195"/>
      <c r="CC944" s="195"/>
      <c r="CD944" s="195"/>
      <c r="CE944" s="195"/>
      <c r="CF944" s="195"/>
      <c r="CG944" s="195"/>
      <c r="CH944" s="195"/>
      <c r="CI944" s="195"/>
      <c r="CJ944" s="195"/>
      <c r="CK944" s="195"/>
      <c r="CL944" s="195"/>
      <c r="CM944" s="195"/>
      <c r="CN944" s="195"/>
      <c r="CO944" s="195"/>
      <c r="CP944" s="195"/>
      <c r="CQ944" s="195"/>
      <c r="CR944" s="195"/>
      <c r="CS944" s="195"/>
      <c r="CT944" s="195"/>
      <c r="CU944" s="195"/>
      <c r="CV944" s="195"/>
      <c r="CW944" s="195"/>
      <c r="CX944" s="195"/>
      <c r="CY944" s="195"/>
      <c r="CZ944" s="195"/>
      <c r="DA944" s="195"/>
      <c r="DB944" s="195"/>
      <c r="DC944" s="195"/>
      <c r="DD944" s="195"/>
      <c r="DE944" s="189">
        <f t="shared" si="346"/>
        <v>971.94938999999999</v>
      </c>
      <c r="DF944" s="189">
        <f t="shared" si="347"/>
        <v>58170406.571078897</v>
      </c>
      <c r="DG944" s="189">
        <f t="shared" si="348"/>
        <v>4.7614163286706681</v>
      </c>
      <c r="DH944" s="189">
        <f t="shared" si="355"/>
        <v>8.3646958201123223E-2</v>
      </c>
      <c r="DI944" s="189">
        <f t="shared" si="349"/>
        <v>38.335874491710271</v>
      </c>
      <c r="DJ944" s="189">
        <f t="shared" si="350"/>
        <v>0</v>
      </c>
      <c r="DK944" s="189">
        <f t="shared" si="351"/>
        <v>38.335874491710271</v>
      </c>
      <c r="DL944" s="189">
        <f t="shared" si="352"/>
        <v>0.67347172980919789</v>
      </c>
    </row>
    <row r="945" spans="1:116" s="60" customFormat="1" ht="15" hidden="1" customHeight="1" x14ac:dyDescent="0.25">
      <c r="A945" s="193">
        <v>40274.470833333333</v>
      </c>
      <c r="B945" s="190" t="s">
        <v>32</v>
      </c>
      <c r="C945" s="193" t="s">
        <v>319</v>
      </c>
      <c r="D945" s="194"/>
      <c r="E945" s="195"/>
      <c r="F945" s="195"/>
      <c r="G945" s="195"/>
      <c r="H945" s="195"/>
      <c r="I945" s="195">
        <v>1.05078</v>
      </c>
      <c r="J945" s="195">
        <v>0</v>
      </c>
      <c r="K945" s="195">
        <v>10.529</v>
      </c>
      <c r="L945" s="195">
        <v>0</v>
      </c>
      <c r="M945" s="195">
        <v>3.0676899999999998</v>
      </c>
      <c r="N945" s="195">
        <v>0</v>
      </c>
      <c r="O945" s="195">
        <v>5.1529999999999999E-2</v>
      </c>
      <c r="P945" s="195">
        <v>2.21408</v>
      </c>
      <c r="Q945" s="195">
        <v>2.2950000000000002E-2</v>
      </c>
      <c r="R945" s="195">
        <v>0</v>
      </c>
      <c r="S945" s="195">
        <v>0</v>
      </c>
      <c r="T945" s="195">
        <v>0</v>
      </c>
      <c r="U945" s="195">
        <v>0.84136</v>
      </c>
      <c r="V945" s="195">
        <v>0.75034999999999996</v>
      </c>
      <c r="W945" s="195">
        <v>3.00631</v>
      </c>
      <c r="X945" s="202">
        <v>0.75689060199066771</v>
      </c>
      <c r="Y945" s="202">
        <v>0.23349504550857833</v>
      </c>
      <c r="Z945" s="202">
        <v>4.590788726646914E-2</v>
      </c>
      <c r="AA945" s="202">
        <v>0</v>
      </c>
      <c r="AB945" s="196">
        <v>3994.81</v>
      </c>
      <c r="AC945" s="192">
        <f t="shared" si="353"/>
        <v>1832.4185477877259</v>
      </c>
      <c r="AD945" s="196">
        <v>2.50787</v>
      </c>
      <c r="AE945" s="195">
        <v>0.11203</v>
      </c>
      <c r="AF945" s="192">
        <f t="shared" si="354"/>
        <v>112030</v>
      </c>
      <c r="AG945" s="195">
        <v>529.02200000000005</v>
      </c>
      <c r="AH945" s="189">
        <f t="shared" si="345"/>
        <v>59.266334660000005</v>
      </c>
      <c r="AI945" s="195">
        <v>4.5899000000000001</v>
      </c>
      <c r="AJ945" s="195" t="s">
        <v>129</v>
      </c>
      <c r="AK945" s="195">
        <v>13.4902</v>
      </c>
      <c r="AL945" s="195" t="s">
        <v>129</v>
      </c>
      <c r="AM945" s="195">
        <v>9.6189199999999992</v>
      </c>
      <c r="AN945" s="195" t="s">
        <v>129</v>
      </c>
      <c r="AO945" s="195">
        <v>1.0200000000000001E-3</v>
      </c>
      <c r="AP945" s="195" t="s">
        <v>129</v>
      </c>
      <c r="AQ945" s="195">
        <v>15.2559</v>
      </c>
      <c r="AR945" s="195" t="s">
        <v>129</v>
      </c>
      <c r="AS945" s="195">
        <v>4.8619999999999997E-2</v>
      </c>
      <c r="AT945" s="195" t="s">
        <v>129</v>
      </c>
      <c r="AU945" s="195">
        <v>3.2210000000000003E-2</v>
      </c>
      <c r="AV945" s="195" t="s">
        <v>129</v>
      </c>
      <c r="AW945" s="195">
        <v>2.3210700000000002</v>
      </c>
      <c r="AX945" s="195" t="s">
        <v>129</v>
      </c>
      <c r="AY945" s="195">
        <v>60.766599999999997</v>
      </c>
      <c r="AZ945" s="195" t="s">
        <v>129</v>
      </c>
      <c r="BA945" s="197" t="e">
        <f>(L945*28*0.45+M945*30*0.125+N945*26*0.55+O945*42*0.55+P945*44*0.275+(Q945+R945+S945)*56*0.65+T945*54*0.95+(U945+V945)*58*0.325+W945*72*0.425+#REF!*78*0.85+#REF!*92*0.9+(#REF!+#REF!)*106*0.95)/100/AK945/BB945</f>
        <v>#REF!</v>
      </c>
      <c r="BB945" s="197" t="e">
        <f>(K945*16+L945*28+M945*30+N945*26+O945*42+P945*44+(Q945+R945+S945)*56+T945*54+(U945+V945)*58+W945*72+#REF!*78+#REF!*92+(#REF!+#REF!)*106)/100/AK945</f>
        <v>#REF!</v>
      </c>
      <c r="BC945" s="195">
        <f t="shared" si="358"/>
        <v>21.534050000000001</v>
      </c>
      <c r="BD945" s="198">
        <f t="shared" si="359"/>
        <v>189.00737555276191</v>
      </c>
      <c r="BE945" s="195"/>
      <c r="BF945" s="195"/>
      <c r="BG945" s="195"/>
      <c r="BH945" s="195"/>
      <c r="BI945" s="195"/>
      <c r="BJ945" s="195"/>
      <c r="BK945" s="195"/>
      <c r="BL945" s="195"/>
      <c r="BM945" s="195"/>
      <c r="BN945" s="195"/>
      <c r="BO945" s="195"/>
      <c r="BP945" s="195"/>
      <c r="BQ945" s="195"/>
      <c r="BR945" s="195"/>
      <c r="BS945" s="195"/>
      <c r="BT945" s="195"/>
      <c r="BU945" s="195"/>
      <c r="BV945" s="195"/>
      <c r="BW945" s="195"/>
      <c r="BX945" s="195"/>
      <c r="BY945" s="195"/>
      <c r="BZ945" s="195"/>
      <c r="CA945" s="195"/>
      <c r="CB945" s="195"/>
      <c r="CC945" s="195"/>
      <c r="CD945" s="195"/>
      <c r="CE945" s="195"/>
      <c r="CF945" s="195"/>
      <c r="CG945" s="195"/>
      <c r="CH945" s="195"/>
      <c r="CI945" s="195"/>
      <c r="CJ945" s="195"/>
      <c r="CK945" s="195"/>
      <c r="CL945" s="195"/>
      <c r="CM945" s="195"/>
      <c r="CN945" s="195"/>
      <c r="CO945" s="195"/>
      <c r="CP945" s="195"/>
      <c r="CQ945" s="195"/>
      <c r="CR945" s="195"/>
      <c r="CS945" s="195"/>
      <c r="CT945" s="195"/>
      <c r="CU945" s="195"/>
      <c r="CV945" s="195"/>
      <c r="CW945" s="195"/>
      <c r="CX945" s="195"/>
      <c r="CY945" s="195"/>
      <c r="CZ945" s="195"/>
      <c r="DA945" s="195"/>
      <c r="DB945" s="195"/>
      <c r="DC945" s="195"/>
      <c r="DD945" s="195"/>
      <c r="DE945" s="189" t="e">
        <f t="shared" si="346"/>
        <v>#DIV/0!</v>
      </c>
      <c r="DF945" s="189" t="e">
        <f t="shared" si="347"/>
        <v>#DIV/0!</v>
      </c>
      <c r="DG945" s="189" t="e">
        <f t="shared" si="348"/>
        <v>#DIV/0!</v>
      </c>
      <c r="DH945" s="189" t="e">
        <f t="shared" si="355"/>
        <v>#DIV/0!</v>
      </c>
      <c r="DI945" s="189" t="e">
        <f t="shared" si="349"/>
        <v>#DIV/0!</v>
      </c>
      <c r="DJ945" s="189" t="e">
        <f t="shared" si="350"/>
        <v>#DIV/0!</v>
      </c>
      <c r="DK945" s="189" t="e">
        <f t="shared" si="351"/>
        <v>#DIV/0!</v>
      </c>
      <c r="DL945" s="189" t="e">
        <f t="shared" si="352"/>
        <v>#DIV/0!</v>
      </c>
    </row>
    <row r="946" spans="1:116" s="60" customFormat="1" ht="15" hidden="1" customHeight="1" x14ac:dyDescent="0.25">
      <c r="A946" s="193">
        <v>40274.47152777778</v>
      </c>
      <c r="B946" s="190" t="s">
        <v>32</v>
      </c>
      <c r="C946" s="193" t="s">
        <v>319</v>
      </c>
      <c r="D946" s="194">
        <v>0.99358429453933705</v>
      </c>
      <c r="E946" s="195">
        <v>1324.660439</v>
      </c>
      <c r="F946" s="195">
        <v>1.256043</v>
      </c>
      <c r="G946" s="195">
        <v>3.6487319999999999</v>
      </c>
      <c r="H946" s="195">
        <v>0</v>
      </c>
      <c r="I946" s="195">
        <v>1.05078</v>
      </c>
      <c r="J946" s="195">
        <v>0</v>
      </c>
      <c r="K946" s="195">
        <v>10.529</v>
      </c>
      <c r="L946" s="195">
        <v>0</v>
      </c>
      <c r="M946" s="195">
        <v>3.0676899999999998</v>
      </c>
      <c r="N946" s="195">
        <v>0</v>
      </c>
      <c r="O946" s="195">
        <v>5.1529999999999999E-2</v>
      </c>
      <c r="P946" s="195">
        <v>2.21408</v>
      </c>
      <c r="Q946" s="195">
        <v>2.2950000000000002E-2</v>
      </c>
      <c r="R946" s="195">
        <v>0</v>
      </c>
      <c r="S946" s="195">
        <v>0</v>
      </c>
      <c r="T946" s="195">
        <v>0</v>
      </c>
      <c r="U946" s="195">
        <v>0.84136</v>
      </c>
      <c r="V946" s="195">
        <v>0.75034999999999996</v>
      </c>
      <c r="W946" s="195">
        <v>3.00631</v>
      </c>
      <c r="X946" s="202">
        <v>0.75689060199066771</v>
      </c>
      <c r="Y946" s="202">
        <v>0.23349504550857833</v>
      </c>
      <c r="Z946" s="202">
        <v>4.590788726646914E-2</v>
      </c>
      <c r="AA946" s="202">
        <v>0</v>
      </c>
      <c r="AB946" s="196">
        <v>3858.88</v>
      </c>
      <c r="AC946" s="192">
        <f t="shared" si="353"/>
        <v>1770.1002877942306</v>
      </c>
      <c r="AD946" s="196">
        <v>2.40395</v>
      </c>
      <c r="AE946" s="195">
        <v>0.10822</v>
      </c>
      <c r="AF946" s="192">
        <f t="shared" si="354"/>
        <v>108220</v>
      </c>
      <c r="AG946" s="195">
        <v>529.02200000000005</v>
      </c>
      <c r="AH946" s="189">
        <f t="shared" si="345"/>
        <v>57.250760840000005</v>
      </c>
      <c r="AI946" s="195">
        <v>4.4337200000000001</v>
      </c>
      <c r="AJ946" s="195" t="s">
        <v>129</v>
      </c>
      <c r="AK946" s="195">
        <v>13.4902</v>
      </c>
      <c r="AL946" s="195" t="s">
        <v>129</v>
      </c>
      <c r="AM946" s="195">
        <v>9.5455900000000007</v>
      </c>
      <c r="AN946" s="195" t="s">
        <v>129</v>
      </c>
      <c r="AO946" s="195">
        <v>6.8000000000000005E-4</v>
      </c>
      <c r="AP946" s="195" t="s">
        <v>129</v>
      </c>
      <c r="AQ946" s="195">
        <v>15.2559</v>
      </c>
      <c r="AR946" s="195" t="s">
        <v>129</v>
      </c>
      <c r="AS946" s="195">
        <v>4.8619999999999997E-2</v>
      </c>
      <c r="AT946" s="195" t="s">
        <v>129</v>
      </c>
      <c r="AU946" s="195">
        <v>3.2210000000000003E-2</v>
      </c>
      <c r="AV946" s="195" t="s">
        <v>129</v>
      </c>
      <c r="AW946" s="195">
        <v>2.3210700000000002</v>
      </c>
      <c r="AX946" s="195" t="s">
        <v>129</v>
      </c>
      <c r="AY946" s="195">
        <v>60.766599999999997</v>
      </c>
      <c r="AZ946" s="195" t="s">
        <v>129</v>
      </c>
      <c r="BA946" s="197" t="e">
        <f>(L946*28*0.45+M946*30*0.125+N946*26*0.55+O946*42*0.55+P946*44*0.275+(Q946+R946+S946)*56*0.65+T946*54*0.95+(U946+V946)*58*0.325+W946*72*0.425+#REF!*78*0.85+#REF!*92*0.9+(#REF!+#REF!)*106*0.95)/100/AK946/BB946</f>
        <v>#REF!</v>
      </c>
      <c r="BB946" s="197" t="e">
        <f>(K946*16+L946*28+M946*30+N946*26+O946*42+P946*44+(Q946+R946+S946)*56+T946*54+(U946+V946)*58+W946*72+#REF!*78+#REF!*92+(#REF!+#REF!)*106)/100/AK946</f>
        <v>#REF!</v>
      </c>
      <c r="BC946" s="195">
        <f t="shared" si="358"/>
        <v>21.534050000000001</v>
      </c>
      <c r="BD946" s="198">
        <f t="shared" si="359"/>
        <v>185.75538628483463</v>
      </c>
      <c r="BE946" s="195"/>
      <c r="BF946" s="201">
        <v>40274.471990740742</v>
      </c>
      <c r="BG946" s="195"/>
      <c r="BH946" s="195"/>
      <c r="BI946" s="195">
        <v>242.965</v>
      </c>
      <c r="BJ946" s="195">
        <v>0.25637199999999999</v>
      </c>
      <c r="BK946" s="195">
        <v>4.237101</v>
      </c>
      <c r="BL946" s="195">
        <v>0.31513099999999999</v>
      </c>
      <c r="BM946" s="195">
        <v>1.1390199999999999</v>
      </c>
      <c r="BN946" s="195">
        <v>7.2485599999999997E-2</v>
      </c>
      <c r="BO946" s="195">
        <v>0</v>
      </c>
      <c r="BP946" s="195">
        <v>0.36292099999999999</v>
      </c>
      <c r="BQ946" s="195">
        <v>1324.660439</v>
      </c>
      <c r="BR946" s="195">
        <v>242.965</v>
      </c>
      <c r="BS946" s="195">
        <v>1333.213947</v>
      </c>
      <c r="BT946" s="195">
        <v>242.97654232013733</v>
      </c>
      <c r="BU946" s="194"/>
      <c r="BV946" s="202">
        <v>1.1605966264603164E-3</v>
      </c>
      <c r="BW946" s="195"/>
      <c r="BX946" s="195"/>
      <c r="BY946" s="195"/>
      <c r="BZ946" s="195"/>
      <c r="CA946" s="195"/>
      <c r="CB946" s="195"/>
      <c r="CC946" s="195"/>
      <c r="CD946" s="195"/>
      <c r="CE946" s="195"/>
      <c r="CF946" s="195"/>
      <c r="CG946" s="195"/>
      <c r="CH946" s="195"/>
      <c r="CI946" s="195"/>
      <c r="CJ946" s="195"/>
      <c r="CK946" s="195"/>
      <c r="CL946" s="195"/>
      <c r="CM946" s="195"/>
      <c r="CN946" s="195"/>
      <c r="CO946" s="195"/>
      <c r="CP946" s="195"/>
      <c r="CQ946" s="195"/>
      <c r="CR946" s="195"/>
      <c r="CS946" s="195"/>
      <c r="CT946" s="195"/>
      <c r="CU946" s="195"/>
      <c r="CV946" s="195"/>
      <c r="CW946" s="195"/>
      <c r="CX946" s="195"/>
      <c r="CY946" s="195"/>
      <c r="CZ946" s="195"/>
      <c r="DA946" s="195"/>
      <c r="DB946" s="195"/>
      <c r="DC946" s="195"/>
      <c r="DD946" s="195"/>
      <c r="DE946" s="189">
        <f t="shared" si="346"/>
        <v>1333.213947</v>
      </c>
      <c r="DF946" s="189">
        <f t="shared" si="347"/>
        <v>42652172.87393833</v>
      </c>
      <c r="DG946" s="189">
        <f t="shared" si="348"/>
        <v>3.8911620462952099</v>
      </c>
      <c r="DH946" s="189">
        <f t="shared" si="355"/>
        <v>6.7966992738662954E-2</v>
      </c>
      <c r="DI946" s="189">
        <f t="shared" si="349"/>
        <v>11.303599857252351</v>
      </c>
      <c r="DJ946" s="189">
        <f t="shared" si="350"/>
        <v>0</v>
      </c>
      <c r="DK946" s="189">
        <f t="shared" si="351"/>
        <v>11.303599857252351</v>
      </c>
      <c r="DL946" s="189">
        <f t="shared" si="352"/>
        <v>0.19744016832968869</v>
      </c>
    </row>
    <row r="947" spans="1:116" s="60" customFormat="1" ht="15" hidden="1" customHeight="1" x14ac:dyDescent="0.25">
      <c r="A947" s="193">
        <v>40274.472222222219</v>
      </c>
      <c r="B947" s="190" t="s">
        <v>32</v>
      </c>
      <c r="C947" s="193" t="s">
        <v>319</v>
      </c>
      <c r="D947" s="194"/>
      <c r="E947" s="195"/>
      <c r="F947" s="195"/>
      <c r="G947" s="195"/>
      <c r="H947" s="195"/>
      <c r="I947" s="195">
        <v>1.0443100000000001</v>
      </c>
      <c r="J947" s="195">
        <v>0</v>
      </c>
      <c r="K947" s="195">
        <v>10.6273</v>
      </c>
      <c r="L947" s="195">
        <v>4.4000000000000003E-3</v>
      </c>
      <c r="M947" s="195">
        <v>3.10467</v>
      </c>
      <c r="N947" s="195">
        <v>0</v>
      </c>
      <c r="O947" s="195">
        <v>5.7020000000000001E-2</v>
      </c>
      <c r="P947" s="195">
        <v>2.2479800000000001</v>
      </c>
      <c r="Q947" s="195">
        <v>1.8409999999999999E-2</v>
      </c>
      <c r="R947" s="195">
        <v>0</v>
      </c>
      <c r="S947" s="195">
        <v>0</v>
      </c>
      <c r="T947" s="195">
        <v>0</v>
      </c>
      <c r="U947" s="195">
        <v>0.84055000000000002</v>
      </c>
      <c r="V947" s="195">
        <v>0.75109999999999999</v>
      </c>
      <c r="W947" s="195">
        <v>3.0860300000000001</v>
      </c>
      <c r="X947" s="202">
        <v>0.75689060199066771</v>
      </c>
      <c r="Y947" s="202">
        <v>0.23349504550857833</v>
      </c>
      <c r="Z947" s="202">
        <v>4.590788726646914E-2</v>
      </c>
      <c r="AA947" s="202">
        <v>0</v>
      </c>
      <c r="AB947" s="196">
        <v>3779.95</v>
      </c>
      <c r="AC947" s="192">
        <f t="shared" si="353"/>
        <v>1755.9939221900063</v>
      </c>
      <c r="AD947" s="196">
        <v>2.4740600000000001</v>
      </c>
      <c r="AE947" s="195">
        <v>0.106</v>
      </c>
      <c r="AF947" s="192">
        <f t="shared" si="354"/>
        <v>106000</v>
      </c>
      <c r="AG947" s="195">
        <v>536.16899999999998</v>
      </c>
      <c r="AH947" s="189">
        <f t="shared" si="345"/>
        <v>56.833914</v>
      </c>
      <c r="AI947" s="195">
        <v>4.3430299999999997</v>
      </c>
      <c r="AJ947" s="195" t="s">
        <v>129</v>
      </c>
      <c r="AK947" s="195">
        <v>13.4183</v>
      </c>
      <c r="AL947" s="195" t="s">
        <v>129</v>
      </c>
      <c r="AM947" s="195">
        <v>9.5700299999999991</v>
      </c>
      <c r="AN947" s="195" t="s">
        <v>129</v>
      </c>
      <c r="AO947" s="195">
        <v>1.0200000000000001E-3</v>
      </c>
      <c r="AP947" s="195" t="s">
        <v>129</v>
      </c>
      <c r="AQ947" s="195">
        <v>14.45</v>
      </c>
      <c r="AR947" s="195" t="s">
        <v>129</v>
      </c>
      <c r="AS947" s="195">
        <v>4.5580000000000002E-2</v>
      </c>
      <c r="AT947" s="195" t="s">
        <v>129</v>
      </c>
      <c r="AU947" s="195">
        <v>3.015E-2</v>
      </c>
      <c r="AV947" s="195" t="s">
        <v>129</v>
      </c>
      <c r="AW947" s="195">
        <v>2.4658500000000001</v>
      </c>
      <c r="AX947" s="195" t="s">
        <v>129</v>
      </c>
      <c r="AY947" s="195">
        <v>61.184100000000001</v>
      </c>
      <c r="AZ947" s="195" t="s">
        <v>129</v>
      </c>
      <c r="BA947" s="197" t="e">
        <f>(L947*28*0.45+M947*30*0.125+N947*26*0.55+O947*42*0.55+P947*44*0.275+(Q947+R947+S947)*56*0.65+T947*54*0.95+(U947+V947)*58*0.325+W947*72*0.425+#REF!*78*0.85+#REF!*92*0.9+(#REF!+#REF!)*106*0.95)/100/AK947/BB947</f>
        <v>#REF!</v>
      </c>
      <c r="BB947" s="197" t="e">
        <f>(K947*16+L947*28+M947*30+N947*26+O947*42+P947*44+(Q947+R947+S947)*56+T947*54+(U947+V947)*58+W947*72+#REF!*78+#REF!*92+(#REF!+#REF!)*106)/100/AK947</f>
        <v>#REF!</v>
      </c>
      <c r="BC947" s="195">
        <f t="shared" si="358"/>
        <v>21.781770000000002</v>
      </c>
      <c r="BD947" s="198">
        <f t="shared" si="359"/>
        <v>186.08480053630728</v>
      </c>
      <c r="BE947" s="195"/>
      <c r="BF947" s="195"/>
      <c r="BG947" s="195"/>
      <c r="BH947" s="195"/>
      <c r="BI947" s="195"/>
      <c r="BJ947" s="195"/>
      <c r="BK947" s="195"/>
      <c r="BL947" s="195"/>
      <c r="BM947" s="195"/>
      <c r="BN947" s="195"/>
      <c r="BO947" s="195"/>
      <c r="BP947" s="195"/>
      <c r="BQ947" s="195"/>
      <c r="BR947" s="195"/>
      <c r="BS947" s="195"/>
      <c r="BT947" s="195"/>
      <c r="BU947" s="195"/>
      <c r="BV947" s="195"/>
      <c r="BW947" s="195"/>
      <c r="BX947" s="195"/>
      <c r="BY947" s="195"/>
      <c r="BZ947" s="195"/>
      <c r="CA947" s="195"/>
      <c r="CB947" s="195"/>
      <c r="CC947" s="195"/>
      <c r="CD947" s="195"/>
      <c r="CE947" s="195"/>
      <c r="CF947" s="195"/>
      <c r="CG947" s="195"/>
      <c r="CH947" s="195"/>
      <c r="CI947" s="195"/>
      <c r="CJ947" s="195"/>
      <c r="CK947" s="195"/>
      <c r="CL947" s="195"/>
      <c r="CM947" s="195"/>
      <c r="CN947" s="195"/>
      <c r="CO947" s="195"/>
      <c r="CP947" s="195"/>
      <c r="CQ947" s="195"/>
      <c r="CR947" s="195"/>
      <c r="CS947" s="195"/>
      <c r="CT947" s="195"/>
      <c r="CU947" s="195"/>
      <c r="CV947" s="195"/>
      <c r="CW947" s="195"/>
      <c r="CX947" s="195"/>
      <c r="CY947" s="195"/>
      <c r="CZ947" s="195"/>
      <c r="DA947" s="195"/>
      <c r="DB947" s="195"/>
      <c r="DC947" s="195"/>
      <c r="DD947" s="195"/>
      <c r="DE947" s="189" t="e">
        <f t="shared" si="346"/>
        <v>#DIV/0!</v>
      </c>
      <c r="DF947" s="189" t="e">
        <f t="shared" si="347"/>
        <v>#DIV/0!</v>
      </c>
      <c r="DG947" s="189" t="e">
        <f t="shared" si="348"/>
        <v>#DIV/0!</v>
      </c>
      <c r="DH947" s="189" t="e">
        <f t="shared" si="355"/>
        <v>#DIV/0!</v>
      </c>
      <c r="DI947" s="189" t="e">
        <f t="shared" si="349"/>
        <v>#DIV/0!</v>
      </c>
      <c r="DJ947" s="189" t="e">
        <f t="shared" si="350"/>
        <v>#DIV/0!</v>
      </c>
      <c r="DK947" s="189" t="e">
        <f t="shared" si="351"/>
        <v>#DIV/0!</v>
      </c>
      <c r="DL947" s="189" t="e">
        <f t="shared" si="352"/>
        <v>#DIV/0!</v>
      </c>
    </row>
    <row r="948" spans="1:116" s="60" customFormat="1" ht="15" hidden="1" customHeight="1" x14ac:dyDescent="0.25">
      <c r="A948" s="193">
        <v>40274.472916666666</v>
      </c>
      <c r="B948" s="190" t="s">
        <v>32</v>
      </c>
      <c r="C948" s="193" t="s">
        <v>319</v>
      </c>
      <c r="D948" s="194">
        <v>0.98772939157525808</v>
      </c>
      <c r="E948" s="195">
        <v>1326.198018</v>
      </c>
      <c r="F948" s="195">
        <v>3.3199839999999998</v>
      </c>
      <c r="G948" s="195">
        <v>6.0496379999999998</v>
      </c>
      <c r="H948" s="195">
        <v>0</v>
      </c>
      <c r="I948" s="195">
        <v>1.0443100000000001</v>
      </c>
      <c r="J948" s="195">
        <v>0</v>
      </c>
      <c r="K948" s="195">
        <v>10.6273</v>
      </c>
      <c r="L948" s="195">
        <v>4.4000000000000003E-3</v>
      </c>
      <c r="M948" s="195">
        <v>3.10467</v>
      </c>
      <c r="N948" s="195">
        <v>0</v>
      </c>
      <c r="O948" s="195">
        <v>5.7020000000000001E-2</v>
      </c>
      <c r="P948" s="195">
        <v>2.2479800000000001</v>
      </c>
      <c r="Q948" s="195">
        <v>1.8409999999999999E-2</v>
      </c>
      <c r="R948" s="195">
        <v>0</v>
      </c>
      <c r="S948" s="195">
        <v>0</v>
      </c>
      <c r="T948" s="195">
        <v>0</v>
      </c>
      <c r="U948" s="195">
        <v>0.84055000000000002</v>
      </c>
      <c r="V948" s="195">
        <v>0.75109999999999999</v>
      </c>
      <c r="W948" s="195">
        <v>3.0860300000000001</v>
      </c>
      <c r="X948" s="202">
        <v>0.75689060199066771</v>
      </c>
      <c r="Y948" s="202">
        <v>0.23349504550857833</v>
      </c>
      <c r="Z948" s="202">
        <v>4.590788726646914E-2</v>
      </c>
      <c r="AA948" s="202">
        <v>0</v>
      </c>
      <c r="AB948" s="196">
        <v>3853.58</v>
      </c>
      <c r="AC948" s="192">
        <f t="shared" si="353"/>
        <v>1798.8998114208753</v>
      </c>
      <c r="AD948" s="196">
        <v>2.5795699999999999</v>
      </c>
      <c r="AE948" s="195">
        <v>0.10859000000000001</v>
      </c>
      <c r="AF948" s="192">
        <f t="shared" si="354"/>
        <v>108590</v>
      </c>
      <c r="AG948" s="195">
        <v>536.16899999999998</v>
      </c>
      <c r="AH948" s="189">
        <f t="shared" si="345"/>
        <v>58.222591710000003</v>
      </c>
      <c r="AI948" s="195">
        <v>4.4488300000000001</v>
      </c>
      <c r="AJ948" s="195" t="s">
        <v>129</v>
      </c>
      <c r="AK948" s="195">
        <v>13.4183</v>
      </c>
      <c r="AL948" s="195" t="s">
        <v>129</v>
      </c>
      <c r="AM948" s="195">
        <v>9.6067</v>
      </c>
      <c r="AN948" s="195" t="s">
        <v>129</v>
      </c>
      <c r="AO948" s="195">
        <v>1.0200000000000001E-3</v>
      </c>
      <c r="AP948" s="195" t="s">
        <v>129</v>
      </c>
      <c r="AQ948" s="195">
        <v>14.45</v>
      </c>
      <c r="AR948" s="195" t="s">
        <v>129</v>
      </c>
      <c r="AS948" s="195">
        <v>4.5580000000000002E-2</v>
      </c>
      <c r="AT948" s="195" t="s">
        <v>129</v>
      </c>
      <c r="AU948" s="195">
        <v>3.015E-2</v>
      </c>
      <c r="AV948" s="195" t="s">
        <v>129</v>
      </c>
      <c r="AW948" s="195">
        <v>2.4658500000000001</v>
      </c>
      <c r="AX948" s="195" t="s">
        <v>129</v>
      </c>
      <c r="AY948" s="195">
        <v>61.184100000000001</v>
      </c>
      <c r="AZ948" s="195" t="s">
        <v>129</v>
      </c>
      <c r="BA948" s="197" t="e">
        <f>(L948*28*0.45+M948*30*0.125+N948*26*0.55+O948*42*0.55+P948*44*0.275+(Q948+R948+S948)*56*0.65+T948*54*0.95+(U948+V948)*58*0.325+W948*72*0.425+#REF!*78*0.85+#REF!*92*0.9+(#REF!+#REF!)*106*0.95)/100/AK948/BB948</f>
        <v>#REF!</v>
      </c>
      <c r="BB948" s="197" t="e">
        <f>(K948*16+L948*28+M948*30+N948*26+O948*42+P948*44+(Q948+R948+S948)*56+T948*54+(U948+V948)*58+W948*72+#REF!*78+#REF!*92+(#REF!+#REF!)*106)/100/AK948</f>
        <v>#REF!</v>
      </c>
      <c r="BC948" s="195">
        <f t="shared" si="358"/>
        <v>21.781770000000002</v>
      </c>
      <c r="BD948" s="198">
        <f t="shared" si="359"/>
        <v>187.96224787864563</v>
      </c>
      <c r="BE948" s="195"/>
      <c r="BF948" s="201">
        <v>40274.473391203705</v>
      </c>
      <c r="BG948" s="195"/>
      <c r="BH948" s="195"/>
      <c r="BI948" s="195">
        <v>834.476</v>
      </c>
      <c r="BJ948" s="195">
        <v>0.61525600000000003</v>
      </c>
      <c r="BK948" s="195">
        <v>2.5371809999999999</v>
      </c>
      <c r="BL948" s="195">
        <v>0.47068099999999996</v>
      </c>
      <c r="BM948" s="195">
        <v>2.06711</v>
      </c>
      <c r="BN948" s="195">
        <v>0.131548</v>
      </c>
      <c r="BO948" s="195">
        <v>1.05616</v>
      </c>
      <c r="BP948" s="195">
        <v>0.66792399999999996</v>
      </c>
      <c r="BQ948" s="195">
        <v>1326.198018</v>
      </c>
      <c r="BR948" s="195">
        <v>834.476</v>
      </c>
      <c r="BS948" s="195">
        <v>1342.673438</v>
      </c>
      <c r="BT948" s="195">
        <v>834.48717314554779</v>
      </c>
      <c r="BU948" s="194"/>
      <c r="BV948" s="202">
        <v>7.6180044246756647E-3</v>
      </c>
      <c r="BW948" s="195"/>
      <c r="BX948" s="195"/>
      <c r="BY948" s="195"/>
      <c r="BZ948" s="195"/>
      <c r="CA948" s="195"/>
      <c r="CB948" s="195"/>
      <c r="CC948" s="195"/>
      <c r="CD948" s="195"/>
      <c r="CE948" s="195"/>
      <c r="CF948" s="195"/>
      <c r="CG948" s="195"/>
      <c r="CH948" s="195"/>
      <c r="CI948" s="195"/>
      <c r="CJ948" s="195"/>
      <c r="CK948" s="195"/>
      <c r="CL948" s="195"/>
      <c r="CM948" s="195"/>
      <c r="CN948" s="195"/>
      <c r="CO948" s="195"/>
      <c r="CP948" s="195"/>
      <c r="CQ948" s="195"/>
      <c r="CR948" s="195"/>
      <c r="CS948" s="195"/>
      <c r="CT948" s="195"/>
      <c r="CU948" s="195"/>
      <c r="CV948" s="195"/>
      <c r="CW948" s="195"/>
      <c r="CX948" s="195"/>
      <c r="CY948" s="195"/>
      <c r="CZ948" s="195"/>
      <c r="DA948" s="195"/>
      <c r="DB948" s="195"/>
      <c r="DC948" s="195"/>
      <c r="DD948" s="195"/>
      <c r="DE948" s="189">
        <f t="shared" si="346"/>
        <v>1342.673438</v>
      </c>
      <c r="DF948" s="189">
        <f t="shared" si="347"/>
        <v>43040738.578977995</v>
      </c>
      <c r="DG948" s="189">
        <f t="shared" si="348"/>
        <v>10.378852856163192</v>
      </c>
      <c r="DH948" s="189">
        <f t="shared" si="355"/>
        <v>0.17826160861850771</v>
      </c>
      <c r="DI948" s="189">
        <f t="shared" si="349"/>
        <v>18.91223049118712</v>
      </c>
      <c r="DJ948" s="189">
        <f t="shared" si="350"/>
        <v>0</v>
      </c>
      <c r="DK948" s="189">
        <f t="shared" si="351"/>
        <v>18.91223049118712</v>
      </c>
      <c r="DL948" s="189">
        <f t="shared" si="352"/>
        <v>0.32482632489784641</v>
      </c>
    </row>
    <row r="949" spans="1:116" s="60" customFormat="1" ht="15" hidden="1" customHeight="1" x14ac:dyDescent="0.25">
      <c r="A949" s="193">
        <v>40274.473611111112</v>
      </c>
      <c r="B949" s="190" t="s">
        <v>32</v>
      </c>
      <c r="C949" s="193" t="s">
        <v>319</v>
      </c>
      <c r="D949" s="194"/>
      <c r="E949" s="195"/>
      <c r="F949" s="195"/>
      <c r="G949" s="195"/>
      <c r="H949" s="195"/>
      <c r="I949" s="195">
        <v>1.0443100000000001</v>
      </c>
      <c r="J949" s="195">
        <v>0</v>
      </c>
      <c r="K949" s="195">
        <v>10.6273</v>
      </c>
      <c r="L949" s="195">
        <v>4.4000000000000003E-3</v>
      </c>
      <c r="M949" s="195">
        <v>3.10467</v>
      </c>
      <c r="N949" s="195">
        <v>0</v>
      </c>
      <c r="O949" s="195">
        <v>5.7020000000000001E-2</v>
      </c>
      <c r="P949" s="195">
        <v>2.2479800000000001</v>
      </c>
      <c r="Q949" s="195">
        <v>1.8409999999999999E-2</v>
      </c>
      <c r="R949" s="195">
        <v>0</v>
      </c>
      <c r="S949" s="195">
        <v>0</v>
      </c>
      <c r="T949" s="195">
        <v>0</v>
      </c>
      <c r="U949" s="195">
        <v>0.84055000000000002</v>
      </c>
      <c r="V949" s="195">
        <v>0.75109999999999999</v>
      </c>
      <c r="W949" s="195">
        <v>3.0860300000000001</v>
      </c>
      <c r="X949" s="202">
        <v>0.75689060199066771</v>
      </c>
      <c r="Y949" s="202">
        <v>0.23349504550857833</v>
      </c>
      <c r="Z949" s="202">
        <v>4.590788726646914E-2</v>
      </c>
      <c r="AA949" s="202">
        <v>0</v>
      </c>
      <c r="AB949" s="196">
        <v>4036.87</v>
      </c>
      <c r="AC949" s="192">
        <f t="shared" si="353"/>
        <v>1884.380270274653</v>
      </c>
      <c r="AD949" s="196">
        <v>2.4137599999999999</v>
      </c>
      <c r="AE949" s="195">
        <v>0.11375</v>
      </c>
      <c r="AF949" s="192">
        <f t="shared" si="354"/>
        <v>113750</v>
      </c>
      <c r="AG949" s="195">
        <v>536.16899999999998</v>
      </c>
      <c r="AH949" s="189">
        <f t="shared" si="345"/>
        <v>60.989223750000001</v>
      </c>
      <c r="AI949" s="195">
        <v>4.6604400000000004</v>
      </c>
      <c r="AJ949" s="195" t="s">
        <v>129</v>
      </c>
      <c r="AK949" s="195">
        <v>13.4183</v>
      </c>
      <c r="AL949" s="195" t="s">
        <v>129</v>
      </c>
      <c r="AM949" s="195">
        <v>9.6189199999999992</v>
      </c>
      <c r="AN949" s="195" t="s">
        <v>129</v>
      </c>
      <c r="AO949" s="195">
        <v>1.3600000000000001E-3</v>
      </c>
      <c r="AP949" s="195" t="s">
        <v>129</v>
      </c>
      <c r="AQ949" s="195">
        <v>14.45</v>
      </c>
      <c r="AR949" s="195" t="s">
        <v>129</v>
      </c>
      <c r="AS949" s="195">
        <v>4.5580000000000002E-2</v>
      </c>
      <c r="AT949" s="195" t="s">
        <v>129</v>
      </c>
      <c r="AU949" s="195">
        <v>3.015E-2</v>
      </c>
      <c r="AV949" s="195" t="s">
        <v>129</v>
      </c>
      <c r="AW949" s="195">
        <v>2.4658500000000001</v>
      </c>
      <c r="AX949" s="195" t="s">
        <v>129</v>
      </c>
      <c r="AY949" s="195">
        <v>61.184100000000001</v>
      </c>
      <c r="AZ949" s="195" t="s">
        <v>129</v>
      </c>
      <c r="BA949" s="197" t="e">
        <f>(L949*28*0.45+M949*30*0.125+N949*26*0.55+O949*42*0.55+P949*44*0.275+(Q949+R949+S949)*56*0.65+T949*54*0.95+(U949+V949)*58*0.325+W949*72*0.425+#REF!*78*0.85+#REF!*92*0.9+(#REF!+#REF!)*106*0.95)/100/AK949/BB949</f>
        <v>#REF!</v>
      </c>
      <c r="BB949" s="197" t="e">
        <f>(K949*16+L949*28+M949*30+N949*26+O949*42+P949*44+(Q949+R949+S949)*56+T949*54+(U949+V949)*58+W949*72+#REF!*78+#REF!*92+(#REF!+#REF!)*106)/100/AK949</f>
        <v>#REF!</v>
      </c>
      <c r="BC949" s="195">
        <f t="shared" si="358"/>
        <v>21.781770000000002</v>
      </c>
      <c r="BD949" s="198">
        <f t="shared" si="359"/>
        <v>193.5015949531026</v>
      </c>
      <c r="BE949" s="195"/>
      <c r="BF949" s="195"/>
      <c r="BG949" s="195"/>
      <c r="BH949" s="195"/>
      <c r="BI949" s="195"/>
      <c r="BJ949" s="195"/>
      <c r="BK949" s="195"/>
      <c r="BL949" s="195"/>
      <c r="BM949" s="195"/>
      <c r="BN949" s="195"/>
      <c r="BO949" s="195"/>
      <c r="BP949" s="195"/>
      <c r="BQ949" s="195"/>
      <c r="BR949" s="195"/>
      <c r="BS949" s="195"/>
      <c r="BT949" s="195"/>
      <c r="BU949" s="195"/>
      <c r="BV949" s="195"/>
      <c r="BW949" s="195"/>
      <c r="BX949" s="195"/>
      <c r="BY949" s="195"/>
      <c r="BZ949" s="195"/>
      <c r="CA949" s="195"/>
      <c r="CB949" s="195"/>
      <c r="CC949" s="195"/>
      <c r="CD949" s="195"/>
      <c r="CE949" s="195"/>
      <c r="CF949" s="195"/>
      <c r="CG949" s="195"/>
      <c r="CH949" s="195"/>
      <c r="CI949" s="195"/>
      <c r="CJ949" s="195"/>
      <c r="CK949" s="195"/>
      <c r="CL949" s="195"/>
      <c r="CM949" s="195"/>
      <c r="CN949" s="195"/>
      <c r="CO949" s="195"/>
      <c r="CP949" s="195"/>
      <c r="CQ949" s="195"/>
      <c r="CR949" s="195"/>
      <c r="CS949" s="195"/>
      <c r="CT949" s="195"/>
      <c r="CU949" s="195"/>
      <c r="CV949" s="195"/>
      <c r="CW949" s="195"/>
      <c r="CX949" s="195"/>
      <c r="CY949" s="195"/>
      <c r="CZ949" s="195"/>
      <c r="DA949" s="195"/>
      <c r="DB949" s="195"/>
      <c r="DC949" s="195"/>
      <c r="DD949" s="195"/>
      <c r="DE949" s="189" t="e">
        <f t="shared" si="346"/>
        <v>#DIV/0!</v>
      </c>
      <c r="DF949" s="189" t="e">
        <f t="shared" si="347"/>
        <v>#DIV/0!</v>
      </c>
      <c r="DG949" s="189" t="e">
        <f t="shared" si="348"/>
        <v>#DIV/0!</v>
      </c>
      <c r="DH949" s="189" t="e">
        <f t="shared" si="355"/>
        <v>#DIV/0!</v>
      </c>
      <c r="DI949" s="189" t="e">
        <f t="shared" si="349"/>
        <v>#DIV/0!</v>
      </c>
      <c r="DJ949" s="189" t="e">
        <f t="shared" si="350"/>
        <v>#DIV/0!</v>
      </c>
      <c r="DK949" s="189" t="e">
        <f t="shared" si="351"/>
        <v>#DIV/0!</v>
      </c>
      <c r="DL949" s="189" t="e">
        <f t="shared" si="352"/>
        <v>#DIV/0!</v>
      </c>
    </row>
    <row r="950" spans="1:116" s="60" customFormat="1" ht="15" hidden="1" customHeight="1" x14ac:dyDescent="0.25">
      <c r="A950" s="193">
        <v>40274.474305555559</v>
      </c>
      <c r="B950" s="190" t="s">
        <v>32</v>
      </c>
      <c r="C950" s="193" t="s">
        <v>319</v>
      </c>
      <c r="D950" s="194"/>
      <c r="E950" s="195"/>
      <c r="F950" s="195"/>
      <c r="G950" s="195"/>
      <c r="H950" s="195"/>
      <c r="I950" s="195">
        <v>1.0443100000000001</v>
      </c>
      <c r="J950" s="195">
        <v>0</v>
      </c>
      <c r="K950" s="195">
        <v>10.6273</v>
      </c>
      <c r="L950" s="195">
        <v>4.4000000000000003E-3</v>
      </c>
      <c r="M950" s="195">
        <v>3.10467</v>
      </c>
      <c r="N950" s="195">
        <v>0</v>
      </c>
      <c r="O950" s="195">
        <v>5.7020000000000001E-2</v>
      </c>
      <c r="P950" s="195">
        <v>2.2479800000000001</v>
      </c>
      <c r="Q950" s="195">
        <v>1.8409999999999999E-2</v>
      </c>
      <c r="R950" s="195">
        <v>0</v>
      </c>
      <c r="S950" s="195">
        <v>0</v>
      </c>
      <c r="T950" s="195">
        <v>0</v>
      </c>
      <c r="U950" s="195">
        <v>0.84055000000000002</v>
      </c>
      <c r="V950" s="195">
        <v>0.75109999999999999</v>
      </c>
      <c r="W950" s="195">
        <v>3.0860300000000001</v>
      </c>
      <c r="X950" s="202">
        <v>0.75689060199066771</v>
      </c>
      <c r="Y950" s="202">
        <v>0.23349504550857833</v>
      </c>
      <c r="Z950" s="202">
        <v>4.590788726646914E-2</v>
      </c>
      <c r="AA950" s="202">
        <v>0</v>
      </c>
      <c r="AB950" s="196">
        <v>3940.86</v>
      </c>
      <c r="AC950" s="192">
        <f t="shared" si="353"/>
        <v>1839.6521232000016</v>
      </c>
      <c r="AD950" s="196">
        <v>2.3273700000000002</v>
      </c>
      <c r="AE950" s="195">
        <v>0.11105</v>
      </c>
      <c r="AF950" s="192">
        <f t="shared" si="354"/>
        <v>111050</v>
      </c>
      <c r="AG950" s="195">
        <v>536.16899999999998</v>
      </c>
      <c r="AH950" s="189">
        <f t="shared" si="345"/>
        <v>59.541567449999995</v>
      </c>
      <c r="AI950" s="195">
        <v>4.5495999999999999</v>
      </c>
      <c r="AJ950" s="195" t="s">
        <v>129</v>
      </c>
      <c r="AK950" s="195">
        <v>13.4183</v>
      </c>
      <c r="AL950" s="195" t="s">
        <v>129</v>
      </c>
      <c r="AM950" s="195">
        <v>9.5333600000000001</v>
      </c>
      <c r="AN950" s="195" t="s">
        <v>129</v>
      </c>
      <c r="AO950" s="195">
        <v>1.0200000000000001E-3</v>
      </c>
      <c r="AP950" s="195" t="s">
        <v>129</v>
      </c>
      <c r="AQ950" s="195">
        <v>14.45</v>
      </c>
      <c r="AR950" s="195" t="s">
        <v>129</v>
      </c>
      <c r="AS950" s="195">
        <v>4.5580000000000002E-2</v>
      </c>
      <c r="AT950" s="195" t="s">
        <v>129</v>
      </c>
      <c r="AU950" s="195">
        <v>3.015E-2</v>
      </c>
      <c r="AV950" s="195" t="s">
        <v>129</v>
      </c>
      <c r="AW950" s="195">
        <v>2.4658500000000001</v>
      </c>
      <c r="AX950" s="195" t="s">
        <v>129</v>
      </c>
      <c r="AY950" s="195">
        <v>61.184100000000001</v>
      </c>
      <c r="AZ950" s="195" t="s">
        <v>129</v>
      </c>
      <c r="BA950" s="197" t="e">
        <f>(L950*28*0.45+M950*30*0.125+N950*26*0.55+O950*42*0.55+P950*44*0.275+(Q950+R950+S950)*56*0.65+T950*54*0.95+(U950+V950)*58*0.325+W950*72*0.425+#REF!*78*0.85+#REF!*92*0.9+(#REF!+#REF!)*106*0.95)/100/AK950/BB950</f>
        <v>#REF!</v>
      </c>
      <c r="BB950" s="197" t="e">
        <f>(K950*16+L950*28+M950*30+N950*26+O950*42+P950*44+(Q950+R950+S950)*56+T950*54+(U950+V950)*58+W950*72+#REF!*78+#REF!*92+(#REF!+#REF!)*106)/100/AK950</f>
        <v>#REF!</v>
      </c>
      <c r="BC950" s="195">
        <f t="shared" si="358"/>
        <v>21.781770000000002</v>
      </c>
      <c r="BD950" s="198">
        <f t="shared" si="359"/>
        <v>191.64164975156339</v>
      </c>
      <c r="BE950" s="195"/>
      <c r="BF950" s="195"/>
      <c r="BG950" s="195"/>
      <c r="BH950" s="195"/>
      <c r="BI950" s="195"/>
      <c r="BJ950" s="195"/>
      <c r="BK950" s="195"/>
      <c r="BL950" s="195"/>
      <c r="BM950" s="195"/>
      <c r="BN950" s="195"/>
      <c r="BO950" s="195"/>
      <c r="BP950" s="195"/>
      <c r="BQ950" s="195"/>
      <c r="BR950" s="195"/>
      <c r="BS950" s="195"/>
      <c r="BT950" s="195"/>
      <c r="BU950" s="195"/>
      <c r="BV950" s="195"/>
      <c r="BW950" s="195"/>
      <c r="BX950" s="195"/>
      <c r="BY950" s="195"/>
      <c r="BZ950" s="195"/>
      <c r="CA950" s="195"/>
      <c r="CB950" s="195"/>
      <c r="CC950" s="195"/>
      <c r="CD950" s="195"/>
      <c r="CE950" s="195"/>
      <c r="CF950" s="195"/>
      <c r="CG950" s="195"/>
      <c r="CH950" s="195"/>
      <c r="CI950" s="195"/>
      <c r="CJ950" s="195"/>
      <c r="CK950" s="195"/>
      <c r="CL950" s="195"/>
      <c r="CM950" s="195"/>
      <c r="CN950" s="195"/>
      <c r="CO950" s="195"/>
      <c r="CP950" s="195"/>
      <c r="CQ950" s="195"/>
      <c r="CR950" s="195"/>
      <c r="CS950" s="195"/>
      <c r="CT950" s="195"/>
      <c r="CU950" s="195"/>
      <c r="CV950" s="195"/>
      <c r="CW950" s="195"/>
      <c r="CX950" s="195"/>
      <c r="CY950" s="195"/>
      <c r="CZ950" s="195"/>
      <c r="DA950" s="195"/>
      <c r="DB950" s="195"/>
      <c r="DC950" s="195"/>
      <c r="DD950" s="195"/>
      <c r="DE950" s="189" t="e">
        <f t="shared" si="346"/>
        <v>#DIV/0!</v>
      </c>
      <c r="DF950" s="189" t="e">
        <f t="shared" si="347"/>
        <v>#DIV/0!</v>
      </c>
      <c r="DG950" s="189" t="e">
        <f t="shared" si="348"/>
        <v>#DIV/0!</v>
      </c>
      <c r="DH950" s="189" t="e">
        <f t="shared" si="355"/>
        <v>#DIV/0!</v>
      </c>
      <c r="DI950" s="189" t="e">
        <f t="shared" si="349"/>
        <v>#DIV/0!</v>
      </c>
      <c r="DJ950" s="189" t="e">
        <f t="shared" si="350"/>
        <v>#DIV/0!</v>
      </c>
      <c r="DK950" s="189" t="e">
        <f t="shared" si="351"/>
        <v>#DIV/0!</v>
      </c>
      <c r="DL950" s="189" t="e">
        <f t="shared" si="352"/>
        <v>#DIV/0!</v>
      </c>
    </row>
    <row r="951" spans="1:116" s="60" customFormat="1" ht="15" hidden="1" customHeight="1" x14ac:dyDescent="0.25">
      <c r="A951" s="193">
        <v>40274.474999999999</v>
      </c>
      <c r="B951" s="190" t="s">
        <v>32</v>
      </c>
      <c r="C951" s="193" t="s">
        <v>319</v>
      </c>
      <c r="D951" s="194"/>
      <c r="E951" s="195"/>
      <c r="F951" s="195"/>
      <c r="G951" s="195"/>
      <c r="H951" s="195"/>
      <c r="I951" s="195">
        <v>1.0443100000000001</v>
      </c>
      <c r="J951" s="195">
        <v>0</v>
      </c>
      <c r="K951" s="195">
        <v>10.6273</v>
      </c>
      <c r="L951" s="195">
        <v>4.4000000000000003E-3</v>
      </c>
      <c r="M951" s="195">
        <v>3.10467</v>
      </c>
      <c r="N951" s="195">
        <v>0</v>
      </c>
      <c r="O951" s="195">
        <v>5.7020000000000001E-2</v>
      </c>
      <c r="P951" s="195">
        <v>2.2479800000000001</v>
      </c>
      <c r="Q951" s="195">
        <v>1.8409999999999999E-2</v>
      </c>
      <c r="R951" s="195">
        <v>0</v>
      </c>
      <c r="S951" s="195">
        <v>0</v>
      </c>
      <c r="T951" s="195">
        <v>0</v>
      </c>
      <c r="U951" s="195">
        <v>0.84055000000000002</v>
      </c>
      <c r="V951" s="195">
        <v>0.75109999999999999</v>
      </c>
      <c r="W951" s="195">
        <v>3.0860300000000001</v>
      </c>
      <c r="X951" s="202">
        <v>0.75689060199066771</v>
      </c>
      <c r="Y951" s="202">
        <v>0.23349504550857833</v>
      </c>
      <c r="Z951" s="202">
        <v>4.590788726646914E-2</v>
      </c>
      <c r="AA951" s="202">
        <v>0</v>
      </c>
      <c r="AB951" s="196">
        <v>3971.4</v>
      </c>
      <c r="AC951" s="192">
        <f t="shared" si="353"/>
        <v>1853.8988663422979</v>
      </c>
      <c r="AD951" s="196">
        <v>2.4493399999999999</v>
      </c>
      <c r="AE951" s="195">
        <v>0.11191</v>
      </c>
      <c r="AF951" s="192">
        <f t="shared" si="354"/>
        <v>111910</v>
      </c>
      <c r="AG951" s="195">
        <v>536.16899999999998</v>
      </c>
      <c r="AH951" s="189">
        <f t="shared" si="345"/>
        <v>60.002672789999998</v>
      </c>
      <c r="AI951" s="195">
        <v>4.5848599999999999</v>
      </c>
      <c r="AJ951" s="195" t="s">
        <v>129</v>
      </c>
      <c r="AK951" s="195">
        <v>13.4183</v>
      </c>
      <c r="AL951" s="195" t="s">
        <v>129</v>
      </c>
      <c r="AM951" s="195">
        <v>9.6311400000000003</v>
      </c>
      <c r="AN951" s="195" t="s">
        <v>129</v>
      </c>
      <c r="AO951" s="195">
        <v>6.8000000000000005E-4</v>
      </c>
      <c r="AP951" s="195" t="s">
        <v>129</v>
      </c>
      <c r="AQ951" s="195">
        <v>14.45</v>
      </c>
      <c r="AR951" s="195" t="s">
        <v>129</v>
      </c>
      <c r="AS951" s="195">
        <v>4.5580000000000002E-2</v>
      </c>
      <c r="AT951" s="195" t="s">
        <v>129</v>
      </c>
      <c r="AU951" s="195">
        <v>3.015E-2</v>
      </c>
      <c r="AV951" s="195" t="s">
        <v>129</v>
      </c>
      <c r="AW951" s="195">
        <v>2.4658500000000001</v>
      </c>
      <c r="AX951" s="195" t="s">
        <v>129</v>
      </c>
      <c r="AY951" s="195">
        <v>61.184100000000001</v>
      </c>
      <c r="AZ951" s="195" t="s">
        <v>129</v>
      </c>
      <c r="BA951" s="197" t="e">
        <f>(L951*28*0.45+M951*30*0.125+N951*26*0.55+O951*42*0.55+P951*44*0.275+(Q951+R951+S951)*56*0.65+T951*54*0.95+(U951+V951)*58*0.325+W951*72*0.425+#REF!*78*0.85+#REF!*92*0.9+(#REF!+#REF!)*106*0.95)/100/AK951/BB951</f>
        <v>#REF!</v>
      </c>
      <c r="BB951" s="197" t="e">
        <f>(K951*16+L951*28+M951*30+N951*26+O951*42+P951*44+(Q951+R951+S951)*56+T951*54+(U951+V951)*58+W951*72+#REF!*78+#REF!*92+(#REF!+#REF!)*106)/100/AK951</f>
        <v>#REF!</v>
      </c>
      <c r="BC951" s="195">
        <f t="shared" si="358"/>
        <v>21.781770000000002</v>
      </c>
      <c r="BD951" s="198">
        <f t="shared" si="359"/>
        <v>191.33266414365937</v>
      </c>
      <c r="BE951" s="195"/>
      <c r="BF951" s="195"/>
      <c r="BG951" s="195"/>
      <c r="BH951" s="195"/>
      <c r="BI951" s="195"/>
      <c r="BJ951" s="195"/>
      <c r="BK951" s="195"/>
      <c r="BL951" s="195"/>
      <c r="BM951" s="195"/>
      <c r="BN951" s="195"/>
      <c r="BO951" s="195"/>
      <c r="BP951" s="195"/>
      <c r="BQ951" s="195"/>
      <c r="BR951" s="195"/>
      <c r="BS951" s="195"/>
      <c r="BT951" s="195"/>
      <c r="BU951" s="195"/>
      <c r="BV951" s="195"/>
      <c r="BW951" s="195"/>
      <c r="BX951" s="195"/>
      <c r="BY951" s="195"/>
      <c r="BZ951" s="195"/>
      <c r="CA951" s="195"/>
      <c r="CB951" s="195"/>
      <c r="CC951" s="195"/>
      <c r="CD951" s="195"/>
      <c r="CE951" s="195"/>
      <c r="CF951" s="195"/>
      <c r="CG951" s="195"/>
      <c r="CH951" s="195"/>
      <c r="CI951" s="195"/>
      <c r="CJ951" s="195"/>
      <c r="CK951" s="195"/>
      <c r="CL951" s="195"/>
      <c r="CM951" s="195"/>
      <c r="CN951" s="195"/>
      <c r="CO951" s="195"/>
      <c r="CP951" s="195"/>
      <c r="CQ951" s="195"/>
      <c r="CR951" s="195"/>
      <c r="CS951" s="195"/>
      <c r="CT951" s="195"/>
      <c r="CU951" s="195"/>
      <c r="CV951" s="195"/>
      <c r="CW951" s="195"/>
      <c r="CX951" s="195"/>
      <c r="CY951" s="195"/>
      <c r="CZ951" s="195"/>
      <c r="DA951" s="195"/>
      <c r="DB951" s="195"/>
      <c r="DC951" s="195"/>
      <c r="DD951" s="195"/>
      <c r="DE951" s="189" t="e">
        <f t="shared" si="346"/>
        <v>#DIV/0!</v>
      </c>
      <c r="DF951" s="189" t="e">
        <f t="shared" si="347"/>
        <v>#DIV/0!</v>
      </c>
      <c r="DG951" s="189" t="e">
        <f t="shared" si="348"/>
        <v>#DIV/0!</v>
      </c>
      <c r="DH951" s="189" t="e">
        <f t="shared" si="355"/>
        <v>#DIV/0!</v>
      </c>
      <c r="DI951" s="189" t="e">
        <f t="shared" si="349"/>
        <v>#DIV/0!</v>
      </c>
      <c r="DJ951" s="189" t="e">
        <f t="shared" si="350"/>
        <v>#DIV/0!</v>
      </c>
      <c r="DK951" s="189" t="e">
        <f t="shared" si="351"/>
        <v>#DIV/0!</v>
      </c>
      <c r="DL951" s="189" t="e">
        <f t="shared" si="352"/>
        <v>#DIV/0!</v>
      </c>
    </row>
    <row r="952" spans="1:116" s="188" customFormat="1" x14ac:dyDescent="0.25">
      <c r="A952" s="189" t="s">
        <v>581</v>
      </c>
      <c r="B952" s="190" t="s">
        <v>32</v>
      </c>
      <c r="C952" s="190" t="s">
        <v>319</v>
      </c>
      <c r="D952" s="191">
        <f t="shared" ref="D952:AB952" si="360">AVERAGE(D943:D951)</f>
        <v>0.98712387264585588</v>
      </c>
      <c r="E952" s="192">
        <f t="shared" si="360"/>
        <v>1201.1417220000001</v>
      </c>
      <c r="F952" s="192">
        <f t="shared" si="360"/>
        <v>1.9009886666666667</v>
      </c>
      <c r="G952" s="192">
        <f t="shared" si="360"/>
        <v>6.2572536666666663</v>
      </c>
      <c r="H952" s="192">
        <f t="shared" si="360"/>
        <v>0</v>
      </c>
      <c r="I952" s="192">
        <f t="shared" si="360"/>
        <v>1.0471855555555556</v>
      </c>
      <c r="J952" s="192">
        <f t="shared" si="360"/>
        <v>0</v>
      </c>
      <c r="K952" s="192">
        <f t="shared" si="360"/>
        <v>10.583611111111113</v>
      </c>
      <c r="L952" s="192">
        <f t="shared" si="360"/>
        <v>2.4444444444444448E-3</v>
      </c>
      <c r="M952" s="192">
        <f t="shared" si="360"/>
        <v>3.0882344444444438</v>
      </c>
      <c r="N952" s="192">
        <f t="shared" si="360"/>
        <v>0</v>
      </c>
      <c r="O952" s="192">
        <f t="shared" si="360"/>
        <v>5.4580000000000004E-2</v>
      </c>
      <c r="P952" s="192">
        <f t="shared" si="360"/>
        <v>2.2329133333333337</v>
      </c>
      <c r="Q952" s="192">
        <f t="shared" si="360"/>
        <v>2.0427777777777781E-2</v>
      </c>
      <c r="R952" s="192">
        <f t="shared" si="360"/>
        <v>0</v>
      </c>
      <c r="S952" s="192">
        <f t="shared" si="360"/>
        <v>0</v>
      </c>
      <c r="T952" s="192">
        <f t="shared" si="360"/>
        <v>0</v>
      </c>
      <c r="U952" s="192">
        <f t="shared" si="360"/>
        <v>0.84091000000000016</v>
      </c>
      <c r="V952" s="192">
        <f t="shared" si="360"/>
        <v>0.75076666666666669</v>
      </c>
      <c r="W952" s="192">
        <f t="shared" si="360"/>
        <v>3.0505988888888895</v>
      </c>
      <c r="X952" s="192">
        <f t="shared" si="360"/>
        <v>0.7568906019906676</v>
      </c>
      <c r="Y952" s="192">
        <f t="shared" si="360"/>
        <v>0.2334950455085783</v>
      </c>
      <c r="Z952" s="192">
        <f t="shared" si="360"/>
        <v>4.5907887266469147E-2</v>
      </c>
      <c r="AA952" s="192">
        <f t="shared" si="360"/>
        <v>0</v>
      </c>
      <c r="AB952" s="192">
        <f t="shared" si="360"/>
        <v>3871.4177777777772</v>
      </c>
      <c r="AC952" s="192">
        <f t="shared" si="353"/>
        <v>1792.3405787245986</v>
      </c>
      <c r="AD952" s="192">
        <f>AVERAGE(AD943:AD951)</f>
        <v>2.4930511111111113</v>
      </c>
      <c r="AE952" s="192">
        <f>AVERAGE(AE943:AE951)</f>
        <v>0.10880555555555554</v>
      </c>
      <c r="AF952" s="192">
        <f t="shared" si="354"/>
        <v>108805.55555555555</v>
      </c>
      <c r="AG952" s="192">
        <f>AVERAGE(AG943:AG951)</f>
        <v>532.99255555555555</v>
      </c>
      <c r="AH952" s="189">
        <f t="shared" si="345"/>
        <v>57.992551114197532</v>
      </c>
      <c r="AI952" s="192">
        <f>AVERAGE(AI943:AI951)</f>
        <v>4.4577877777777779</v>
      </c>
      <c r="AJ952" s="189"/>
      <c r="AK952" s="192">
        <f>AVERAGE(AK943:AK951)</f>
        <v>13.450255555555556</v>
      </c>
      <c r="AL952" s="189"/>
      <c r="AM952" s="192">
        <f>AVERAGE(AM943:AM951)</f>
        <v>9.5808955555555571</v>
      </c>
      <c r="AN952" s="189"/>
      <c r="AO952" s="192">
        <f>AVERAGE(AO943:AO951)</f>
        <v>9.4444444444444448E-4</v>
      </c>
      <c r="AP952" s="189"/>
      <c r="AQ952" s="192">
        <f>AVERAGE(AQ943:AQ951)</f>
        <v>14.808177777777779</v>
      </c>
      <c r="AR952" s="189"/>
      <c r="AS952" s="192">
        <f>AVERAGE(AS943:AS951)</f>
        <v>4.6931111111111118E-2</v>
      </c>
      <c r="AT952" s="189"/>
      <c r="AU952" s="192">
        <f>AVERAGE(AU943:AU951)</f>
        <v>3.1065555555555562E-2</v>
      </c>
      <c r="AV952" s="189"/>
      <c r="AW952" s="192">
        <f>AVERAGE(AW943:AW951)</f>
        <v>2.4015033333333333</v>
      </c>
      <c r="AX952" s="189"/>
      <c r="AY952" s="192">
        <f>AVERAGE(AY943:AY951)</f>
        <v>60.998544444444441</v>
      </c>
      <c r="AZ952" s="189"/>
      <c r="BA952" s="192" t="e">
        <f>AVERAGE(BA943:BA951)</f>
        <v>#REF!</v>
      </c>
      <c r="BB952" s="192" t="e">
        <f>AVERAGE(BB943:BB951)</f>
        <v>#REF!</v>
      </c>
      <c r="BC952" s="192">
        <f>AVERAGE(BC943:BC951)</f>
        <v>21.67167222222222</v>
      </c>
      <c r="BD952" s="192">
        <f>AVERAGE(BD943:BD951)</f>
        <v>187.41125859109246</v>
      </c>
      <c r="BE952" s="189"/>
      <c r="BF952" s="189"/>
      <c r="BG952" s="189"/>
      <c r="BH952" s="189"/>
      <c r="BI952" s="192">
        <f t="shared" ref="BI952:BV952" si="361">AVERAGE(BI943:BI951)</f>
        <v>437.2093333333334</v>
      </c>
      <c r="BJ952" s="192">
        <f t="shared" si="361"/>
        <v>0.36303066666666667</v>
      </c>
      <c r="BK952" s="192">
        <f t="shared" si="361"/>
        <v>3.6096360000000001</v>
      </c>
      <c r="BL952" s="192">
        <f t="shared" si="361"/>
        <v>0.35126266666666667</v>
      </c>
      <c r="BM952" s="192">
        <f t="shared" si="361"/>
        <v>1.3905613333333333</v>
      </c>
      <c r="BN952" s="192">
        <f t="shared" si="361"/>
        <v>8.8493299999999997E-2</v>
      </c>
      <c r="BO952" s="192">
        <f t="shared" si="361"/>
        <v>0.38837300000000002</v>
      </c>
      <c r="BP952" s="192">
        <f t="shared" si="361"/>
        <v>0.44318299999999994</v>
      </c>
      <c r="BQ952" s="192">
        <f t="shared" si="361"/>
        <v>1201.1417220000001</v>
      </c>
      <c r="BR952" s="192">
        <f t="shared" si="361"/>
        <v>437.2093333333334</v>
      </c>
      <c r="BS952" s="192">
        <f t="shared" si="361"/>
        <v>1215.9455916666666</v>
      </c>
      <c r="BT952" s="192">
        <f t="shared" si="361"/>
        <v>437.21976977484366</v>
      </c>
      <c r="BU952" s="192"/>
      <c r="BV952" s="192">
        <f t="shared" si="361"/>
        <v>4.5249635125382418E-3</v>
      </c>
      <c r="BW952" s="189"/>
      <c r="BX952" s="189"/>
      <c r="BY952" s="189"/>
      <c r="BZ952" s="189"/>
      <c r="CA952" s="189"/>
      <c r="CB952" s="189"/>
      <c r="CC952" s="189"/>
      <c r="CD952" s="189"/>
      <c r="CE952" s="189"/>
      <c r="CF952" s="189"/>
      <c r="CG952" s="189"/>
      <c r="CH952" s="189"/>
      <c r="CI952" s="189"/>
      <c r="CJ952" s="189"/>
      <c r="CK952" s="189"/>
      <c r="CL952" s="189"/>
      <c r="CM952" s="189"/>
      <c r="CN952" s="189"/>
      <c r="CO952" s="189"/>
      <c r="CP952" s="189"/>
      <c r="CQ952" s="189"/>
      <c r="CR952" s="189"/>
      <c r="CS952" s="189"/>
      <c r="CT952" s="189"/>
      <c r="CU952" s="189"/>
      <c r="CV952" s="189"/>
      <c r="CW952" s="189"/>
      <c r="CX952" s="189"/>
      <c r="CY952" s="189"/>
      <c r="CZ952" s="189"/>
      <c r="DA952" s="189"/>
      <c r="DB952" s="189"/>
      <c r="DC952" s="189"/>
      <c r="DD952" s="189"/>
      <c r="DE952" s="189">
        <f t="shared" si="346"/>
        <v>1216.8095162975821</v>
      </c>
      <c r="DF952" s="189">
        <f t="shared" si="347"/>
        <v>47319601.236128293</v>
      </c>
      <c r="DG952" s="189">
        <f t="shared" si="348"/>
        <v>6.5336257289490121</v>
      </c>
      <c r="DH952" s="189">
        <f t="shared" si="355"/>
        <v>0.11266318869268492</v>
      </c>
      <c r="DI952" s="189">
        <f t="shared" si="349"/>
        <v>21.505942810685116</v>
      </c>
      <c r="DJ952" s="189">
        <f t="shared" si="350"/>
        <v>0</v>
      </c>
      <c r="DK952" s="189">
        <f t="shared" si="351"/>
        <v>21.505942810685116</v>
      </c>
      <c r="DL952" s="189">
        <f t="shared" si="352"/>
        <v>0.37083974402740333</v>
      </c>
    </row>
    <row r="953" spans="1:116" s="60" customFormat="1" ht="15" hidden="1" customHeight="1" x14ac:dyDescent="0.25">
      <c r="A953" s="193">
        <v>40274.480555555558</v>
      </c>
      <c r="B953" s="190" t="s">
        <v>32</v>
      </c>
      <c r="C953" s="193" t="s">
        <v>320</v>
      </c>
      <c r="D953" s="194"/>
      <c r="E953" s="195"/>
      <c r="F953" s="195"/>
      <c r="G953" s="195"/>
      <c r="H953" s="195"/>
      <c r="I953" s="195">
        <v>1.04192</v>
      </c>
      <c r="J953" s="195">
        <v>0</v>
      </c>
      <c r="K953" s="195">
        <v>10.628</v>
      </c>
      <c r="L953" s="195">
        <v>4.4400000000000004E-3</v>
      </c>
      <c r="M953" s="195">
        <v>3.0950700000000002</v>
      </c>
      <c r="N953" s="195">
        <v>0</v>
      </c>
      <c r="O953" s="195">
        <v>6.0409999999999998E-2</v>
      </c>
      <c r="P953" s="195">
        <v>2.2434599999999998</v>
      </c>
      <c r="Q953" s="195">
        <v>1.35E-2</v>
      </c>
      <c r="R953" s="195">
        <v>0</v>
      </c>
      <c r="S953" s="195">
        <v>0</v>
      </c>
      <c r="T953" s="195">
        <v>0</v>
      </c>
      <c r="U953" s="195">
        <v>0.84228000000000003</v>
      </c>
      <c r="V953" s="195">
        <v>0.76119000000000003</v>
      </c>
      <c r="W953" s="195">
        <v>3.1661999999999999</v>
      </c>
      <c r="X953" s="202">
        <v>0.67058985948228444</v>
      </c>
      <c r="Y953" s="202">
        <v>0.19439537018966344</v>
      </c>
      <c r="Z953" s="202">
        <v>3.7844530099533383E-2</v>
      </c>
      <c r="AA953" s="202">
        <v>0</v>
      </c>
      <c r="AB953" s="196">
        <v>3479</v>
      </c>
      <c r="AC953" s="192">
        <f t="shared" si="353"/>
        <v>1599.8307913246119</v>
      </c>
      <c r="AD953" s="196">
        <v>4.6131399999999996</v>
      </c>
      <c r="AE953" s="195">
        <v>9.74E-2</v>
      </c>
      <c r="AF953" s="192">
        <f t="shared" si="354"/>
        <v>97400</v>
      </c>
      <c r="AG953" s="195">
        <v>539.005</v>
      </c>
      <c r="AH953" s="189">
        <f t="shared" si="345"/>
        <v>52.499087000000003</v>
      </c>
      <c r="AI953" s="195">
        <v>3.9903400000000002</v>
      </c>
      <c r="AJ953" s="195" t="s">
        <v>129</v>
      </c>
      <c r="AK953" s="195">
        <v>13.5001</v>
      </c>
      <c r="AL953" s="195" t="s">
        <v>129</v>
      </c>
      <c r="AM953" s="195">
        <v>17.2089</v>
      </c>
      <c r="AN953" s="195" t="s">
        <v>129</v>
      </c>
      <c r="AO953" s="195">
        <v>1.0200000000000001E-3</v>
      </c>
      <c r="AP953" s="195" t="s">
        <v>129</v>
      </c>
      <c r="AQ953" s="195">
        <v>14.4787</v>
      </c>
      <c r="AR953" s="195" t="s">
        <v>129</v>
      </c>
      <c r="AS953" s="195">
        <v>4.5409999999999999E-2</v>
      </c>
      <c r="AT953" s="195" t="s">
        <v>129</v>
      </c>
      <c r="AU953" s="195">
        <v>2.8199999999999999E-2</v>
      </c>
      <c r="AV953" s="195" t="s">
        <v>129</v>
      </c>
      <c r="AW953" s="195">
        <v>2.5240300000000002</v>
      </c>
      <c r="AX953" s="195" t="s">
        <v>129</v>
      </c>
      <c r="AY953" s="195">
        <v>61.022300000000001</v>
      </c>
      <c r="AZ953" s="195" t="s">
        <v>129</v>
      </c>
      <c r="BA953" s="197" t="e">
        <f>(L953*28*0.45+M953*30*0.125+N953*26*0.55+O953*42*0.55+P953*44*0.275+(Q953+R953+S953)*56*0.65+T953*54*0.95+(U953+V953)*58*0.325+W953*72*0.425+#REF!*78*0.85+#REF!*92*0.9+(#REF!+#REF!)*106*0.95)/100/AK953/BB953</f>
        <v>#REF!</v>
      </c>
      <c r="BB953" s="197" t="e">
        <f>(K953*16+L953*28+M953*30+N953*26+O953*42+P953*44+(Q953+R953+S953)*56+T953*54+(U953+V953)*58+W953*72+#REF!*78+#REF!*92+(#REF!+#REF!)*106)/100/AK953</f>
        <v>#REF!</v>
      </c>
      <c r="BC953" s="195">
        <f t="shared" ref="BC953:BC970" si="362">SUM(I953:W953)</f>
        <v>21.856469999999998</v>
      </c>
      <c r="BD953" s="198">
        <f t="shared" ref="BD953:BD970" si="363">(AB953/AK953*386*AG953+150*1000)/(AB953/AK953*386+AM953*1000/18*386+150)</f>
        <v>114.72409403456845</v>
      </c>
      <c r="BE953" s="195"/>
      <c r="BF953" s="195"/>
      <c r="BG953" s="195"/>
      <c r="BH953" s="195"/>
      <c r="BI953" s="195"/>
      <c r="BJ953" s="195"/>
      <c r="BK953" s="195"/>
      <c r="BL953" s="195"/>
      <c r="BM953" s="195"/>
      <c r="BN953" s="195"/>
      <c r="BO953" s="195"/>
      <c r="BP953" s="195"/>
      <c r="BQ953" s="195"/>
      <c r="BR953" s="195"/>
      <c r="BS953" s="195"/>
      <c r="BT953" s="195"/>
      <c r="BU953" s="195"/>
      <c r="BV953" s="195"/>
      <c r="BW953" s="195"/>
      <c r="BX953" s="195"/>
      <c r="BY953" s="195"/>
      <c r="BZ953" s="195"/>
      <c r="CA953" s="195"/>
      <c r="CB953" s="195"/>
      <c r="CC953" s="195"/>
      <c r="CD953" s="195"/>
      <c r="CE953" s="195"/>
      <c r="CF953" s="195"/>
      <c r="CG953" s="195"/>
      <c r="CH953" s="195"/>
      <c r="CI953" s="195"/>
      <c r="CJ953" s="195"/>
      <c r="CK953" s="195"/>
      <c r="CL953" s="195"/>
      <c r="CM953" s="195"/>
      <c r="CN953" s="195"/>
      <c r="CO953" s="195"/>
      <c r="CP953" s="195"/>
      <c r="CQ953" s="195"/>
      <c r="CR953" s="195"/>
      <c r="CS953" s="195"/>
      <c r="CT953" s="195"/>
      <c r="CU953" s="195"/>
      <c r="CV953" s="195"/>
      <c r="CW953" s="195"/>
      <c r="CX953" s="195"/>
      <c r="CY953" s="195"/>
      <c r="CZ953" s="195"/>
      <c r="DA953" s="195"/>
      <c r="DB953" s="195"/>
      <c r="DC953" s="195"/>
      <c r="DD953" s="195"/>
      <c r="DE953" s="189" t="e">
        <f t="shared" si="346"/>
        <v>#DIV/0!</v>
      </c>
      <c r="DF953" s="189" t="e">
        <f t="shared" si="347"/>
        <v>#DIV/0!</v>
      </c>
      <c r="DG953" s="189" t="e">
        <f t="shared" si="348"/>
        <v>#DIV/0!</v>
      </c>
      <c r="DH953" s="189" t="e">
        <f t="shared" si="355"/>
        <v>#DIV/0!</v>
      </c>
      <c r="DI953" s="189" t="e">
        <f t="shared" si="349"/>
        <v>#DIV/0!</v>
      </c>
      <c r="DJ953" s="189" t="e">
        <f t="shared" si="350"/>
        <v>#DIV/0!</v>
      </c>
      <c r="DK953" s="189" t="e">
        <f t="shared" si="351"/>
        <v>#DIV/0!</v>
      </c>
      <c r="DL953" s="189" t="e">
        <f t="shared" si="352"/>
        <v>#DIV/0!</v>
      </c>
    </row>
    <row r="954" spans="1:116" s="60" customFormat="1" ht="15" hidden="1" customHeight="1" x14ac:dyDescent="0.25">
      <c r="A954" s="193">
        <v>40274.481249999997</v>
      </c>
      <c r="B954" s="190" t="s">
        <v>32</v>
      </c>
      <c r="C954" s="193" t="s">
        <v>320</v>
      </c>
      <c r="D954" s="194"/>
      <c r="E954" s="195"/>
      <c r="F954" s="195"/>
      <c r="G954" s="195"/>
      <c r="H954" s="195"/>
      <c r="I954" s="195">
        <v>1.04192</v>
      </c>
      <c r="J954" s="195">
        <v>0</v>
      </c>
      <c r="K954" s="195">
        <v>10.628</v>
      </c>
      <c r="L954" s="195">
        <v>4.4400000000000004E-3</v>
      </c>
      <c r="M954" s="195">
        <v>3.0950700000000002</v>
      </c>
      <c r="N954" s="195">
        <v>0</v>
      </c>
      <c r="O954" s="195">
        <v>6.0409999999999998E-2</v>
      </c>
      <c r="P954" s="195">
        <v>2.2434599999999998</v>
      </c>
      <c r="Q954" s="195">
        <v>1.35E-2</v>
      </c>
      <c r="R954" s="195">
        <v>0</v>
      </c>
      <c r="S954" s="195">
        <v>0</v>
      </c>
      <c r="T954" s="195">
        <v>0</v>
      </c>
      <c r="U954" s="195">
        <v>0.84228000000000003</v>
      </c>
      <c r="V954" s="195">
        <v>0.76119000000000003</v>
      </c>
      <c r="W954" s="195">
        <v>3.1661999999999999</v>
      </c>
      <c r="X954" s="202">
        <v>0.67058985948228444</v>
      </c>
      <c r="Y954" s="202">
        <v>0.19439537018966344</v>
      </c>
      <c r="Z954" s="202">
        <v>3.7844530099533383E-2</v>
      </c>
      <c r="AA954" s="202">
        <v>0</v>
      </c>
      <c r="AB954" s="196">
        <v>3764.52</v>
      </c>
      <c r="AC954" s="192">
        <f t="shared" si="353"/>
        <v>1731.0694773891257</v>
      </c>
      <c r="AD954" s="196">
        <v>4.8375000000000004</v>
      </c>
      <c r="AE954" s="195">
        <v>0.10539</v>
      </c>
      <c r="AF954" s="192">
        <f t="shared" si="354"/>
        <v>105390</v>
      </c>
      <c r="AG954" s="195">
        <v>539.005</v>
      </c>
      <c r="AH954" s="189">
        <f t="shared" si="345"/>
        <v>56.805736950000004</v>
      </c>
      <c r="AI954" s="195">
        <v>4.3178299999999998</v>
      </c>
      <c r="AJ954" s="195" t="s">
        <v>129</v>
      </c>
      <c r="AK954" s="195">
        <v>13.5001</v>
      </c>
      <c r="AL954" s="195" t="s">
        <v>129</v>
      </c>
      <c r="AM954" s="195">
        <v>17.1723</v>
      </c>
      <c r="AN954" s="195" t="s">
        <v>129</v>
      </c>
      <c r="AO954" s="195">
        <v>1.0200000000000001E-3</v>
      </c>
      <c r="AP954" s="195" t="s">
        <v>129</v>
      </c>
      <c r="AQ954" s="195">
        <v>14.4787</v>
      </c>
      <c r="AR954" s="195" t="s">
        <v>129</v>
      </c>
      <c r="AS954" s="195">
        <v>4.5409999999999999E-2</v>
      </c>
      <c r="AT954" s="195" t="s">
        <v>129</v>
      </c>
      <c r="AU954" s="195">
        <v>2.8199999999999999E-2</v>
      </c>
      <c r="AV954" s="195" t="s">
        <v>129</v>
      </c>
      <c r="AW954" s="195">
        <v>2.5240300000000002</v>
      </c>
      <c r="AX954" s="195" t="s">
        <v>129</v>
      </c>
      <c r="AY954" s="195">
        <v>61.022300000000001</v>
      </c>
      <c r="AZ954" s="195" t="s">
        <v>129</v>
      </c>
      <c r="BA954" s="197" t="e">
        <f>(L954*28*0.45+M954*30*0.125+N954*26*0.55+O954*42*0.55+P954*44*0.275+(Q954+R954+S954)*56*0.65+T954*54*0.95+(U954+V954)*58*0.325+W954*72*0.425+#REF!*78*0.85+#REF!*92*0.9+(#REF!+#REF!)*106*0.95)/100/AK954/BB954</f>
        <v>#REF!</v>
      </c>
      <c r="BB954" s="197" t="e">
        <f>(K954*16+L954*28+M954*30+N954*26+O954*42+P954*44+(Q954+R954+S954)*56+T954*54+(U954+V954)*58+W954*72+#REF!*78+#REF!*92+(#REF!+#REF!)*106)/100/AK954</f>
        <v>#REF!</v>
      </c>
      <c r="BC954" s="195">
        <f t="shared" si="362"/>
        <v>21.856469999999998</v>
      </c>
      <c r="BD954" s="198">
        <f t="shared" si="363"/>
        <v>122.18936148769578</v>
      </c>
      <c r="BE954" s="195"/>
      <c r="BF954" s="195"/>
      <c r="BG954" s="195"/>
      <c r="BH954" s="195"/>
      <c r="BI954" s="195"/>
      <c r="BJ954" s="195"/>
      <c r="BK954" s="195"/>
      <c r="BL954" s="195"/>
      <c r="BM954" s="195"/>
      <c r="BN954" s="195"/>
      <c r="BO954" s="195"/>
      <c r="BP954" s="195"/>
      <c r="BQ954" s="195"/>
      <c r="BR954" s="195"/>
      <c r="BS954" s="195"/>
      <c r="BT954" s="195"/>
      <c r="BU954" s="195"/>
      <c r="BV954" s="195"/>
      <c r="BW954" s="195"/>
      <c r="BX954" s="195"/>
      <c r="BY954" s="195"/>
      <c r="BZ954" s="195"/>
      <c r="CA954" s="195"/>
      <c r="CB954" s="195"/>
      <c r="CC954" s="195"/>
      <c r="CD954" s="195"/>
      <c r="CE954" s="195"/>
      <c r="CF954" s="195"/>
      <c r="CG954" s="195"/>
      <c r="CH954" s="195"/>
      <c r="CI954" s="195"/>
      <c r="CJ954" s="195"/>
      <c r="CK954" s="195"/>
      <c r="CL954" s="195"/>
      <c r="CM954" s="195"/>
      <c r="CN954" s="195"/>
      <c r="CO954" s="195"/>
      <c r="CP954" s="195"/>
      <c r="CQ954" s="195"/>
      <c r="CR954" s="195"/>
      <c r="CS954" s="195"/>
      <c r="CT954" s="195"/>
      <c r="CU954" s="195"/>
      <c r="CV954" s="195"/>
      <c r="CW954" s="195"/>
      <c r="CX954" s="195"/>
      <c r="CY954" s="195"/>
      <c r="CZ954" s="195"/>
      <c r="DA954" s="195"/>
      <c r="DB954" s="195"/>
      <c r="DC954" s="195"/>
      <c r="DD954" s="195"/>
      <c r="DE954" s="189" t="e">
        <f t="shared" si="346"/>
        <v>#DIV/0!</v>
      </c>
      <c r="DF954" s="189" t="e">
        <f t="shared" si="347"/>
        <v>#DIV/0!</v>
      </c>
      <c r="DG954" s="189" t="e">
        <f t="shared" si="348"/>
        <v>#DIV/0!</v>
      </c>
      <c r="DH954" s="189" t="e">
        <f t="shared" si="355"/>
        <v>#DIV/0!</v>
      </c>
      <c r="DI954" s="189" t="e">
        <f t="shared" si="349"/>
        <v>#DIV/0!</v>
      </c>
      <c r="DJ954" s="189" t="e">
        <f t="shared" si="350"/>
        <v>#DIV/0!</v>
      </c>
      <c r="DK954" s="189" t="e">
        <f t="shared" si="351"/>
        <v>#DIV/0!</v>
      </c>
      <c r="DL954" s="189" t="e">
        <f t="shared" si="352"/>
        <v>#DIV/0!</v>
      </c>
    </row>
    <row r="955" spans="1:116" s="60" customFormat="1" ht="15" hidden="1" customHeight="1" x14ac:dyDescent="0.25">
      <c r="A955" s="193">
        <v>40274.481944444444</v>
      </c>
      <c r="B955" s="190" t="s">
        <v>32</v>
      </c>
      <c r="C955" s="193" t="s">
        <v>320</v>
      </c>
      <c r="D955" s="194"/>
      <c r="E955" s="195"/>
      <c r="F955" s="195"/>
      <c r="G955" s="195"/>
      <c r="H955" s="195"/>
      <c r="I955" s="195">
        <v>1.04192</v>
      </c>
      <c r="J955" s="195">
        <v>0</v>
      </c>
      <c r="K955" s="195">
        <v>10.628</v>
      </c>
      <c r="L955" s="195">
        <v>4.4400000000000004E-3</v>
      </c>
      <c r="M955" s="195">
        <v>3.0950700000000002</v>
      </c>
      <c r="N955" s="195">
        <v>0</v>
      </c>
      <c r="O955" s="195">
        <v>6.0409999999999998E-2</v>
      </c>
      <c r="P955" s="195">
        <v>2.2434599999999998</v>
      </c>
      <c r="Q955" s="195">
        <v>1.35E-2</v>
      </c>
      <c r="R955" s="195">
        <v>0</v>
      </c>
      <c r="S955" s="195">
        <v>0</v>
      </c>
      <c r="T955" s="195">
        <v>0</v>
      </c>
      <c r="U955" s="195">
        <v>0.84228000000000003</v>
      </c>
      <c r="V955" s="195">
        <v>0.76119000000000003</v>
      </c>
      <c r="W955" s="195">
        <v>3.1661999999999999</v>
      </c>
      <c r="X955" s="202">
        <v>0.67058985948228444</v>
      </c>
      <c r="Y955" s="202">
        <v>0.19439537018966344</v>
      </c>
      <c r="Z955" s="202">
        <v>3.7844530099533383E-2</v>
      </c>
      <c r="AA955" s="202">
        <v>0</v>
      </c>
      <c r="AB955" s="196">
        <v>3623.96</v>
      </c>
      <c r="AC955" s="192">
        <f t="shared" si="353"/>
        <v>1666.3535295675761</v>
      </c>
      <c r="AD955" s="196">
        <v>4.4831399999999997</v>
      </c>
      <c r="AE955" s="195">
        <v>0.10145</v>
      </c>
      <c r="AF955" s="192">
        <f t="shared" si="354"/>
        <v>101450</v>
      </c>
      <c r="AG955" s="195">
        <v>539.005</v>
      </c>
      <c r="AH955" s="189">
        <f t="shared" si="345"/>
        <v>54.68205725</v>
      </c>
      <c r="AI955" s="195">
        <v>4.1566099999999997</v>
      </c>
      <c r="AJ955" s="195" t="s">
        <v>129</v>
      </c>
      <c r="AK955" s="195">
        <v>13.5001</v>
      </c>
      <c r="AL955" s="195" t="s">
        <v>129</v>
      </c>
      <c r="AM955" s="195">
        <v>17.2456</v>
      </c>
      <c r="AN955" s="195" t="s">
        <v>129</v>
      </c>
      <c r="AO955" s="195">
        <v>1.0200000000000001E-3</v>
      </c>
      <c r="AP955" s="195" t="s">
        <v>129</v>
      </c>
      <c r="AQ955" s="195">
        <v>14.4787</v>
      </c>
      <c r="AR955" s="195" t="s">
        <v>129</v>
      </c>
      <c r="AS955" s="195">
        <v>4.5409999999999999E-2</v>
      </c>
      <c r="AT955" s="195" t="s">
        <v>129</v>
      </c>
      <c r="AU955" s="195">
        <v>2.8199999999999999E-2</v>
      </c>
      <c r="AV955" s="195" t="s">
        <v>129</v>
      </c>
      <c r="AW955" s="195">
        <v>2.5240300000000002</v>
      </c>
      <c r="AX955" s="195" t="s">
        <v>129</v>
      </c>
      <c r="AY955" s="195">
        <v>61.022300000000001</v>
      </c>
      <c r="AZ955" s="195" t="s">
        <v>129</v>
      </c>
      <c r="BA955" s="197" t="e">
        <f>(L955*28*0.45+M955*30*0.125+N955*26*0.55+O955*42*0.55+P955*44*0.275+(Q955+R955+S955)*56*0.65+T955*54*0.95+(U955+V955)*58*0.325+W955*72*0.425+#REF!*78*0.85+#REF!*92*0.9+(#REF!+#REF!)*106*0.95)/100/AK955/BB955</f>
        <v>#REF!</v>
      </c>
      <c r="BB955" s="197" t="e">
        <f>(K955*16+L955*28+M955*30+N955*26+O955*42+P955*44+(Q955+R955+S955)*56+T955*54+(U955+V955)*58+W955*72+#REF!*78+#REF!*92+(#REF!+#REF!)*106)/100/AK955</f>
        <v>#REF!</v>
      </c>
      <c r="BC955" s="195">
        <f t="shared" si="362"/>
        <v>21.856469999999998</v>
      </c>
      <c r="BD955" s="198">
        <f t="shared" si="363"/>
        <v>118.24665563924948</v>
      </c>
      <c r="BE955" s="195"/>
      <c r="BF955" s="195"/>
      <c r="BG955" s="195"/>
      <c r="BH955" s="195"/>
      <c r="BI955" s="195"/>
      <c r="BJ955" s="195"/>
      <c r="BK955" s="195"/>
      <c r="BL955" s="195"/>
      <c r="BM955" s="195"/>
      <c r="BN955" s="195"/>
      <c r="BO955" s="195"/>
      <c r="BP955" s="195"/>
      <c r="BQ955" s="195"/>
      <c r="BR955" s="195"/>
      <c r="BS955" s="195"/>
      <c r="BT955" s="195"/>
      <c r="BU955" s="195"/>
      <c r="BV955" s="195"/>
      <c r="BW955" s="195"/>
      <c r="BX955" s="195"/>
      <c r="BY955" s="195"/>
      <c r="BZ955" s="195"/>
      <c r="CA955" s="195"/>
      <c r="CB955" s="195"/>
      <c r="CC955" s="195"/>
      <c r="CD955" s="195"/>
      <c r="CE955" s="195"/>
      <c r="CF955" s="195"/>
      <c r="CG955" s="195"/>
      <c r="CH955" s="195"/>
      <c r="CI955" s="195"/>
      <c r="CJ955" s="195"/>
      <c r="CK955" s="195"/>
      <c r="CL955" s="195"/>
      <c r="CM955" s="195"/>
      <c r="CN955" s="195"/>
      <c r="CO955" s="195"/>
      <c r="CP955" s="195"/>
      <c r="CQ955" s="195"/>
      <c r="CR955" s="195"/>
      <c r="CS955" s="195"/>
      <c r="CT955" s="195"/>
      <c r="CU955" s="195"/>
      <c r="CV955" s="195"/>
      <c r="CW955" s="195"/>
      <c r="CX955" s="195"/>
      <c r="CY955" s="195"/>
      <c r="CZ955" s="195"/>
      <c r="DA955" s="195"/>
      <c r="DB955" s="195"/>
      <c r="DC955" s="195"/>
      <c r="DD955" s="195"/>
      <c r="DE955" s="189" t="e">
        <f t="shared" si="346"/>
        <v>#DIV/0!</v>
      </c>
      <c r="DF955" s="189" t="e">
        <f t="shared" si="347"/>
        <v>#DIV/0!</v>
      </c>
      <c r="DG955" s="189" t="e">
        <f t="shared" si="348"/>
        <v>#DIV/0!</v>
      </c>
      <c r="DH955" s="189" t="e">
        <f t="shared" si="355"/>
        <v>#DIV/0!</v>
      </c>
      <c r="DI955" s="189" t="e">
        <f t="shared" si="349"/>
        <v>#DIV/0!</v>
      </c>
      <c r="DJ955" s="189" t="e">
        <f t="shared" si="350"/>
        <v>#DIV/0!</v>
      </c>
      <c r="DK955" s="189" t="e">
        <f t="shared" si="351"/>
        <v>#DIV/0!</v>
      </c>
      <c r="DL955" s="189" t="e">
        <f t="shared" si="352"/>
        <v>#DIV/0!</v>
      </c>
    </row>
    <row r="956" spans="1:116" s="60" customFormat="1" ht="15" hidden="1" customHeight="1" x14ac:dyDescent="0.25">
      <c r="A956" s="193">
        <v>40274.482638888891</v>
      </c>
      <c r="B956" s="190" t="s">
        <v>32</v>
      </c>
      <c r="C956" s="193" t="s">
        <v>320</v>
      </c>
      <c r="D956" s="194"/>
      <c r="E956" s="195"/>
      <c r="F956" s="195"/>
      <c r="G956" s="195"/>
      <c r="H956" s="195"/>
      <c r="I956" s="195">
        <v>1.04192</v>
      </c>
      <c r="J956" s="195">
        <v>0</v>
      </c>
      <c r="K956" s="195">
        <v>10.628</v>
      </c>
      <c r="L956" s="195">
        <v>4.4400000000000004E-3</v>
      </c>
      <c r="M956" s="195">
        <v>3.0950700000000002</v>
      </c>
      <c r="N956" s="195">
        <v>0</v>
      </c>
      <c r="O956" s="195">
        <v>6.0409999999999998E-2</v>
      </c>
      <c r="P956" s="195">
        <v>2.2434599999999998</v>
      </c>
      <c r="Q956" s="195">
        <v>1.35E-2</v>
      </c>
      <c r="R956" s="195">
        <v>0</v>
      </c>
      <c r="S956" s="195">
        <v>0</v>
      </c>
      <c r="T956" s="195">
        <v>0</v>
      </c>
      <c r="U956" s="195">
        <v>0.84228000000000003</v>
      </c>
      <c r="V956" s="195">
        <v>0.76119000000000003</v>
      </c>
      <c r="W956" s="195">
        <v>3.1661999999999999</v>
      </c>
      <c r="X956" s="202">
        <v>0.67058985948228444</v>
      </c>
      <c r="Y956" s="202">
        <v>0.19439537018966344</v>
      </c>
      <c r="Z956" s="202">
        <v>3.7844530099533383E-2</v>
      </c>
      <c r="AA956" s="202">
        <v>0</v>
      </c>
      <c r="AB956" s="196">
        <v>3610.78</v>
      </c>
      <c r="AC956" s="192">
        <f t="shared" si="353"/>
        <v>1660.4403972793123</v>
      </c>
      <c r="AD956" s="196">
        <v>4.65062</v>
      </c>
      <c r="AE956" s="195">
        <v>0.10109</v>
      </c>
      <c r="AF956" s="192">
        <f t="shared" si="354"/>
        <v>101090</v>
      </c>
      <c r="AG956" s="195">
        <v>539.005</v>
      </c>
      <c r="AH956" s="189">
        <f t="shared" si="345"/>
        <v>54.488015450000006</v>
      </c>
      <c r="AI956" s="195">
        <v>4.1414900000000001</v>
      </c>
      <c r="AJ956" s="195" t="s">
        <v>129</v>
      </c>
      <c r="AK956" s="195">
        <v>13.5001</v>
      </c>
      <c r="AL956" s="195" t="s">
        <v>129</v>
      </c>
      <c r="AM956" s="195">
        <v>17.1845</v>
      </c>
      <c r="AN956" s="195" t="s">
        <v>129</v>
      </c>
      <c r="AO956" s="195">
        <v>1.0200000000000001E-3</v>
      </c>
      <c r="AP956" s="195" t="s">
        <v>129</v>
      </c>
      <c r="AQ956" s="195">
        <v>14.4787</v>
      </c>
      <c r="AR956" s="195" t="s">
        <v>129</v>
      </c>
      <c r="AS956" s="195">
        <v>4.5409999999999999E-2</v>
      </c>
      <c r="AT956" s="195" t="s">
        <v>129</v>
      </c>
      <c r="AU956" s="195">
        <v>2.8199999999999999E-2</v>
      </c>
      <c r="AV956" s="195" t="s">
        <v>129</v>
      </c>
      <c r="AW956" s="195">
        <v>2.5240300000000002</v>
      </c>
      <c r="AX956" s="195" t="s">
        <v>129</v>
      </c>
      <c r="AY956" s="195">
        <v>61.022300000000001</v>
      </c>
      <c r="AZ956" s="195" t="s">
        <v>129</v>
      </c>
      <c r="BA956" s="197" t="e">
        <f>(L956*28*0.45+M956*30*0.125+N956*26*0.55+O956*42*0.55+P956*44*0.275+(Q956+R956+S956)*56*0.65+T956*54*0.95+(U956+V956)*58*0.325+W956*72*0.425+#REF!*78*0.85+#REF!*92*0.9+(#REF!+#REF!)*106*0.95)/100/AK956/BB956</f>
        <v>#REF!</v>
      </c>
      <c r="BB956" s="197" t="e">
        <f>(K956*16+L956*28+M956*30+N956*26+O956*42+P956*44+(Q956+R956+S956)*56+T956*54+(U956+V956)*58+W956*72+#REF!*78+#REF!*92+(#REF!+#REF!)*106)/100/AK956</f>
        <v>#REF!</v>
      </c>
      <c r="BC956" s="195">
        <f t="shared" si="362"/>
        <v>21.856469999999998</v>
      </c>
      <c r="BD956" s="198">
        <f t="shared" si="363"/>
        <v>118.23896671369543</v>
      </c>
      <c r="BE956" s="195"/>
      <c r="BF956" s="195"/>
      <c r="BG956" s="195"/>
      <c r="BH956" s="195"/>
      <c r="BI956" s="195"/>
      <c r="BJ956" s="195"/>
      <c r="BK956" s="195"/>
      <c r="BL956" s="195"/>
      <c r="BM956" s="195"/>
      <c r="BN956" s="195"/>
      <c r="BO956" s="195"/>
      <c r="BP956" s="195"/>
      <c r="BQ956" s="195"/>
      <c r="BR956" s="195"/>
      <c r="BS956" s="195"/>
      <c r="BT956" s="195"/>
      <c r="BU956" s="195"/>
      <c r="BV956" s="195"/>
      <c r="BW956" s="195"/>
      <c r="BX956" s="195"/>
      <c r="BY956" s="195"/>
      <c r="BZ956" s="195"/>
      <c r="CA956" s="195"/>
      <c r="CB956" s="195"/>
      <c r="CC956" s="195"/>
      <c r="CD956" s="195"/>
      <c r="CE956" s="195"/>
      <c r="CF956" s="195"/>
      <c r="CG956" s="195"/>
      <c r="CH956" s="195"/>
      <c r="CI956" s="195"/>
      <c r="CJ956" s="195"/>
      <c r="CK956" s="195"/>
      <c r="CL956" s="195"/>
      <c r="CM956" s="195"/>
      <c r="CN956" s="195"/>
      <c r="CO956" s="195"/>
      <c r="CP956" s="195"/>
      <c r="CQ956" s="195"/>
      <c r="CR956" s="195"/>
      <c r="CS956" s="195"/>
      <c r="CT956" s="195"/>
      <c r="CU956" s="195"/>
      <c r="CV956" s="195"/>
      <c r="CW956" s="195"/>
      <c r="CX956" s="195"/>
      <c r="CY956" s="195"/>
      <c r="CZ956" s="195"/>
      <c r="DA956" s="195"/>
      <c r="DB956" s="195"/>
      <c r="DC956" s="195"/>
      <c r="DD956" s="195"/>
      <c r="DE956" s="189" t="e">
        <f t="shared" si="346"/>
        <v>#DIV/0!</v>
      </c>
      <c r="DF956" s="189" t="e">
        <f t="shared" si="347"/>
        <v>#DIV/0!</v>
      </c>
      <c r="DG956" s="189" t="e">
        <f t="shared" si="348"/>
        <v>#DIV/0!</v>
      </c>
      <c r="DH956" s="189" t="e">
        <f t="shared" si="355"/>
        <v>#DIV/0!</v>
      </c>
      <c r="DI956" s="189" t="e">
        <f t="shared" si="349"/>
        <v>#DIV/0!</v>
      </c>
      <c r="DJ956" s="189" t="e">
        <f t="shared" si="350"/>
        <v>#DIV/0!</v>
      </c>
      <c r="DK956" s="189" t="e">
        <f t="shared" si="351"/>
        <v>#DIV/0!</v>
      </c>
      <c r="DL956" s="189" t="e">
        <f t="shared" si="352"/>
        <v>#DIV/0!</v>
      </c>
    </row>
    <row r="957" spans="1:116" s="60" customFormat="1" ht="15" hidden="1" customHeight="1" x14ac:dyDescent="0.25">
      <c r="A957" s="193">
        <v>40274.48333333333</v>
      </c>
      <c r="B957" s="190" t="s">
        <v>32</v>
      </c>
      <c r="C957" s="193" t="s">
        <v>320</v>
      </c>
      <c r="D957" s="194">
        <v>0.98923271807863988</v>
      </c>
      <c r="E957" s="195">
        <v>2551.1233130000001</v>
      </c>
      <c r="F957" s="195">
        <v>7.567043</v>
      </c>
      <c r="G957" s="195">
        <v>2.324643</v>
      </c>
      <c r="H957" s="195">
        <v>1.883745</v>
      </c>
      <c r="I957" s="195">
        <v>1.0629999999999999</v>
      </c>
      <c r="J957" s="195">
        <v>0</v>
      </c>
      <c r="K957" s="195">
        <v>10.5344</v>
      </c>
      <c r="L957" s="195">
        <v>3.7299999999999998E-3</v>
      </c>
      <c r="M957" s="195">
        <v>3.0881599999999998</v>
      </c>
      <c r="N957" s="195">
        <v>0</v>
      </c>
      <c r="O957" s="195">
        <v>5.7619999999999998E-2</v>
      </c>
      <c r="P957" s="195">
        <v>2.2558500000000001</v>
      </c>
      <c r="Q957" s="195">
        <v>1.8110000000000001E-2</v>
      </c>
      <c r="R957" s="195">
        <v>0</v>
      </c>
      <c r="S957" s="195">
        <v>0</v>
      </c>
      <c r="T957" s="195">
        <v>0</v>
      </c>
      <c r="U957" s="195">
        <v>0.83599999999999997</v>
      </c>
      <c r="V957" s="195">
        <v>0.76212000000000002</v>
      </c>
      <c r="W957" s="195">
        <v>3.1345200000000002</v>
      </c>
      <c r="X957" s="202">
        <v>0.67058985948228444</v>
      </c>
      <c r="Y957" s="202">
        <v>0.19439537018966344</v>
      </c>
      <c r="Z957" s="202">
        <v>3.7844530099533383E-2</v>
      </c>
      <c r="AA957" s="202">
        <v>0</v>
      </c>
      <c r="AB957" s="196">
        <v>3814.6</v>
      </c>
      <c r="AC957" s="192">
        <f t="shared" si="353"/>
        <v>1725.8044239910503</v>
      </c>
      <c r="AD957" s="196">
        <v>4.7261600000000001</v>
      </c>
      <c r="AE957" s="195">
        <v>0.10551000000000001</v>
      </c>
      <c r="AF957" s="192">
        <f t="shared" si="354"/>
        <v>105510</v>
      </c>
      <c r="AG957" s="195">
        <v>534.89800000000002</v>
      </c>
      <c r="AH957" s="189">
        <f t="shared" si="345"/>
        <v>56.437087980000001</v>
      </c>
      <c r="AI957" s="195">
        <v>4.32287</v>
      </c>
      <c r="AJ957" s="195" t="s">
        <v>129</v>
      </c>
      <c r="AK957" s="195">
        <v>13.6671</v>
      </c>
      <c r="AL957" s="195" t="s">
        <v>129</v>
      </c>
      <c r="AM957" s="195">
        <v>17.2456</v>
      </c>
      <c r="AN957" s="195" t="s">
        <v>129</v>
      </c>
      <c r="AO957" s="195">
        <v>1.0200000000000001E-3</v>
      </c>
      <c r="AP957" s="195" t="s">
        <v>129</v>
      </c>
      <c r="AQ957" s="195">
        <v>15.3005</v>
      </c>
      <c r="AR957" s="195" t="s">
        <v>129</v>
      </c>
      <c r="AS957" s="195">
        <v>4.9759999999999999E-2</v>
      </c>
      <c r="AT957" s="195" t="s">
        <v>129</v>
      </c>
      <c r="AU957" s="195">
        <v>3.1660000000000001E-2</v>
      </c>
      <c r="AV957" s="195" t="s">
        <v>129</v>
      </c>
      <c r="AW957" s="195">
        <v>2.4509400000000001</v>
      </c>
      <c r="AX957" s="195" t="s">
        <v>129</v>
      </c>
      <c r="AY957" s="195">
        <v>60.366199999999999</v>
      </c>
      <c r="AZ957" s="195" t="s">
        <v>129</v>
      </c>
      <c r="BA957" s="197" t="e">
        <f>(L957*28*0.45+M957*30*0.125+N957*26*0.55+O957*42*0.55+P957*44*0.275+(Q957+R957+S957)*56*0.65+T957*54*0.95+(U957+V957)*58*0.325+W957*72*0.425+#REF!*78*0.85+#REF!*92*0.9+(#REF!+#REF!)*106*0.95)/100/AK957/BB957</f>
        <v>#REF!</v>
      </c>
      <c r="BB957" s="197" t="e">
        <f>(K957*16+L957*28+M957*30+N957*26+O957*42+P957*44+(Q957+R957+S957)*56+T957*54+(U957+V957)*58+W957*72+#REF!*78+#REF!*92+(#REF!+#REF!)*106)/100/AK957</f>
        <v>#REF!</v>
      </c>
      <c r="BC957" s="195">
        <f t="shared" si="362"/>
        <v>21.753509999999999</v>
      </c>
      <c r="BD957" s="198">
        <f t="shared" si="363"/>
        <v>120.94760783348073</v>
      </c>
      <c r="BE957" s="195"/>
      <c r="BF957" s="201">
        <v>40274.48333333333</v>
      </c>
      <c r="BG957" s="195"/>
      <c r="BH957" s="195"/>
      <c r="BI957" s="195">
        <v>410.00700000000001</v>
      </c>
      <c r="BJ957" s="195">
        <v>0.85022199999999992</v>
      </c>
      <c r="BK957" s="195">
        <v>5.5742279999999997</v>
      </c>
      <c r="BL957" s="195">
        <v>0.28548699999999999</v>
      </c>
      <c r="BM957" s="195">
        <v>1.2116400000000001</v>
      </c>
      <c r="BN957" s="195">
        <v>7.7106499999999994E-2</v>
      </c>
      <c r="BO957" s="195">
        <v>3.3069769999999998</v>
      </c>
      <c r="BP957" s="195">
        <v>0.39188799999999996</v>
      </c>
      <c r="BQ957" s="195">
        <v>2551.1233130000001</v>
      </c>
      <c r="BR957" s="195">
        <v>410.00700000000001</v>
      </c>
      <c r="BS957" s="195">
        <v>2578.8909589999998</v>
      </c>
      <c r="BT957" s="195">
        <v>410.01553626940006</v>
      </c>
      <c r="BU957" s="194"/>
      <c r="BV957" s="202">
        <v>1.7085703396543387E-3</v>
      </c>
      <c r="BW957" s="195"/>
      <c r="BX957" s="195"/>
      <c r="BY957" s="195"/>
      <c r="BZ957" s="195"/>
      <c r="CA957" s="195"/>
      <c r="CB957" s="195"/>
      <c r="CC957" s="195"/>
      <c r="CD957" s="195"/>
      <c r="CE957" s="195"/>
      <c r="CF957" s="195"/>
      <c r="CG957" s="195"/>
      <c r="CH957" s="195"/>
      <c r="CI957" s="195"/>
      <c r="CJ957" s="195"/>
      <c r="CK957" s="195"/>
      <c r="CL957" s="195"/>
      <c r="CM957" s="195"/>
      <c r="CN957" s="195"/>
      <c r="CO957" s="195"/>
      <c r="CP957" s="195"/>
      <c r="CQ957" s="195"/>
      <c r="CR957" s="195"/>
      <c r="CS957" s="195"/>
      <c r="CT957" s="195"/>
      <c r="CU957" s="195"/>
      <c r="CV957" s="195"/>
      <c r="CW957" s="195"/>
      <c r="CX957" s="195"/>
      <c r="CY957" s="195"/>
      <c r="CZ957" s="195"/>
      <c r="DA957" s="195"/>
      <c r="DB957" s="195"/>
      <c r="DC957" s="195"/>
      <c r="DD957" s="195"/>
      <c r="DE957" s="189">
        <f t="shared" si="346"/>
        <v>2578.8909589999998</v>
      </c>
      <c r="DF957" s="189">
        <f t="shared" si="347"/>
        <v>21498181.971296173</v>
      </c>
      <c r="DG957" s="189">
        <f t="shared" si="348"/>
        <v>11.815757943350043</v>
      </c>
      <c r="DH957" s="189">
        <f t="shared" si="355"/>
        <v>0.20936158058929749</v>
      </c>
      <c r="DI957" s="189">
        <f t="shared" si="349"/>
        <v>3.629874839181312</v>
      </c>
      <c r="DJ957" s="189">
        <f t="shared" si="350"/>
        <v>7.5636593551787037</v>
      </c>
      <c r="DK957" s="189">
        <f t="shared" si="351"/>
        <v>11.193534194360016</v>
      </c>
      <c r="DL957" s="189">
        <f t="shared" si="352"/>
        <v>0.19833649458183855</v>
      </c>
    </row>
    <row r="958" spans="1:116" s="60" customFormat="1" ht="15" hidden="1" customHeight="1" x14ac:dyDescent="0.25">
      <c r="A958" s="193">
        <v>40274.484027777777</v>
      </c>
      <c r="B958" s="190" t="s">
        <v>32</v>
      </c>
      <c r="C958" s="193" t="s">
        <v>320</v>
      </c>
      <c r="D958" s="194"/>
      <c r="E958" s="195"/>
      <c r="F958" s="195"/>
      <c r="G958" s="195"/>
      <c r="H958" s="195"/>
      <c r="I958" s="195">
        <v>1.0629999999999999</v>
      </c>
      <c r="J958" s="195">
        <v>0</v>
      </c>
      <c r="K958" s="195">
        <v>10.5344</v>
      </c>
      <c r="L958" s="195">
        <v>3.7299999999999998E-3</v>
      </c>
      <c r="M958" s="195">
        <v>3.0881599999999998</v>
      </c>
      <c r="N958" s="195">
        <v>0</v>
      </c>
      <c r="O958" s="195">
        <v>5.7619999999999998E-2</v>
      </c>
      <c r="P958" s="195">
        <v>2.2558500000000001</v>
      </c>
      <c r="Q958" s="195">
        <v>1.8110000000000001E-2</v>
      </c>
      <c r="R958" s="195">
        <v>0</v>
      </c>
      <c r="S958" s="195">
        <v>0</v>
      </c>
      <c r="T958" s="195">
        <v>0</v>
      </c>
      <c r="U958" s="195">
        <v>0.83599999999999997</v>
      </c>
      <c r="V958" s="195">
        <v>0.76212000000000002</v>
      </c>
      <c r="W958" s="195">
        <v>3.1345200000000002</v>
      </c>
      <c r="X958" s="202">
        <v>0.67058985948228444</v>
      </c>
      <c r="Y958" s="202">
        <v>0.19439537018966344</v>
      </c>
      <c r="Z958" s="202">
        <v>3.7844530099533383E-2</v>
      </c>
      <c r="AA958" s="202">
        <v>0</v>
      </c>
      <c r="AB958" s="196">
        <v>4303.6499999999996</v>
      </c>
      <c r="AC958" s="192">
        <f t="shared" si="353"/>
        <v>1947.1117299961581</v>
      </c>
      <c r="AD958" s="196">
        <v>4.6068600000000002</v>
      </c>
      <c r="AE958" s="195">
        <v>0.11904000000000001</v>
      </c>
      <c r="AF958" s="192">
        <f t="shared" si="354"/>
        <v>119040</v>
      </c>
      <c r="AG958" s="195">
        <v>534.89800000000002</v>
      </c>
      <c r="AH958" s="189">
        <f t="shared" si="345"/>
        <v>63.674257920000002</v>
      </c>
      <c r="AI958" s="195">
        <v>4.8770899999999999</v>
      </c>
      <c r="AJ958" s="195" t="s">
        <v>129</v>
      </c>
      <c r="AK958" s="195">
        <v>13.6671</v>
      </c>
      <c r="AL958" s="195" t="s">
        <v>129</v>
      </c>
      <c r="AM958" s="195">
        <v>17.2212</v>
      </c>
      <c r="AN958" s="195" t="s">
        <v>129</v>
      </c>
      <c r="AO958" s="195">
        <v>1.0200000000000001E-3</v>
      </c>
      <c r="AP958" s="195" t="s">
        <v>129</v>
      </c>
      <c r="AQ958" s="195">
        <v>15.3005</v>
      </c>
      <c r="AR958" s="195" t="s">
        <v>129</v>
      </c>
      <c r="AS958" s="195">
        <v>4.9759999999999999E-2</v>
      </c>
      <c r="AT958" s="195" t="s">
        <v>129</v>
      </c>
      <c r="AU958" s="195">
        <v>3.1660000000000001E-2</v>
      </c>
      <c r="AV958" s="195" t="s">
        <v>129</v>
      </c>
      <c r="AW958" s="195">
        <v>2.4509400000000001</v>
      </c>
      <c r="AX958" s="195" t="s">
        <v>129</v>
      </c>
      <c r="AY958" s="195">
        <v>60.366199999999999</v>
      </c>
      <c r="AZ958" s="195" t="s">
        <v>129</v>
      </c>
      <c r="BA958" s="197" t="e">
        <f>(L958*28*0.45+M958*30*0.125+N958*26*0.55+O958*42*0.55+P958*44*0.275+(Q958+R958+S958)*56*0.65+T958*54*0.95+(U958+V958)*58*0.325+W958*72*0.425+#REF!*78*0.85+#REF!*92*0.9+(#REF!+#REF!)*106*0.95)/100/AK958/BB958</f>
        <v>#REF!</v>
      </c>
      <c r="BB958" s="197" t="e">
        <f>(K958*16+L958*28+M958*30+N958*26+O958*42+P958*44+(Q958+R958+S958)*56+T958*54+(U958+V958)*58+W958*72+#REF!*78+#REF!*92+(#REF!+#REF!)*106)/100/AK958</f>
        <v>#REF!</v>
      </c>
      <c r="BC958" s="195">
        <f t="shared" si="362"/>
        <v>21.753509999999999</v>
      </c>
      <c r="BD958" s="198">
        <f t="shared" si="363"/>
        <v>132.72134045726071</v>
      </c>
      <c r="BE958" s="195"/>
      <c r="BF958" s="195"/>
      <c r="BG958" s="195"/>
      <c r="BH958" s="195"/>
      <c r="BI958" s="195"/>
      <c r="BJ958" s="195"/>
      <c r="BK958" s="195"/>
      <c r="BL958" s="195"/>
      <c r="BM958" s="195"/>
      <c r="BN958" s="195"/>
      <c r="BO958" s="195"/>
      <c r="BP958" s="195"/>
      <c r="BQ958" s="195"/>
      <c r="BR958" s="195"/>
      <c r="BS958" s="195"/>
      <c r="BT958" s="195"/>
      <c r="BU958" s="195"/>
      <c r="BV958" s="195"/>
      <c r="BW958" s="195"/>
      <c r="BX958" s="195"/>
      <c r="BY958" s="195"/>
      <c r="BZ958" s="195"/>
      <c r="CA958" s="195"/>
      <c r="CB958" s="195"/>
      <c r="CC958" s="195"/>
      <c r="CD958" s="195"/>
      <c r="CE958" s="195"/>
      <c r="CF958" s="195"/>
      <c r="CG958" s="195"/>
      <c r="CH958" s="195"/>
      <c r="CI958" s="195"/>
      <c r="CJ958" s="195"/>
      <c r="CK958" s="195"/>
      <c r="CL958" s="195"/>
      <c r="CM958" s="195"/>
      <c r="CN958" s="195"/>
      <c r="CO958" s="195"/>
      <c r="CP958" s="195"/>
      <c r="CQ958" s="195"/>
      <c r="CR958" s="195"/>
      <c r="CS958" s="195"/>
      <c r="CT958" s="195"/>
      <c r="CU958" s="195"/>
      <c r="CV958" s="195"/>
      <c r="CW958" s="195"/>
      <c r="CX958" s="195"/>
      <c r="CY958" s="195"/>
      <c r="CZ958" s="195"/>
      <c r="DA958" s="195"/>
      <c r="DB958" s="195"/>
      <c r="DC958" s="195"/>
      <c r="DD958" s="195"/>
      <c r="DE958" s="189" t="e">
        <f t="shared" si="346"/>
        <v>#DIV/0!</v>
      </c>
      <c r="DF958" s="189" t="e">
        <f t="shared" si="347"/>
        <v>#DIV/0!</v>
      </c>
      <c r="DG958" s="189" t="e">
        <f t="shared" si="348"/>
        <v>#DIV/0!</v>
      </c>
      <c r="DH958" s="189" t="e">
        <f t="shared" si="355"/>
        <v>#DIV/0!</v>
      </c>
      <c r="DI958" s="189" t="e">
        <f t="shared" si="349"/>
        <v>#DIV/0!</v>
      </c>
      <c r="DJ958" s="189" t="e">
        <f t="shared" si="350"/>
        <v>#DIV/0!</v>
      </c>
      <c r="DK958" s="189" t="e">
        <f t="shared" si="351"/>
        <v>#DIV/0!</v>
      </c>
      <c r="DL958" s="189" t="e">
        <f t="shared" si="352"/>
        <v>#DIV/0!</v>
      </c>
    </row>
    <row r="959" spans="1:116" s="60" customFormat="1" ht="15" hidden="1" customHeight="1" x14ac:dyDescent="0.25">
      <c r="A959" s="193">
        <v>40274.484722222223</v>
      </c>
      <c r="B959" s="190" t="s">
        <v>32</v>
      </c>
      <c r="C959" s="193" t="s">
        <v>320</v>
      </c>
      <c r="D959" s="194"/>
      <c r="E959" s="195"/>
      <c r="F959" s="195"/>
      <c r="G959" s="195"/>
      <c r="H959" s="195"/>
      <c r="I959" s="195">
        <v>1.0629999999999999</v>
      </c>
      <c r="J959" s="195">
        <v>0</v>
      </c>
      <c r="K959" s="195">
        <v>10.5344</v>
      </c>
      <c r="L959" s="195">
        <v>3.7299999999999998E-3</v>
      </c>
      <c r="M959" s="195">
        <v>3.0881599999999998</v>
      </c>
      <c r="N959" s="195">
        <v>0</v>
      </c>
      <c r="O959" s="195">
        <v>5.7619999999999998E-2</v>
      </c>
      <c r="P959" s="195">
        <v>2.2558500000000001</v>
      </c>
      <c r="Q959" s="195">
        <v>1.8110000000000001E-2</v>
      </c>
      <c r="R959" s="195">
        <v>0</v>
      </c>
      <c r="S959" s="195">
        <v>0</v>
      </c>
      <c r="T959" s="195">
        <v>0</v>
      </c>
      <c r="U959" s="195">
        <v>0.83599999999999997</v>
      </c>
      <c r="V959" s="195">
        <v>0.76212000000000002</v>
      </c>
      <c r="W959" s="195">
        <v>3.1345200000000002</v>
      </c>
      <c r="X959" s="202">
        <v>0.67058985948228444</v>
      </c>
      <c r="Y959" s="202">
        <v>0.19439537018966344</v>
      </c>
      <c r="Z959" s="202">
        <v>3.7844530099533383E-2</v>
      </c>
      <c r="AA959" s="202">
        <v>0</v>
      </c>
      <c r="AB959" s="196">
        <v>4121.3599999999997</v>
      </c>
      <c r="AC959" s="192">
        <f t="shared" si="353"/>
        <v>1864.673531750353</v>
      </c>
      <c r="AD959" s="196">
        <v>4.0220900000000004</v>
      </c>
      <c r="AE959" s="195">
        <v>0.114</v>
      </c>
      <c r="AF959" s="192">
        <f t="shared" si="354"/>
        <v>114000</v>
      </c>
      <c r="AG959" s="195">
        <v>534.89800000000002</v>
      </c>
      <c r="AH959" s="189">
        <f t="shared" si="345"/>
        <v>60.978372</v>
      </c>
      <c r="AI959" s="195">
        <v>4.6705199999999998</v>
      </c>
      <c r="AJ959" s="195" t="s">
        <v>129</v>
      </c>
      <c r="AK959" s="195">
        <v>13.6671</v>
      </c>
      <c r="AL959" s="195" t="s">
        <v>129</v>
      </c>
      <c r="AM959" s="195">
        <v>17.2089</v>
      </c>
      <c r="AN959" s="195" t="s">
        <v>129</v>
      </c>
      <c r="AO959" s="195">
        <v>1.0200000000000001E-3</v>
      </c>
      <c r="AP959" s="195" t="s">
        <v>129</v>
      </c>
      <c r="AQ959" s="195">
        <v>15.3005</v>
      </c>
      <c r="AR959" s="195" t="s">
        <v>129</v>
      </c>
      <c r="AS959" s="195">
        <v>4.9759999999999999E-2</v>
      </c>
      <c r="AT959" s="195" t="s">
        <v>129</v>
      </c>
      <c r="AU959" s="195">
        <v>3.1660000000000001E-2</v>
      </c>
      <c r="AV959" s="195" t="s">
        <v>129</v>
      </c>
      <c r="AW959" s="195">
        <v>2.4509400000000001</v>
      </c>
      <c r="AX959" s="195" t="s">
        <v>129</v>
      </c>
      <c r="AY959" s="195">
        <v>60.366199999999999</v>
      </c>
      <c r="AZ959" s="195" t="s">
        <v>129</v>
      </c>
      <c r="BA959" s="197" t="e">
        <f>(L959*28*0.45+M959*30*0.125+N959*26*0.55+O959*42*0.55+P959*44*0.275+(Q959+R959+S959)*56*0.65+T959*54*0.95+(U959+V959)*58*0.325+W959*72*0.425+#REF!*78*0.85+#REF!*92*0.9+(#REF!+#REF!)*106*0.95)/100/AK959/BB959</f>
        <v>#REF!</v>
      </c>
      <c r="BB959" s="197" t="e">
        <f>(K959*16+L959*28+M959*30+N959*26+O959*42+P959*44+(Q959+R959+S959)*56+T959*54+(U959+V959)*58+W959*72+#REF!*78+#REF!*92+(#REF!+#REF!)*106)/100/AK959</f>
        <v>#REF!</v>
      </c>
      <c r="BC959" s="195">
        <f t="shared" si="362"/>
        <v>21.753509999999999</v>
      </c>
      <c r="BD959" s="198">
        <f t="shared" si="363"/>
        <v>128.52935264154451</v>
      </c>
      <c r="BE959" s="195"/>
      <c r="BF959" s="195"/>
      <c r="BG959" s="195"/>
      <c r="BH959" s="195"/>
      <c r="BI959" s="195"/>
      <c r="BJ959" s="195"/>
      <c r="BK959" s="195"/>
      <c r="BL959" s="195"/>
      <c r="BM959" s="195"/>
      <c r="BN959" s="195"/>
      <c r="BO959" s="195"/>
      <c r="BP959" s="195"/>
      <c r="BQ959" s="195"/>
      <c r="BR959" s="195"/>
      <c r="BS959" s="195"/>
      <c r="BT959" s="195"/>
      <c r="BU959" s="195"/>
      <c r="BV959" s="195"/>
      <c r="BW959" s="195"/>
      <c r="BX959" s="195"/>
      <c r="BY959" s="195"/>
      <c r="BZ959" s="195"/>
      <c r="CA959" s="195"/>
      <c r="CB959" s="195"/>
      <c r="CC959" s="195"/>
      <c r="CD959" s="195"/>
      <c r="CE959" s="195"/>
      <c r="CF959" s="195"/>
      <c r="CG959" s="195"/>
      <c r="CH959" s="195"/>
      <c r="CI959" s="195"/>
      <c r="CJ959" s="195"/>
      <c r="CK959" s="195"/>
      <c r="CL959" s="195"/>
      <c r="CM959" s="195"/>
      <c r="CN959" s="195"/>
      <c r="CO959" s="195"/>
      <c r="CP959" s="195"/>
      <c r="CQ959" s="195"/>
      <c r="CR959" s="195"/>
      <c r="CS959" s="195"/>
      <c r="CT959" s="195"/>
      <c r="CU959" s="195"/>
      <c r="CV959" s="195"/>
      <c r="CW959" s="195"/>
      <c r="CX959" s="195"/>
      <c r="CY959" s="195"/>
      <c r="CZ959" s="195"/>
      <c r="DA959" s="195"/>
      <c r="DB959" s="195"/>
      <c r="DC959" s="195"/>
      <c r="DD959" s="195"/>
      <c r="DE959" s="189" t="e">
        <f t="shared" si="346"/>
        <v>#DIV/0!</v>
      </c>
      <c r="DF959" s="189" t="e">
        <f t="shared" si="347"/>
        <v>#DIV/0!</v>
      </c>
      <c r="DG959" s="189" t="e">
        <f t="shared" si="348"/>
        <v>#DIV/0!</v>
      </c>
      <c r="DH959" s="189" t="e">
        <f t="shared" si="355"/>
        <v>#DIV/0!</v>
      </c>
      <c r="DI959" s="189" t="e">
        <f t="shared" si="349"/>
        <v>#DIV/0!</v>
      </c>
      <c r="DJ959" s="189" t="e">
        <f t="shared" si="350"/>
        <v>#DIV/0!</v>
      </c>
      <c r="DK959" s="189" t="e">
        <f t="shared" si="351"/>
        <v>#DIV/0!</v>
      </c>
      <c r="DL959" s="189" t="e">
        <f t="shared" si="352"/>
        <v>#DIV/0!</v>
      </c>
    </row>
    <row r="960" spans="1:116" s="60" customFormat="1" ht="15" hidden="1" customHeight="1" x14ac:dyDescent="0.25">
      <c r="A960" s="193">
        <v>40274.48541666667</v>
      </c>
      <c r="B960" s="190" t="s">
        <v>32</v>
      </c>
      <c r="C960" s="193" t="s">
        <v>320</v>
      </c>
      <c r="D960" s="194"/>
      <c r="E960" s="195"/>
      <c r="F960" s="195"/>
      <c r="G960" s="195"/>
      <c r="H960" s="195"/>
      <c r="I960" s="195">
        <v>1.0629999999999999</v>
      </c>
      <c r="J960" s="195">
        <v>0</v>
      </c>
      <c r="K960" s="195">
        <v>10.5344</v>
      </c>
      <c r="L960" s="195">
        <v>3.7299999999999998E-3</v>
      </c>
      <c r="M960" s="195">
        <v>3.0881599999999998</v>
      </c>
      <c r="N960" s="195">
        <v>0</v>
      </c>
      <c r="O960" s="195">
        <v>5.7619999999999998E-2</v>
      </c>
      <c r="P960" s="195">
        <v>2.2558500000000001</v>
      </c>
      <c r="Q960" s="195">
        <v>1.8110000000000001E-2</v>
      </c>
      <c r="R960" s="195">
        <v>0</v>
      </c>
      <c r="S960" s="195">
        <v>0</v>
      </c>
      <c r="T960" s="195">
        <v>0</v>
      </c>
      <c r="U960" s="195">
        <v>0.83599999999999997</v>
      </c>
      <c r="V960" s="195">
        <v>0.76212000000000002</v>
      </c>
      <c r="W960" s="195">
        <v>3.1345200000000002</v>
      </c>
      <c r="X960" s="202">
        <v>0.67058985948228444</v>
      </c>
      <c r="Y960" s="202">
        <v>0.19439537018966344</v>
      </c>
      <c r="Z960" s="202">
        <v>3.7844530099533383E-2</v>
      </c>
      <c r="AA960" s="202">
        <v>0</v>
      </c>
      <c r="AB960" s="196">
        <v>3796.81</v>
      </c>
      <c r="AC960" s="192">
        <f t="shared" si="353"/>
        <v>1717.7895991615972</v>
      </c>
      <c r="AD960" s="196">
        <v>4.0887000000000002</v>
      </c>
      <c r="AE960" s="195">
        <v>0.10502</v>
      </c>
      <c r="AF960" s="192">
        <f t="shared" si="354"/>
        <v>105020</v>
      </c>
      <c r="AG960" s="195">
        <v>534.89800000000002</v>
      </c>
      <c r="AH960" s="189">
        <f t="shared" si="345"/>
        <v>56.174987960000003</v>
      </c>
      <c r="AI960" s="195">
        <v>4.3027199999999999</v>
      </c>
      <c r="AJ960" s="195" t="s">
        <v>129</v>
      </c>
      <c r="AK960" s="195">
        <v>13.6671</v>
      </c>
      <c r="AL960" s="195" t="s">
        <v>129</v>
      </c>
      <c r="AM960" s="195">
        <v>17.2334</v>
      </c>
      <c r="AN960" s="195" t="s">
        <v>129</v>
      </c>
      <c r="AO960" s="195">
        <v>1.0200000000000001E-3</v>
      </c>
      <c r="AP960" s="195" t="s">
        <v>129</v>
      </c>
      <c r="AQ960" s="195">
        <v>15.3005</v>
      </c>
      <c r="AR960" s="195" t="s">
        <v>129</v>
      </c>
      <c r="AS960" s="195">
        <v>4.9759999999999999E-2</v>
      </c>
      <c r="AT960" s="195" t="s">
        <v>129</v>
      </c>
      <c r="AU960" s="195">
        <v>3.1660000000000001E-2</v>
      </c>
      <c r="AV960" s="195" t="s">
        <v>129</v>
      </c>
      <c r="AW960" s="195">
        <v>2.4509400000000001</v>
      </c>
      <c r="AX960" s="195" t="s">
        <v>129</v>
      </c>
      <c r="AY960" s="195">
        <v>60.366199999999999</v>
      </c>
      <c r="AZ960" s="195" t="s">
        <v>129</v>
      </c>
      <c r="BA960" s="197" t="e">
        <f>(L960*28*0.45+M960*30*0.125+N960*26*0.55+O960*42*0.55+P960*44*0.275+(Q960+R960+S960)*56*0.65+T960*54*0.95+(U960+V960)*58*0.325+W960*72*0.425+#REF!*78*0.85+#REF!*92*0.9+(#REF!+#REF!)*106*0.95)/100/AK960/BB960</f>
        <v>#REF!</v>
      </c>
      <c r="BB960" s="197" t="e">
        <f>(K960*16+L960*28+M960*30+N960*26+O960*42+P960*44+(Q960+R960+S960)*56+T960*54+(U960+V960)*58+W960*72+#REF!*78+#REF!*92+(#REF!+#REF!)*106)/100/AK960</f>
        <v>#REF!</v>
      </c>
      <c r="BC960" s="195">
        <f t="shared" si="362"/>
        <v>21.753509999999999</v>
      </c>
      <c r="BD960" s="198">
        <f t="shared" si="363"/>
        <v>120.57787066064512</v>
      </c>
      <c r="BE960" s="195"/>
      <c r="BF960" s="195"/>
      <c r="BG960" s="195"/>
      <c r="BH960" s="195"/>
      <c r="BI960" s="195"/>
      <c r="BJ960" s="195"/>
      <c r="BK960" s="195"/>
      <c r="BL960" s="195"/>
      <c r="BM960" s="195"/>
      <c r="BN960" s="195"/>
      <c r="BO960" s="195"/>
      <c r="BP960" s="195"/>
      <c r="BQ960" s="195"/>
      <c r="BR960" s="195"/>
      <c r="BS960" s="195"/>
      <c r="BT960" s="195"/>
      <c r="BU960" s="195"/>
      <c r="BV960" s="195"/>
      <c r="BW960" s="195"/>
      <c r="BX960" s="195"/>
      <c r="BY960" s="195"/>
      <c r="BZ960" s="195"/>
      <c r="CA960" s="195"/>
      <c r="CB960" s="195"/>
      <c r="CC960" s="195"/>
      <c r="CD960" s="195"/>
      <c r="CE960" s="195"/>
      <c r="CF960" s="195"/>
      <c r="CG960" s="195"/>
      <c r="CH960" s="195"/>
      <c r="CI960" s="195"/>
      <c r="CJ960" s="195"/>
      <c r="CK960" s="195"/>
      <c r="CL960" s="195"/>
      <c r="CM960" s="195"/>
      <c r="CN960" s="195"/>
      <c r="CO960" s="195"/>
      <c r="CP960" s="195"/>
      <c r="CQ960" s="195"/>
      <c r="CR960" s="195"/>
      <c r="CS960" s="195"/>
      <c r="CT960" s="195"/>
      <c r="CU960" s="195"/>
      <c r="CV960" s="195"/>
      <c r="CW960" s="195"/>
      <c r="CX960" s="195"/>
      <c r="CY960" s="195"/>
      <c r="CZ960" s="195"/>
      <c r="DA960" s="195"/>
      <c r="DB960" s="195"/>
      <c r="DC960" s="195"/>
      <c r="DD960" s="195"/>
      <c r="DE960" s="189" t="e">
        <f t="shared" si="346"/>
        <v>#DIV/0!</v>
      </c>
      <c r="DF960" s="189" t="e">
        <f t="shared" si="347"/>
        <v>#DIV/0!</v>
      </c>
      <c r="DG960" s="189" t="e">
        <f t="shared" si="348"/>
        <v>#DIV/0!</v>
      </c>
      <c r="DH960" s="189" t="e">
        <f t="shared" si="355"/>
        <v>#DIV/0!</v>
      </c>
      <c r="DI960" s="189" t="e">
        <f t="shared" si="349"/>
        <v>#DIV/0!</v>
      </c>
      <c r="DJ960" s="189" t="e">
        <f t="shared" si="350"/>
        <v>#DIV/0!</v>
      </c>
      <c r="DK960" s="189" t="e">
        <f t="shared" si="351"/>
        <v>#DIV/0!</v>
      </c>
      <c r="DL960" s="189" t="e">
        <f t="shared" si="352"/>
        <v>#DIV/0!</v>
      </c>
    </row>
    <row r="961" spans="1:116" s="60" customFormat="1" ht="15" hidden="1" customHeight="1" x14ac:dyDescent="0.25">
      <c r="A961" s="193">
        <v>40274.486111111109</v>
      </c>
      <c r="B961" s="190" t="s">
        <v>32</v>
      </c>
      <c r="C961" s="193" t="s">
        <v>320</v>
      </c>
      <c r="D961" s="194"/>
      <c r="E961" s="195"/>
      <c r="F961" s="195"/>
      <c r="G961" s="195"/>
      <c r="H961" s="195"/>
      <c r="I961" s="195">
        <v>1.0629999999999999</v>
      </c>
      <c r="J961" s="195">
        <v>0</v>
      </c>
      <c r="K961" s="195">
        <v>10.5344</v>
      </c>
      <c r="L961" s="195">
        <v>3.7299999999999998E-3</v>
      </c>
      <c r="M961" s="195">
        <v>3.0881599999999998</v>
      </c>
      <c r="N961" s="195">
        <v>0</v>
      </c>
      <c r="O961" s="195">
        <v>5.7619999999999998E-2</v>
      </c>
      <c r="P961" s="195">
        <v>2.2558500000000001</v>
      </c>
      <c r="Q961" s="195">
        <v>1.8110000000000001E-2</v>
      </c>
      <c r="R961" s="195">
        <v>0</v>
      </c>
      <c r="S961" s="195">
        <v>0</v>
      </c>
      <c r="T961" s="195">
        <v>0</v>
      </c>
      <c r="U961" s="195">
        <v>0.83599999999999997</v>
      </c>
      <c r="V961" s="195">
        <v>0.76212000000000002</v>
      </c>
      <c r="W961" s="195">
        <v>3.1345200000000002</v>
      </c>
      <c r="X961" s="202">
        <v>0.67058985948228444</v>
      </c>
      <c r="Y961" s="202">
        <v>0.19439537018966344</v>
      </c>
      <c r="Z961" s="202">
        <v>3.7844530099533383E-2</v>
      </c>
      <c r="AA961" s="202">
        <v>0</v>
      </c>
      <c r="AB961" s="196">
        <v>3325.54</v>
      </c>
      <c r="AC961" s="192">
        <f t="shared" si="353"/>
        <v>1504.6606858396051</v>
      </c>
      <c r="AD961" s="196">
        <v>4.48956</v>
      </c>
      <c r="AE961" s="195">
        <v>9.1990000000000002E-2</v>
      </c>
      <c r="AF961" s="192">
        <f t="shared" si="354"/>
        <v>91990</v>
      </c>
      <c r="AG961" s="195">
        <v>534.89800000000002</v>
      </c>
      <c r="AH961" s="189">
        <f t="shared" si="345"/>
        <v>49.205267020000001</v>
      </c>
      <c r="AI961" s="195">
        <v>3.7686600000000001</v>
      </c>
      <c r="AJ961" s="195" t="s">
        <v>129</v>
      </c>
      <c r="AK961" s="195">
        <v>13.6671</v>
      </c>
      <c r="AL961" s="195" t="s">
        <v>129</v>
      </c>
      <c r="AM961" s="195">
        <v>17.1845</v>
      </c>
      <c r="AN961" s="195" t="s">
        <v>129</v>
      </c>
      <c r="AO961" s="195">
        <v>1.0200000000000001E-3</v>
      </c>
      <c r="AP961" s="195" t="s">
        <v>129</v>
      </c>
      <c r="AQ961" s="195">
        <v>15.3005</v>
      </c>
      <c r="AR961" s="195" t="s">
        <v>129</v>
      </c>
      <c r="AS961" s="195">
        <v>4.9759999999999999E-2</v>
      </c>
      <c r="AT961" s="195" t="s">
        <v>129</v>
      </c>
      <c r="AU961" s="195">
        <v>3.1660000000000001E-2</v>
      </c>
      <c r="AV961" s="195" t="s">
        <v>129</v>
      </c>
      <c r="AW961" s="195">
        <v>2.4509400000000001</v>
      </c>
      <c r="AX961" s="195" t="s">
        <v>129</v>
      </c>
      <c r="AY961" s="195">
        <v>60.366199999999999</v>
      </c>
      <c r="AZ961" s="195" t="s">
        <v>129</v>
      </c>
      <c r="BA961" s="197" t="e">
        <f>(L961*28*0.45+M961*30*0.125+N961*26*0.55+O961*42*0.55+P961*44*0.275+(Q961+R961+S961)*56*0.65+T961*54*0.95+(U961+V961)*58*0.325+W961*72*0.425+#REF!*78*0.85+#REF!*92*0.9+(#REF!+#REF!)*106*0.95)/100/AK961/BB961</f>
        <v>#REF!</v>
      </c>
      <c r="BB961" s="197" t="e">
        <f>(K961*16+L961*28+M961*30+N961*26+O961*42+P961*44+(Q961+R961+S961)*56+T961*54+(U961+V961)*58+W961*72+#REF!*78+#REF!*92+(#REF!+#REF!)*106)/100/AK961</f>
        <v>#REF!</v>
      </c>
      <c r="BC961" s="195">
        <f t="shared" si="362"/>
        <v>21.753509999999999</v>
      </c>
      <c r="BD961" s="198">
        <f t="shared" si="363"/>
        <v>108.92987230532916</v>
      </c>
      <c r="BE961" s="195"/>
      <c r="BF961" s="195"/>
      <c r="BG961" s="195"/>
      <c r="BH961" s="195"/>
      <c r="BI961" s="195"/>
      <c r="BJ961" s="195"/>
      <c r="BK961" s="195"/>
      <c r="BL961" s="195"/>
      <c r="BM961" s="195"/>
      <c r="BN961" s="195"/>
      <c r="BO961" s="195"/>
      <c r="BP961" s="195"/>
      <c r="BQ961" s="195"/>
      <c r="BR961" s="195"/>
      <c r="BS961" s="195"/>
      <c r="BT961" s="195"/>
      <c r="BU961" s="195"/>
      <c r="BV961" s="195"/>
      <c r="BW961" s="195"/>
      <c r="BX961" s="195"/>
      <c r="BY961" s="195"/>
      <c r="BZ961" s="195"/>
      <c r="CA961" s="195"/>
      <c r="CB961" s="195"/>
      <c r="CC961" s="195"/>
      <c r="CD961" s="195"/>
      <c r="CE961" s="195"/>
      <c r="CF961" s="195"/>
      <c r="CG961" s="195"/>
      <c r="CH961" s="195"/>
      <c r="CI961" s="195"/>
      <c r="CJ961" s="195"/>
      <c r="CK961" s="195"/>
      <c r="CL961" s="195"/>
      <c r="CM961" s="195"/>
      <c r="CN961" s="195"/>
      <c r="CO961" s="195"/>
      <c r="CP961" s="195"/>
      <c r="CQ961" s="195"/>
      <c r="CR961" s="195"/>
      <c r="CS961" s="195"/>
      <c r="CT961" s="195"/>
      <c r="CU961" s="195"/>
      <c r="CV961" s="195"/>
      <c r="CW961" s="195"/>
      <c r="CX961" s="195"/>
      <c r="CY961" s="195"/>
      <c r="CZ961" s="195"/>
      <c r="DA961" s="195"/>
      <c r="DB961" s="195"/>
      <c r="DC961" s="195"/>
      <c r="DD961" s="195"/>
      <c r="DE961" s="189" t="e">
        <f t="shared" si="346"/>
        <v>#DIV/0!</v>
      </c>
      <c r="DF961" s="189" t="e">
        <f t="shared" si="347"/>
        <v>#DIV/0!</v>
      </c>
      <c r="DG961" s="189" t="e">
        <f t="shared" si="348"/>
        <v>#DIV/0!</v>
      </c>
      <c r="DH961" s="189" t="e">
        <f t="shared" si="355"/>
        <v>#DIV/0!</v>
      </c>
      <c r="DI961" s="189" t="e">
        <f t="shared" si="349"/>
        <v>#DIV/0!</v>
      </c>
      <c r="DJ961" s="189" t="e">
        <f t="shared" si="350"/>
        <v>#DIV/0!</v>
      </c>
      <c r="DK961" s="189" t="e">
        <f t="shared" si="351"/>
        <v>#DIV/0!</v>
      </c>
      <c r="DL961" s="189" t="e">
        <f t="shared" si="352"/>
        <v>#DIV/0!</v>
      </c>
    </row>
    <row r="962" spans="1:116" s="60" customFormat="1" ht="15" hidden="1" customHeight="1" x14ac:dyDescent="0.25">
      <c r="A962" s="193">
        <v>40274.486805555556</v>
      </c>
      <c r="B962" s="190" t="s">
        <v>32</v>
      </c>
      <c r="C962" s="193" t="s">
        <v>320</v>
      </c>
      <c r="D962" s="194"/>
      <c r="E962" s="195"/>
      <c r="F962" s="195"/>
      <c r="G962" s="195"/>
      <c r="H962" s="195"/>
      <c r="I962" s="195">
        <v>1.0629999999999999</v>
      </c>
      <c r="J962" s="195">
        <v>0</v>
      </c>
      <c r="K962" s="195">
        <v>10.5344</v>
      </c>
      <c r="L962" s="195">
        <v>3.7299999999999998E-3</v>
      </c>
      <c r="M962" s="195">
        <v>3.0881599999999998</v>
      </c>
      <c r="N962" s="195">
        <v>0</v>
      </c>
      <c r="O962" s="195">
        <v>5.7619999999999998E-2</v>
      </c>
      <c r="P962" s="195">
        <v>2.2558500000000001</v>
      </c>
      <c r="Q962" s="195">
        <v>1.8110000000000001E-2</v>
      </c>
      <c r="R962" s="195">
        <v>0</v>
      </c>
      <c r="S962" s="195">
        <v>0</v>
      </c>
      <c r="T962" s="195">
        <v>0</v>
      </c>
      <c r="U962" s="195">
        <v>0.83599999999999997</v>
      </c>
      <c r="V962" s="195">
        <v>0.76212000000000002</v>
      </c>
      <c r="W962" s="195">
        <v>3.1345200000000002</v>
      </c>
      <c r="X962" s="202">
        <v>0.67058985948228444</v>
      </c>
      <c r="Y962" s="202">
        <v>0.19439537018966344</v>
      </c>
      <c r="Z962" s="202">
        <v>3.7844530099533383E-2</v>
      </c>
      <c r="AA962" s="202">
        <v>0</v>
      </c>
      <c r="AB962" s="196">
        <v>3014.33</v>
      </c>
      <c r="AC962" s="192">
        <f t="shared" si="353"/>
        <v>1363.8287638363545</v>
      </c>
      <c r="AD962" s="196">
        <v>5.0936000000000003</v>
      </c>
      <c r="AE962" s="195">
        <v>8.3379999999999996E-2</v>
      </c>
      <c r="AF962" s="192">
        <f t="shared" si="354"/>
        <v>83380</v>
      </c>
      <c r="AG962" s="195">
        <v>534.89800000000002</v>
      </c>
      <c r="AH962" s="189">
        <f t="shared" si="345"/>
        <v>44.599795239999999</v>
      </c>
      <c r="AI962" s="195">
        <v>3.4159799999999998</v>
      </c>
      <c r="AJ962" s="195" t="s">
        <v>129</v>
      </c>
      <c r="AK962" s="195">
        <v>13.6671</v>
      </c>
      <c r="AL962" s="195" t="s">
        <v>129</v>
      </c>
      <c r="AM962" s="195">
        <v>17.1845</v>
      </c>
      <c r="AN962" s="195" t="s">
        <v>129</v>
      </c>
      <c r="AO962" s="195">
        <v>1.0200000000000001E-3</v>
      </c>
      <c r="AP962" s="195" t="s">
        <v>129</v>
      </c>
      <c r="AQ962" s="195">
        <v>15.3005</v>
      </c>
      <c r="AR962" s="195" t="s">
        <v>129</v>
      </c>
      <c r="AS962" s="195">
        <v>4.9759999999999999E-2</v>
      </c>
      <c r="AT962" s="195" t="s">
        <v>129</v>
      </c>
      <c r="AU962" s="195">
        <v>3.1660000000000001E-2</v>
      </c>
      <c r="AV962" s="195" t="s">
        <v>129</v>
      </c>
      <c r="AW962" s="195">
        <v>2.4509400000000001</v>
      </c>
      <c r="AX962" s="195" t="s">
        <v>129</v>
      </c>
      <c r="AY962" s="195">
        <v>60.366199999999999</v>
      </c>
      <c r="AZ962" s="195" t="s">
        <v>129</v>
      </c>
      <c r="BA962" s="197" t="e">
        <f>(L962*28*0.45+M962*30*0.125+N962*26*0.55+O962*42*0.55+P962*44*0.275+(Q962+R962+S962)*56*0.65+T962*54*0.95+(U962+V962)*58*0.325+W962*72*0.425+#REF!*78*0.85+#REF!*92*0.9+(#REF!+#REF!)*106*0.95)/100/AK962/BB962</f>
        <v>#REF!</v>
      </c>
      <c r="BB962" s="197" t="e">
        <f>(K962*16+L962*28+M962*30+N962*26+O962*42+P962*44+(Q962+R962+S962)*56+T962*54+(U962+V962)*58+W962*72+#REF!*78+#REF!*92+(#REF!+#REF!)*106)/100/AK962</f>
        <v>#REF!</v>
      </c>
      <c r="BC962" s="195">
        <f t="shared" si="362"/>
        <v>21.753509999999999</v>
      </c>
      <c r="BD962" s="198">
        <f t="shared" si="363"/>
        <v>100.67935631363488</v>
      </c>
      <c r="BE962" s="195"/>
      <c r="BF962" s="195"/>
      <c r="BG962" s="195"/>
      <c r="BH962" s="195"/>
      <c r="BI962" s="195"/>
      <c r="BJ962" s="195"/>
      <c r="BK962" s="195"/>
      <c r="BL962" s="195"/>
      <c r="BM962" s="195"/>
      <c r="BN962" s="195"/>
      <c r="BO962" s="195"/>
      <c r="BP962" s="195"/>
      <c r="BQ962" s="195"/>
      <c r="BR962" s="195"/>
      <c r="BS962" s="195"/>
      <c r="BT962" s="195"/>
      <c r="BU962" s="195"/>
      <c r="BV962" s="195"/>
      <c r="BW962" s="195"/>
      <c r="BX962" s="195"/>
      <c r="BY962" s="195"/>
      <c r="BZ962" s="195"/>
      <c r="CA962" s="195"/>
      <c r="CB962" s="195"/>
      <c r="CC962" s="195"/>
      <c r="CD962" s="195"/>
      <c r="CE962" s="195"/>
      <c r="CF962" s="195"/>
      <c r="CG962" s="195"/>
      <c r="CH962" s="195"/>
      <c r="CI962" s="195"/>
      <c r="CJ962" s="195"/>
      <c r="CK962" s="195"/>
      <c r="CL962" s="195"/>
      <c r="CM962" s="195"/>
      <c r="CN962" s="195"/>
      <c r="CO962" s="195"/>
      <c r="CP962" s="195"/>
      <c r="CQ962" s="195"/>
      <c r="CR962" s="195"/>
      <c r="CS962" s="195"/>
      <c r="CT962" s="195"/>
      <c r="CU962" s="195"/>
      <c r="CV962" s="195"/>
      <c r="CW962" s="195"/>
      <c r="CX962" s="195"/>
      <c r="CY962" s="195"/>
      <c r="CZ962" s="195"/>
      <c r="DA962" s="195"/>
      <c r="DB962" s="195"/>
      <c r="DC962" s="195"/>
      <c r="DD962" s="195"/>
      <c r="DE962" s="189" t="e">
        <f t="shared" si="346"/>
        <v>#DIV/0!</v>
      </c>
      <c r="DF962" s="189" t="e">
        <f t="shared" si="347"/>
        <v>#DIV/0!</v>
      </c>
      <c r="DG962" s="189" t="e">
        <f t="shared" si="348"/>
        <v>#DIV/0!</v>
      </c>
      <c r="DH962" s="189" t="e">
        <f t="shared" si="355"/>
        <v>#DIV/0!</v>
      </c>
      <c r="DI962" s="189" t="e">
        <f t="shared" si="349"/>
        <v>#DIV/0!</v>
      </c>
      <c r="DJ962" s="189" t="e">
        <f t="shared" si="350"/>
        <v>#DIV/0!</v>
      </c>
      <c r="DK962" s="189" t="e">
        <f t="shared" si="351"/>
        <v>#DIV/0!</v>
      </c>
      <c r="DL962" s="189" t="e">
        <f t="shared" si="352"/>
        <v>#DIV/0!</v>
      </c>
    </row>
    <row r="963" spans="1:116" s="60" customFormat="1" ht="15" hidden="1" customHeight="1" x14ac:dyDescent="0.25">
      <c r="A963" s="193">
        <v>40274.487500000003</v>
      </c>
      <c r="B963" s="190" t="s">
        <v>32</v>
      </c>
      <c r="C963" s="193" t="s">
        <v>320</v>
      </c>
      <c r="D963" s="194"/>
      <c r="E963" s="195"/>
      <c r="F963" s="195"/>
      <c r="G963" s="195"/>
      <c r="H963" s="195"/>
      <c r="I963" s="195">
        <v>1.0629999999999999</v>
      </c>
      <c r="J963" s="195">
        <v>0</v>
      </c>
      <c r="K963" s="195">
        <v>10.5344</v>
      </c>
      <c r="L963" s="195">
        <v>3.7299999999999998E-3</v>
      </c>
      <c r="M963" s="195">
        <v>3.0881599999999998</v>
      </c>
      <c r="N963" s="195">
        <v>0</v>
      </c>
      <c r="O963" s="195">
        <v>5.7619999999999998E-2</v>
      </c>
      <c r="P963" s="195">
        <v>2.2558500000000001</v>
      </c>
      <c r="Q963" s="195">
        <v>1.8110000000000001E-2</v>
      </c>
      <c r="R963" s="195">
        <v>0</v>
      </c>
      <c r="S963" s="195">
        <v>0</v>
      </c>
      <c r="T963" s="195">
        <v>0</v>
      </c>
      <c r="U963" s="195">
        <v>0.83599999999999997</v>
      </c>
      <c r="V963" s="195">
        <v>0.76212000000000002</v>
      </c>
      <c r="W963" s="195">
        <v>3.1345200000000002</v>
      </c>
      <c r="X963" s="202">
        <v>0.74970204300693721</v>
      </c>
      <c r="Y963" s="202">
        <v>0.21417341607082663</v>
      </c>
      <c r="Z963" s="202">
        <v>4.199031279385413E-2</v>
      </c>
      <c r="AA963" s="202">
        <v>0</v>
      </c>
      <c r="AB963" s="196">
        <v>3103.25</v>
      </c>
      <c r="AC963" s="192">
        <f t="shared" si="353"/>
        <v>1421.3356116671525</v>
      </c>
      <c r="AD963" s="196">
        <v>5.79772</v>
      </c>
      <c r="AE963" s="195">
        <v>8.584E-2</v>
      </c>
      <c r="AF963" s="192">
        <f t="shared" si="354"/>
        <v>85840</v>
      </c>
      <c r="AG963" s="195">
        <v>534.89800000000002</v>
      </c>
      <c r="AH963" s="189">
        <f t="shared" si="345"/>
        <v>45.915644319999998</v>
      </c>
      <c r="AI963" s="195">
        <v>3.51674</v>
      </c>
      <c r="AJ963" s="195" t="s">
        <v>129</v>
      </c>
      <c r="AK963" s="195">
        <v>13.6671</v>
      </c>
      <c r="AL963" s="195" t="s">
        <v>129</v>
      </c>
      <c r="AM963" s="195">
        <v>17.2334</v>
      </c>
      <c r="AN963" s="195" t="s">
        <v>129</v>
      </c>
      <c r="AO963" s="195">
        <v>6.8000000000000005E-4</v>
      </c>
      <c r="AP963" s="195" t="s">
        <v>129</v>
      </c>
      <c r="AQ963" s="195">
        <v>15.3005</v>
      </c>
      <c r="AR963" s="195" t="s">
        <v>129</v>
      </c>
      <c r="AS963" s="195">
        <v>4.9759999999999999E-2</v>
      </c>
      <c r="AT963" s="195" t="s">
        <v>129</v>
      </c>
      <c r="AU963" s="195">
        <v>3.1660000000000001E-2</v>
      </c>
      <c r="AV963" s="195" t="s">
        <v>129</v>
      </c>
      <c r="AW963" s="195">
        <v>2.4509400000000001</v>
      </c>
      <c r="AX963" s="195" t="s">
        <v>129</v>
      </c>
      <c r="AY963" s="195">
        <v>60.366199999999999</v>
      </c>
      <c r="AZ963" s="195" t="s">
        <v>129</v>
      </c>
      <c r="BA963" s="197" t="e">
        <f>(L963*28*0.45+M963*30*0.125+N963*26*0.55+O963*42*0.55+P963*44*0.275+(Q963+R963+S963)*56*0.65+T963*54*0.95+(U963+V963)*58*0.325+W963*72*0.425+#REF!*78*0.85+#REF!*92*0.9+(#REF!+#REF!)*106*0.95)/100/AK963/BB963</f>
        <v>#REF!</v>
      </c>
      <c r="BB963" s="197" t="e">
        <f>(K963*16+L963*28+M963*30+N963*26+O963*42+P963*44+(Q963+R963+S963)*56+T963*54+(U963+V963)*58+W963*72+#REF!*78+#REF!*92+(#REF!+#REF!)*106)/100/AK963</f>
        <v>#REF!</v>
      </c>
      <c r="BC963" s="195">
        <f t="shared" si="362"/>
        <v>21.753509999999999</v>
      </c>
      <c r="BD963" s="198">
        <f t="shared" si="363"/>
        <v>102.83283759434251</v>
      </c>
      <c r="BE963" s="195"/>
      <c r="BF963" s="195"/>
      <c r="BG963" s="195"/>
      <c r="BH963" s="195"/>
      <c r="BI963" s="195"/>
      <c r="BJ963" s="195"/>
      <c r="BK963" s="195"/>
      <c r="BL963" s="195"/>
      <c r="BM963" s="195"/>
      <c r="BN963" s="195"/>
      <c r="BO963" s="195"/>
      <c r="BP963" s="195"/>
      <c r="BQ963" s="195"/>
      <c r="BR963" s="195"/>
      <c r="BS963" s="195"/>
      <c r="BT963" s="195"/>
      <c r="BU963" s="195"/>
      <c r="BV963" s="195"/>
      <c r="BW963" s="195"/>
      <c r="BX963" s="195"/>
      <c r="BY963" s="195"/>
      <c r="BZ963" s="195"/>
      <c r="CA963" s="195"/>
      <c r="CB963" s="195"/>
      <c r="CC963" s="195"/>
      <c r="CD963" s="195"/>
      <c r="CE963" s="195"/>
      <c r="CF963" s="195"/>
      <c r="CG963" s="195"/>
      <c r="CH963" s="195"/>
      <c r="CI963" s="195"/>
      <c r="CJ963" s="195"/>
      <c r="CK963" s="195"/>
      <c r="CL963" s="195"/>
      <c r="CM963" s="195"/>
      <c r="CN963" s="195"/>
      <c r="CO963" s="195"/>
      <c r="CP963" s="195"/>
      <c r="CQ963" s="195"/>
      <c r="CR963" s="195"/>
      <c r="CS963" s="195"/>
      <c r="CT963" s="195"/>
      <c r="CU963" s="195"/>
      <c r="CV963" s="195"/>
      <c r="CW963" s="195"/>
      <c r="CX963" s="195"/>
      <c r="CY963" s="195"/>
      <c r="CZ963" s="195"/>
      <c r="DA963" s="195"/>
      <c r="DB963" s="195"/>
      <c r="DC963" s="195"/>
      <c r="DD963" s="195"/>
      <c r="DE963" s="189" t="e">
        <f t="shared" si="346"/>
        <v>#DIV/0!</v>
      </c>
      <c r="DF963" s="189" t="e">
        <f t="shared" si="347"/>
        <v>#DIV/0!</v>
      </c>
      <c r="DG963" s="189" t="e">
        <f t="shared" si="348"/>
        <v>#DIV/0!</v>
      </c>
      <c r="DH963" s="189" t="e">
        <f t="shared" si="355"/>
        <v>#DIV/0!</v>
      </c>
      <c r="DI963" s="189" t="e">
        <f t="shared" si="349"/>
        <v>#DIV/0!</v>
      </c>
      <c r="DJ963" s="189" t="e">
        <f t="shared" si="350"/>
        <v>#DIV/0!</v>
      </c>
      <c r="DK963" s="189" t="e">
        <f t="shared" si="351"/>
        <v>#DIV/0!</v>
      </c>
      <c r="DL963" s="189" t="e">
        <f t="shared" si="352"/>
        <v>#DIV/0!</v>
      </c>
    </row>
    <row r="964" spans="1:116" s="60" customFormat="1" ht="15" hidden="1" customHeight="1" x14ac:dyDescent="0.25">
      <c r="A964" s="193">
        <v>40274.488194444442</v>
      </c>
      <c r="B964" s="190" t="s">
        <v>32</v>
      </c>
      <c r="C964" s="193" t="s">
        <v>320</v>
      </c>
      <c r="D964" s="194"/>
      <c r="E964" s="195"/>
      <c r="F964" s="195"/>
      <c r="G964" s="195"/>
      <c r="H964" s="195"/>
      <c r="I964" s="195">
        <v>1.0625</v>
      </c>
      <c r="J964" s="195">
        <v>0</v>
      </c>
      <c r="K964" s="195">
        <v>10.588800000000001</v>
      </c>
      <c r="L964" s="195">
        <v>4.1799999999999997E-3</v>
      </c>
      <c r="M964" s="195">
        <v>3.1010200000000001</v>
      </c>
      <c r="N964" s="195">
        <v>0</v>
      </c>
      <c r="O964" s="195">
        <v>6.2600000000000003E-2</v>
      </c>
      <c r="P964" s="195">
        <v>2.2647200000000001</v>
      </c>
      <c r="Q964" s="195">
        <v>1.9040000000000001E-2</v>
      </c>
      <c r="R964" s="195">
        <v>0</v>
      </c>
      <c r="S964" s="195">
        <v>0</v>
      </c>
      <c r="T964" s="195">
        <v>0</v>
      </c>
      <c r="U964" s="195">
        <v>0.87260000000000004</v>
      </c>
      <c r="V964" s="195">
        <v>0.77563000000000004</v>
      </c>
      <c r="W964" s="195">
        <v>3.1977899999999999</v>
      </c>
      <c r="X964" s="202">
        <v>0.74970204300693721</v>
      </c>
      <c r="Y964" s="202">
        <v>0.21417341607082663</v>
      </c>
      <c r="Z964" s="202">
        <v>4.199031279385413E-2</v>
      </c>
      <c r="AA964" s="202">
        <v>0</v>
      </c>
      <c r="AB964" s="196">
        <v>3443.53</v>
      </c>
      <c r="AC964" s="192">
        <f t="shared" si="353"/>
        <v>1599.2148608727546</v>
      </c>
      <c r="AD964" s="196">
        <v>5.6094299999999997</v>
      </c>
      <c r="AE964" s="195">
        <v>9.5430000000000001E-2</v>
      </c>
      <c r="AF964" s="192">
        <f t="shared" si="354"/>
        <v>95430</v>
      </c>
      <c r="AG964" s="195">
        <v>541.08699999999999</v>
      </c>
      <c r="AH964" s="189">
        <f t="shared" si="345"/>
        <v>51.635932409999995</v>
      </c>
      <c r="AI964" s="195">
        <v>3.9097300000000001</v>
      </c>
      <c r="AJ964" s="195" t="s">
        <v>129</v>
      </c>
      <c r="AK964" s="195">
        <v>13.6366</v>
      </c>
      <c r="AL964" s="195" t="s">
        <v>129</v>
      </c>
      <c r="AM964" s="195">
        <v>17.2212</v>
      </c>
      <c r="AN964" s="195" t="s">
        <v>129</v>
      </c>
      <c r="AO964" s="195">
        <v>1.0200000000000001E-3</v>
      </c>
      <c r="AP964" s="195" t="s">
        <v>129</v>
      </c>
      <c r="AQ964" s="195">
        <v>14.7173</v>
      </c>
      <c r="AR964" s="195" t="s">
        <v>129</v>
      </c>
      <c r="AS964" s="195">
        <v>4.6670000000000003E-2</v>
      </c>
      <c r="AT964" s="195" t="s">
        <v>129</v>
      </c>
      <c r="AU964" s="195">
        <v>2.8150000000000001E-2</v>
      </c>
      <c r="AV964" s="195" t="s">
        <v>129</v>
      </c>
      <c r="AW964" s="195">
        <v>2.5531000000000001</v>
      </c>
      <c r="AX964" s="195" t="s">
        <v>129</v>
      </c>
      <c r="AY964" s="195">
        <v>60.658700000000003</v>
      </c>
      <c r="AZ964" s="195" t="s">
        <v>129</v>
      </c>
      <c r="BA964" s="197" t="e">
        <f>(L964*28*0.45+M964*30*0.125+N964*26*0.55+O964*42*0.55+P964*44*0.275+(Q964+R964+S964)*56*0.65+T964*54*0.95+(U964+V964)*58*0.325+W964*72*0.425+#REF!*78*0.85+#REF!*92*0.9+(#REF!+#REF!)*106*0.95)/100/AK964/BB964</f>
        <v>#REF!</v>
      </c>
      <c r="BB964" s="197" t="e">
        <f>(K964*16+L964*28+M964*30+N964*26+O964*42+P964*44+(Q964+R964+S964)*56+T964*54+(U964+V964)*58+W964*72+#REF!*78+#REF!*92+(#REF!+#REF!)*106)/100/AK964</f>
        <v>#REF!</v>
      </c>
      <c r="BC964" s="195">
        <f t="shared" si="362"/>
        <v>21.948879999999999</v>
      </c>
      <c r="BD964" s="198">
        <f t="shared" si="363"/>
        <v>113.27681445218596</v>
      </c>
      <c r="BE964" s="195"/>
      <c r="BF964" s="195"/>
      <c r="BG964" s="195"/>
      <c r="BH964" s="195"/>
      <c r="BI964" s="195"/>
      <c r="BJ964" s="195"/>
      <c r="BK964" s="195"/>
      <c r="BL964" s="195"/>
      <c r="BM964" s="195"/>
      <c r="BN964" s="195"/>
      <c r="BO964" s="195"/>
      <c r="BP964" s="195"/>
      <c r="BQ964" s="195"/>
      <c r="BR964" s="195"/>
      <c r="BS964" s="195"/>
      <c r="BT964" s="195"/>
      <c r="BU964" s="195"/>
      <c r="BV964" s="195"/>
      <c r="BW964" s="195"/>
      <c r="BX964" s="195"/>
      <c r="BY964" s="195"/>
      <c r="BZ964" s="195"/>
      <c r="CA964" s="195"/>
      <c r="CB964" s="195"/>
      <c r="CC964" s="195"/>
      <c r="CD964" s="195"/>
      <c r="CE964" s="195"/>
      <c r="CF964" s="195"/>
      <c r="CG964" s="195"/>
      <c r="CH964" s="195"/>
      <c r="CI964" s="195"/>
      <c r="CJ964" s="195"/>
      <c r="CK964" s="195"/>
      <c r="CL964" s="195"/>
      <c r="CM964" s="195"/>
      <c r="CN964" s="195"/>
      <c r="CO964" s="195"/>
      <c r="CP964" s="195"/>
      <c r="CQ964" s="195"/>
      <c r="CR964" s="195"/>
      <c r="CS964" s="195"/>
      <c r="CT964" s="195"/>
      <c r="CU964" s="195"/>
      <c r="CV964" s="195"/>
      <c r="CW964" s="195"/>
      <c r="CX964" s="195"/>
      <c r="CY964" s="195"/>
      <c r="CZ964" s="195"/>
      <c r="DA964" s="195"/>
      <c r="DB964" s="195"/>
      <c r="DC964" s="195"/>
      <c r="DD964" s="195"/>
      <c r="DE964" s="189" t="e">
        <f t="shared" si="346"/>
        <v>#DIV/0!</v>
      </c>
      <c r="DF964" s="189" t="e">
        <f t="shared" si="347"/>
        <v>#DIV/0!</v>
      </c>
      <c r="DG964" s="189" t="e">
        <f t="shared" si="348"/>
        <v>#DIV/0!</v>
      </c>
      <c r="DH964" s="189" t="e">
        <f t="shared" si="355"/>
        <v>#DIV/0!</v>
      </c>
      <c r="DI964" s="189" t="e">
        <f t="shared" si="349"/>
        <v>#DIV/0!</v>
      </c>
      <c r="DJ964" s="189" t="e">
        <f t="shared" si="350"/>
        <v>#DIV/0!</v>
      </c>
      <c r="DK964" s="189" t="e">
        <f t="shared" si="351"/>
        <v>#DIV/0!</v>
      </c>
      <c r="DL964" s="189" t="e">
        <f t="shared" si="352"/>
        <v>#DIV/0!</v>
      </c>
    </row>
    <row r="965" spans="1:116" s="60" customFormat="1" ht="15" hidden="1" customHeight="1" x14ac:dyDescent="0.25">
      <c r="A965" s="193">
        <v>40274.488888888889</v>
      </c>
      <c r="B965" s="190" t="s">
        <v>32</v>
      </c>
      <c r="C965" s="193" t="s">
        <v>320</v>
      </c>
      <c r="D965" s="194"/>
      <c r="E965" s="195"/>
      <c r="F965" s="195"/>
      <c r="G965" s="195"/>
      <c r="H965" s="195"/>
      <c r="I965" s="195">
        <v>1.0625</v>
      </c>
      <c r="J965" s="195">
        <v>0</v>
      </c>
      <c r="K965" s="195">
        <v>10.588800000000001</v>
      </c>
      <c r="L965" s="195">
        <v>4.1799999999999997E-3</v>
      </c>
      <c r="M965" s="195">
        <v>3.1010200000000001</v>
      </c>
      <c r="N965" s="195">
        <v>0</v>
      </c>
      <c r="O965" s="195">
        <v>6.2600000000000003E-2</v>
      </c>
      <c r="P965" s="195">
        <v>2.2647200000000001</v>
      </c>
      <c r="Q965" s="195">
        <v>1.9040000000000001E-2</v>
      </c>
      <c r="R965" s="195">
        <v>0</v>
      </c>
      <c r="S965" s="195">
        <v>0</v>
      </c>
      <c r="T965" s="195">
        <v>0</v>
      </c>
      <c r="U965" s="195">
        <v>0.87260000000000004</v>
      </c>
      <c r="V965" s="195">
        <v>0.77563000000000004</v>
      </c>
      <c r="W965" s="195">
        <v>3.1977899999999999</v>
      </c>
      <c r="X965" s="202">
        <v>0.74970204300693721</v>
      </c>
      <c r="Y965" s="202">
        <v>0.21417341607082663</v>
      </c>
      <c r="Z965" s="202">
        <v>4.199031279385413E-2</v>
      </c>
      <c r="AA965" s="202">
        <v>0</v>
      </c>
      <c r="AB965" s="196">
        <v>3452.41</v>
      </c>
      <c r="AC965" s="192">
        <f t="shared" si="353"/>
        <v>1603.2367781588225</v>
      </c>
      <c r="AD965" s="196">
        <v>5.0145799999999996</v>
      </c>
      <c r="AE965" s="195">
        <v>9.5670000000000005E-2</v>
      </c>
      <c r="AF965" s="192">
        <f t="shared" si="354"/>
        <v>95670</v>
      </c>
      <c r="AG965" s="195">
        <v>541.08699999999999</v>
      </c>
      <c r="AH965" s="189">
        <f t="shared" si="345"/>
        <v>51.765793289999998</v>
      </c>
      <c r="AI965" s="195">
        <v>3.91981</v>
      </c>
      <c r="AJ965" s="195" t="s">
        <v>129</v>
      </c>
      <c r="AK965" s="195">
        <v>13.6366</v>
      </c>
      <c r="AL965" s="195" t="s">
        <v>129</v>
      </c>
      <c r="AM965" s="195">
        <v>16.793399999999998</v>
      </c>
      <c r="AN965" s="195" t="s">
        <v>129</v>
      </c>
      <c r="AO965" s="195">
        <v>6.8000000000000005E-4</v>
      </c>
      <c r="AP965" s="195" t="s">
        <v>129</v>
      </c>
      <c r="AQ965" s="195">
        <v>14.7173</v>
      </c>
      <c r="AR965" s="195" t="s">
        <v>129</v>
      </c>
      <c r="AS965" s="195">
        <v>4.6670000000000003E-2</v>
      </c>
      <c r="AT965" s="195" t="s">
        <v>129</v>
      </c>
      <c r="AU965" s="195">
        <v>2.8150000000000001E-2</v>
      </c>
      <c r="AV965" s="195" t="s">
        <v>129</v>
      </c>
      <c r="AW965" s="195">
        <v>2.5531000000000001</v>
      </c>
      <c r="AX965" s="195" t="s">
        <v>129</v>
      </c>
      <c r="AY965" s="195">
        <v>60.658700000000003</v>
      </c>
      <c r="AZ965" s="195" t="s">
        <v>129</v>
      </c>
      <c r="BA965" s="197" t="e">
        <f>(L965*28*0.45+M965*30*0.125+N965*26*0.55+O965*42*0.55+P965*44*0.275+(Q965+R965+S965)*56*0.65+T965*54*0.95+(U965+V965)*58*0.325+W965*72*0.425+#REF!*78*0.85+#REF!*92*0.9+(#REF!+#REF!)*106*0.95)/100/AK965/BB965</f>
        <v>#REF!</v>
      </c>
      <c r="BB965" s="197" t="e">
        <f>(K965*16+L965*28+M965*30+N965*26+O965*42+P965*44+(Q965+R965+S965)*56+T965*54+(U965+V965)*58+W965*72+#REF!*78+#REF!*92+(#REF!+#REF!)*106)/100/AK965</f>
        <v>#REF!</v>
      </c>
      <c r="BC965" s="195">
        <f t="shared" si="362"/>
        <v>21.948879999999999</v>
      </c>
      <c r="BD965" s="198">
        <f t="shared" si="363"/>
        <v>115.78058884591192</v>
      </c>
      <c r="BE965" s="195"/>
      <c r="BF965" s="195"/>
      <c r="BG965" s="195"/>
      <c r="BH965" s="195"/>
      <c r="BI965" s="195"/>
      <c r="BJ965" s="195"/>
      <c r="BK965" s="195"/>
      <c r="BL965" s="195"/>
      <c r="BM965" s="195"/>
      <c r="BN965" s="195"/>
      <c r="BO965" s="195"/>
      <c r="BP965" s="195"/>
      <c r="BQ965" s="195"/>
      <c r="BR965" s="195"/>
      <c r="BS965" s="195"/>
      <c r="BT965" s="195"/>
      <c r="BU965" s="195"/>
      <c r="BV965" s="195"/>
      <c r="BW965" s="195"/>
      <c r="BX965" s="195"/>
      <c r="BY965" s="195"/>
      <c r="BZ965" s="195"/>
      <c r="CA965" s="195"/>
      <c r="CB965" s="195"/>
      <c r="CC965" s="195"/>
      <c r="CD965" s="195"/>
      <c r="CE965" s="195"/>
      <c r="CF965" s="195"/>
      <c r="CG965" s="195"/>
      <c r="CH965" s="195"/>
      <c r="CI965" s="195"/>
      <c r="CJ965" s="195"/>
      <c r="CK965" s="195"/>
      <c r="CL965" s="195"/>
      <c r="CM965" s="195"/>
      <c r="CN965" s="195"/>
      <c r="CO965" s="195"/>
      <c r="CP965" s="195"/>
      <c r="CQ965" s="195"/>
      <c r="CR965" s="195"/>
      <c r="CS965" s="195"/>
      <c r="CT965" s="195"/>
      <c r="CU965" s="195"/>
      <c r="CV965" s="195"/>
      <c r="CW965" s="195"/>
      <c r="CX965" s="195"/>
      <c r="CY965" s="195"/>
      <c r="CZ965" s="195"/>
      <c r="DA965" s="195"/>
      <c r="DB965" s="195"/>
      <c r="DC965" s="195"/>
      <c r="DD965" s="195"/>
      <c r="DE965" s="189" t="e">
        <f t="shared" si="346"/>
        <v>#DIV/0!</v>
      </c>
      <c r="DF965" s="189" t="e">
        <f t="shared" si="347"/>
        <v>#DIV/0!</v>
      </c>
      <c r="DG965" s="189" t="e">
        <f t="shared" si="348"/>
        <v>#DIV/0!</v>
      </c>
      <c r="DH965" s="189" t="e">
        <f t="shared" si="355"/>
        <v>#DIV/0!</v>
      </c>
      <c r="DI965" s="189" t="e">
        <f t="shared" si="349"/>
        <v>#DIV/0!</v>
      </c>
      <c r="DJ965" s="189" t="e">
        <f t="shared" si="350"/>
        <v>#DIV/0!</v>
      </c>
      <c r="DK965" s="189" t="e">
        <f t="shared" si="351"/>
        <v>#DIV/0!</v>
      </c>
      <c r="DL965" s="189" t="e">
        <f t="shared" si="352"/>
        <v>#DIV/0!</v>
      </c>
    </row>
    <row r="966" spans="1:116" s="60" customFormat="1" ht="15" hidden="1" customHeight="1" x14ac:dyDescent="0.25">
      <c r="A966" s="193">
        <v>40274.489583333336</v>
      </c>
      <c r="B966" s="190" t="s">
        <v>32</v>
      </c>
      <c r="C966" s="193" t="s">
        <v>320</v>
      </c>
      <c r="D966" s="194"/>
      <c r="E966" s="195"/>
      <c r="F966" s="195"/>
      <c r="G966" s="195"/>
      <c r="H966" s="195"/>
      <c r="I966" s="195">
        <v>1.0625</v>
      </c>
      <c r="J966" s="195">
        <v>0</v>
      </c>
      <c r="K966" s="195">
        <v>10.588800000000001</v>
      </c>
      <c r="L966" s="195">
        <v>4.1799999999999997E-3</v>
      </c>
      <c r="M966" s="195">
        <v>3.1010200000000001</v>
      </c>
      <c r="N966" s="195">
        <v>0</v>
      </c>
      <c r="O966" s="195">
        <v>6.2600000000000003E-2</v>
      </c>
      <c r="P966" s="195">
        <v>2.2647200000000001</v>
      </c>
      <c r="Q966" s="195">
        <v>1.9040000000000001E-2</v>
      </c>
      <c r="R966" s="195">
        <v>0</v>
      </c>
      <c r="S966" s="195">
        <v>0</v>
      </c>
      <c r="T966" s="195">
        <v>0</v>
      </c>
      <c r="U966" s="195">
        <v>0.87260000000000004</v>
      </c>
      <c r="V966" s="195">
        <v>0.77563000000000004</v>
      </c>
      <c r="W966" s="195">
        <v>3.1977899999999999</v>
      </c>
      <c r="X966" s="202">
        <v>0.74970204300693721</v>
      </c>
      <c r="Y966" s="202">
        <v>0.21417341607082663</v>
      </c>
      <c r="Z966" s="202">
        <v>4.199031279385413E-2</v>
      </c>
      <c r="AA966" s="202">
        <v>0</v>
      </c>
      <c r="AB966" s="196">
        <v>3585.53</v>
      </c>
      <c r="AC966" s="192">
        <f t="shared" si="353"/>
        <v>1665.0737564321169</v>
      </c>
      <c r="AD966" s="196">
        <v>4.8393800000000002</v>
      </c>
      <c r="AE966" s="195">
        <v>9.9360000000000004E-2</v>
      </c>
      <c r="AF966" s="192">
        <f t="shared" si="354"/>
        <v>99360</v>
      </c>
      <c r="AG966" s="195">
        <v>541.08699999999999</v>
      </c>
      <c r="AH966" s="189">
        <f t="shared" si="345"/>
        <v>53.762404320000002</v>
      </c>
      <c r="AI966" s="195">
        <v>4.0709600000000004</v>
      </c>
      <c r="AJ966" s="195" t="s">
        <v>129</v>
      </c>
      <c r="AK966" s="195">
        <v>13.6366</v>
      </c>
      <c r="AL966" s="195" t="s">
        <v>129</v>
      </c>
      <c r="AM966" s="195">
        <v>16.768899999999999</v>
      </c>
      <c r="AN966" s="195" t="s">
        <v>129</v>
      </c>
      <c r="AO966" s="195">
        <v>1.0200000000000001E-3</v>
      </c>
      <c r="AP966" s="195" t="s">
        <v>129</v>
      </c>
      <c r="AQ966" s="195">
        <v>14.7173</v>
      </c>
      <c r="AR966" s="195" t="s">
        <v>129</v>
      </c>
      <c r="AS966" s="195">
        <v>4.6670000000000003E-2</v>
      </c>
      <c r="AT966" s="195" t="s">
        <v>129</v>
      </c>
      <c r="AU966" s="195">
        <v>2.8150000000000001E-2</v>
      </c>
      <c r="AV966" s="195" t="s">
        <v>129</v>
      </c>
      <c r="AW966" s="195">
        <v>2.5531000000000001</v>
      </c>
      <c r="AX966" s="195" t="s">
        <v>129</v>
      </c>
      <c r="AY966" s="195">
        <v>60.658700000000003</v>
      </c>
      <c r="AZ966" s="195" t="s">
        <v>129</v>
      </c>
      <c r="BA966" s="197" t="e">
        <f>(L966*28*0.45+M966*30*0.125+N966*26*0.55+O966*42*0.55+P966*44*0.275+(Q966+R966+S966)*56*0.65+T966*54*0.95+(U966+V966)*58*0.325+W966*72*0.425+#REF!*78*0.85+#REF!*92*0.9+(#REF!+#REF!)*106*0.95)/100/AK966/BB966</f>
        <v>#REF!</v>
      </c>
      <c r="BB966" s="197" t="e">
        <f>(K966*16+L966*28+M966*30+N966*26+O966*42+P966*44+(Q966+R966+S966)*56+T966*54+(U966+V966)*58+W966*72+#REF!*78+#REF!*92+(#REF!+#REF!)*106)/100/AK966</f>
        <v>#REF!</v>
      </c>
      <c r="BC966" s="195">
        <f t="shared" si="362"/>
        <v>21.948879999999999</v>
      </c>
      <c r="BD966" s="198">
        <f t="shared" si="363"/>
        <v>119.38701073453916</v>
      </c>
      <c r="BE966" s="195"/>
      <c r="BF966" s="195"/>
      <c r="BG966" s="195"/>
      <c r="BH966" s="195"/>
      <c r="BI966" s="195"/>
      <c r="BJ966" s="195"/>
      <c r="BK966" s="195"/>
      <c r="BL966" s="195"/>
      <c r="BM966" s="195"/>
      <c r="BN966" s="195"/>
      <c r="BO966" s="195"/>
      <c r="BP966" s="195"/>
      <c r="BQ966" s="195"/>
      <c r="BR966" s="195"/>
      <c r="BS966" s="195"/>
      <c r="BT966" s="195"/>
      <c r="BU966" s="195"/>
      <c r="BV966" s="195"/>
      <c r="BW966" s="195"/>
      <c r="BX966" s="195"/>
      <c r="BY966" s="195"/>
      <c r="BZ966" s="195"/>
      <c r="CA966" s="195"/>
      <c r="CB966" s="195"/>
      <c r="CC966" s="195"/>
      <c r="CD966" s="195"/>
      <c r="CE966" s="195"/>
      <c r="CF966" s="195"/>
      <c r="CG966" s="195"/>
      <c r="CH966" s="195"/>
      <c r="CI966" s="195"/>
      <c r="CJ966" s="195"/>
      <c r="CK966" s="195"/>
      <c r="CL966" s="195"/>
      <c r="CM966" s="195"/>
      <c r="CN966" s="195"/>
      <c r="CO966" s="195"/>
      <c r="CP966" s="195"/>
      <c r="CQ966" s="195"/>
      <c r="CR966" s="195"/>
      <c r="CS966" s="195"/>
      <c r="CT966" s="195"/>
      <c r="CU966" s="195"/>
      <c r="CV966" s="195"/>
      <c r="CW966" s="195"/>
      <c r="CX966" s="195"/>
      <c r="CY966" s="195"/>
      <c r="CZ966" s="195"/>
      <c r="DA966" s="195"/>
      <c r="DB966" s="195"/>
      <c r="DC966" s="195"/>
      <c r="DD966" s="195"/>
      <c r="DE966" s="189" t="e">
        <f t="shared" si="346"/>
        <v>#DIV/0!</v>
      </c>
      <c r="DF966" s="189" t="e">
        <f t="shared" si="347"/>
        <v>#DIV/0!</v>
      </c>
      <c r="DG966" s="189" t="e">
        <f t="shared" si="348"/>
        <v>#DIV/0!</v>
      </c>
      <c r="DH966" s="189" t="e">
        <f t="shared" si="355"/>
        <v>#DIV/0!</v>
      </c>
      <c r="DI966" s="189" t="e">
        <f t="shared" si="349"/>
        <v>#DIV/0!</v>
      </c>
      <c r="DJ966" s="189" t="e">
        <f t="shared" si="350"/>
        <v>#DIV/0!</v>
      </c>
      <c r="DK966" s="189" t="e">
        <f t="shared" si="351"/>
        <v>#DIV/0!</v>
      </c>
      <c r="DL966" s="189" t="e">
        <f t="shared" si="352"/>
        <v>#DIV/0!</v>
      </c>
    </row>
    <row r="967" spans="1:116" s="60" customFormat="1" ht="15" hidden="1" customHeight="1" x14ac:dyDescent="0.25">
      <c r="A967" s="193">
        <v>40274.490277777775</v>
      </c>
      <c r="B967" s="190" t="s">
        <v>32</v>
      </c>
      <c r="C967" s="193" t="s">
        <v>320</v>
      </c>
      <c r="D967" s="194"/>
      <c r="E967" s="195"/>
      <c r="F967" s="195"/>
      <c r="G967" s="195"/>
      <c r="H967" s="195"/>
      <c r="I967" s="195">
        <v>1.0625</v>
      </c>
      <c r="J967" s="195">
        <v>0</v>
      </c>
      <c r="K967" s="195">
        <v>10.588800000000001</v>
      </c>
      <c r="L967" s="195">
        <v>4.1799999999999997E-3</v>
      </c>
      <c r="M967" s="195">
        <v>3.1010200000000001</v>
      </c>
      <c r="N967" s="195">
        <v>0</v>
      </c>
      <c r="O967" s="195">
        <v>6.2600000000000003E-2</v>
      </c>
      <c r="P967" s="195">
        <v>2.2647200000000001</v>
      </c>
      <c r="Q967" s="195">
        <v>1.9040000000000001E-2</v>
      </c>
      <c r="R967" s="195">
        <v>0</v>
      </c>
      <c r="S967" s="195">
        <v>0</v>
      </c>
      <c r="T967" s="195">
        <v>0</v>
      </c>
      <c r="U967" s="195">
        <v>0.87260000000000004</v>
      </c>
      <c r="V967" s="195">
        <v>0.77563000000000004</v>
      </c>
      <c r="W967" s="195">
        <v>3.1977899999999999</v>
      </c>
      <c r="X967" s="202">
        <v>0.74970204300693721</v>
      </c>
      <c r="Y967" s="202">
        <v>0.21417341607082663</v>
      </c>
      <c r="Z967" s="202">
        <v>4.199031279385413E-2</v>
      </c>
      <c r="AA967" s="202">
        <v>0</v>
      </c>
      <c r="AB967" s="196">
        <v>3922.79</v>
      </c>
      <c r="AC967" s="192">
        <f t="shared" si="353"/>
        <v>1821.7609507018462</v>
      </c>
      <c r="AD967" s="196">
        <v>4.68025</v>
      </c>
      <c r="AE967" s="195">
        <v>0.10871</v>
      </c>
      <c r="AF967" s="192">
        <f t="shared" si="354"/>
        <v>108710</v>
      </c>
      <c r="AG967" s="195">
        <v>541.08699999999999</v>
      </c>
      <c r="AH967" s="189">
        <f t="shared" si="345"/>
        <v>58.821567769999994</v>
      </c>
      <c r="AI967" s="195">
        <v>4.4538700000000002</v>
      </c>
      <c r="AJ967" s="195" t="s">
        <v>129</v>
      </c>
      <c r="AK967" s="195">
        <v>13.6366</v>
      </c>
      <c r="AL967" s="195" t="s">
        <v>129</v>
      </c>
      <c r="AM967" s="195">
        <v>16.756699999999999</v>
      </c>
      <c r="AN967" s="195" t="s">
        <v>129</v>
      </c>
      <c r="AO967" s="195">
        <v>1.0200000000000001E-3</v>
      </c>
      <c r="AP967" s="195" t="s">
        <v>129</v>
      </c>
      <c r="AQ967" s="195">
        <v>14.7173</v>
      </c>
      <c r="AR967" s="195" t="s">
        <v>129</v>
      </c>
      <c r="AS967" s="195">
        <v>4.6670000000000003E-2</v>
      </c>
      <c r="AT967" s="195" t="s">
        <v>129</v>
      </c>
      <c r="AU967" s="195">
        <v>2.8150000000000001E-2</v>
      </c>
      <c r="AV967" s="195" t="s">
        <v>129</v>
      </c>
      <c r="AW967" s="195">
        <v>2.5531000000000001</v>
      </c>
      <c r="AX967" s="195" t="s">
        <v>129</v>
      </c>
      <c r="AY967" s="195">
        <v>60.658700000000003</v>
      </c>
      <c r="AZ967" s="195" t="s">
        <v>129</v>
      </c>
      <c r="BA967" s="197" t="e">
        <f>(L967*28*0.45+M967*30*0.125+N967*26*0.55+O967*42*0.55+P967*44*0.275+(Q967+R967+S967)*56*0.65+T967*54*0.95+(U967+V967)*58*0.325+W967*72*0.425+#REF!*78*0.85+#REF!*92*0.9+(#REF!+#REF!)*106*0.95)/100/AK967/BB967</f>
        <v>#REF!</v>
      </c>
      <c r="BB967" s="197" t="e">
        <f>(K967*16+L967*28+M967*30+N967*26+O967*42+P967*44+(Q967+R967+S967)*56+T967*54+(U967+V967)*58+W967*72+#REF!*78+#REF!*92+(#REF!+#REF!)*106)/100/AK967</f>
        <v>#REF!</v>
      </c>
      <c r="BC967" s="195">
        <f t="shared" si="362"/>
        <v>21.948879999999999</v>
      </c>
      <c r="BD967" s="198">
        <f t="shared" si="363"/>
        <v>128.00927440657591</v>
      </c>
      <c r="BE967" s="195"/>
      <c r="BF967" s="195"/>
      <c r="BG967" s="195"/>
      <c r="BH967" s="195"/>
      <c r="BI967" s="195"/>
      <c r="BJ967" s="195"/>
      <c r="BK967" s="195"/>
      <c r="BL967" s="195"/>
      <c r="BM967" s="195"/>
      <c r="BN967" s="195"/>
      <c r="BO967" s="195"/>
      <c r="BP967" s="195"/>
      <c r="BQ967" s="195"/>
      <c r="BR967" s="195"/>
      <c r="BS967" s="195"/>
      <c r="BT967" s="195"/>
      <c r="BU967" s="195"/>
      <c r="BV967" s="195"/>
      <c r="BW967" s="195"/>
      <c r="BX967" s="195"/>
      <c r="BY967" s="195"/>
      <c r="BZ967" s="195"/>
      <c r="CA967" s="195"/>
      <c r="CB967" s="195"/>
      <c r="CC967" s="195"/>
      <c r="CD967" s="195"/>
      <c r="CE967" s="195"/>
      <c r="CF967" s="195"/>
      <c r="CG967" s="195"/>
      <c r="CH967" s="195"/>
      <c r="CI967" s="195"/>
      <c r="CJ967" s="195"/>
      <c r="CK967" s="195"/>
      <c r="CL967" s="195"/>
      <c r="CM967" s="195"/>
      <c r="CN967" s="195"/>
      <c r="CO967" s="195"/>
      <c r="CP967" s="195"/>
      <c r="CQ967" s="195"/>
      <c r="CR967" s="195"/>
      <c r="CS967" s="195"/>
      <c r="CT967" s="195"/>
      <c r="CU967" s="195"/>
      <c r="CV967" s="195"/>
      <c r="CW967" s="195"/>
      <c r="CX967" s="195"/>
      <c r="CY967" s="195"/>
      <c r="CZ967" s="195"/>
      <c r="DA967" s="195"/>
      <c r="DB967" s="195"/>
      <c r="DC967" s="195"/>
      <c r="DD967" s="195"/>
      <c r="DE967" s="189" t="e">
        <f t="shared" si="346"/>
        <v>#DIV/0!</v>
      </c>
      <c r="DF967" s="189" t="e">
        <f t="shared" si="347"/>
        <v>#DIV/0!</v>
      </c>
      <c r="DG967" s="189" t="e">
        <f t="shared" si="348"/>
        <v>#DIV/0!</v>
      </c>
      <c r="DH967" s="189" t="e">
        <f t="shared" si="355"/>
        <v>#DIV/0!</v>
      </c>
      <c r="DI967" s="189" t="e">
        <f t="shared" si="349"/>
        <v>#DIV/0!</v>
      </c>
      <c r="DJ967" s="189" t="e">
        <f t="shared" si="350"/>
        <v>#DIV/0!</v>
      </c>
      <c r="DK967" s="189" t="e">
        <f t="shared" si="351"/>
        <v>#DIV/0!</v>
      </c>
      <c r="DL967" s="189" t="e">
        <f t="shared" si="352"/>
        <v>#DIV/0!</v>
      </c>
    </row>
    <row r="968" spans="1:116" s="60" customFormat="1" ht="15" hidden="1" customHeight="1" x14ac:dyDescent="0.25">
      <c r="A968" s="193">
        <v>40274.490972222222</v>
      </c>
      <c r="B968" s="190" t="s">
        <v>32</v>
      </c>
      <c r="C968" s="193" t="s">
        <v>320</v>
      </c>
      <c r="D968" s="194"/>
      <c r="E968" s="195"/>
      <c r="F968" s="195"/>
      <c r="G968" s="195"/>
      <c r="H968" s="195"/>
      <c r="I968" s="195">
        <v>1.0625</v>
      </c>
      <c r="J968" s="195">
        <v>0</v>
      </c>
      <c r="K968" s="195">
        <v>10.588800000000001</v>
      </c>
      <c r="L968" s="195">
        <v>4.1799999999999997E-3</v>
      </c>
      <c r="M968" s="195">
        <v>3.1010200000000001</v>
      </c>
      <c r="N968" s="195">
        <v>0</v>
      </c>
      <c r="O968" s="195">
        <v>6.2600000000000003E-2</v>
      </c>
      <c r="P968" s="195">
        <v>2.2647200000000001</v>
      </c>
      <c r="Q968" s="195">
        <v>1.9040000000000001E-2</v>
      </c>
      <c r="R968" s="195">
        <v>0</v>
      </c>
      <c r="S968" s="195">
        <v>0</v>
      </c>
      <c r="T968" s="195">
        <v>0</v>
      </c>
      <c r="U968" s="195">
        <v>0.87260000000000004</v>
      </c>
      <c r="V968" s="195">
        <v>0.77563000000000004</v>
      </c>
      <c r="W968" s="195">
        <v>3.1977899999999999</v>
      </c>
      <c r="X968" s="202">
        <v>0.74970204300693721</v>
      </c>
      <c r="Y968" s="202">
        <v>0.21417341607082663</v>
      </c>
      <c r="Z968" s="202">
        <v>4.199031279385413E-2</v>
      </c>
      <c r="AA968" s="202">
        <v>0</v>
      </c>
      <c r="AB968" s="196">
        <v>4113.6000000000004</v>
      </c>
      <c r="AC968" s="192">
        <f t="shared" si="353"/>
        <v>1910.4107108822595</v>
      </c>
      <c r="AD968" s="196">
        <v>4.1833400000000003</v>
      </c>
      <c r="AE968" s="195">
        <v>0.114</v>
      </c>
      <c r="AF968" s="192">
        <f t="shared" si="354"/>
        <v>114000</v>
      </c>
      <c r="AG968" s="195">
        <v>541.08699999999999</v>
      </c>
      <c r="AH968" s="189">
        <f t="shared" si="345"/>
        <v>61.683917999999998</v>
      </c>
      <c r="AI968" s="195">
        <v>4.6705199999999998</v>
      </c>
      <c r="AJ968" s="195" t="s">
        <v>129</v>
      </c>
      <c r="AK968" s="195">
        <v>13.6366</v>
      </c>
      <c r="AL968" s="195" t="s">
        <v>129</v>
      </c>
      <c r="AM968" s="195">
        <v>17.0623</v>
      </c>
      <c r="AN968" s="195" t="s">
        <v>129</v>
      </c>
      <c r="AO968" s="195">
        <v>1.0200000000000001E-3</v>
      </c>
      <c r="AP968" s="195" t="s">
        <v>129</v>
      </c>
      <c r="AQ968" s="195">
        <v>14.7173</v>
      </c>
      <c r="AR968" s="195" t="s">
        <v>129</v>
      </c>
      <c r="AS968" s="195">
        <v>4.6670000000000003E-2</v>
      </c>
      <c r="AT968" s="195" t="s">
        <v>129</v>
      </c>
      <c r="AU968" s="195">
        <v>2.8150000000000001E-2</v>
      </c>
      <c r="AV968" s="195" t="s">
        <v>129</v>
      </c>
      <c r="AW968" s="195">
        <v>2.5531000000000001</v>
      </c>
      <c r="AX968" s="195" t="s">
        <v>129</v>
      </c>
      <c r="AY968" s="195">
        <v>60.658700000000003</v>
      </c>
      <c r="AZ968" s="195" t="s">
        <v>129</v>
      </c>
      <c r="BA968" s="197" t="e">
        <f>(L968*28*0.45+M968*30*0.125+N968*26*0.55+O968*42*0.55+P968*44*0.275+(Q968+R968+S968)*56*0.65+T968*54*0.95+(U968+V968)*58*0.325+W968*72*0.425+#REF!*78*0.85+#REF!*92*0.9+(#REF!+#REF!)*106*0.95)/100/AK968/BB968</f>
        <v>#REF!</v>
      </c>
      <c r="BB968" s="197" t="e">
        <f>(K968*16+L968*28+M968*30+N968*26+O968*42+P968*44+(Q968+R968+S968)*56+T968*54+(U968+V968)*58+W968*72+#REF!*78+#REF!*92+(#REF!+#REF!)*106)/100/AK968</f>
        <v>#REF!</v>
      </c>
      <c r="BC968" s="195">
        <f t="shared" si="362"/>
        <v>21.948879999999999</v>
      </c>
      <c r="BD968" s="198">
        <f t="shared" si="363"/>
        <v>130.89472167346108</v>
      </c>
      <c r="BE968" s="195"/>
      <c r="BF968" s="195"/>
      <c r="BG968" s="195"/>
      <c r="BH968" s="195"/>
      <c r="BI968" s="195"/>
      <c r="BJ968" s="195"/>
      <c r="BK968" s="195"/>
      <c r="BL968" s="195"/>
      <c r="BM968" s="195"/>
      <c r="BN968" s="195"/>
      <c r="BO968" s="195"/>
      <c r="BP968" s="195"/>
      <c r="BQ968" s="195"/>
      <c r="BR968" s="195"/>
      <c r="BS968" s="195"/>
      <c r="BT968" s="195"/>
      <c r="BU968" s="195"/>
      <c r="BV968" s="195"/>
      <c r="BW968" s="195"/>
      <c r="BX968" s="195"/>
      <c r="BY968" s="195"/>
      <c r="BZ968" s="195"/>
      <c r="CA968" s="195"/>
      <c r="CB968" s="195"/>
      <c r="CC968" s="195"/>
      <c r="CD968" s="195"/>
      <c r="CE968" s="195"/>
      <c r="CF968" s="195"/>
      <c r="CG968" s="195"/>
      <c r="CH968" s="195"/>
      <c r="CI968" s="195"/>
      <c r="CJ968" s="195"/>
      <c r="CK968" s="195"/>
      <c r="CL968" s="195"/>
      <c r="CM968" s="195"/>
      <c r="CN968" s="195"/>
      <c r="CO968" s="195"/>
      <c r="CP968" s="195"/>
      <c r="CQ968" s="195"/>
      <c r="CR968" s="195"/>
      <c r="CS968" s="195"/>
      <c r="CT968" s="195"/>
      <c r="CU968" s="195"/>
      <c r="CV968" s="195"/>
      <c r="CW968" s="195"/>
      <c r="CX968" s="195"/>
      <c r="CY968" s="195"/>
      <c r="CZ968" s="195"/>
      <c r="DA968" s="195"/>
      <c r="DB968" s="195"/>
      <c r="DC968" s="195"/>
      <c r="DD968" s="195"/>
      <c r="DE968" s="189" t="e">
        <f t="shared" si="346"/>
        <v>#DIV/0!</v>
      </c>
      <c r="DF968" s="189" t="e">
        <f t="shared" si="347"/>
        <v>#DIV/0!</v>
      </c>
      <c r="DG968" s="189" t="e">
        <f t="shared" si="348"/>
        <v>#DIV/0!</v>
      </c>
      <c r="DH968" s="189" t="e">
        <f t="shared" si="355"/>
        <v>#DIV/0!</v>
      </c>
      <c r="DI968" s="189" t="e">
        <f t="shared" si="349"/>
        <v>#DIV/0!</v>
      </c>
      <c r="DJ968" s="189" t="e">
        <f t="shared" si="350"/>
        <v>#DIV/0!</v>
      </c>
      <c r="DK968" s="189" t="e">
        <f t="shared" si="351"/>
        <v>#DIV/0!</v>
      </c>
      <c r="DL968" s="189" t="e">
        <f t="shared" si="352"/>
        <v>#DIV/0!</v>
      </c>
    </row>
    <row r="969" spans="1:116" s="60" customFormat="1" ht="15" hidden="1" customHeight="1" x14ac:dyDescent="0.25">
      <c r="A969" s="193">
        <v>40274.491666666669</v>
      </c>
      <c r="B969" s="190" t="s">
        <v>32</v>
      </c>
      <c r="C969" s="193" t="s">
        <v>320</v>
      </c>
      <c r="D969" s="194"/>
      <c r="E969" s="195"/>
      <c r="F969" s="195"/>
      <c r="G969" s="195"/>
      <c r="H969" s="195"/>
      <c r="I969" s="195">
        <v>1.0625</v>
      </c>
      <c r="J969" s="195">
        <v>0</v>
      </c>
      <c r="K969" s="195">
        <v>10.588800000000001</v>
      </c>
      <c r="L969" s="195">
        <v>4.1799999999999997E-3</v>
      </c>
      <c r="M969" s="195">
        <v>3.1010200000000001</v>
      </c>
      <c r="N969" s="195">
        <v>0</v>
      </c>
      <c r="O969" s="195">
        <v>6.2600000000000003E-2</v>
      </c>
      <c r="P969" s="195">
        <v>2.2647200000000001</v>
      </c>
      <c r="Q969" s="195">
        <v>1.9040000000000001E-2</v>
      </c>
      <c r="R969" s="195">
        <v>0</v>
      </c>
      <c r="S969" s="195">
        <v>0</v>
      </c>
      <c r="T969" s="195">
        <v>0</v>
      </c>
      <c r="U969" s="195">
        <v>0.87260000000000004</v>
      </c>
      <c r="V969" s="195">
        <v>0.77563000000000004</v>
      </c>
      <c r="W969" s="195">
        <v>3.1977899999999999</v>
      </c>
      <c r="X969" s="202">
        <v>0.74970204300693721</v>
      </c>
      <c r="Y969" s="202">
        <v>0.21417341607082663</v>
      </c>
      <c r="Z969" s="202">
        <v>4.199031279385413E-2</v>
      </c>
      <c r="AA969" s="202">
        <v>0</v>
      </c>
      <c r="AB969" s="196">
        <v>3940.53</v>
      </c>
      <c r="AC969" s="192">
        <f t="shared" si="353"/>
        <v>1829.9723651609013</v>
      </c>
      <c r="AD969" s="196">
        <v>4.1751800000000001</v>
      </c>
      <c r="AE969" s="195">
        <v>0.10920000000000001</v>
      </c>
      <c r="AF969" s="192">
        <f t="shared" si="354"/>
        <v>109200</v>
      </c>
      <c r="AG969" s="195">
        <v>541.08699999999999</v>
      </c>
      <c r="AH969" s="189">
        <f t="shared" si="345"/>
        <v>59.086700399999998</v>
      </c>
      <c r="AI969" s="195">
        <v>4.4740200000000003</v>
      </c>
      <c r="AJ969" s="195" t="s">
        <v>129</v>
      </c>
      <c r="AK969" s="195">
        <v>13.6366</v>
      </c>
      <c r="AL969" s="195" t="s">
        <v>129</v>
      </c>
      <c r="AM969" s="195">
        <v>17.392299999999999</v>
      </c>
      <c r="AN969" s="195" t="s">
        <v>129</v>
      </c>
      <c r="AO969" s="195">
        <v>1.0200000000000001E-3</v>
      </c>
      <c r="AP969" s="195" t="s">
        <v>129</v>
      </c>
      <c r="AQ969" s="195">
        <v>14.7173</v>
      </c>
      <c r="AR969" s="195" t="s">
        <v>129</v>
      </c>
      <c r="AS969" s="195">
        <v>4.6670000000000003E-2</v>
      </c>
      <c r="AT969" s="195" t="s">
        <v>129</v>
      </c>
      <c r="AU969" s="195">
        <v>2.8150000000000001E-2</v>
      </c>
      <c r="AV969" s="195" t="s">
        <v>129</v>
      </c>
      <c r="AW969" s="195">
        <v>2.5531000000000001</v>
      </c>
      <c r="AX969" s="195" t="s">
        <v>129</v>
      </c>
      <c r="AY969" s="195">
        <v>60.658700000000003</v>
      </c>
      <c r="AZ969" s="195" t="s">
        <v>129</v>
      </c>
      <c r="BA969" s="197" t="e">
        <f>(L969*28*0.45+M969*30*0.125+N969*26*0.55+O969*42*0.55+P969*44*0.275+(Q969+R969+S969)*56*0.65+T969*54*0.95+(U969+V969)*58*0.325+W969*72*0.425+#REF!*78*0.85+#REF!*92*0.9+(#REF!+#REF!)*106*0.95)/100/AK969/BB969</f>
        <v>#REF!</v>
      </c>
      <c r="BB969" s="197" t="e">
        <f>(K969*16+L969*28+M969*30+N969*26+O969*42+P969*44+(Q969+R969+S969)*56+T969*54+(U969+V969)*58+W969*72+#REF!*78+#REF!*92+(#REF!+#REF!)*106)/100/AK969</f>
        <v>#REF!</v>
      </c>
      <c r="BC969" s="195">
        <f t="shared" si="362"/>
        <v>21.948879999999999</v>
      </c>
      <c r="BD969" s="198">
        <f t="shared" si="363"/>
        <v>124.83725360747577</v>
      </c>
      <c r="BE969" s="195"/>
      <c r="BF969" s="195"/>
      <c r="BG969" s="195"/>
      <c r="BH969" s="195"/>
      <c r="BI969" s="195"/>
      <c r="BJ969" s="195"/>
      <c r="BK969" s="195"/>
      <c r="BL969" s="195"/>
      <c r="BM969" s="195"/>
      <c r="BN969" s="195"/>
      <c r="BO969" s="195"/>
      <c r="BP969" s="195"/>
      <c r="BQ969" s="195"/>
      <c r="BR969" s="195"/>
      <c r="BS969" s="195"/>
      <c r="BT969" s="195"/>
      <c r="BU969" s="195"/>
      <c r="BV969" s="195"/>
      <c r="BW969" s="195"/>
      <c r="BX969" s="195"/>
      <c r="BY969" s="195"/>
      <c r="BZ969" s="195"/>
      <c r="CA969" s="195"/>
      <c r="CB969" s="195"/>
      <c r="CC969" s="195"/>
      <c r="CD969" s="195"/>
      <c r="CE969" s="195"/>
      <c r="CF969" s="195"/>
      <c r="CG969" s="195"/>
      <c r="CH969" s="195"/>
      <c r="CI969" s="195"/>
      <c r="CJ969" s="195"/>
      <c r="CK969" s="195"/>
      <c r="CL969" s="195"/>
      <c r="CM969" s="195"/>
      <c r="CN969" s="195"/>
      <c r="CO969" s="195"/>
      <c r="CP969" s="195"/>
      <c r="CQ969" s="195"/>
      <c r="CR969" s="195"/>
      <c r="CS969" s="195"/>
      <c r="CT969" s="195"/>
      <c r="CU969" s="195"/>
      <c r="CV969" s="195"/>
      <c r="CW969" s="195"/>
      <c r="CX969" s="195"/>
      <c r="CY969" s="195"/>
      <c r="CZ969" s="195"/>
      <c r="DA969" s="195"/>
      <c r="DB969" s="195"/>
      <c r="DC969" s="195"/>
      <c r="DD969" s="195"/>
      <c r="DE969" s="189" t="e">
        <f t="shared" si="346"/>
        <v>#DIV/0!</v>
      </c>
      <c r="DF969" s="189" t="e">
        <f t="shared" si="347"/>
        <v>#DIV/0!</v>
      </c>
      <c r="DG969" s="189" t="e">
        <f t="shared" si="348"/>
        <v>#DIV/0!</v>
      </c>
      <c r="DH969" s="189" t="e">
        <f t="shared" si="355"/>
        <v>#DIV/0!</v>
      </c>
      <c r="DI969" s="189" t="e">
        <f t="shared" si="349"/>
        <v>#DIV/0!</v>
      </c>
      <c r="DJ969" s="189" t="e">
        <f t="shared" si="350"/>
        <v>#DIV/0!</v>
      </c>
      <c r="DK969" s="189" t="e">
        <f t="shared" si="351"/>
        <v>#DIV/0!</v>
      </c>
      <c r="DL969" s="189" t="e">
        <f t="shared" si="352"/>
        <v>#DIV/0!</v>
      </c>
    </row>
    <row r="970" spans="1:116" s="60" customFormat="1" ht="15" hidden="1" customHeight="1" x14ac:dyDescent="0.25">
      <c r="A970" s="193">
        <v>40274.492361111108</v>
      </c>
      <c r="B970" s="190" t="s">
        <v>32</v>
      </c>
      <c r="C970" s="193" t="s">
        <v>320</v>
      </c>
      <c r="D970" s="194"/>
      <c r="E970" s="195"/>
      <c r="F970" s="195"/>
      <c r="G970" s="195"/>
      <c r="H970" s="195"/>
      <c r="I970" s="195">
        <v>1.0625</v>
      </c>
      <c r="J970" s="195">
        <v>0</v>
      </c>
      <c r="K970" s="195">
        <v>10.588800000000001</v>
      </c>
      <c r="L970" s="195">
        <v>4.1799999999999997E-3</v>
      </c>
      <c r="M970" s="195">
        <v>3.1010200000000001</v>
      </c>
      <c r="N970" s="195">
        <v>0</v>
      </c>
      <c r="O970" s="195">
        <v>6.2600000000000003E-2</v>
      </c>
      <c r="P970" s="195">
        <v>2.2647200000000001</v>
      </c>
      <c r="Q970" s="195">
        <v>1.9040000000000001E-2</v>
      </c>
      <c r="R970" s="195">
        <v>0</v>
      </c>
      <c r="S970" s="195">
        <v>0</v>
      </c>
      <c r="T970" s="195">
        <v>0</v>
      </c>
      <c r="U970" s="195">
        <v>0.87260000000000004</v>
      </c>
      <c r="V970" s="195">
        <v>0.77563000000000004</v>
      </c>
      <c r="W970" s="195">
        <v>3.1977899999999999</v>
      </c>
      <c r="X970" s="202">
        <v>0.74970204300693721</v>
      </c>
      <c r="Y970" s="202">
        <v>0.21417341607082663</v>
      </c>
      <c r="Z970" s="202">
        <v>4.199031279385413E-2</v>
      </c>
      <c r="AA970" s="202">
        <v>0</v>
      </c>
      <c r="AB970" s="196">
        <v>3834.03</v>
      </c>
      <c r="AC970" s="192">
        <f t="shared" si="353"/>
        <v>1780.5362985196498</v>
      </c>
      <c r="AD970" s="196">
        <v>4.3190900000000001</v>
      </c>
      <c r="AE970" s="195">
        <v>0.10625</v>
      </c>
      <c r="AF970" s="192">
        <f t="shared" si="354"/>
        <v>106250</v>
      </c>
      <c r="AG970" s="195">
        <v>541.08699999999999</v>
      </c>
      <c r="AH970" s="189">
        <f t="shared" si="345"/>
        <v>57.490493749999999</v>
      </c>
      <c r="AI970" s="195">
        <v>4.3531000000000004</v>
      </c>
      <c r="AJ970" s="195" t="s">
        <v>129</v>
      </c>
      <c r="AK970" s="195">
        <v>13.6366</v>
      </c>
      <c r="AL970" s="195" t="s">
        <v>129</v>
      </c>
      <c r="AM970" s="195">
        <v>17.685600000000001</v>
      </c>
      <c r="AN970" s="195" t="s">
        <v>129</v>
      </c>
      <c r="AO970" s="195">
        <v>1.0200000000000001E-3</v>
      </c>
      <c r="AP970" s="195" t="s">
        <v>129</v>
      </c>
      <c r="AQ970" s="195">
        <v>14.7173</v>
      </c>
      <c r="AR970" s="195" t="s">
        <v>129</v>
      </c>
      <c r="AS970" s="195">
        <v>4.6670000000000003E-2</v>
      </c>
      <c r="AT970" s="195" t="s">
        <v>129</v>
      </c>
      <c r="AU970" s="195">
        <v>2.8150000000000001E-2</v>
      </c>
      <c r="AV970" s="195" t="s">
        <v>129</v>
      </c>
      <c r="AW970" s="195">
        <v>2.5531000000000001</v>
      </c>
      <c r="AX970" s="195" t="s">
        <v>129</v>
      </c>
      <c r="AY970" s="195">
        <v>60.658700000000003</v>
      </c>
      <c r="AZ970" s="195" t="s">
        <v>129</v>
      </c>
      <c r="BA970" s="197" t="e">
        <f>(L970*28*0.45+M970*30*0.125+N970*26*0.55+O970*42*0.55+P970*44*0.275+(Q970+R970+S970)*56*0.65+T970*54*0.95+(U970+V970)*58*0.325+W970*72*0.425+#REF!*78*0.85+#REF!*92*0.9+(#REF!+#REF!)*106*0.95)/100/AK970/BB970</f>
        <v>#REF!</v>
      </c>
      <c r="BB970" s="197" t="e">
        <f>(K970*16+L970*28+M970*30+N970*26+O970*42+P970*44+(Q970+R970+S970)*56+T970*54+(U970+V970)*58+W970*72+#REF!*78+#REF!*92+(#REF!+#REF!)*106)/100/AK970</f>
        <v>#REF!</v>
      </c>
      <c r="BC970" s="195">
        <f t="shared" si="362"/>
        <v>21.948879999999999</v>
      </c>
      <c r="BD970" s="198">
        <f t="shared" si="363"/>
        <v>120.65633866974446</v>
      </c>
      <c r="BE970" s="195"/>
      <c r="BF970" s="195"/>
      <c r="BG970" s="195"/>
      <c r="BH970" s="195"/>
      <c r="BI970" s="195"/>
      <c r="BJ970" s="195"/>
      <c r="BK970" s="195"/>
      <c r="BL970" s="195"/>
      <c r="BM970" s="195"/>
      <c r="BN970" s="195"/>
      <c r="BO970" s="195"/>
      <c r="BP970" s="195"/>
      <c r="BQ970" s="195"/>
      <c r="BR970" s="195"/>
      <c r="BS970" s="195"/>
      <c r="BT970" s="195"/>
      <c r="BU970" s="195"/>
      <c r="BV970" s="195"/>
      <c r="BW970" s="195"/>
      <c r="BX970" s="195"/>
      <c r="BY970" s="195"/>
      <c r="BZ970" s="195"/>
      <c r="CA970" s="195"/>
      <c r="CB970" s="195"/>
      <c r="CC970" s="195"/>
      <c r="CD970" s="195"/>
      <c r="CE970" s="195"/>
      <c r="CF970" s="195"/>
      <c r="CG970" s="195"/>
      <c r="CH970" s="195"/>
      <c r="CI970" s="195"/>
      <c r="CJ970" s="195"/>
      <c r="CK970" s="195"/>
      <c r="CL970" s="195"/>
      <c r="CM970" s="195"/>
      <c r="CN970" s="195"/>
      <c r="CO970" s="195"/>
      <c r="CP970" s="195"/>
      <c r="CQ970" s="195"/>
      <c r="CR970" s="195"/>
      <c r="CS970" s="195"/>
      <c r="CT970" s="195"/>
      <c r="CU970" s="195"/>
      <c r="CV970" s="195"/>
      <c r="CW970" s="195"/>
      <c r="CX970" s="195"/>
      <c r="CY970" s="195"/>
      <c r="CZ970" s="195"/>
      <c r="DA970" s="195"/>
      <c r="DB970" s="195"/>
      <c r="DC970" s="195"/>
      <c r="DD970" s="195"/>
      <c r="DE970" s="189" t="e">
        <f t="shared" si="346"/>
        <v>#DIV/0!</v>
      </c>
      <c r="DF970" s="189" t="e">
        <f t="shared" si="347"/>
        <v>#DIV/0!</v>
      </c>
      <c r="DG970" s="189" t="e">
        <f t="shared" si="348"/>
        <v>#DIV/0!</v>
      </c>
      <c r="DH970" s="189" t="e">
        <f t="shared" si="355"/>
        <v>#DIV/0!</v>
      </c>
      <c r="DI970" s="189" t="e">
        <f t="shared" si="349"/>
        <v>#DIV/0!</v>
      </c>
      <c r="DJ970" s="189" t="e">
        <f t="shared" si="350"/>
        <v>#DIV/0!</v>
      </c>
      <c r="DK970" s="189" t="e">
        <f t="shared" si="351"/>
        <v>#DIV/0!</v>
      </c>
      <c r="DL970" s="189" t="e">
        <f t="shared" si="352"/>
        <v>#DIV/0!</v>
      </c>
    </row>
    <row r="971" spans="1:116" s="188" customFormat="1" x14ac:dyDescent="0.25">
      <c r="A971" s="189" t="s">
        <v>582</v>
      </c>
      <c r="B971" s="190" t="s">
        <v>32</v>
      </c>
      <c r="C971" s="190" t="s">
        <v>320</v>
      </c>
      <c r="D971" s="191">
        <f t="shared" ref="D971:AB971" si="364">AVERAGE(D953:D970)</f>
        <v>0.98923271807863988</v>
      </c>
      <c r="E971" s="192">
        <f t="shared" si="364"/>
        <v>2551.1233130000001</v>
      </c>
      <c r="F971" s="192">
        <f t="shared" si="364"/>
        <v>7.567043</v>
      </c>
      <c r="G971" s="192">
        <f t="shared" si="364"/>
        <v>2.324643</v>
      </c>
      <c r="H971" s="192">
        <f t="shared" si="364"/>
        <v>1.883745</v>
      </c>
      <c r="I971" s="192">
        <f t="shared" si="364"/>
        <v>1.0581211111111111</v>
      </c>
      <c r="J971" s="192">
        <f t="shared" si="364"/>
        <v>0</v>
      </c>
      <c r="K971" s="192">
        <f t="shared" si="364"/>
        <v>10.576355555555555</v>
      </c>
      <c r="L971" s="192">
        <f t="shared" si="364"/>
        <v>4.0627777777777789E-3</v>
      </c>
      <c r="M971" s="192">
        <f t="shared" si="364"/>
        <v>3.0946966666666658</v>
      </c>
      <c r="N971" s="192">
        <f t="shared" si="364"/>
        <v>0</v>
      </c>
      <c r="O971" s="192">
        <f t="shared" si="364"/>
        <v>6.017666666666667E-2</v>
      </c>
      <c r="P971" s="192">
        <f t="shared" si="364"/>
        <v>2.2565461111111107</v>
      </c>
      <c r="Q971" s="192">
        <f t="shared" si="364"/>
        <v>1.7447222222222225E-2</v>
      </c>
      <c r="R971" s="192">
        <f t="shared" si="364"/>
        <v>0</v>
      </c>
      <c r="S971" s="192">
        <f t="shared" si="364"/>
        <v>0</v>
      </c>
      <c r="T971" s="192">
        <f t="shared" si="364"/>
        <v>0</v>
      </c>
      <c r="U971" s="192">
        <f t="shared" si="364"/>
        <v>0.85162888888888899</v>
      </c>
      <c r="V971" s="192">
        <f t="shared" si="364"/>
        <v>0.76716722222222211</v>
      </c>
      <c r="W971" s="192">
        <f t="shared" si="364"/>
        <v>3.1661649999999995</v>
      </c>
      <c r="X971" s="192">
        <f t="shared" si="364"/>
        <v>0.70575082993768579</v>
      </c>
      <c r="Y971" s="192">
        <f t="shared" si="364"/>
        <v>0.20318561280351366</v>
      </c>
      <c r="Z971" s="192">
        <f t="shared" si="364"/>
        <v>3.9687100185898154E-2</v>
      </c>
      <c r="AA971" s="192">
        <f t="shared" si="364"/>
        <v>0</v>
      </c>
      <c r="AB971" s="192">
        <f t="shared" si="364"/>
        <v>3680.5677777777778</v>
      </c>
      <c r="AC971" s="192">
        <f t="shared" si="353"/>
        <v>1689.5094938982195</v>
      </c>
      <c r="AD971" s="192">
        <f>AVERAGE(AD953:AD970)</f>
        <v>4.6794633333333335</v>
      </c>
      <c r="AE971" s="192">
        <f>AVERAGE(AE953:AE970)</f>
        <v>0.10215166666666665</v>
      </c>
      <c r="AF971" s="192">
        <f t="shared" si="354"/>
        <v>102151.66666666666</v>
      </c>
      <c r="AG971" s="192">
        <f>AVERAGE(AG953:AG970)</f>
        <v>538.21749999999986</v>
      </c>
      <c r="AH971" s="189">
        <f t="shared" si="345"/>
        <v>54.979814654166645</v>
      </c>
      <c r="AI971" s="192">
        <f>AVERAGE(AI953:AI970)</f>
        <v>4.1851588888888891</v>
      </c>
      <c r="AJ971" s="189"/>
      <c r="AK971" s="192">
        <f>AVERAGE(AK953:AK970)</f>
        <v>13.618127777777774</v>
      </c>
      <c r="AL971" s="189"/>
      <c r="AM971" s="192">
        <f>AVERAGE(AM953:AM970)</f>
        <v>17.166844444444443</v>
      </c>
      <c r="AN971" s="189"/>
      <c r="AO971" s="192">
        <f>AVERAGE(AO953:AO970)</f>
        <v>9.8222222222222222E-4</v>
      </c>
      <c r="AP971" s="189"/>
      <c r="AQ971" s="192">
        <f>AVERAGE(AQ953:AQ970)</f>
        <v>14.891077777777777</v>
      </c>
      <c r="AR971" s="189"/>
      <c r="AS971" s="192">
        <f>AVERAGE(AS953:AS970)</f>
        <v>4.7591666666666671E-2</v>
      </c>
      <c r="AT971" s="189"/>
      <c r="AU971" s="192">
        <f>AVERAGE(AU953:AU970)</f>
        <v>2.9526111111111118E-2</v>
      </c>
      <c r="AV971" s="189"/>
      <c r="AW971" s="192">
        <f>AVERAGE(AW953:AW970)</f>
        <v>2.5069111111111111</v>
      </c>
      <c r="AX971" s="189"/>
      <c r="AY971" s="192">
        <f>AVERAGE(AY953:AY970)</f>
        <v>60.625749999999989</v>
      </c>
      <c r="AZ971" s="189"/>
      <c r="BA971" s="192" t="e">
        <f>AVERAGE(BA953:BA970)</f>
        <v>#REF!</v>
      </c>
      <c r="BB971" s="192" t="e">
        <f>AVERAGE(BB953:BB970)</f>
        <v>#REF!</v>
      </c>
      <c r="BC971" s="192">
        <f>AVERAGE(BC953:BC970)</f>
        <v>21.852367222222213</v>
      </c>
      <c r="BD971" s="192">
        <f>AVERAGE(BD953:BD970)</f>
        <v>118.96996211507452</v>
      </c>
      <c r="BE971" s="189"/>
      <c r="BF971" s="189"/>
      <c r="BG971" s="189"/>
      <c r="BH971" s="189"/>
      <c r="BI971" s="192">
        <f t="shared" ref="BI971:BV971" si="365">AVERAGE(BI953:BI970)</f>
        <v>410.00700000000001</v>
      </c>
      <c r="BJ971" s="192">
        <f t="shared" si="365"/>
        <v>0.85022199999999992</v>
      </c>
      <c r="BK971" s="192">
        <f t="shared" si="365"/>
        <v>5.5742279999999997</v>
      </c>
      <c r="BL971" s="192">
        <f t="shared" si="365"/>
        <v>0.28548699999999999</v>
      </c>
      <c r="BM971" s="192">
        <f t="shared" si="365"/>
        <v>1.2116400000000001</v>
      </c>
      <c r="BN971" s="192">
        <f t="shared" si="365"/>
        <v>7.7106499999999994E-2</v>
      </c>
      <c r="BO971" s="192">
        <f t="shared" si="365"/>
        <v>3.3069769999999998</v>
      </c>
      <c r="BP971" s="192">
        <f t="shared" si="365"/>
        <v>0.39188799999999996</v>
      </c>
      <c r="BQ971" s="192">
        <f t="shared" si="365"/>
        <v>2551.1233130000001</v>
      </c>
      <c r="BR971" s="192">
        <f t="shared" si="365"/>
        <v>410.00700000000001</v>
      </c>
      <c r="BS971" s="192">
        <f t="shared" si="365"/>
        <v>2578.8909589999998</v>
      </c>
      <c r="BT971" s="192">
        <f t="shared" si="365"/>
        <v>410.01553626940006</v>
      </c>
      <c r="BU971" s="192"/>
      <c r="BV971" s="192">
        <f t="shared" si="365"/>
        <v>1.7085703396543387E-3</v>
      </c>
      <c r="BW971" s="189"/>
      <c r="BX971" s="189"/>
      <c r="BY971" s="189"/>
      <c r="BZ971" s="189"/>
      <c r="CA971" s="189"/>
      <c r="CB971" s="189"/>
      <c r="CC971" s="189"/>
      <c r="CD971" s="189"/>
      <c r="CE971" s="189"/>
      <c r="CF971" s="189"/>
      <c r="CG971" s="189"/>
      <c r="CH971" s="189"/>
      <c r="CI971" s="189"/>
      <c r="CJ971" s="189"/>
      <c r="CK971" s="189"/>
      <c r="CL971" s="189"/>
      <c r="CM971" s="189"/>
      <c r="CN971" s="189"/>
      <c r="CO971" s="189"/>
      <c r="CP971" s="189"/>
      <c r="CQ971" s="189"/>
      <c r="CR971" s="189"/>
      <c r="CS971" s="189"/>
      <c r="CT971" s="189"/>
      <c r="CU971" s="189"/>
      <c r="CV971" s="189"/>
      <c r="CW971" s="189"/>
      <c r="CX971" s="189"/>
      <c r="CY971" s="189"/>
      <c r="CZ971" s="189"/>
      <c r="DA971" s="189"/>
      <c r="DB971" s="189"/>
      <c r="DC971" s="189"/>
      <c r="DD971" s="189"/>
      <c r="DE971" s="189">
        <f t="shared" si="346"/>
        <v>2578.8909589999998</v>
      </c>
      <c r="DF971" s="189">
        <f t="shared" si="347"/>
        <v>21046059.470667329</v>
      </c>
      <c r="DG971" s="189">
        <f t="shared" si="348"/>
        <v>11.567263906258662</v>
      </c>
      <c r="DH971" s="189">
        <f t="shared" si="355"/>
        <v>0.21039110406280784</v>
      </c>
      <c r="DI971" s="189">
        <f t="shared" si="349"/>
        <v>3.5535359147340451</v>
      </c>
      <c r="DJ971" s="189">
        <f t="shared" si="350"/>
        <v>7.4045900633597928</v>
      </c>
      <c r="DK971" s="189">
        <f t="shared" si="351"/>
        <v>10.958125978093838</v>
      </c>
      <c r="DL971" s="189">
        <f t="shared" si="352"/>
        <v>0.19931180283204858</v>
      </c>
    </row>
    <row r="972" spans="1:116" s="60" customFormat="1" ht="15" hidden="1" customHeight="1" x14ac:dyDescent="0.25">
      <c r="A972" s="193">
        <v>40274.493055555555</v>
      </c>
      <c r="B972" s="190" t="s">
        <v>32</v>
      </c>
      <c r="C972" s="193" t="s">
        <v>321</v>
      </c>
      <c r="D972" s="194"/>
      <c r="E972" s="196"/>
      <c r="F972" s="196"/>
      <c r="G972" s="196"/>
      <c r="H972" s="196"/>
      <c r="I972" s="195">
        <v>1.0625</v>
      </c>
      <c r="J972" s="195">
        <v>0</v>
      </c>
      <c r="K972" s="195">
        <v>10.588800000000001</v>
      </c>
      <c r="L972" s="195">
        <v>4.1799999999999997E-3</v>
      </c>
      <c r="M972" s="195">
        <v>3.1010200000000001</v>
      </c>
      <c r="N972" s="195">
        <v>0</v>
      </c>
      <c r="O972" s="195">
        <v>6.2600000000000003E-2</v>
      </c>
      <c r="P972" s="195">
        <v>2.2647200000000001</v>
      </c>
      <c r="Q972" s="195">
        <v>1.9040000000000001E-2</v>
      </c>
      <c r="R972" s="195">
        <v>0</v>
      </c>
      <c r="S972" s="195">
        <v>0</v>
      </c>
      <c r="T972" s="195">
        <v>0</v>
      </c>
      <c r="U972" s="195">
        <v>0.87260000000000004</v>
      </c>
      <c r="V972" s="195">
        <v>0.77563000000000004</v>
      </c>
      <c r="W972" s="195">
        <v>3.1977899999999999</v>
      </c>
      <c r="X972" s="202">
        <v>0.74970204300693721</v>
      </c>
      <c r="Y972" s="202">
        <v>0.21417341607082663</v>
      </c>
      <c r="Z972" s="202">
        <v>4.199031279385413E-2</v>
      </c>
      <c r="AA972" s="202">
        <v>0</v>
      </c>
      <c r="AB972" s="196">
        <v>3736.41</v>
      </c>
      <c r="AC972" s="192">
        <f t="shared" si="353"/>
        <v>1735.2897290513858</v>
      </c>
      <c r="AD972" s="196">
        <v>4.4830800000000002</v>
      </c>
      <c r="AE972" s="195">
        <v>0.10355</v>
      </c>
      <c r="AF972" s="192">
        <f t="shared" si="354"/>
        <v>103550</v>
      </c>
      <c r="AG972" s="195">
        <v>541.08699999999999</v>
      </c>
      <c r="AH972" s="189">
        <f t="shared" si="345"/>
        <v>56.029558850000001</v>
      </c>
      <c r="AI972" s="195">
        <v>4.2422599999999999</v>
      </c>
      <c r="AJ972" s="195" t="s">
        <v>129</v>
      </c>
      <c r="AK972" s="195">
        <v>13.6366</v>
      </c>
      <c r="AL972" s="195" t="s">
        <v>129</v>
      </c>
      <c r="AM972" s="195">
        <v>18.235600000000002</v>
      </c>
      <c r="AN972" s="195" t="s">
        <v>129</v>
      </c>
      <c r="AO972" s="195">
        <v>1.0200000000000001E-3</v>
      </c>
      <c r="AP972" s="195" t="s">
        <v>129</v>
      </c>
      <c r="AQ972" s="195">
        <v>14.7173</v>
      </c>
      <c r="AR972" s="195" t="s">
        <v>129</v>
      </c>
      <c r="AS972" s="195">
        <v>4.6670000000000003E-2</v>
      </c>
      <c r="AT972" s="195" t="s">
        <v>129</v>
      </c>
      <c r="AU972" s="195">
        <v>2.8150000000000001E-2</v>
      </c>
      <c r="AV972" s="195" t="s">
        <v>129</v>
      </c>
      <c r="AW972" s="195">
        <v>2.5531000000000001</v>
      </c>
      <c r="AX972" s="195" t="s">
        <v>129</v>
      </c>
      <c r="AY972" s="195">
        <v>60.658700000000003</v>
      </c>
      <c r="AZ972" s="195" t="s">
        <v>129</v>
      </c>
      <c r="BA972" s="197" t="e">
        <f>(L972*28*0.45+M972*30*0.125+N972*26*0.55+O972*42*0.55+P972*44*0.275+(Q972+R972+S972)*56*0.65+T972*54*0.95+(U972+V972)*58*0.325+W972*72*0.425+#REF!*78*0.85+#REF!*92*0.9+(#REF!+#REF!)*106*0.95)/100/AK972/BB972</f>
        <v>#REF!</v>
      </c>
      <c r="BB972" s="197" t="e">
        <f>(K972*16+L972*28+M972*30+N972*26+O972*42+P972*44+(Q972+R972+S972)*56+T972*54+(U972+V972)*58+W972*72+#REF!*78+#REF!*92+(#REF!+#REF!)*106)/100/AK972</f>
        <v>#REF!</v>
      </c>
      <c r="BC972" s="195">
        <f t="shared" ref="BC972:BC980" si="366">SUM(I972:W972)</f>
        <v>21.948879999999999</v>
      </c>
      <c r="BD972" s="198">
        <f t="shared" ref="BD972:BD980" si="367">(AB972/AK972*386*AG972+150*1000)/(AB972/AK972*386+AM972*1000/18*386+150)</f>
        <v>115.45511738273424</v>
      </c>
      <c r="BE972" s="195"/>
      <c r="BF972" s="195"/>
      <c r="BG972" s="195"/>
      <c r="BH972" s="195"/>
      <c r="BI972" s="196"/>
      <c r="BJ972" s="196"/>
      <c r="BK972" s="196"/>
      <c r="BL972" s="196"/>
      <c r="BM972" s="196"/>
      <c r="BN972" s="196"/>
      <c r="BO972" s="196"/>
      <c r="BP972" s="196"/>
      <c r="BQ972" s="196"/>
      <c r="BR972" s="196"/>
      <c r="BS972" s="196"/>
      <c r="BT972" s="196"/>
      <c r="BU972" s="196"/>
      <c r="BV972" s="196"/>
      <c r="BW972" s="195"/>
      <c r="BX972" s="195"/>
      <c r="BY972" s="195"/>
      <c r="BZ972" s="195"/>
      <c r="CA972" s="195"/>
      <c r="CB972" s="195"/>
      <c r="CC972" s="195"/>
      <c r="CD972" s="195"/>
      <c r="CE972" s="195"/>
      <c r="CF972" s="195"/>
      <c r="CG972" s="195"/>
      <c r="CH972" s="195"/>
      <c r="CI972" s="195"/>
      <c r="CJ972" s="195"/>
      <c r="CK972" s="195"/>
      <c r="CL972" s="195"/>
      <c r="CM972" s="195"/>
      <c r="CN972" s="195"/>
      <c r="CO972" s="195"/>
      <c r="CP972" s="195"/>
      <c r="CQ972" s="195"/>
      <c r="CR972" s="195"/>
      <c r="CS972" s="195"/>
      <c r="CT972" s="195"/>
      <c r="CU972" s="195"/>
      <c r="CV972" s="195"/>
      <c r="CW972" s="195"/>
      <c r="CX972" s="195"/>
      <c r="CY972" s="195"/>
      <c r="CZ972" s="195"/>
      <c r="DA972" s="195"/>
      <c r="DB972" s="195"/>
      <c r="DC972" s="195"/>
      <c r="DD972" s="195"/>
      <c r="DE972" s="189" t="e">
        <f t="shared" si="346"/>
        <v>#DIV/0!</v>
      </c>
      <c r="DF972" s="189" t="e">
        <f t="shared" si="347"/>
        <v>#DIV/0!</v>
      </c>
      <c r="DG972" s="189" t="e">
        <f t="shared" si="348"/>
        <v>#DIV/0!</v>
      </c>
      <c r="DH972" s="189" t="e">
        <f t="shared" si="355"/>
        <v>#DIV/0!</v>
      </c>
      <c r="DI972" s="189" t="e">
        <f t="shared" si="349"/>
        <v>#DIV/0!</v>
      </c>
      <c r="DJ972" s="189" t="e">
        <f t="shared" si="350"/>
        <v>#DIV/0!</v>
      </c>
      <c r="DK972" s="189" t="e">
        <f t="shared" si="351"/>
        <v>#DIV/0!</v>
      </c>
      <c r="DL972" s="189" t="e">
        <f t="shared" si="352"/>
        <v>#DIV/0!</v>
      </c>
    </row>
    <row r="973" spans="1:116" s="60" customFormat="1" ht="15" hidden="1" customHeight="1" x14ac:dyDescent="0.25">
      <c r="A973" s="193">
        <v>40274.493750000001</v>
      </c>
      <c r="B973" s="190" t="s">
        <v>32</v>
      </c>
      <c r="C973" s="193" t="s">
        <v>321</v>
      </c>
      <c r="D973" s="194"/>
      <c r="E973" s="196"/>
      <c r="F973" s="196"/>
      <c r="G973" s="196"/>
      <c r="H973" s="196"/>
      <c r="I973" s="195">
        <v>1.0722400000000001</v>
      </c>
      <c r="J973" s="195">
        <v>0</v>
      </c>
      <c r="K973" s="195">
        <v>10.4565</v>
      </c>
      <c r="L973" s="195">
        <v>5.2500000000000003E-3</v>
      </c>
      <c r="M973" s="195">
        <v>3.2957100000000001</v>
      </c>
      <c r="N973" s="195">
        <v>0</v>
      </c>
      <c r="O973" s="195">
        <v>6.3079999999999997E-2</v>
      </c>
      <c r="P973" s="195">
        <v>2.4437899999999999</v>
      </c>
      <c r="Q973" s="195">
        <v>1.9290000000000002E-2</v>
      </c>
      <c r="R973" s="195">
        <v>0</v>
      </c>
      <c r="S973" s="195">
        <v>0</v>
      </c>
      <c r="T973" s="195">
        <v>0</v>
      </c>
      <c r="U973" s="195">
        <v>0.91334000000000004</v>
      </c>
      <c r="V973" s="195">
        <v>0.77034999999999998</v>
      </c>
      <c r="W973" s="195">
        <v>3.1650399999999999</v>
      </c>
      <c r="X973" s="202">
        <v>0.74970204300693721</v>
      </c>
      <c r="Y973" s="202">
        <v>0.21417341607082663</v>
      </c>
      <c r="Z973" s="202">
        <v>4.199031279385413E-2</v>
      </c>
      <c r="AA973" s="202">
        <v>0</v>
      </c>
      <c r="AB973" s="196">
        <v>3579.13</v>
      </c>
      <c r="AC973" s="192">
        <f t="shared" si="353"/>
        <v>1649.7890438693687</v>
      </c>
      <c r="AD973" s="196">
        <v>4.8802399999999997</v>
      </c>
      <c r="AE973" s="195">
        <v>9.7030000000000005E-2</v>
      </c>
      <c r="AF973" s="192">
        <f t="shared" si="354"/>
        <v>97030</v>
      </c>
      <c r="AG973" s="195">
        <v>545.55899999999997</v>
      </c>
      <c r="AH973" s="189">
        <f t="shared" si="345"/>
        <v>52.935589769999993</v>
      </c>
      <c r="AI973" s="195">
        <v>3.9752299999999998</v>
      </c>
      <c r="AJ973" s="195" t="s">
        <v>129</v>
      </c>
      <c r="AK973" s="195">
        <v>13.946999999999999</v>
      </c>
      <c r="AL973" s="195" t="s">
        <v>129</v>
      </c>
      <c r="AM973" s="195">
        <v>18.150099999999998</v>
      </c>
      <c r="AN973" s="195" t="s">
        <v>129</v>
      </c>
      <c r="AO973" s="195">
        <v>1.0200000000000001E-3</v>
      </c>
      <c r="AP973" s="195" t="s">
        <v>129</v>
      </c>
      <c r="AQ973" s="195">
        <v>15.224</v>
      </c>
      <c r="AR973" s="195" t="s">
        <v>129</v>
      </c>
      <c r="AS973" s="195">
        <v>5.0770000000000003E-2</v>
      </c>
      <c r="AT973" s="195" t="s">
        <v>129</v>
      </c>
      <c r="AU973" s="195">
        <v>2.2669999999999999E-2</v>
      </c>
      <c r="AV973" s="195" t="s">
        <v>129</v>
      </c>
      <c r="AW973" s="195">
        <v>2.7568999999999999</v>
      </c>
      <c r="AX973" s="195" t="s">
        <v>129</v>
      </c>
      <c r="AY973" s="195">
        <v>59.692399999999999</v>
      </c>
      <c r="AZ973" s="195" t="s">
        <v>129</v>
      </c>
      <c r="BA973" s="197" t="e">
        <f>(L973*28*0.45+M973*30*0.125+N973*26*0.55+O973*42*0.55+P973*44*0.275+(Q973+R973+S973)*56*0.65+T973*54*0.95+(U973+V973)*58*0.325+W973*72*0.425+#REF!*78*0.85+#REF!*92*0.9+(#REF!+#REF!)*106*0.95)/100/AK973/BB973</f>
        <v>#REF!</v>
      </c>
      <c r="BB973" s="197" t="e">
        <f>(K973*16+L973*28+M973*30+N973*26+O973*42+P973*44+(Q973+R973+S973)*56+T973*54+(U973+V973)*58+W973*72+#REF!*78+#REF!*92+(#REF!+#REF!)*106)/100/AK973</f>
        <v>#REF!</v>
      </c>
      <c r="BC973" s="195">
        <f t="shared" si="366"/>
        <v>22.204590000000007</v>
      </c>
      <c r="BD973" s="198">
        <f t="shared" si="367"/>
        <v>110.95097402319495</v>
      </c>
      <c r="BE973" s="195"/>
      <c r="BF973" s="195"/>
      <c r="BG973" s="195"/>
      <c r="BH973" s="195"/>
      <c r="BI973" s="196"/>
      <c r="BJ973" s="196"/>
      <c r="BK973" s="196"/>
      <c r="BL973" s="196"/>
      <c r="BM973" s="196"/>
      <c r="BN973" s="196"/>
      <c r="BO973" s="196"/>
      <c r="BP973" s="196"/>
      <c r="BQ973" s="196"/>
      <c r="BR973" s="196"/>
      <c r="BS973" s="196"/>
      <c r="BT973" s="196"/>
      <c r="BU973" s="196"/>
      <c r="BV973" s="196"/>
      <c r="BW973" s="195"/>
      <c r="BX973" s="195"/>
      <c r="BY973" s="195"/>
      <c r="BZ973" s="195"/>
      <c r="CA973" s="195"/>
      <c r="CB973" s="195"/>
      <c r="CC973" s="195"/>
      <c r="CD973" s="195"/>
      <c r="CE973" s="195"/>
      <c r="CF973" s="195"/>
      <c r="CG973" s="195"/>
      <c r="CH973" s="195"/>
      <c r="CI973" s="195"/>
      <c r="CJ973" s="195"/>
      <c r="CK973" s="195"/>
      <c r="CL973" s="195"/>
      <c r="CM973" s="195"/>
      <c r="CN973" s="195"/>
      <c r="CO973" s="195"/>
      <c r="CP973" s="195"/>
      <c r="CQ973" s="195"/>
      <c r="CR973" s="195"/>
      <c r="CS973" s="195"/>
      <c r="CT973" s="195"/>
      <c r="CU973" s="195"/>
      <c r="CV973" s="195"/>
      <c r="CW973" s="195"/>
      <c r="CX973" s="195"/>
      <c r="CY973" s="195"/>
      <c r="CZ973" s="195"/>
      <c r="DA973" s="195"/>
      <c r="DB973" s="195"/>
      <c r="DC973" s="195"/>
      <c r="DD973" s="195"/>
      <c r="DE973" s="189" t="e">
        <f t="shared" si="346"/>
        <v>#DIV/0!</v>
      </c>
      <c r="DF973" s="189" t="e">
        <f t="shared" si="347"/>
        <v>#DIV/0!</v>
      </c>
      <c r="DG973" s="189" t="e">
        <f t="shared" si="348"/>
        <v>#DIV/0!</v>
      </c>
      <c r="DH973" s="189" t="e">
        <f t="shared" si="355"/>
        <v>#DIV/0!</v>
      </c>
      <c r="DI973" s="189" t="e">
        <f t="shared" si="349"/>
        <v>#DIV/0!</v>
      </c>
      <c r="DJ973" s="189" t="e">
        <f t="shared" si="350"/>
        <v>#DIV/0!</v>
      </c>
      <c r="DK973" s="189" t="e">
        <f t="shared" si="351"/>
        <v>#DIV/0!</v>
      </c>
      <c r="DL973" s="189" t="e">
        <f t="shared" si="352"/>
        <v>#DIV/0!</v>
      </c>
    </row>
    <row r="974" spans="1:116" s="60" customFormat="1" ht="15" hidden="1" customHeight="1" x14ac:dyDescent="0.25">
      <c r="A974" s="193">
        <v>40274.494444444441</v>
      </c>
      <c r="B974" s="190" t="s">
        <v>32</v>
      </c>
      <c r="C974" s="193" t="s">
        <v>321</v>
      </c>
      <c r="D974" s="194">
        <v>0.96572470256091214</v>
      </c>
      <c r="E974" s="196">
        <v>669.06706099999997</v>
      </c>
      <c r="F974" s="196">
        <v>5.9887990000000002</v>
      </c>
      <c r="G974" s="196">
        <v>5.5068130000000002</v>
      </c>
      <c r="H974" s="196">
        <v>0.88837599999999994</v>
      </c>
      <c r="I974" s="195">
        <v>1.0722400000000001</v>
      </c>
      <c r="J974" s="195">
        <v>0</v>
      </c>
      <c r="K974" s="195">
        <v>10.4565</v>
      </c>
      <c r="L974" s="195">
        <v>5.2500000000000003E-3</v>
      </c>
      <c r="M974" s="195">
        <v>3.2957100000000001</v>
      </c>
      <c r="N974" s="195">
        <v>0</v>
      </c>
      <c r="O974" s="195">
        <v>6.3079999999999997E-2</v>
      </c>
      <c r="P974" s="195">
        <v>2.4437899999999999</v>
      </c>
      <c r="Q974" s="195">
        <v>1.9290000000000002E-2</v>
      </c>
      <c r="R974" s="195">
        <v>0</v>
      </c>
      <c r="S974" s="195">
        <v>0</v>
      </c>
      <c r="T974" s="195">
        <v>0</v>
      </c>
      <c r="U974" s="195">
        <v>0.91334000000000004</v>
      </c>
      <c r="V974" s="195">
        <v>0.77034999999999998</v>
      </c>
      <c r="W974" s="195">
        <v>3.1650399999999999</v>
      </c>
      <c r="X974" s="202">
        <v>0.74970204300693721</v>
      </c>
      <c r="Y974" s="202">
        <v>0.21417341607082663</v>
      </c>
      <c r="Z974" s="202">
        <v>4.199031279385413E-2</v>
      </c>
      <c r="AA974" s="202">
        <v>0</v>
      </c>
      <c r="AB974" s="196">
        <v>3533.77</v>
      </c>
      <c r="AC974" s="192">
        <f t="shared" si="353"/>
        <v>1628.8755065720452</v>
      </c>
      <c r="AD974" s="196">
        <v>5.1068699999999998</v>
      </c>
      <c r="AE974" s="195">
        <v>9.5799999999999996E-2</v>
      </c>
      <c r="AF974" s="192">
        <f t="shared" si="354"/>
        <v>95800</v>
      </c>
      <c r="AG974" s="195">
        <v>545.55899999999997</v>
      </c>
      <c r="AH974" s="189">
        <f t="shared" si="345"/>
        <v>52.264552199999997</v>
      </c>
      <c r="AI974" s="195">
        <v>3.9248500000000002</v>
      </c>
      <c r="AJ974" s="195" t="s">
        <v>129</v>
      </c>
      <c r="AK974" s="195">
        <v>13.946999999999999</v>
      </c>
      <c r="AL974" s="195" t="s">
        <v>129</v>
      </c>
      <c r="AM974" s="195">
        <v>18.345600000000001</v>
      </c>
      <c r="AN974" s="195" t="s">
        <v>129</v>
      </c>
      <c r="AO974" s="195">
        <v>1.0200000000000001E-3</v>
      </c>
      <c r="AP974" s="195" t="s">
        <v>129</v>
      </c>
      <c r="AQ974" s="195">
        <v>15.224</v>
      </c>
      <c r="AR974" s="195" t="s">
        <v>129</v>
      </c>
      <c r="AS974" s="195">
        <v>5.0770000000000003E-2</v>
      </c>
      <c r="AT974" s="195" t="s">
        <v>129</v>
      </c>
      <c r="AU974" s="195">
        <v>2.2669999999999999E-2</v>
      </c>
      <c r="AV974" s="195" t="s">
        <v>129</v>
      </c>
      <c r="AW974" s="195">
        <v>2.7568999999999999</v>
      </c>
      <c r="AX974" s="195" t="s">
        <v>129</v>
      </c>
      <c r="AY974" s="195">
        <v>59.692399999999999</v>
      </c>
      <c r="AZ974" s="195" t="s">
        <v>129</v>
      </c>
      <c r="BA974" s="197" t="e">
        <f>(L974*28*0.45+M974*30*0.125+N974*26*0.55+O974*42*0.55+P974*44*0.275+(Q974+R974+S974)*56*0.65+T974*54*0.95+(U974+V974)*58*0.325+W974*72*0.425+#REF!*78*0.85+#REF!*92*0.9+(#REF!+#REF!)*106*0.95)/100/AK974/BB974</f>
        <v>#REF!</v>
      </c>
      <c r="BB974" s="197" t="e">
        <f>(K974*16+L974*28+M974*30+N974*26+O974*42+P974*44+(Q974+R974+S974)*56+T974*54+(U974+V974)*58+W974*72+#REF!*78+#REF!*92+(#REF!+#REF!)*106)/100/AK974</f>
        <v>#REF!</v>
      </c>
      <c r="BC974" s="195">
        <f t="shared" si="366"/>
        <v>22.204590000000007</v>
      </c>
      <c r="BD974" s="198">
        <f t="shared" si="367"/>
        <v>108.89393214503667</v>
      </c>
      <c r="BE974" s="195"/>
      <c r="BF974" s="195">
        <v>40274.494502314818</v>
      </c>
      <c r="BG974" s="195"/>
      <c r="BH974" s="195"/>
      <c r="BI974" s="196">
        <v>307.51400000000001</v>
      </c>
      <c r="BJ974" s="196">
        <v>0.62112000000000001</v>
      </c>
      <c r="BK974" s="196">
        <v>3.3574090000000001</v>
      </c>
      <c r="BL974" s="196">
        <v>0.24729199999999998</v>
      </c>
      <c r="BM974" s="196">
        <v>0.930338</v>
      </c>
      <c r="BN974" s="196">
        <v>5.9205199999999999E-2</v>
      </c>
      <c r="BO974" s="196">
        <v>0.96951699999999996</v>
      </c>
      <c r="BP974" s="196">
        <v>0.29083199999999998</v>
      </c>
      <c r="BQ974" s="196">
        <v>669.06706099999997</v>
      </c>
      <c r="BR974" s="196">
        <v>307.51400000000001</v>
      </c>
      <c r="BS974" s="196">
        <v>692.81344799999999</v>
      </c>
      <c r="BT974" s="196">
        <v>307.5206347247892</v>
      </c>
      <c r="BU974" s="196"/>
      <c r="BV974" s="196">
        <v>1.520427545029384E-2</v>
      </c>
      <c r="BW974" s="195"/>
      <c r="BX974" s="195"/>
      <c r="BY974" s="195"/>
      <c r="BZ974" s="195"/>
      <c r="CA974" s="195"/>
      <c r="CB974" s="195"/>
      <c r="CC974" s="195"/>
      <c r="CD974" s="195"/>
      <c r="CE974" s="195"/>
      <c r="CF974" s="195"/>
      <c r="CG974" s="195"/>
      <c r="CH974" s="195"/>
      <c r="CI974" s="195"/>
      <c r="CJ974" s="195"/>
      <c r="CK974" s="195"/>
      <c r="CL974" s="195"/>
      <c r="CM974" s="195"/>
      <c r="CN974" s="195"/>
      <c r="CO974" s="195"/>
      <c r="CP974" s="195"/>
      <c r="CQ974" s="195"/>
      <c r="CR974" s="195"/>
      <c r="CS974" s="195"/>
      <c r="CT974" s="195"/>
      <c r="CU974" s="195"/>
      <c r="CV974" s="195"/>
      <c r="CW974" s="195"/>
      <c r="CX974" s="195"/>
      <c r="CY974" s="195"/>
      <c r="CZ974" s="195"/>
      <c r="DA974" s="195"/>
      <c r="DB974" s="195"/>
      <c r="DC974" s="195"/>
      <c r="DD974" s="195"/>
      <c r="DE974" s="189">
        <f t="shared" si="346"/>
        <v>692.81344799999999</v>
      </c>
      <c r="DF974" s="189">
        <f t="shared" si="347"/>
        <v>75529171.380384281</v>
      </c>
      <c r="DG974" s="189">
        <f t="shared" si="348"/>
        <v>32.853988920733777</v>
      </c>
      <c r="DH974" s="189">
        <f t="shared" si="355"/>
        <v>0.6286094023155866</v>
      </c>
      <c r="DI974" s="189">
        <f t="shared" si="349"/>
        <v>30.209858986844061</v>
      </c>
      <c r="DJ974" s="189">
        <f t="shared" si="350"/>
        <v>12.531978799231799</v>
      </c>
      <c r="DK974" s="189">
        <f t="shared" si="351"/>
        <v>42.741837786075862</v>
      </c>
      <c r="DL974" s="189">
        <f t="shared" si="352"/>
        <v>0.8177978378637264</v>
      </c>
    </row>
    <row r="975" spans="1:116" s="60" customFormat="1" ht="15" hidden="1" customHeight="1" x14ac:dyDescent="0.25">
      <c r="A975" s="193">
        <v>40274.495138888888</v>
      </c>
      <c r="B975" s="190" t="s">
        <v>32</v>
      </c>
      <c r="C975" s="193" t="s">
        <v>321</v>
      </c>
      <c r="D975" s="194"/>
      <c r="E975" s="196"/>
      <c r="F975" s="196"/>
      <c r="G975" s="196"/>
      <c r="H975" s="196"/>
      <c r="I975" s="195">
        <v>1.0722400000000001</v>
      </c>
      <c r="J975" s="195">
        <v>0</v>
      </c>
      <c r="K975" s="195">
        <v>10.4565</v>
      </c>
      <c r="L975" s="195">
        <v>5.2500000000000003E-3</v>
      </c>
      <c r="M975" s="195">
        <v>3.2957100000000001</v>
      </c>
      <c r="N975" s="195">
        <v>0</v>
      </c>
      <c r="O975" s="195">
        <v>6.3079999999999997E-2</v>
      </c>
      <c r="P975" s="195">
        <v>2.4437899999999999</v>
      </c>
      <c r="Q975" s="195">
        <v>1.9290000000000002E-2</v>
      </c>
      <c r="R975" s="195">
        <v>0</v>
      </c>
      <c r="S975" s="195">
        <v>0</v>
      </c>
      <c r="T975" s="195">
        <v>0</v>
      </c>
      <c r="U975" s="195">
        <v>0.91334000000000004</v>
      </c>
      <c r="V975" s="195">
        <v>0.77034999999999998</v>
      </c>
      <c r="W975" s="195">
        <v>3.1650399999999999</v>
      </c>
      <c r="X975" s="202">
        <v>0.74970204300693721</v>
      </c>
      <c r="Y975" s="202">
        <v>0.21417341607082663</v>
      </c>
      <c r="Z975" s="202">
        <v>4.199031279385413E-2</v>
      </c>
      <c r="AA975" s="202">
        <v>0</v>
      </c>
      <c r="AB975" s="196">
        <v>3851.3</v>
      </c>
      <c r="AC975" s="192">
        <f t="shared" si="353"/>
        <v>1775.2702676533111</v>
      </c>
      <c r="AD975" s="196">
        <v>5.15557</v>
      </c>
      <c r="AE975" s="195">
        <v>0.10441</v>
      </c>
      <c r="AF975" s="192">
        <f t="shared" si="354"/>
        <v>104410</v>
      </c>
      <c r="AG975" s="195">
        <v>545.55899999999997</v>
      </c>
      <c r="AH975" s="189">
        <f t="shared" si="345"/>
        <v>56.961815189999996</v>
      </c>
      <c r="AI975" s="195">
        <v>4.2775299999999996</v>
      </c>
      <c r="AJ975" s="195" t="s">
        <v>129</v>
      </c>
      <c r="AK975" s="195">
        <v>13.946999999999999</v>
      </c>
      <c r="AL975" s="195" t="s">
        <v>129</v>
      </c>
      <c r="AM975" s="195">
        <v>18.675599999999999</v>
      </c>
      <c r="AN975" s="195" t="s">
        <v>129</v>
      </c>
      <c r="AO975" s="195">
        <v>1.3600000000000001E-3</v>
      </c>
      <c r="AP975" s="195" t="s">
        <v>129</v>
      </c>
      <c r="AQ975" s="195">
        <v>15.224</v>
      </c>
      <c r="AR975" s="195" t="s">
        <v>129</v>
      </c>
      <c r="AS975" s="195">
        <v>5.0770000000000003E-2</v>
      </c>
      <c r="AT975" s="195" t="s">
        <v>129</v>
      </c>
      <c r="AU975" s="195">
        <v>2.2669999999999999E-2</v>
      </c>
      <c r="AV975" s="195" t="s">
        <v>129</v>
      </c>
      <c r="AW975" s="195">
        <v>2.7568999999999999</v>
      </c>
      <c r="AX975" s="195" t="s">
        <v>129</v>
      </c>
      <c r="AY975" s="195">
        <v>59.692399999999999</v>
      </c>
      <c r="AZ975" s="195" t="s">
        <v>129</v>
      </c>
      <c r="BA975" s="197" t="e">
        <f>(L975*28*0.45+M975*30*0.125+N975*26*0.55+O975*42*0.55+P975*44*0.275+(Q975+R975+S975)*56*0.65+T975*54*0.95+(U975+V975)*58*0.325+W975*72*0.425+#REF!*78*0.85+#REF!*92*0.9+(#REF!+#REF!)*106*0.95)/100/AK975/BB975</f>
        <v>#REF!</v>
      </c>
      <c r="BB975" s="197" t="e">
        <f>(K975*16+L975*28+M975*30+N975*26+O975*42+P975*44+(Q975+R975+S975)*56+T975*54+(U975+V975)*58+W975*72+#REF!*78+#REF!*92+(#REF!+#REF!)*106)/100/AK975</f>
        <v>#REF!</v>
      </c>
      <c r="BC975" s="195">
        <f t="shared" si="366"/>
        <v>22.204590000000007</v>
      </c>
      <c r="BD975" s="198">
        <f t="shared" si="367"/>
        <v>114.94017171424815</v>
      </c>
      <c r="BE975" s="195"/>
      <c r="BF975" s="195"/>
      <c r="BG975" s="195"/>
      <c r="BH975" s="195"/>
      <c r="BI975" s="196"/>
      <c r="BJ975" s="196"/>
      <c r="BK975" s="196"/>
      <c r="BL975" s="196"/>
      <c r="BM975" s="196"/>
      <c r="BN975" s="196"/>
      <c r="BO975" s="196"/>
      <c r="BP975" s="196"/>
      <c r="BQ975" s="196"/>
      <c r="BR975" s="196"/>
      <c r="BS975" s="196"/>
      <c r="BT975" s="196"/>
      <c r="BU975" s="196"/>
      <c r="BV975" s="196"/>
      <c r="BW975" s="195"/>
      <c r="BX975" s="195"/>
      <c r="BY975" s="195"/>
      <c r="BZ975" s="195"/>
      <c r="CA975" s="195"/>
      <c r="CB975" s="195"/>
      <c r="CC975" s="195"/>
      <c r="CD975" s="195"/>
      <c r="CE975" s="195"/>
      <c r="CF975" s="195"/>
      <c r="CG975" s="195"/>
      <c r="CH975" s="195"/>
      <c r="CI975" s="195"/>
      <c r="CJ975" s="195"/>
      <c r="CK975" s="195"/>
      <c r="CL975" s="195"/>
      <c r="CM975" s="195"/>
      <c r="CN975" s="195"/>
      <c r="CO975" s="195"/>
      <c r="CP975" s="195"/>
      <c r="CQ975" s="195"/>
      <c r="CR975" s="195"/>
      <c r="CS975" s="195"/>
      <c r="CT975" s="195"/>
      <c r="CU975" s="195"/>
      <c r="CV975" s="195"/>
      <c r="CW975" s="195"/>
      <c r="CX975" s="195"/>
      <c r="CY975" s="195"/>
      <c r="CZ975" s="195"/>
      <c r="DA975" s="195"/>
      <c r="DB975" s="195"/>
      <c r="DC975" s="195"/>
      <c r="DD975" s="195"/>
      <c r="DE975" s="189" t="e">
        <f t="shared" si="346"/>
        <v>#DIV/0!</v>
      </c>
      <c r="DF975" s="189" t="e">
        <f t="shared" si="347"/>
        <v>#DIV/0!</v>
      </c>
      <c r="DG975" s="189" t="e">
        <f t="shared" si="348"/>
        <v>#DIV/0!</v>
      </c>
      <c r="DH975" s="189" t="e">
        <f t="shared" si="355"/>
        <v>#DIV/0!</v>
      </c>
      <c r="DI975" s="189" t="e">
        <f t="shared" si="349"/>
        <v>#DIV/0!</v>
      </c>
      <c r="DJ975" s="189" t="e">
        <f t="shared" si="350"/>
        <v>#DIV/0!</v>
      </c>
      <c r="DK975" s="189" t="e">
        <f t="shared" si="351"/>
        <v>#DIV/0!</v>
      </c>
      <c r="DL975" s="189" t="e">
        <f t="shared" si="352"/>
        <v>#DIV/0!</v>
      </c>
    </row>
    <row r="976" spans="1:116" s="60" customFormat="1" ht="15" hidden="1" customHeight="1" x14ac:dyDescent="0.25">
      <c r="A976" s="193">
        <v>40274.495833333334</v>
      </c>
      <c r="B976" s="190" t="s">
        <v>32</v>
      </c>
      <c r="C976" s="193" t="s">
        <v>321</v>
      </c>
      <c r="D976" s="194">
        <v>0.97364239119721396</v>
      </c>
      <c r="E976" s="196">
        <v>1040.2025819999999</v>
      </c>
      <c r="F976" s="196">
        <v>8.0526879999999998</v>
      </c>
      <c r="G976" s="196">
        <v>5.3505050000000001</v>
      </c>
      <c r="H976" s="196">
        <v>1.0926229999999999</v>
      </c>
      <c r="I976" s="195">
        <v>1.0722400000000001</v>
      </c>
      <c r="J976" s="195">
        <v>0</v>
      </c>
      <c r="K976" s="195">
        <v>10.4565</v>
      </c>
      <c r="L976" s="195">
        <v>5.2500000000000003E-3</v>
      </c>
      <c r="M976" s="195">
        <v>3.2957100000000001</v>
      </c>
      <c r="N976" s="195">
        <v>0</v>
      </c>
      <c r="O976" s="195">
        <v>6.3079999999999997E-2</v>
      </c>
      <c r="P976" s="195">
        <v>2.4437899999999999</v>
      </c>
      <c r="Q976" s="195">
        <v>1.9290000000000002E-2</v>
      </c>
      <c r="R976" s="195">
        <v>0</v>
      </c>
      <c r="S976" s="195">
        <v>0</v>
      </c>
      <c r="T976" s="195">
        <v>0</v>
      </c>
      <c r="U976" s="195">
        <v>0.91334000000000004</v>
      </c>
      <c r="V976" s="195">
        <v>0.77034999999999998</v>
      </c>
      <c r="W976" s="195">
        <v>3.1650399999999999</v>
      </c>
      <c r="X976" s="202">
        <v>0.74970204300693721</v>
      </c>
      <c r="Y976" s="202">
        <v>0.21417341607082663</v>
      </c>
      <c r="Z976" s="202">
        <v>4.199031279385413E-2</v>
      </c>
      <c r="AA976" s="202">
        <v>0</v>
      </c>
      <c r="AB976" s="196">
        <v>3928.42</v>
      </c>
      <c r="AC976" s="192">
        <f t="shared" si="353"/>
        <v>1810.8062781829099</v>
      </c>
      <c r="AD976" s="196">
        <v>4.9596600000000004</v>
      </c>
      <c r="AE976" s="195">
        <v>0.1065</v>
      </c>
      <c r="AF976" s="192">
        <f t="shared" si="354"/>
        <v>106500</v>
      </c>
      <c r="AG976" s="195">
        <v>545.55899999999997</v>
      </c>
      <c r="AH976" s="189">
        <f t="shared" si="345"/>
        <v>58.102033499999997</v>
      </c>
      <c r="AI976" s="195">
        <v>4.3631799999999998</v>
      </c>
      <c r="AJ976" s="195" t="s">
        <v>129</v>
      </c>
      <c r="AK976" s="195">
        <v>13.946999999999999</v>
      </c>
      <c r="AL976" s="195" t="s">
        <v>129</v>
      </c>
      <c r="AM976" s="195">
        <v>18.638999999999999</v>
      </c>
      <c r="AN976" s="195" t="s">
        <v>129</v>
      </c>
      <c r="AO976" s="195">
        <v>1.0200000000000001E-3</v>
      </c>
      <c r="AP976" s="195" t="s">
        <v>129</v>
      </c>
      <c r="AQ976" s="195">
        <v>15.224</v>
      </c>
      <c r="AR976" s="195" t="s">
        <v>129</v>
      </c>
      <c r="AS976" s="195">
        <v>5.0770000000000003E-2</v>
      </c>
      <c r="AT976" s="195" t="s">
        <v>129</v>
      </c>
      <c r="AU976" s="195">
        <v>2.2669999999999999E-2</v>
      </c>
      <c r="AV976" s="195" t="s">
        <v>129</v>
      </c>
      <c r="AW976" s="195">
        <v>2.7568999999999999</v>
      </c>
      <c r="AX976" s="195" t="s">
        <v>129</v>
      </c>
      <c r="AY976" s="195">
        <v>59.692399999999999</v>
      </c>
      <c r="AZ976" s="195" t="s">
        <v>129</v>
      </c>
      <c r="BA976" s="197" t="e">
        <f>(L976*28*0.45+M976*30*0.125+N976*26*0.55+O976*42*0.55+P976*44*0.275+(Q976+R976+S976)*56*0.65+T976*54*0.95+(U976+V976)*58*0.325+W976*72*0.425+#REF!*78*0.85+#REF!*92*0.9+(#REF!+#REF!)*106*0.95)/100/AK976/BB976</f>
        <v>#REF!</v>
      </c>
      <c r="BB976" s="197" t="e">
        <f>(K976*16+L976*28+M976*30+N976*26+O976*42+P976*44+(Q976+R976+S976)*56+T976*54+(U976+V976)*58+W976*72+#REF!*78+#REF!*92+(#REF!+#REF!)*106)/100/AK976</f>
        <v>#REF!</v>
      </c>
      <c r="BC976" s="195">
        <f t="shared" si="366"/>
        <v>22.204590000000007</v>
      </c>
      <c r="BD976" s="198">
        <f t="shared" si="367"/>
        <v>116.92477029901998</v>
      </c>
      <c r="BE976" s="195"/>
      <c r="BF976" s="195">
        <v>40274.495891203704</v>
      </c>
      <c r="BG976" s="195"/>
      <c r="BH976" s="195"/>
      <c r="BI976" s="196">
        <v>376.48599999999999</v>
      </c>
      <c r="BJ976" s="196">
        <v>0.78944000000000003</v>
      </c>
      <c r="BK976" s="196">
        <v>3.6778119999999999</v>
      </c>
      <c r="BL976" s="196">
        <v>0.27021299999999998</v>
      </c>
      <c r="BM976" s="196">
        <v>0.92888599999999999</v>
      </c>
      <c r="BN976" s="196">
        <v>5.9112699999999997E-2</v>
      </c>
      <c r="BO976" s="196">
        <v>2.3037229999999997</v>
      </c>
      <c r="BP976" s="196">
        <v>0.28789399999999998</v>
      </c>
      <c r="BQ976" s="196">
        <v>1040.2025819999999</v>
      </c>
      <c r="BR976" s="196">
        <v>376.48599999999999</v>
      </c>
      <c r="BS976" s="196">
        <v>1068.3620510000001</v>
      </c>
      <c r="BT976" s="196">
        <v>376.49171736696314</v>
      </c>
      <c r="BU976" s="196"/>
      <c r="BV976" s="196">
        <v>9.2830927751503204E-3</v>
      </c>
      <c r="BW976" s="195"/>
      <c r="BX976" s="195"/>
      <c r="BY976" s="195"/>
      <c r="BZ976" s="195"/>
      <c r="CA976" s="195"/>
      <c r="CB976" s="195"/>
      <c r="CC976" s="195"/>
      <c r="CD976" s="195"/>
      <c r="CE976" s="195"/>
      <c r="CF976" s="195"/>
      <c r="CG976" s="195"/>
      <c r="CH976" s="195"/>
      <c r="CI976" s="195"/>
      <c r="CJ976" s="195"/>
      <c r="CK976" s="195"/>
      <c r="CL976" s="195"/>
      <c r="CM976" s="195"/>
      <c r="CN976" s="195"/>
      <c r="CO976" s="195"/>
      <c r="CP976" s="195"/>
      <c r="CQ976" s="195"/>
      <c r="CR976" s="195"/>
      <c r="CS976" s="195"/>
      <c r="CT976" s="195"/>
      <c r="CU976" s="195"/>
      <c r="CV976" s="195"/>
      <c r="CW976" s="195"/>
      <c r="CX976" s="195"/>
      <c r="CY976" s="195"/>
      <c r="CZ976" s="195"/>
      <c r="DA976" s="195"/>
      <c r="DB976" s="195"/>
      <c r="DC976" s="195"/>
      <c r="DD976" s="195"/>
      <c r="DE976" s="189">
        <f t="shared" si="346"/>
        <v>1068.3620510000001</v>
      </c>
      <c r="DF976" s="189">
        <f t="shared" si="347"/>
        <v>54449848.375067353</v>
      </c>
      <c r="DG976" s="189">
        <f t="shared" si="348"/>
        <v>31.847195686454693</v>
      </c>
      <c r="DH976" s="189">
        <f t="shared" si="355"/>
        <v>0.54812531968359923</v>
      </c>
      <c r="DI976" s="189">
        <f t="shared" si="349"/>
        <v>21.160459682078116</v>
      </c>
      <c r="DJ976" s="189">
        <f t="shared" si="350"/>
        <v>11.111562337328163</v>
      </c>
      <c r="DK976" s="189">
        <f t="shared" si="351"/>
        <v>32.272022019406279</v>
      </c>
      <c r="DL976" s="189">
        <f t="shared" si="352"/>
        <v>0.5554370488496978</v>
      </c>
    </row>
    <row r="977" spans="1:116" s="60" customFormat="1" ht="15" hidden="1" customHeight="1" x14ac:dyDescent="0.25">
      <c r="A977" s="193">
        <v>40274.496527777781</v>
      </c>
      <c r="B977" s="190" t="s">
        <v>32</v>
      </c>
      <c r="C977" s="193" t="s">
        <v>321</v>
      </c>
      <c r="D977" s="194"/>
      <c r="E977" s="196"/>
      <c r="F977" s="196"/>
      <c r="G977" s="196"/>
      <c r="H977" s="196"/>
      <c r="I977" s="195">
        <v>1.0722400000000001</v>
      </c>
      <c r="J977" s="195">
        <v>0</v>
      </c>
      <c r="K977" s="195">
        <v>10.4565</v>
      </c>
      <c r="L977" s="195">
        <v>5.2500000000000003E-3</v>
      </c>
      <c r="M977" s="195">
        <v>3.2957100000000001</v>
      </c>
      <c r="N977" s="195">
        <v>0</v>
      </c>
      <c r="O977" s="195">
        <v>6.3079999999999997E-2</v>
      </c>
      <c r="P977" s="195">
        <v>2.4437899999999999</v>
      </c>
      <c r="Q977" s="195">
        <v>1.9290000000000002E-2</v>
      </c>
      <c r="R977" s="195">
        <v>0</v>
      </c>
      <c r="S977" s="195">
        <v>0</v>
      </c>
      <c r="T977" s="195">
        <v>0</v>
      </c>
      <c r="U977" s="195">
        <v>0.91334000000000004</v>
      </c>
      <c r="V977" s="195">
        <v>0.77034999999999998</v>
      </c>
      <c r="W977" s="195">
        <v>3.1650399999999999</v>
      </c>
      <c r="X977" s="202">
        <v>0.74970204300693721</v>
      </c>
      <c r="Y977" s="202">
        <v>0.21417341607082663</v>
      </c>
      <c r="Z977" s="202">
        <v>4.199031279385413E-2</v>
      </c>
      <c r="AA977" s="202">
        <v>0</v>
      </c>
      <c r="AB977" s="196">
        <v>4050.9</v>
      </c>
      <c r="AC977" s="192">
        <f t="shared" si="353"/>
        <v>1867.2558260098328</v>
      </c>
      <c r="AD977" s="196">
        <v>4.8257700000000003</v>
      </c>
      <c r="AE977" s="195">
        <v>0.10982</v>
      </c>
      <c r="AF977" s="192">
        <f t="shared" si="354"/>
        <v>109820</v>
      </c>
      <c r="AG977" s="195">
        <v>545.55899999999997</v>
      </c>
      <c r="AH977" s="189">
        <f t="shared" si="345"/>
        <v>59.913289379999995</v>
      </c>
      <c r="AI977" s="195">
        <v>4.4992099999999997</v>
      </c>
      <c r="AJ977" s="195" t="s">
        <v>129</v>
      </c>
      <c r="AK977" s="195">
        <v>13.946999999999999</v>
      </c>
      <c r="AL977" s="195" t="s">
        <v>129</v>
      </c>
      <c r="AM977" s="195">
        <v>18.663399999999999</v>
      </c>
      <c r="AN977" s="195" t="s">
        <v>129</v>
      </c>
      <c r="AO977" s="195">
        <v>1.3600000000000001E-3</v>
      </c>
      <c r="AP977" s="195" t="s">
        <v>129</v>
      </c>
      <c r="AQ977" s="195">
        <v>15.224</v>
      </c>
      <c r="AR977" s="195" t="s">
        <v>129</v>
      </c>
      <c r="AS977" s="195">
        <v>5.0770000000000003E-2</v>
      </c>
      <c r="AT977" s="195" t="s">
        <v>129</v>
      </c>
      <c r="AU977" s="195">
        <v>2.2669999999999999E-2</v>
      </c>
      <c r="AV977" s="195" t="s">
        <v>129</v>
      </c>
      <c r="AW977" s="195">
        <v>2.7568999999999999</v>
      </c>
      <c r="AX977" s="195" t="s">
        <v>129</v>
      </c>
      <c r="AY977" s="195">
        <v>59.692399999999999</v>
      </c>
      <c r="AZ977" s="195" t="s">
        <v>129</v>
      </c>
      <c r="BA977" s="197" t="e">
        <f>(L977*28*0.45+M977*30*0.125+N977*26*0.55+O977*42*0.55+P977*44*0.275+(Q977+R977+S977)*56*0.65+T977*54*0.95+(U977+V977)*58*0.325+W977*72*0.425+#REF!*78*0.85+#REF!*92*0.9+(#REF!+#REF!)*106*0.95)/100/AK977/BB977</f>
        <v>#REF!</v>
      </c>
      <c r="BB977" s="197" t="e">
        <f>(K977*16+L977*28+M977*30+N977*26+O977*42+P977*44+(Q977+R977+S977)*56+T977*54+(U977+V977)*58+W977*72+#REF!*78+#REF!*92+(#REF!+#REF!)*106)/100/AK977</f>
        <v>#REF!</v>
      </c>
      <c r="BC977" s="195">
        <f t="shared" si="366"/>
        <v>22.204590000000007</v>
      </c>
      <c r="BD977" s="198">
        <f t="shared" si="367"/>
        <v>119.64052412727717</v>
      </c>
      <c r="BE977" s="195"/>
      <c r="BF977" s="195"/>
      <c r="BG977" s="195"/>
      <c r="BH977" s="195"/>
      <c r="BI977" s="196"/>
      <c r="BJ977" s="196"/>
      <c r="BK977" s="196"/>
      <c r="BL977" s="196"/>
      <c r="BM977" s="196"/>
      <c r="BN977" s="196"/>
      <c r="BO977" s="196"/>
      <c r="BP977" s="196"/>
      <c r="BQ977" s="196"/>
      <c r="BR977" s="196"/>
      <c r="BS977" s="196"/>
      <c r="BT977" s="196"/>
      <c r="BU977" s="196"/>
      <c r="BV977" s="196"/>
      <c r="BW977" s="195"/>
      <c r="BX977" s="195"/>
      <c r="BY977" s="195"/>
      <c r="BZ977" s="195"/>
      <c r="CA977" s="195"/>
      <c r="CB977" s="195"/>
      <c r="CC977" s="195"/>
      <c r="CD977" s="195"/>
      <c r="CE977" s="195"/>
      <c r="CF977" s="195"/>
      <c r="CG977" s="195"/>
      <c r="CH977" s="195"/>
      <c r="CI977" s="195"/>
      <c r="CJ977" s="195"/>
      <c r="CK977" s="195"/>
      <c r="CL977" s="195"/>
      <c r="CM977" s="195"/>
      <c r="CN977" s="195"/>
      <c r="CO977" s="195"/>
      <c r="CP977" s="195"/>
      <c r="CQ977" s="195"/>
      <c r="CR977" s="195"/>
      <c r="CS977" s="195"/>
      <c r="CT977" s="195"/>
      <c r="CU977" s="195"/>
      <c r="CV977" s="195"/>
      <c r="CW977" s="195"/>
      <c r="CX977" s="195"/>
      <c r="CY977" s="195"/>
      <c r="CZ977" s="195"/>
      <c r="DA977" s="195"/>
      <c r="DB977" s="195"/>
      <c r="DC977" s="195"/>
      <c r="DD977" s="195"/>
      <c r="DE977" s="189" t="e">
        <f t="shared" si="346"/>
        <v>#DIV/0!</v>
      </c>
      <c r="DF977" s="189" t="e">
        <f t="shared" si="347"/>
        <v>#DIV/0!</v>
      </c>
      <c r="DG977" s="189" t="e">
        <f t="shared" si="348"/>
        <v>#DIV/0!</v>
      </c>
      <c r="DH977" s="189" t="e">
        <f t="shared" si="355"/>
        <v>#DIV/0!</v>
      </c>
      <c r="DI977" s="189" t="e">
        <f t="shared" si="349"/>
        <v>#DIV/0!</v>
      </c>
      <c r="DJ977" s="189" t="e">
        <f t="shared" si="350"/>
        <v>#DIV/0!</v>
      </c>
      <c r="DK977" s="189" t="e">
        <f t="shared" si="351"/>
        <v>#DIV/0!</v>
      </c>
      <c r="DL977" s="189" t="e">
        <f t="shared" si="352"/>
        <v>#DIV/0!</v>
      </c>
    </row>
    <row r="978" spans="1:116" s="60" customFormat="1" ht="15" hidden="1" customHeight="1" x14ac:dyDescent="0.25">
      <c r="A978" s="193">
        <v>40274.49722222222</v>
      </c>
      <c r="B978" s="190" t="s">
        <v>32</v>
      </c>
      <c r="C978" s="193" t="s">
        <v>321</v>
      </c>
      <c r="D978" s="194">
        <v>0.98059342669414895</v>
      </c>
      <c r="E978" s="196">
        <v>1795.148246</v>
      </c>
      <c r="F978" s="196">
        <v>8.774559</v>
      </c>
      <c r="G978" s="196">
        <v>7.0594950000000001</v>
      </c>
      <c r="H978" s="196">
        <v>1.535512</v>
      </c>
      <c r="I978" s="195">
        <v>1.0722400000000001</v>
      </c>
      <c r="J978" s="195">
        <v>0</v>
      </c>
      <c r="K978" s="195">
        <v>10.4565</v>
      </c>
      <c r="L978" s="195">
        <v>5.2500000000000003E-3</v>
      </c>
      <c r="M978" s="195">
        <v>3.2957100000000001</v>
      </c>
      <c r="N978" s="195">
        <v>0</v>
      </c>
      <c r="O978" s="195">
        <v>6.3079999999999997E-2</v>
      </c>
      <c r="P978" s="195">
        <v>2.4437899999999999</v>
      </c>
      <c r="Q978" s="195">
        <v>1.9290000000000002E-2</v>
      </c>
      <c r="R978" s="195">
        <v>0</v>
      </c>
      <c r="S978" s="195">
        <v>0</v>
      </c>
      <c r="T978" s="195">
        <v>0</v>
      </c>
      <c r="U978" s="195">
        <v>0.91334000000000004</v>
      </c>
      <c r="V978" s="195">
        <v>0.77034999999999998</v>
      </c>
      <c r="W978" s="195">
        <v>3.1650399999999999</v>
      </c>
      <c r="X978" s="202">
        <v>0.74970204300693721</v>
      </c>
      <c r="Y978" s="202">
        <v>0.21417341607082663</v>
      </c>
      <c r="Z978" s="202">
        <v>4.199031279385413E-2</v>
      </c>
      <c r="AA978" s="202">
        <v>0</v>
      </c>
      <c r="AB978" s="196">
        <v>3783.26</v>
      </c>
      <c r="AC978" s="192">
        <f t="shared" si="353"/>
        <v>1743.814947328068</v>
      </c>
      <c r="AD978" s="196">
        <v>4.5532199999999996</v>
      </c>
      <c r="AE978" s="195">
        <v>0.10256</v>
      </c>
      <c r="AF978" s="192">
        <f t="shared" si="354"/>
        <v>102560</v>
      </c>
      <c r="AG978" s="195">
        <v>545.55899999999997</v>
      </c>
      <c r="AH978" s="189">
        <f t="shared" si="345"/>
        <v>55.952531039999997</v>
      </c>
      <c r="AI978" s="195">
        <v>4.2019500000000001</v>
      </c>
      <c r="AJ978" s="195" t="s">
        <v>129</v>
      </c>
      <c r="AK978" s="195">
        <v>13.946999999999999</v>
      </c>
      <c r="AL978" s="195" t="s">
        <v>129</v>
      </c>
      <c r="AM978" s="195">
        <v>18.675599999999999</v>
      </c>
      <c r="AN978" s="195" t="s">
        <v>129</v>
      </c>
      <c r="AO978" s="195">
        <v>1.3600000000000001E-3</v>
      </c>
      <c r="AP978" s="195" t="s">
        <v>129</v>
      </c>
      <c r="AQ978" s="195">
        <v>15.224</v>
      </c>
      <c r="AR978" s="195" t="s">
        <v>129</v>
      </c>
      <c r="AS978" s="195">
        <v>5.0770000000000003E-2</v>
      </c>
      <c r="AT978" s="195" t="s">
        <v>129</v>
      </c>
      <c r="AU978" s="195">
        <v>2.2669999999999999E-2</v>
      </c>
      <c r="AV978" s="195" t="s">
        <v>129</v>
      </c>
      <c r="AW978" s="195">
        <v>2.7568999999999999</v>
      </c>
      <c r="AX978" s="195" t="s">
        <v>129</v>
      </c>
      <c r="AY978" s="195">
        <v>59.692399999999999</v>
      </c>
      <c r="AZ978" s="195" t="s">
        <v>129</v>
      </c>
      <c r="BA978" s="197" t="e">
        <f>(L978*28*0.45+M978*30*0.125+N978*26*0.55+O978*42*0.55+P978*44*0.275+(Q978+R978+S978)*56*0.65+T978*54*0.95+(U978+V978)*58*0.325+W978*72*0.425+#REF!*78*0.85+#REF!*92*0.9+(#REF!+#REF!)*106*0.95)/100/AK978/BB978</f>
        <v>#REF!</v>
      </c>
      <c r="BB978" s="197" t="e">
        <f>(K978*16+L978*28+M978*30+N978*26+O978*42+P978*44+(Q978+R978+S978)*56+T978*54+(U978+V978)*58+W978*72+#REF!*78+#REF!*92+(#REF!+#REF!)*106)/100/AK978</f>
        <v>#REF!</v>
      </c>
      <c r="BC978" s="195">
        <f t="shared" si="366"/>
        <v>22.204590000000007</v>
      </c>
      <c r="BD978" s="198">
        <f t="shared" si="367"/>
        <v>113.33553549113535</v>
      </c>
      <c r="BE978" s="195"/>
      <c r="BF978" s="195">
        <v>40274.49728009259</v>
      </c>
      <c r="BG978" s="195"/>
      <c r="BH978" s="195"/>
      <c r="BI978" s="196">
        <v>396.67599999999999</v>
      </c>
      <c r="BJ978" s="196">
        <v>0.87390499999999993</v>
      </c>
      <c r="BK978" s="196">
        <v>3.6685669999999999</v>
      </c>
      <c r="BL978" s="196">
        <v>0.26013000000000003</v>
      </c>
      <c r="BM978" s="196">
        <v>1.01925</v>
      </c>
      <c r="BN978" s="196">
        <v>6.4863299999999999E-2</v>
      </c>
      <c r="BO978" s="196">
        <v>2.6527539999999998</v>
      </c>
      <c r="BP978" s="196">
        <v>0.29948199999999997</v>
      </c>
      <c r="BQ978" s="196">
        <v>1795.148246</v>
      </c>
      <c r="BR978" s="196">
        <v>396.67599999999999</v>
      </c>
      <c r="BS978" s="196">
        <v>1830.6753819999999</v>
      </c>
      <c r="BT978" s="196">
        <v>396.68253757114405</v>
      </c>
      <c r="BU978" s="196"/>
      <c r="BV978" s="196">
        <v>4.2015702232134789E-3</v>
      </c>
      <c r="BW978" s="195"/>
      <c r="BX978" s="195"/>
      <c r="BY978" s="195"/>
      <c r="BZ978" s="195"/>
      <c r="CA978" s="195"/>
      <c r="CB978" s="195"/>
      <c r="CC978" s="195"/>
      <c r="CD978" s="195"/>
      <c r="CE978" s="195"/>
      <c r="CF978" s="195"/>
      <c r="CG978" s="195"/>
      <c r="CH978" s="195"/>
      <c r="CI978" s="195"/>
      <c r="CJ978" s="195"/>
      <c r="CK978" s="195"/>
      <c r="CL978" s="195"/>
      <c r="CM978" s="195"/>
      <c r="CN978" s="195"/>
      <c r="CO978" s="195"/>
      <c r="CP978" s="195"/>
      <c r="CQ978" s="195"/>
      <c r="CR978" s="195"/>
      <c r="CS978" s="195"/>
      <c r="CT978" s="195"/>
      <c r="CU978" s="195"/>
      <c r="CV978" s="195"/>
      <c r="CW978" s="195"/>
      <c r="CX978" s="195"/>
      <c r="CY978" s="195"/>
      <c r="CZ978" s="195"/>
      <c r="DA978" s="195"/>
      <c r="DB978" s="195"/>
      <c r="DC978" s="195"/>
      <c r="DD978" s="195"/>
      <c r="DE978" s="189">
        <f t="shared" si="346"/>
        <v>1830.6753819999999</v>
      </c>
      <c r="DF978" s="189">
        <f t="shared" si="347"/>
        <v>30600758.459816437</v>
      </c>
      <c r="DG978" s="189">
        <f t="shared" si="348"/>
        <v>19.502538250094521</v>
      </c>
      <c r="DH978" s="189">
        <f t="shared" si="355"/>
        <v>0.34855506779760004</v>
      </c>
      <c r="DI978" s="189">
        <f t="shared" si="349"/>
        <v>15.690597244129419</v>
      </c>
      <c r="DJ978" s="189">
        <f t="shared" si="350"/>
        <v>8.7759374613197814</v>
      </c>
      <c r="DK978" s="189">
        <f t="shared" si="351"/>
        <v>24.466534705449199</v>
      </c>
      <c r="DL978" s="189">
        <f t="shared" si="352"/>
        <v>0.4372730643401686</v>
      </c>
    </row>
    <row r="979" spans="1:116" s="60" customFormat="1" ht="15" hidden="1" customHeight="1" x14ac:dyDescent="0.25">
      <c r="A979" s="193">
        <v>40274.497916666667</v>
      </c>
      <c r="B979" s="190" t="s">
        <v>32</v>
      </c>
      <c r="C979" s="193" t="s">
        <v>321</v>
      </c>
      <c r="D979" s="194"/>
      <c r="E979" s="196"/>
      <c r="F979" s="196"/>
      <c r="G979" s="196"/>
      <c r="H979" s="196"/>
      <c r="I979" s="195">
        <v>1.0722400000000001</v>
      </c>
      <c r="J979" s="195">
        <v>0</v>
      </c>
      <c r="K979" s="195">
        <v>10.4565</v>
      </c>
      <c r="L979" s="195">
        <v>5.2500000000000003E-3</v>
      </c>
      <c r="M979" s="195">
        <v>3.2957100000000001</v>
      </c>
      <c r="N979" s="195">
        <v>0</v>
      </c>
      <c r="O979" s="195">
        <v>6.3079999999999997E-2</v>
      </c>
      <c r="P979" s="195">
        <v>2.4437899999999999</v>
      </c>
      <c r="Q979" s="195">
        <v>1.9290000000000002E-2</v>
      </c>
      <c r="R979" s="195">
        <v>0</v>
      </c>
      <c r="S979" s="195">
        <v>0</v>
      </c>
      <c r="T979" s="195">
        <v>0</v>
      </c>
      <c r="U979" s="195">
        <v>0.91334000000000004</v>
      </c>
      <c r="V979" s="195">
        <v>0.77034999999999998</v>
      </c>
      <c r="W979" s="195">
        <v>3.1650399999999999</v>
      </c>
      <c r="X979" s="202">
        <v>0.74970204300693721</v>
      </c>
      <c r="Y979" s="202">
        <v>0.21417341607082663</v>
      </c>
      <c r="Z979" s="202">
        <v>4.199031279385413E-2</v>
      </c>
      <c r="AA979" s="202">
        <v>0</v>
      </c>
      <c r="AB979" s="196">
        <v>4041.82</v>
      </c>
      <c r="AC979" s="192">
        <f t="shared" si="353"/>
        <v>1863.0051070469619</v>
      </c>
      <c r="AD979" s="196">
        <v>4.9234600000000004</v>
      </c>
      <c r="AE979" s="195">
        <v>0.10957</v>
      </c>
      <c r="AF979" s="192">
        <f t="shared" si="354"/>
        <v>109570</v>
      </c>
      <c r="AG979" s="195">
        <v>545.55899999999997</v>
      </c>
      <c r="AH979" s="189">
        <f t="shared" si="345"/>
        <v>59.776899629999996</v>
      </c>
      <c r="AI979" s="195">
        <v>4.4891399999999999</v>
      </c>
      <c r="AJ979" s="195" t="s">
        <v>129</v>
      </c>
      <c r="AK979" s="195">
        <v>13.946999999999999</v>
      </c>
      <c r="AL979" s="195" t="s">
        <v>129</v>
      </c>
      <c r="AM979" s="195">
        <v>18.736699999999999</v>
      </c>
      <c r="AN979" s="195" t="s">
        <v>129</v>
      </c>
      <c r="AO979" s="195">
        <v>1.0200000000000001E-3</v>
      </c>
      <c r="AP979" s="195" t="s">
        <v>129</v>
      </c>
      <c r="AQ979" s="195">
        <v>15.224</v>
      </c>
      <c r="AR979" s="195" t="s">
        <v>129</v>
      </c>
      <c r="AS979" s="195">
        <v>5.0770000000000003E-2</v>
      </c>
      <c r="AT979" s="195" t="s">
        <v>129</v>
      </c>
      <c r="AU979" s="195">
        <v>2.2669999999999999E-2</v>
      </c>
      <c r="AV979" s="195" t="s">
        <v>129</v>
      </c>
      <c r="AW979" s="195">
        <v>2.7568999999999999</v>
      </c>
      <c r="AX979" s="195" t="s">
        <v>129</v>
      </c>
      <c r="AY979" s="195">
        <v>59.692399999999999</v>
      </c>
      <c r="AZ979" s="195" t="s">
        <v>129</v>
      </c>
      <c r="BA979" s="197" t="e">
        <f>(L979*28*0.45+M979*30*0.125+N979*26*0.55+O979*42*0.55+P979*44*0.275+(Q979+R979+S979)*56*0.65+T979*54*0.95+(U979+V979)*58*0.325+W979*72*0.425+#REF!*78*0.85+#REF!*92*0.9+(#REF!+#REF!)*106*0.95)/100/AK979/BB979</f>
        <v>#REF!</v>
      </c>
      <c r="BB979" s="197" t="e">
        <f>(K979*16+L979*28+M979*30+N979*26+O979*42+P979*44+(Q979+R979+S979)*56+T979*54+(U979+V979)*58+W979*72+#REF!*78+#REF!*92+(#REF!+#REF!)*106)/100/AK979</f>
        <v>#REF!</v>
      </c>
      <c r="BC979" s="195">
        <f t="shared" si="366"/>
        <v>22.204590000000007</v>
      </c>
      <c r="BD979" s="198">
        <f t="shared" si="367"/>
        <v>119.06620023638972</v>
      </c>
      <c r="BE979" s="195"/>
      <c r="BF979" s="195"/>
      <c r="BG979" s="195"/>
      <c r="BH979" s="195"/>
      <c r="BI979" s="196"/>
      <c r="BJ979" s="196"/>
      <c r="BK979" s="196"/>
      <c r="BL979" s="196"/>
      <c r="BM979" s="196"/>
      <c r="BN979" s="196"/>
      <c r="BO979" s="196"/>
      <c r="BP979" s="196"/>
      <c r="BQ979" s="196"/>
      <c r="BR979" s="196"/>
      <c r="BS979" s="196"/>
      <c r="BT979" s="196"/>
      <c r="BU979" s="196"/>
      <c r="BV979" s="196"/>
      <c r="BW979" s="195"/>
      <c r="BX979" s="195"/>
      <c r="BY979" s="195"/>
      <c r="BZ979" s="195"/>
      <c r="CA979" s="195"/>
      <c r="CB979" s="195"/>
      <c r="CC979" s="195"/>
      <c r="CD979" s="195"/>
      <c r="CE979" s="195"/>
      <c r="CF979" s="195"/>
      <c r="CG979" s="195"/>
      <c r="CH979" s="195"/>
      <c r="CI979" s="195"/>
      <c r="CJ979" s="195"/>
      <c r="CK979" s="195"/>
      <c r="CL979" s="195"/>
      <c r="CM979" s="195"/>
      <c r="CN979" s="195"/>
      <c r="CO979" s="195"/>
      <c r="CP979" s="195"/>
      <c r="CQ979" s="195"/>
      <c r="CR979" s="195"/>
      <c r="CS979" s="195"/>
      <c r="CT979" s="195"/>
      <c r="CU979" s="195"/>
      <c r="CV979" s="195"/>
      <c r="CW979" s="195"/>
      <c r="CX979" s="195"/>
      <c r="CY979" s="195"/>
      <c r="CZ979" s="195"/>
      <c r="DA979" s="195"/>
      <c r="DB979" s="195"/>
      <c r="DC979" s="195"/>
      <c r="DD979" s="195"/>
      <c r="DE979" s="189" t="e">
        <f t="shared" si="346"/>
        <v>#DIV/0!</v>
      </c>
      <c r="DF979" s="189" t="e">
        <f t="shared" si="347"/>
        <v>#DIV/0!</v>
      </c>
      <c r="DG979" s="189" t="e">
        <f t="shared" si="348"/>
        <v>#DIV/0!</v>
      </c>
      <c r="DH979" s="189" t="e">
        <f t="shared" si="355"/>
        <v>#DIV/0!</v>
      </c>
      <c r="DI979" s="189" t="e">
        <f t="shared" si="349"/>
        <v>#DIV/0!</v>
      </c>
      <c r="DJ979" s="189" t="e">
        <f t="shared" si="350"/>
        <v>#DIV/0!</v>
      </c>
      <c r="DK979" s="189" t="e">
        <f t="shared" si="351"/>
        <v>#DIV/0!</v>
      </c>
      <c r="DL979" s="189" t="e">
        <f t="shared" si="352"/>
        <v>#DIV/0!</v>
      </c>
    </row>
    <row r="980" spans="1:116" s="60" customFormat="1" ht="15" hidden="1" customHeight="1" x14ac:dyDescent="0.25">
      <c r="A980" s="193">
        <v>40274.498611111114</v>
      </c>
      <c r="B980" s="190" t="s">
        <v>32</v>
      </c>
      <c r="C980" s="193" t="s">
        <v>321</v>
      </c>
      <c r="D980" s="194">
        <v>0.98117017032224518</v>
      </c>
      <c r="E980" s="196">
        <v>1113.185561</v>
      </c>
      <c r="F980" s="196">
        <v>5.4194050000000002</v>
      </c>
      <c r="G980" s="196">
        <v>3.9550710000000002</v>
      </c>
      <c r="H980" s="196">
        <v>0.97843099999999994</v>
      </c>
      <c r="I980" s="195">
        <v>1.0722400000000001</v>
      </c>
      <c r="J980" s="195">
        <v>0</v>
      </c>
      <c r="K980" s="195">
        <v>10.4565</v>
      </c>
      <c r="L980" s="195">
        <v>5.2500000000000003E-3</v>
      </c>
      <c r="M980" s="195">
        <v>3.2957100000000001</v>
      </c>
      <c r="N980" s="195">
        <v>0</v>
      </c>
      <c r="O980" s="195">
        <v>6.3079999999999997E-2</v>
      </c>
      <c r="P980" s="195">
        <v>2.4437899999999999</v>
      </c>
      <c r="Q980" s="195">
        <v>1.9290000000000002E-2</v>
      </c>
      <c r="R980" s="195">
        <v>0</v>
      </c>
      <c r="S980" s="195">
        <v>0</v>
      </c>
      <c r="T980" s="195">
        <v>0</v>
      </c>
      <c r="U980" s="195">
        <v>0.91334000000000004</v>
      </c>
      <c r="V980" s="195">
        <v>0.77034999999999998</v>
      </c>
      <c r="W980" s="195">
        <v>3.1650399999999999</v>
      </c>
      <c r="X980" s="202">
        <v>0.74970204300693721</v>
      </c>
      <c r="Y980" s="202">
        <v>0.21417341607082663</v>
      </c>
      <c r="Z980" s="202">
        <v>4.199031279385413E-2</v>
      </c>
      <c r="AA980" s="202">
        <v>0</v>
      </c>
      <c r="AB980" s="196">
        <v>3691.36</v>
      </c>
      <c r="AC980" s="192">
        <f t="shared" si="353"/>
        <v>1712.5296557613397</v>
      </c>
      <c r="AD980" s="196">
        <v>4.7290200000000002</v>
      </c>
      <c r="AE980" s="195">
        <v>0.10072</v>
      </c>
      <c r="AF980" s="192">
        <f t="shared" si="354"/>
        <v>100720</v>
      </c>
      <c r="AG980" s="195">
        <v>545.55899999999997</v>
      </c>
      <c r="AH980" s="189">
        <f t="shared" si="345"/>
        <v>54.948702479999994</v>
      </c>
      <c r="AI980" s="195">
        <v>4.1263800000000002</v>
      </c>
      <c r="AJ980" s="195" t="s">
        <v>129</v>
      </c>
      <c r="AK980" s="195">
        <v>13.946999999999999</v>
      </c>
      <c r="AL980" s="195" t="s">
        <v>129</v>
      </c>
      <c r="AM980" s="195">
        <v>19.103400000000001</v>
      </c>
      <c r="AN980" s="195" t="s">
        <v>129</v>
      </c>
      <c r="AO980" s="195">
        <v>1.0200000000000001E-3</v>
      </c>
      <c r="AP980" s="195" t="s">
        <v>129</v>
      </c>
      <c r="AQ980" s="195">
        <v>15.224</v>
      </c>
      <c r="AR980" s="195" t="s">
        <v>129</v>
      </c>
      <c r="AS980" s="195">
        <v>5.0770000000000003E-2</v>
      </c>
      <c r="AT980" s="195" t="s">
        <v>129</v>
      </c>
      <c r="AU980" s="195">
        <v>2.2669999999999999E-2</v>
      </c>
      <c r="AV980" s="195" t="s">
        <v>129</v>
      </c>
      <c r="AW980" s="195">
        <v>2.7568999999999999</v>
      </c>
      <c r="AX980" s="195" t="s">
        <v>129</v>
      </c>
      <c r="AY980" s="195">
        <v>59.692399999999999</v>
      </c>
      <c r="AZ980" s="195" t="s">
        <v>129</v>
      </c>
      <c r="BA980" s="197" t="e">
        <f>(L980*28*0.45+M980*30*0.125+N980*26*0.55+O980*42*0.55+P980*44*0.275+(Q980+R980+S980)*56*0.65+T980*54*0.95+(U980+V980)*58*0.325+W980*72*0.425+#REF!*78*0.85+#REF!*92*0.9+(#REF!+#REF!)*106*0.95)/100/AK980/BB980</f>
        <v>#REF!</v>
      </c>
      <c r="BB980" s="197" t="e">
        <f>(K980*16+L980*28+M980*30+N980*26+O980*42+P980*44+(Q980+R980+S980)*56+T980*54+(U980+V980)*58+W980*72+#REF!*78+#REF!*92+(#REF!+#REF!)*106)/100/AK980</f>
        <v>#REF!</v>
      </c>
      <c r="BC980" s="195">
        <f t="shared" si="366"/>
        <v>22.204590000000007</v>
      </c>
      <c r="BD980" s="198">
        <f t="shared" si="367"/>
        <v>109.15746046431498</v>
      </c>
      <c r="BE980" s="195"/>
      <c r="BF980" s="195">
        <v>40274.498680555553</v>
      </c>
      <c r="BG980" s="195"/>
      <c r="BH980" s="195"/>
      <c r="BI980" s="196">
        <v>287.38900000000001</v>
      </c>
      <c r="BJ980" s="196">
        <v>0.5640400000000001</v>
      </c>
      <c r="BK980" s="196">
        <v>2.6456999999999997</v>
      </c>
      <c r="BL980" s="196">
        <v>0.24419299999999999</v>
      </c>
      <c r="BM980" s="196">
        <v>0.91434299999999991</v>
      </c>
      <c r="BN980" s="196">
        <v>5.8187299999999997E-2</v>
      </c>
      <c r="BO980" s="196">
        <v>1.6740140000000001</v>
      </c>
      <c r="BP980" s="196">
        <v>0.29055000000000003</v>
      </c>
      <c r="BQ980" s="196">
        <v>1113.185561</v>
      </c>
      <c r="BR980" s="196">
        <v>287.38900000000001</v>
      </c>
      <c r="BS980" s="196">
        <v>1134.5489239999999</v>
      </c>
      <c r="BT980" s="196">
        <v>287.39576723109576</v>
      </c>
      <c r="BU980" s="196"/>
      <c r="BV980" s="196">
        <v>4.7638722329560812E-3</v>
      </c>
      <c r="BW980" s="195"/>
      <c r="BX980" s="195"/>
      <c r="BY980" s="195"/>
      <c r="BZ980" s="195"/>
      <c r="CA980" s="195"/>
      <c r="CB980" s="195"/>
      <c r="CC980" s="195"/>
      <c r="CD980" s="195"/>
      <c r="CE980" s="195"/>
      <c r="CF980" s="195"/>
      <c r="CG980" s="195"/>
      <c r="CH980" s="195"/>
      <c r="CI980" s="195"/>
      <c r="CJ980" s="195"/>
      <c r="CK980" s="195"/>
      <c r="CL980" s="195"/>
      <c r="CM980" s="195"/>
      <c r="CN980" s="195"/>
      <c r="CO980" s="195"/>
      <c r="CP980" s="195"/>
      <c r="CQ980" s="195"/>
      <c r="CR980" s="195"/>
      <c r="CS980" s="195"/>
      <c r="CT980" s="195"/>
      <c r="CU980" s="195"/>
      <c r="CV980" s="195"/>
      <c r="CW980" s="195"/>
      <c r="CX980" s="195"/>
      <c r="CY980" s="195"/>
      <c r="CZ980" s="195"/>
      <c r="DA980" s="195"/>
      <c r="DB980" s="195"/>
      <c r="DC980" s="195"/>
      <c r="DD980" s="195"/>
      <c r="DE980" s="189">
        <f t="shared" si="346"/>
        <v>1134.5489239999999</v>
      </c>
      <c r="DF980" s="189">
        <f t="shared" si="347"/>
        <v>48490650.361176521</v>
      </c>
      <c r="DG980" s="189">
        <f t="shared" si="348"/>
        <v>19.087245770628098</v>
      </c>
      <c r="DH980" s="189">
        <f t="shared" si="355"/>
        <v>0.34736481316506784</v>
      </c>
      <c r="DI980" s="189">
        <f t="shared" si="349"/>
        <v>13.929834034784969</v>
      </c>
      <c r="DJ980" s="189">
        <f t="shared" si="350"/>
        <v>8.8612772962246797</v>
      </c>
      <c r="DK980" s="189">
        <f t="shared" si="351"/>
        <v>22.791111331009649</v>
      </c>
      <c r="DL980" s="189">
        <f t="shared" si="352"/>
        <v>0.41477069161560393</v>
      </c>
    </row>
    <row r="981" spans="1:116" s="188" customFormat="1" x14ac:dyDescent="0.25">
      <c r="A981" s="189" t="s">
        <v>583</v>
      </c>
      <c r="B981" s="190" t="s">
        <v>32</v>
      </c>
      <c r="C981" s="190" t="s">
        <v>321</v>
      </c>
      <c r="D981" s="191">
        <f t="shared" ref="D981:AB981" si="368">AVERAGE(D972:D980)</f>
        <v>0.97528267269363</v>
      </c>
      <c r="E981" s="192">
        <f t="shared" si="368"/>
        <v>1154.4008624999999</v>
      </c>
      <c r="F981" s="192">
        <f t="shared" si="368"/>
        <v>7.0588627500000003</v>
      </c>
      <c r="G981" s="192">
        <f t="shared" si="368"/>
        <v>5.4679709999999995</v>
      </c>
      <c r="H981" s="192">
        <f t="shared" si="368"/>
        <v>1.1237354999999998</v>
      </c>
      <c r="I981" s="192">
        <f t="shared" si="368"/>
        <v>1.0711577777777779</v>
      </c>
      <c r="J981" s="192">
        <f t="shared" si="368"/>
        <v>0</v>
      </c>
      <c r="K981" s="192">
        <f t="shared" si="368"/>
        <v>10.471200000000001</v>
      </c>
      <c r="L981" s="192">
        <f t="shared" si="368"/>
        <v>5.1311111111111106E-3</v>
      </c>
      <c r="M981" s="192">
        <f t="shared" si="368"/>
        <v>3.2740777777777779</v>
      </c>
      <c r="N981" s="192">
        <f t="shared" si="368"/>
        <v>0</v>
      </c>
      <c r="O981" s="192">
        <f t="shared" si="368"/>
        <v>6.3026666666666675E-2</v>
      </c>
      <c r="P981" s="192">
        <f t="shared" si="368"/>
        <v>2.4238933333333335</v>
      </c>
      <c r="Q981" s="192">
        <f t="shared" si="368"/>
        <v>1.9262222222222222E-2</v>
      </c>
      <c r="R981" s="192">
        <f t="shared" si="368"/>
        <v>0</v>
      </c>
      <c r="S981" s="192">
        <f t="shared" si="368"/>
        <v>0</v>
      </c>
      <c r="T981" s="192">
        <f t="shared" si="368"/>
        <v>0</v>
      </c>
      <c r="U981" s="192">
        <f t="shared" si="368"/>
        <v>0.90881333333333325</v>
      </c>
      <c r="V981" s="192">
        <f t="shared" si="368"/>
        <v>0.7709366666666666</v>
      </c>
      <c r="W981" s="192">
        <f t="shared" si="368"/>
        <v>3.1686788888888895</v>
      </c>
      <c r="X981" s="192">
        <f t="shared" si="368"/>
        <v>0.74970204300693721</v>
      </c>
      <c r="Y981" s="192">
        <f t="shared" si="368"/>
        <v>0.21417341607082663</v>
      </c>
      <c r="Z981" s="192">
        <f t="shared" si="368"/>
        <v>4.199031279385413E-2</v>
      </c>
      <c r="AA981" s="192">
        <f t="shared" si="368"/>
        <v>0</v>
      </c>
      <c r="AB981" s="192">
        <f t="shared" si="368"/>
        <v>3799.5966666666668</v>
      </c>
      <c r="AC981" s="192">
        <f t="shared" si="353"/>
        <v>1754.0767231941297</v>
      </c>
      <c r="AD981" s="192">
        <f>AVERAGE(AD972:AD980)</f>
        <v>4.8463211111111111</v>
      </c>
      <c r="AE981" s="192">
        <f>AVERAGE(AE972:AE980)</f>
        <v>0.10332888888888889</v>
      </c>
      <c r="AF981" s="192">
        <f t="shared" si="354"/>
        <v>103328.88888888889</v>
      </c>
      <c r="AG981" s="192">
        <f>AVERAGE(AG972:AG980)</f>
        <v>545.06211111111122</v>
      </c>
      <c r="AH981" s="189">
        <f t="shared" si="345"/>
        <v>56.320662316543221</v>
      </c>
      <c r="AI981" s="192">
        <f>AVERAGE(AI972:AI980)</f>
        <v>4.2333033333333336</v>
      </c>
      <c r="AJ981" s="189"/>
      <c r="AK981" s="192">
        <f>AVERAGE(AK972:AK980)</f>
        <v>13.912511111111112</v>
      </c>
      <c r="AL981" s="189"/>
      <c r="AM981" s="192">
        <f>AVERAGE(AM972:AM980)</f>
        <v>18.580555555555556</v>
      </c>
      <c r="AN981" s="189"/>
      <c r="AO981" s="192">
        <f>AVERAGE(AO972:AO980)</f>
        <v>1.1333333333333334E-3</v>
      </c>
      <c r="AP981" s="189"/>
      <c r="AQ981" s="192">
        <f>AVERAGE(AQ972:AQ980)</f>
        <v>15.167700000000004</v>
      </c>
      <c r="AR981" s="189"/>
      <c r="AS981" s="192">
        <f>AVERAGE(AS972:AS980)</f>
        <v>5.0314444444444439E-2</v>
      </c>
      <c r="AT981" s="189"/>
      <c r="AU981" s="192">
        <f>AVERAGE(AU972:AU980)</f>
        <v>2.3278888888888887E-2</v>
      </c>
      <c r="AV981" s="189"/>
      <c r="AW981" s="192">
        <f>AVERAGE(AW972:AW980)</f>
        <v>2.7342555555555563</v>
      </c>
      <c r="AX981" s="189"/>
      <c r="AY981" s="192">
        <f>AVERAGE(AY972:AY980)</f>
        <v>59.79976666666667</v>
      </c>
      <c r="AZ981" s="189"/>
      <c r="BA981" s="192" t="e">
        <f>AVERAGE(BA972:BA980)</f>
        <v>#REF!</v>
      </c>
      <c r="BB981" s="192" t="e">
        <f>AVERAGE(BB972:BB980)</f>
        <v>#REF!</v>
      </c>
      <c r="BC981" s="192">
        <f>AVERAGE(BC972:BC980)</f>
        <v>22.176177777777781</v>
      </c>
      <c r="BD981" s="192">
        <f>AVERAGE(BD972:BD980)</f>
        <v>114.26274287592793</v>
      </c>
      <c r="BE981" s="189"/>
      <c r="BF981" s="189"/>
      <c r="BG981" s="189"/>
      <c r="BH981" s="189"/>
      <c r="BI981" s="192">
        <f t="shared" ref="BI981:BV981" si="369">AVERAGE(BI972:BI980)</f>
        <v>342.01625000000001</v>
      </c>
      <c r="BJ981" s="192">
        <f t="shared" si="369"/>
        <v>0.71212625000000007</v>
      </c>
      <c r="BK981" s="192">
        <f t="shared" si="369"/>
        <v>3.3373719999999998</v>
      </c>
      <c r="BL981" s="192">
        <f t="shared" si="369"/>
        <v>0.25545700000000005</v>
      </c>
      <c r="BM981" s="192">
        <f t="shared" si="369"/>
        <v>0.94820424999999986</v>
      </c>
      <c r="BN981" s="192">
        <f t="shared" si="369"/>
        <v>6.0342124999999996E-2</v>
      </c>
      <c r="BO981" s="192">
        <f t="shared" si="369"/>
        <v>1.9000019999999997</v>
      </c>
      <c r="BP981" s="192">
        <f t="shared" si="369"/>
        <v>0.29218949999999999</v>
      </c>
      <c r="BQ981" s="192">
        <f t="shared" si="369"/>
        <v>1154.4008624999999</v>
      </c>
      <c r="BR981" s="192">
        <f t="shared" si="369"/>
        <v>342.01625000000001</v>
      </c>
      <c r="BS981" s="192">
        <f t="shared" si="369"/>
        <v>1181.59995125</v>
      </c>
      <c r="BT981" s="192">
        <f t="shared" si="369"/>
        <v>342.02266422349805</v>
      </c>
      <c r="BU981" s="192"/>
      <c r="BV981" s="192">
        <f t="shared" si="369"/>
        <v>8.3632026704034291E-3</v>
      </c>
      <c r="BW981" s="189"/>
      <c r="BX981" s="189"/>
      <c r="BY981" s="189"/>
      <c r="BZ981" s="189"/>
      <c r="CA981" s="189"/>
      <c r="CB981" s="189"/>
      <c r="CC981" s="189"/>
      <c r="CD981" s="189"/>
      <c r="CE981" s="189"/>
      <c r="CF981" s="189"/>
      <c r="CG981" s="189"/>
      <c r="CH981" s="189"/>
      <c r="CI981" s="189"/>
      <c r="CJ981" s="189"/>
      <c r="CK981" s="189"/>
      <c r="CL981" s="189"/>
      <c r="CM981" s="189"/>
      <c r="CN981" s="189"/>
      <c r="CO981" s="189"/>
      <c r="CP981" s="189"/>
      <c r="CQ981" s="189"/>
      <c r="CR981" s="189"/>
      <c r="CS981" s="189"/>
      <c r="CT981" s="189"/>
      <c r="CU981" s="189"/>
      <c r="CV981" s="189"/>
      <c r="CW981" s="189"/>
      <c r="CX981" s="189"/>
      <c r="CY981" s="189"/>
      <c r="CZ981" s="189"/>
      <c r="DA981" s="189"/>
      <c r="DB981" s="189"/>
      <c r="DC981" s="189"/>
      <c r="DD981" s="189"/>
      <c r="DE981" s="189">
        <f t="shared" si="346"/>
        <v>1183.6577177277886</v>
      </c>
      <c r="DF981" s="189">
        <f t="shared" si="347"/>
        <v>47606427.000521131</v>
      </c>
      <c r="DG981" s="189">
        <f t="shared" si="348"/>
        <v>24.408100020773126</v>
      </c>
      <c r="DH981" s="189">
        <f t="shared" si="355"/>
        <v>0.43337736128865922</v>
      </c>
      <c r="DI981" s="189">
        <f t="shared" si="349"/>
        <v>18.907122550114302</v>
      </c>
      <c r="DJ981" s="189">
        <f t="shared" si="350"/>
        <v>9.9916635732876138</v>
      </c>
      <c r="DK981" s="189">
        <f t="shared" si="351"/>
        <v>28.898786123401916</v>
      </c>
      <c r="DL981" s="189">
        <f t="shared" si="352"/>
        <v>0.51311161720684162</v>
      </c>
    </row>
    <row r="982" spans="1:116" s="60" customFormat="1" ht="15" hidden="1" customHeight="1" x14ac:dyDescent="0.25">
      <c r="A982" s="193">
        <v>40274.499305555553</v>
      </c>
      <c r="B982" s="190" t="s">
        <v>32</v>
      </c>
      <c r="C982" s="193" t="s">
        <v>322</v>
      </c>
      <c r="D982" s="194"/>
      <c r="E982" s="195"/>
      <c r="F982" s="195"/>
      <c r="G982" s="195"/>
      <c r="H982" s="195"/>
      <c r="I982" s="195">
        <v>1.0831500000000001</v>
      </c>
      <c r="J982" s="195">
        <v>0</v>
      </c>
      <c r="K982" s="195">
        <v>10.4693</v>
      </c>
      <c r="L982" s="195">
        <v>4.0299999999999997E-3</v>
      </c>
      <c r="M982" s="195">
        <v>3.0848399999999998</v>
      </c>
      <c r="N982" s="195">
        <v>0</v>
      </c>
      <c r="O982" s="195">
        <v>6.3450000000000006E-2</v>
      </c>
      <c r="P982" s="195">
        <v>2.2830599999999999</v>
      </c>
      <c r="Q982" s="195">
        <v>1.907E-2</v>
      </c>
      <c r="R982" s="195">
        <v>0</v>
      </c>
      <c r="S982" s="195">
        <v>0</v>
      </c>
      <c r="T982" s="195">
        <v>0</v>
      </c>
      <c r="U982" s="195">
        <v>0.87685000000000002</v>
      </c>
      <c r="V982" s="195">
        <v>0.78791</v>
      </c>
      <c r="W982" s="195">
        <v>3.1905199999999998</v>
      </c>
      <c r="X982" s="202">
        <v>0.75392389510849322</v>
      </c>
      <c r="Y982" s="202">
        <v>0.21375503433103277</v>
      </c>
      <c r="Z982" s="202">
        <v>4.1077479907031214E-2</v>
      </c>
      <c r="AA982" s="202">
        <v>0</v>
      </c>
      <c r="AB982" s="196">
        <v>3488.54</v>
      </c>
      <c r="AC982" s="192">
        <f t="shared" si="353"/>
        <v>1594.1676260520971</v>
      </c>
      <c r="AD982" s="196">
        <v>5.1013000000000002</v>
      </c>
      <c r="AE982" s="195">
        <v>9.5180000000000001E-2</v>
      </c>
      <c r="AF982" s="192">
        <f t="shared" si="354"/>
        <v>95180</v>
      </c>
      <c r="AG982" s="195">
        <v>538.524</v>
      </c>
      <c r="AH982" s="189">
        <f t="shared" si="345"/>
        <v>51.25671432</v>
      </c>
      <c r="AI982" s="195">
        <v>3.8996499999999998</v>
      </c>
      <c r="AJ982" s="195" t="s">
        <v>129</v>
      </c>
      <c r="AK982" s="195">
        <v>13.854200000000001</v>
      </c>
      <c r="AL982" s="195" t="s">
        <v>129</v>
      </c>
      <c r="AM982" s="195">
        <v>21.169</v>
      </c>
      <c r="AN982" s="195" t="s">
        <v>129</v>
      </c>
      <c r="AO982" s="195">
        <v>1.0200000000000001E-3</v>
      </c>
      <c r="AP982" s="195" t="s">
        <v>129</v>
      </c>
      <c r="AQ982" s="195">
        <v>15.520200000000001</v>
      </c>
      <c r="AR982" s="195" t="s">
        <v>129</v>
      </c>
      <c r="AS982" s="195">
        <v>5.0340000000000003E-2</v>
      </c>
      <c r="AT982" s="195" t="s">
        <v>129</v>
      </c>
      <c r="AU982" s="195">
        <v>3.4599999999999999E-2</v>
      </c>
      <c r="AV982" s="195" t="s">
        <v>129</v>
      </c>
      <c r="AW982" s="195">
        <v>2.5754600000000001</v>
      </c>
      <c r="AX982" s="195" t="s">
        <v>129</v>
      </c>
      <c r="AY982" s="195">
        <v>59.908700000000003</v>
      </c>
      <c r="AZ982" s="195" t="s">
        <v>129</v>
      </c>
      <c r="BA982" s="197" t="e">
        <f>(L982*28*0.45+M982*30*0.125+N982*26*0.55+O982*42*0.55+P982*44*0.275+(Q982+R982+S982)*56*0.65+T982*54*0.95+(U982+V982)*58*0.325+W982*72*0.425+#REF!*78*0.85+#REF!*92*0.9+(#REF!+#REF!)*106*0.95)/100/AK982/BB982</f>
        <v>#REF!</v>
      </c>
      <c r="BB982" s="197" t="e">
        <f>(K982*16+L982*28+M982*30+N982*26+O982*42+P982*44+(Q982+R982+S982)*56+T982*54+(U982+V982)*58+W982*72+#REF!*78+#REF!*92+(#REF!+#REF!)*106)/100/AK982</f>
        <v>#REF!</v>
      </c>
      <c r="BC982" s="195">
        <f t="shared" ref="BC982:BC992" si="370">SUM(I982:W982)</f>
        <v>21.862179999999999</v>
      </c>
      <c r="BD982" s="198">
        <f t="shared" ref="BD982:BD992" si="371">(AB982/AK982*386*AG982+150*1000)/(AB982/AK982*386+AM982*1000/18*386+150)</f>
        <v>95.215248451425026</v>
      </c>
      <c r="BE982" s="195"/>
      <c r="BF982" s="201"/>
      <c r="BG982" s="195"/>
      <c r="BH982" s="195"/>
      <c r="BI982" s="195"/>
      <c r="BJ982" s="195"/>
      <c r="BK982" s="195"/>
      <c r="BL982" s="195"/>
      <c r="BM982" s="195"/>
      <c r="BN982" s="195"/>
      <c r="BO982" s="195"/>
      <c r="BP982" s="195"/>
      <c r="BQ982" s="195"/>
      <c r="BR982" s="195"/>
      <c r="BS982" s="195"/>
      <c r="BT982" s="195"/>
      <c r="BU982" s="194"/>
      <c r="BV982" s="202"/>
      <c r="BW982" s="195"/>
      <c r="BX982" s="195"/>
      <c r="BY982" s="195"/>
      <c r="BZ982" s="195"/>
      <c r="CA982" s="195"/>
      <c r="CB982" s="195"/>
      <c r="CC982" s="195"/>
      <c r="CD982" s="195"/>
      <c r="CE982" s="195"/>
      <c r="CF982" s="195"/>
      <c r="CG982" s="195"/>
      <c r="CH982" s="195"/>
      <c r="CI982" s="195"/>
      <c r="CJ982" s="195"/>
      <c r="CK982" s="195"/>
      <c r="CL982" s="195"/>
      <c r="CM982" s="195"/>
      <c r="CN982" s="195"/>
      <c r="CO982" s="195"/>
      <c r="CP982" s="195"/>
      <c r="CQ982" s="195"/>
      <c r="CR982" s="195"/>
      <c r="CS982" s="195"/>
      <c r="CT982" s="195"/>
      <c r="CU982" s="195"/>
      <c r="CV982" s="195"/>
      <c r="CW982" s="195"/>
      <c r="CX982" s="195"/>
      <c r="CY982" s="195"/>
      <c r="CZ982" s="195"/>
      <c r="DA982" s="195"/>
      <c r="DB982" s="195"/>
      <c r="DC982" s="195"/>
      <c r="DD982" s="195"/>
      <c r="DE982" s="189" t="e">
        <f t="shared" si="346"/>
        <v>#DIV/0!</v>
      </c>
      <c r="DF982" s="189" t="e">
        <f t="shared" si="347"/>
        <v>#DIV/0!</v>
      </c>
      <c r="DG982" s="189" t="e">
        <f t="shared" si="348"/>
        <v>#DIV/0!</v>
      </c>
      <c r="DH982" s="189" t="e">
        <f t="shared" si="355"/>
        <v>#DIV/0!</v>
      </c>
      <c r="DI982" s="189" t="e">
        <f t="shared" si="349"/>
        <v>#DIV/0!</v>
      </c>
      <c r="DJ982" s="189" t="e">
        <f t="shared" si="350"/>
        <v>#DIV/0!</v>
      </c>
      <c r="DK982" s="189" t="e">
        <f t="shared" si="351"/>
        <v>#DIV/0!</v>
      </c>
      <c r="DL982" s="189" t="e">
        <f t="shared" si="352"/>
        <v>#DIV/0!</v>
      </c>
    </row>
    <row r="983" spans="1:116" s="60" customFormat="1" ht="15" hidden="1" customHeight="1" x14ac:dyDescent="0.25">
      <c r="A983" s="193">
        <v>40274.5</v>
      </c>
      <c r="B983" s="190" t="s">
        <v>32</v>
      </c>
      <c r="C983" s="193" t="s">
        <v>322</v>
      </c>
      <c r="D983" s="194">
        <v>0.9623790410550962</v>
      </c>
      <c r="E983" s="195">
        <v>661.96030800000005</v>
      </c>
      <c r="F983" s="195">
        <v>6.296551</v>
      </c>
      <c r="G983" s="195">
        <v>5.7860149999999999</v>
      </c>
      <c r="H983" s="195">
        <v>0.99611899999999998</v>
      </c>
      <c r="I983" s="195">
        <v>1.0831500000000001</v>
      </c>
      <c r="J983" s="195">
        <v>0</v>
      </c>
      <c r="K983" s="195">
        <v>10.4693</v>
      </c>
      <c r="L983" s="195">
        <v>4.0299999999999997E-3</v>
      </c>
      <c r="M983" s="195">
        <v>3.0848399999999998</v>
      </c>
      <c r="N983" s="195">
        <v>0</v>
      </c>
      <c r="O983" s="195">
        <v>6.3450000000000006E-2</v>
      </c>
      <c r="P983" s="195">
        <v>2.2830599999999999</v>
      </c>
      <c r="Q983" s="195">
        <v>1.907E-2</v>
      </c>
      <c r="R983" s="195">
        <v>0</v>
      </c>
      <c r="S983" s="195">
        <v>0</v>
      </c>
      <c r="T983" s="195">
        <v>0</v>
      </c>
      <c r="U983" s="195">
        <v>0.87685000000000002</v>
      </c>
      <c r="V983" s="195">
        <v>0.78791</v>
      </c>
      <c r="W983" s="195">
        <v>3.1905199999999998</v>
      </c>
      <c r="X983" s="202">
        <v>0.75392389510849322</v>
      </c>
      <c r="Y983" s="202">
        <v>0.21375503433103277</v>
      </c>
      <c r="Z983" s="202">
        <v>4.1077479907031214E-2</v>
      </c>
      <c r="AA983" s="202">
        <v>0</v>
      </c>
      <c r="AB983" s="196">
        <v>3655.3</v>
      </c>
      <c r="AC983" s="192">
        <f t="shared" si="353"/>
        <v>1670.375471172259</v>
      </c>
      <c r="AD983" s="196">
        <v>6.0804600000000004</v>
      </c>
      <c r="AE983" s="195">
        <v>9.9729999999999999E-2</v>
      </c>
      <c r="AF983" s="192">
        <f t="shared" si="354"/>
        <v>99730</v>
      </c>
      <c r="AG983" s="195">
        <v>538.524</v>
      </c>
      <c r="AH983" s="189">
        <f t="shared" si="345"/>
        <v>53.706998520000006</v>
      </c>
      <c r="AI983" s="195">
        <v>4.0860700000000003</v>
      </c>
      <c r="AJ983" s="195" t="s">
        <v>129</v>
      </c>
      <c r="AK983" s="195">
        <v>13.854200000000001</v>
      </c>
      <c r="AL983" s="195" t="s">
        <v>129</v>
      </c>
      <c r="AM983" s="195">
        <v>21.083400000000001</v>
      </c>
      <c r="AN983" s="195" t="s">
        <v>129</v>
      </c>
      <c r="AO983" s="195">
        <v>1.3600000000000001E-3</v>
      </c>
      <c r="AP983" s="195" t="s">
        <v>129</v>
      </c>
      <c r="AQ983" s="195">
        <v>15.520200000000001</v>
      </c>
      <c r="AR983" s="195" t="s">
        <v>129</v>
      </c>
      <c r="AS983" s="195">
        <v>5.0340000000000003E-2</v>
      </c>
      <c r="AT983" s="195" t="s">
        <v>129</v>
      </c>
      <c r="AU983" s="195">
        <v>3.4599999999999999E-2</v>
      </c>
      <c r="AV983" s="195" t="s">
        <v>129</v>
      </c>
      <c r="AW983" s="195">
        <v>2.5754600000000001</v>
      </c>
      <c r="AX983" s="195" t="s">
        <v>129</v>
      </c>
      <c r="AY983" s="195">
        <v>59.908700000000003</v>
      </c>
      <c r="AZ983" s="195" t="s">
        <v>129</v>
      </c>
      <c r="BA983" s="197" t="e">
        <f>(L983*28*0.45+M983*30*0.125+N983*26*0.55+O983*42*0.55+P983*44*0.275+(Q983+R983+S983)*56*0.65+T983*54*0.95+(U983+V983)*58*0.325+W983*72*0.425+#REF!*78*0.85+#REF!*92*0.9+(#REF!+#REF!)*106*0.95)/100/AK983/BB983</f>
        <v>#REF!</v>
      </c>
      <c r="BB983" s="197" t="e">
        <f>(K983*16+L983*28+M983*30+N983*26+O983*42+P983*44+(Q983+R983+S983)*56+T983*54+(U983+V983)*58+W983*72+#REF!*78+#REF!*92+(#REF!+#REF!)*106)/100/AK983</f>
        <v>#REF!</v>
      </c>
      <c r="BC983" s="195">
        <f t="shared" si="370"/>
        <v>21.862179999999999</v>
      </c>
      <c r="BD983" s="198">
        <f t="shared" si="371"/>
        <v>99.247777224050367</v>
      </c>
      <c r="BE983" s="195"/>
      <c r="BF983" s="201">
        <v>40274.500069444446</v>
      </c>
      <c r="BG983" s="195"/>
      <c r="BH983" s="195"/>
      <c r="BI983" s="195">
        <v>353.28800000000001</v>
      </c>
      <c r="BJ983" s="195">
        <v>0.64126399999999995</v>
      </c>
      <c r="BK983" s="195">
        <v>2.9058769999999998</v>
      </c>
      <c r="BL983" s="195">
        <v>0.25787899999999997</v>
      </c>
      <c r="BM983" s="195">
        <v>0.99134199999999995</v>
      </c>
      <c r="BN983" s="195">
        <v>6.3087400000000002E-2</v>
      </c>
      <c r="BO983" s="195">
        <v>1.5337480000000001</v>
      </c>
      <c r="BP983" s="195">
        <v>0.30177199999999998</v>
      </c>
      <c r="BQ983" s="195">
        <v>661.96030800000005</v>
      </c>
      <c r="BR983" s="195">
        <v>353.28800000000001</v>
      </c>
      <c r="BS983" s="195">
        <v>687.83741099999997</v>
      </c>
      <c r="BT983" s="195">
        <v>353.29451230035852</v>
      </c>
      <c r="BU983" s="194"/>
      <c r="BV983" s="202">
        <v>1.931381723340771E-2</v>
      </c>
      <c r="BW983" s="195"/>
      <c r="BX983" s="195"/>
      <c r="BY983" s="195"/>
      <c r="BZ983" s="195"/>
      <c r="CA983" s="195"/>
      <c r="CB983" s="195"/>
      <c r="CC983" s="195"/>
      <c r="CD983" s="195"/>
      <c r="CE983" s="195"/>
      <c r="CF983" s="195"/>
      <c r="CG983" s="195"/>
      <c r="CH983" s="195"/>
      <c r="CI983" s="195"/>
      <c r="CJ983" s="195"/>
      <c r="CK983" s="195"/>
      <c r="CL983" s="195"/>
      <c r="CM983" s="195"/>
      <c r="CN983" s="195"/>
      <c r="CO983" s="195"/>
      <c r="CP983" s="195"/>
      <c r="CQ983" s="195"/>
      <c r="CR983" s="195"/>
      <c r="CS983" s="195"/>
      <c r="CT983" s="195"/>
      <c r="CU983" s="195"/>
      <c r="CV983" s="195"/>
      <c r="CW983" s="195"/>
      <c r="CX983" s="195"/>
      <c r="CY983" s="195"/>
      <c r="CZ983" s="195"/>
      <c r="DA983" s="195"/>
      <c r="DB983" s="195"/>
      <c r="DC983" s="195"/>
      <c r="DD983" s="195"/>
      <c r="DE983" s="189">
        <f t="shared" si="346"/>
        <v>687.83741099999997</v>
      </c>
      <c r="DF983" s="189">
        <f t="shared" si="347"/>
        <v>78013802.612735212</v>
      </c>
      <c r="DG983" s="189">
        <f t="shared" si="348"/>
        <v>35.678601379871793</v>
      </c>
      <c r="DH983" s="189">
        <f t="shared" si="355"/>
        <v>0.66431940646590781</v>
      </c>
      <c r="DI983" s="189">
        <f t="shared" si="349"/>
        <v>32.78571439554112</v>
      </c>
      <c r="DJ983" s="189">
        <f t="shared" si="350"/>
        <v>14.514122529767192</v>
      </c>
      <c r="DK983" s="189">
        <f t="shared" si="351"/>
        <v>47.299836925308313</v>
      </c>
      <c r="DL983" s="189">
        <f t="shared" si="352"/>
        <v>0.88070155154349716</v>
      </c>
    </row>
    <row r="984" spans="1:116" s="60" customFormat="1" ht="15" hidden="1" customHeight="1" x14ac:dyDescent="0.25">
      <c r="A984" s="193">
        <v>40274.500694444447</v>
      </c>
      <c r="B984" s="190" t="s">
        <v>32</v>
      </c>
      <c r="C984" s="193" t="s">
        <v>322</v>
      </c>
      <c r="D984" s="194"/>
      <c r="E984" s="195"/>
      <c r="F984" s="195"/>
      <c r="G984" s="195"/>
      <c r="H984" s="195"/>
      <c r="I984" s="195">
        <v>1.0831500000000001</v>
      </c>
      <c r="J984" s="195">
        <v>0</v>
      </c>
      <c r="K984" s="195">
        <v>10.4693</v>
      </c>
      <c r="L984" s="195">
        <v>4.0299999999999997E-3</v>
      </c>
      <c r="M984" s="195">
        <v>3.0848399999999998</v>
      </c>
      <c r="N984" s="195">
        <v>0</v>
      </c>
      <c r="O984" s="195">
        <v>6.3450000000000006E-2</v>
      </c>
      <c r="P984" s="195">
        <v>2.2830599999999999</v>
      </c>
      <c r="Q984" s="195">
        <v>1.907E-2</v>
      </c>
      <c r="R984" s="195">
        <v>0</v>
      </c>
      <c r="S984" s="195">
        <v>0</v>
      </c>
      <c r="T984" s="195">
        <v>0</v>
      </c>
      <c r="U984" s="195">
        <v>0.87685000000000002</v>
      </c>
      <c r="V984" s="195">
        <v>0.78791</v>
      </c>
      <c r="W984" s="195">
        <v>3.1905199999999998</v>
      </c>
      <c r="X984" s="202">
        <v>0.75392389510849322</v>
      </c>
      <c r="Y984" s="202">
        <v>0.21375503433103277</v>
      </c>
      <c r="Z984" s="202">
        <v>4.1077479907031214E-2</v>
      </c>
      <c r="AA984" s="202">
        <v>0</v>
      </c>
      <c r="AB984" s="196">
        <v>3641.78</v>
      </c>
      <c r="AC984" s="192">
        <f t="shared" si="353"/>
        <v>1664.1783497009494</v>
      </c>
      <c r="AD984" s="196">
        <v>5.6890200000000002</v>
      </c>
      <c r="AE984" s="195">
        <v>9.9360000000000004E-2</v>
      </c>
      <c r="AF984" s="192">
        <f t="shared" si="354"/>
        <v>99360</v>
      </c>
      <c r="AG984" s="195">
        <v>538.524</v>
      </c>
      <c r="AH984" s="189">
        <f t="shared" si="345"/>
        <v>53.507744639999999</v>
      </c>
      <c r="AI984" s="195">
        <v>4.0709600000000004</v>
      </c>
      <c r="AJ984" s="195" t="s">
        <v>129</v>
      </c>
      <c r="AK984" s="195">
        <v>13.854200000000001</v>
      </c>
      <c r="AL984" s="195" t="s">
        <v>129</v>
      </c>
      <c r="AM984" s="195">
        <v>21.413399999999999</v>
      </c>
      <c r="AN984" s="195" t="s">
        <v>129</v>
      </c>
      <c r="AO984" s="195">
        <v>1.0200000000000001E-3</v>
      </c>
      <c r="AP984" s="195" t="s">
        <v>129</v>
      </c>
      <c r="AQ984" s="195">
        <v>15.520200000000001</v>
      </c>
      <c r="AR984" s="195" t="s">
        <v>129</v>
      </c>
      <c r="AS984" s="195">
        <v>5.0340000000000003E-2</v>
      </c>
      <c r="AT984" s="195" t="s">
        <v>129</v>
      </c>
      <c r="AU984" s="195">
        <v>3.4599999999999999E-2</v>
      </c>
      <c r="AV984" s="195" t="s">
        <v>129</v>
      </c>
      <c r="AW984" s="195">
        <v>2.5754600000000001</v>
      </c>
      <c r="AX984" s="195" t="s">
        <v>129</v>
      </c>
      <c r="AY984" s="195">
        <v>59.908700000000003</v>
      </c>
      <c r="AZ984" s="195" t="s">
        <v>129</v>
      </c>
      <c r="BA984" s="197" t="e">
        <f>(L984*28*0.45+M984*30*0.125+N984*26*0.55+O984*42*0.55+P984*44*0.275+(Q984+R984+S984)*56*0.65+T984*54*0.95+(U984+V984)*58*0.325+W984*72*0.425+#REF!*78*0.85+#REF!*92*0.9+(#REF!+#REF!)*106*0.95)/100/AK984/BB984</f>
        <v>#REF!</v>
      </c>
      <c r="BB984" s="197" t="e">
        <f>(K984*16+L984*28+M984*30+N984*26+O984*42+P984*44+(Q984+R984+S984)*56+T984*54+(U984+V984)*58+W984*72+#REF!*78+#REF!*92+(#REF!+#REF!)*106)/100/AK984</f>
        <v>#REF!</v>
      </c>
      <c r="BC984" s="195">
        <f t="shared" si="370"/>
        <v>21.862179999999999</v>
      </c>
      <c r="BD984" s="198">
        <f t="shared" si="371"/>
        <v>97.700359648465096</v>
      </c>
      <c r="BE984" s="195"/>
      <c r="BF984" s="195"/>
      <c r="BG984" s="195"/>
      <c r="BH984" s="195"/>
      <c r="BI984" s="195"/>
      <c r="BJ984" s="195"/>
      <c r="BK984" s="195"/>
      <c r="BL984" s="195"/>
      <c r="BM984" s="195"/>
      <c r="BN984" s="195"/>
      <c r="BO984" s="195"/>
      <c r="BP984" s="195"/>
      <c r="BQ984" s="195"/>
      <c r="BR984" s="195"/>
      <c r="BS984" s="195"/>
      <c r="BT984" s="195"/>
      <c r="BU984" s="195"/>
      <c r="BV984" s="195"/>
      <c r="BW984" s="195"/>
      <c r="BX984" s="195"/>
      <c r="BY984" s="195"/>
      <c r="BZ984" s="195"/>
      <c r="CA984" s="195"/>
      <c r="CB984" s="195"/>
      <c r="CC984" s="195"/>
      <c r="CD984" s="195"/>
      <c r="CE984" s="195"/>
      <c r="CF984" s="195"/>
      <c r="CG984" s="195"/>
      <c r="CH984" s="195"/>
      <c r="CI984" s="195"/>
      <c r="CJ984" s="195"/>
      <c r="CK984" s="195"/>
      <c r="CL984" s="195"/>
      <c r="CM984" s="195"/>
      <c r="CN984" s="195"/>
      <c r="CO984" s="195"/>
      <c r="CP984" s="195"/>
      <c r="CQ984" s="195"/>
      <c r="CR984" s="195"/>
      <c r="CS984" s="195"/>
      <c r="CT984" s="195"/>
      <c r="CU984" s="195"/>
      <c r="CV984" s="195"/>
      <c r="CW984" s="195"/>
      <c r="CX984" s="195"/>
      <c r="CY984" s="195"/>
      <c r="CZ984" s="195"/>
      <c r="DA984" s="195"/>
      <c r="DB984" s="195"/>
      <c r="DC984" s="195"/>
      <c r="DD984" s="195"/>
      <c r="DE984" s="189" t="e">
        <f t="shared" si="346"/>
        <v>#DIV/0!</v>
      </c>
      <c r="DF984" s="189" t="e">
        <f t="shared" si="347"/>
        <v>#DIV/0!</v>
      </c>
      <c r="DG984" s="189" t="e">
        <f t="shared" si="348"/>
        <v>#DIV/0!</v>
      </c>
      <c r="DH984" s="189" t="e">
        <f t="shared" si="355"/>
        <v>#DIV/0!</v>
      </c>
      <c r="DI984" s="189" t="e">
        <f t="shared" si="349"/>
        <v>#DIV/0!</v>
      </c>
      <c r="DJ984" s="189" t="e">
        <f t="shared" si="350"/>
        <v>#DIV/0!</v>
      </c>
      <c r="DK984" s="189" t="e">
        <f t="shared" si="351"/>
        <v>#DIV/0!</v>
      </c>
      <c r="DL984" s="189" t="e">
        <f t="shared" si="352"/>
        <v>#DIV/0!</v>
      </c>
    </row>
    <row r="985" spans="1:116" s="60" customFormat="1" ht="15" hidden="1" customHeight="1" x14ac:dyDescent="0.25">
      <c r="A985" s="193">
        <v>40274.501388888886</v>
      </c>
      <c r="B985" s="190" t="s">
        <v>32</v>
      </c>
      <c r="C985" s="193" t="s">
        <v>322</v>
      </c>
      <c r="D985" s="194">
        <v>0.96547903022617632</v>
      </c>
      <c r="E985" s="195">
        <v>626.49385299999994</v>
      </c>
      <c r="F985" s="195">
        <v>6.2663289999999998</v>
      </c>
      <c r="G985" s="195">
        <v>4.2747910000000005</v>
      </c>
      <c r="H985" s="195">
        <v>0.98100199999999993</v>
      </c>
      <c r="I985" s="195">
        <v>1.0831500000000001</v>
      </c>
      <c r="J985" s="195">
        <v>0</v>
      </c>
      <c r="K985" s="195">
        <v>10.4693</v>
      </c>
      <c r="L985" s="195">
        <v>4.0299999999999997E-3</v>
      </c>
      <c r="M985" s="195">
        <v>3.0848399999999998</v>
      </c>
      <c r="N985" s="195">
        <v>0</v>
      </c>
      <c r="O985" s="195">
        <v>6.3450000000000006E-2</v>
      </c>
      <c r="P985" s="195">
        <v>2.2830599999999999</v>
      </c>
      <c r="Q985" s="195">
        <v>1.907E-2</v>
      </c>
      <c r="R985" s="195">
        <v>0</v>
      </c>
      <c r="S985" s="195">
        <v>0</v>
      </c>
      <c r="T985" s="195">
        <v>0</v>
      </c>
      <c r="U985" s="195">
        <v>0.87685000000000002</v>
      </c>
      <c r="V985" s="195">
        <v>0.78791</v>
      </c>
      <c r="W985" s="195">
        <v>3.1905199999999998</v>
      </c>
      <c r="X985" s="202">
        <v>0.75392389510849322</v>
      </c>
      <c r="Y985" s="202">
        <v>0.21375503433103277</v>
      </c>
      <c r="Z985" s="202">
        <v>4.1077479907031214E-2</v>
      </c>
      <c r="AA985" s="202">
        <v>0</v>
      </c>
      <c r="AB985" s="196">
        <v>3781.51</v>
      </c>
      <c r="AC985" s="192">
        <f t="shared" si="353"/>
        <v>1728.1594416479866</v>
      </c>
      <c r="AD985" s="196">
        <v>5.8552099999999996</v>
      </c>
      <c r="AE985" s="195">
        <v>0.10317999999999999</v>
      </c>
      <c r="AF985" s="192">
        <f t="shared" si="354"/>
        <v>103180</v>
      </c>
      <c r="AG985" s="195">
        <v>538.524</v>
      </c>
      <c r="AH985" s="189">
        <f t="shared" si="345"/>
        <v>55.564906319999999</v>
      </c>
      <c r="AI985" s="195">
        <v>4.22715</v>
      </c>
      <c r="AJ985" s="195" t="s">
        <v>129</v>
      </c>
      <c r="AK985" s="195">
        <v>13.854200000000001</v>
      </c>
      <c r="AL985" s="195" t="s">
        <v>129</v>
      </c>
      <c r="AM985" s="195">
        <v>21.767800000000001</v>
      </c>
      <c r="AN985" s="195" t="s">
        <v>129</v>
      </c>
      <c r="AO985" s="195">
        <v>1.3600000000000001E-3</v>
      </c>
      <c r="AP985" s="195" t="s">
        <v>129</v>
      </c>
      <c r="AQ985" s="195">
        <v>15.520200000000001</v>
      </c>
      <c r="AR985" s="195" t="s">
        <v>129</v>
      </c>
      <c r="AS985" s="195">
        <v>5.0340000000000003E-2</v>
      </c>
      <c r="AT985" s="195" t="s">
        <v>129</v>
      </c>
      <c r="AU985" s="195">
        <v>3.4599999999999999E-2</v>
      </c>
      <c r="AV985" s="195" t="s">
        <v>129</v>
      </c>
      <c r="AW985" s="195">
        <v>2.5754600000000001</v>
      </c>
      <c r="AX985" s="195" t="s">
        <v>129</v>
      </c>
      <c r="AY985" s="195">
        <v>59.908700000000003</v>
      </c>
      <c r="AZ985" s="195" t="s">
        <v>129</v>
      </c>
      <c r="BA985" s="197" t="e">
        <f>(L985*28*0.45+M985*30*0.125+N985*26*0.55+O985*42*0.55+P985*44*0.275+(Q985+R985+S985)*56*0.65+T985*54*0.95+(U985+V985)*58*0.325+W985*72*0.425+#REF!*78*0.85+#REF!*92*0.9+(#REF!+#REF!)*106*0.95)/100/AK985/BB985</f>
        <v>#REF!</v>
      </c>
      <c r="BB985" s="197" t="e">
        <f>(K985*16+L985*28+M985*30+N985*26+O985*42+P985*44+(Q985+R985+S985)*56+T985*54+(U985+V985)*58+W985*72+#REF!*78+#REF!*92+(#REF!+#REF!)*106)/100/AK985</f>
        <v>#REF!</v>
      </c>
      <c r="BC985" s="195">
        <f t="shared" si="370"/>
        <v>21.862179999999999</v>
      </c>
      <c r="BD985" s="198">
        <f t="shared" si="371"/>
        <v>99.401642092875235</v>
      </c>
      <c r="BE985" s="195"/>
      <c r="BF985" s="201">
        <v>40274.501458333332</v>
      </c>
      <c r="BG985" s="195"/>
      <c r="BH985" s="195"/>
      <c r="BI985" s="195">
        <v>312.29399999999998</v>
      </c>
      <c r="BJ985" s="195">
        <v>0.62822199999999995</v>
      </c>
      <c r="BK985" s="195">
        <v>2.9331</v>
      </c>
      <c r="BL985" s="195">
        <v>0.25029699999999999</v>
      </c>
      <c r="BM985" s="195">
        <v>0.93550499999999992</v>
      </c>
      <c r="BN985" s="195">
        <v>5.9533999999999997E-2</v>
      </c>
      <c r="BO985" s="195">
        <v>1.2080390000000001</v>
      </c>
      <c r="BP985" s="195">
        <v>0.28354099999999999</v>
      </c>
      <c r="BQ985" s="195">
        <v>626.49385299999994</v>
      </c>
      <c r="BR985" s="195">
        <v>312.29399999999998</v>
      </c>
      <c r="BS985" s="195">
        <v>648.89431400000001</v>
      </c>
      <c r="BT985" s="195">
        <v>312.30060505761895</v>
      </c>
      <c r="BU985" s="194"/>
      <c r="BV985" s="202">
        <v>1.6604113270008738E-2</v>
      </c>
      <c r="BW985" s="195"/>
      <c r="BX985" s="195"/>
      <c r="BY985" s="195"/>
      <c r="BZ985" s="195"/>
      <c r="CA985" s="195"/>
      <c r="CB985" s="195"/>
      <c r="CC985" s="195"/>
      <c r="CD985" s="195"/>
      <c r="CE985" s="195"/>
      <c r="CF985" s="195"/>
      <c r="CG985" s="195"/>
      <c r="CH985" s="195"/>
      <c r="CI985" s="195"/>
      <c r="CJ985" s="195"/>
      <c r="CK985" s="195"/>
      <c r="CL985" s="195"/>
      <c r="CM985" s="195"/>
      <c r="CN985" s="195"/>
      <c r="CO985" s="195"/>
      <c r="CP985" s="195"/>
      <c r="CQ985" s="195"/>
      <c r="CR985" s="195"/>
      <c r="CS985" s="195"/>
      <c r="CT985" s="195"/>
      <c r="CU985" s="195"/>
      <c r="CV985" s="195"/>
      <c r="CW985" s="195"/>
      <c r="CX985" s="195"/>
      <c r="CY985" s="195"/>
      <c r="CZ985" s="195"/>
      <c r="DA985" s="195"/>
      <c r="DB985" s="195"/>
      <c r="DC985" s="195"/>
      <c r="DD985" s="195"/>
      <c r="DE985" s="189">
        <f t="shared" si="346"/>
        <v>648.89431400000001</v>
      </c>
      <c r="DF985" s="189">
        <f t="shared" si="347"/>
        <v>85556493.35361807</v>
      </c>
      <c r="DG985" s="189">
        <f t="shared" si="348"/>
        <v>38.94034706179599</v>
      </c>
      <c r="DH985" s="189">
        <f t="shared" si="355"/>
        <v>0.70080829143375745</v>
      </c>
      <c r="DI985" s="189">
        <f t="shared" si="349"/>
        <v>26.564491771281396</v>
      </c>
      <c r="DJ985" s="189">
        <f t="shared" si="350"/>
        <v>15.675845807231632</v>
      </c>
      <c r="DK985" s="189">
        <f t="shared" si="351"/>
        <v>42.240337578513028</v>
      </c>
      <c r="DL985" s="189">
        <f t="shared" si="352"/>
        <v>0.76019812460853675</v>
      </c>
    </row>
    <row r="986" spans="1:116" s="60" customFormat="1" ht="15" hidden="1" customHeight="1" x14ac:dyDescent="0.25">
      <c r="A986" s="193">
        <v>40274.502083333333</v>
      </c>
      <c r="B986" s="190" t="s">
        <v>32</v>
      </c>
      <c r="C986" s="193" t="s">
        <v>322</v>
      </c>
      <c r="D986" s="194"/>
      <c r="E986" s="195"/>
      <c r="F986" s="195"/>
      <c r="G986" s="195"/>
      <c r="H986" s="195"/>
      <c r="I986" s="195">
        <v>1.0831500000000001</v>
      </c>
      <c r="J986" s="195">
        <v>0</v>
      </c>
      <c r="K986" s="195">
        <v>10.4693</v>
      </c>
      <c r="L986" s="195">
        <v>4.0299999999999997E-3</v>
      </c>
      <c r="M986" s="195">
        <v>3.0848399999999998</v>
      </c>
      <c r="N986" s="195">
        <v>0</v>
      </c>
      <c r="O986" s="195">
        <v>6.3450000000000006E-2</v>
      </c>
      <c r="P986" s="195">
        <v>2.2830599999999999</v>
      </c>
      <c r="Q986" s="195">
        <v>1.907E-2</v>
      </c>
      <c r="R986" s="195">
        <v>0</v>
      </c>
      <c r="S986" s="195">
        <v>0</v>
      </c>
      <c r="T986" s="195">
        <v>0</v>
      </c>
      <c r="U986" s="195">
        <v>0.87685000000000002</v>
      </c>
      <c r="V986" s="195">
        <v>0.78791</v>
      </c>
      <c r="W986" s="195">
        <v>3.1905199999999998</v>
      </c>
      <c r="X986" s="202">
        <v>0.75392389510849322</v>
      </c>
      <c r="Y986" s="202">
        <v>0.21375503433103277</v>
      </c>
      <c r="Z986" s="202">
        <v>4.1077479907031214E-2</v>
      </c>
      <c r="AA986" s="202">
        <v>0</v>
      </c>
      <c r="AB986" s="196">
        <v>4209.68</v>
      </c>
      <c r="AC986" s="192">
        <f t="shared" si="353"/>
        <v>1923.7874924179853</v>
      </c>
      <c r="AD986" s="196">
        <v>5.6860200000000001</v>
      </c>
      <c r="AE986" s="195">
        <v>0.11486</v>
      </c>
      <c r="AF986" s="192">
        <f t="shared" si="354"/>
        <v>114860</v>
      </c>
      <c r="AG986" s="195">
        <v>538.524</v>
      </c>
      <c r="AH986" s="189">
        <f t="shared" si="345"/>
        <v>61.854866639999997</v>
      </c>
      <c r="AI986" s="195">
        <v>4.7057799999999999</v>
      </c>
      <c r="AJ986" s="195" t="s">
        <v>129</v>
      </c>
      <c r="AK986" s="195">
        <v>13.854200000000001</v>
      </c>
      <c r="AL986" s="195" t="s">
        <v>129</v>
      </c>
      <c r="AM986" s="195">
        <v>21.9512</v>
      </c>
      <c r="AN986" s="195" t="s">
        <v>129</v>
      </c>
      <c r="AO986" s="195">
        <v>1.3600000000000001E-3</v>
      </c>
      <c r="AP986" s="195" t="s">
        <v>129</v>
      </c>
      <c r="AQ986" s="195">
        <v>15.520200000000001</v>
      </c>
      <c r="AR986" s="195" t="s">
        <v>129</v>
      </c>
      <c r="AS986" s="195">
        <v>5.0340000000000003E-2</v>
      </c>
      <c r="AT986" s="195" t="s">
        <v>129</v>
      </c>
      <c r="AU986" s="195">
        <v>3.4599999999999999E-2</v>
      </c>
      <c r="AV986" s="195" t="s">
        <v>129</v>
      </c>
      <c r="AW986" s="195">
        <v>2.5754600000000001</v>
      </c>
      <c r="AX986" s="195" t="s">
        <v>129</v>
      </c>
      <c r="AY986" s="195">
        <v>59.908700000000003</v>
      </c>
      <c r="AZ986" s="195" t="s">
        <v>129</v>
      </c>
      <c r="BA986" s="197" t="e">
        <f>(L986*28*0.45+M986*30*0.125+N986*26*0.55+O986*42*0.55+P986*44*0.275+(Q986+R986+S986)*56*0.65+T986*54*0.95+(U986+V986)*58*0.325+W986*72*0.425+#REF!*78*0.85+#REF!*92*0.9+(#REF!+#REF!)*106*0.95)/100/AK986/BB986</f>
        <v>#REF!</v>
      </c>
      <c r="BB986" s="197" t="e">
        <f>(K986*16+L986*28+M986*30+N986*26+O986*42+P986*44+(Q986+R986+S986)*56+T986*54+(U986+V986)*58+W986*72+#REF!*78+#REF!*92+(#REF!+#REF!)*106)/100/AK986</f>
        <v>#REF!</v>
      </c>
      <c r="BC986" s="195">
        <f t="shared" si="370"/>
        <v>21.862179999999999</v>
      </c>
      <c r="BD986" s="198">
        <f t="shared" si="371"/>
        <v>107.64343158160243</v>
      </c>
      <c r="BE986" s="195"/>
      <c r="BF986" s="195"/>
      <c r="BG986" s="195"/>
      <c r="BH986" s="195"/>
      <c r="BI986" s="195"/>
      <c r="BJ986" s="195"/>
      <c r="BK986" s="195"/>
      <c r="BL986" s="195"/>
      <c r="BM986" s="195"/>
      <c r="BN986" s="195"/>
      <c r="BO986" s="195"/>
      <c r="BP986" s="195"/>
      <c r="BQ986" s="195"/>
      <c r="BR986" s="195"/>
      <c r="BS986" s="195"/>
      <c r="BT986" s="195"/>
      <c r="BU986" s="195"/>
      <c r="BV986" s="195"/>
      <c r="BW986" s="195"/>
      <c r="BX986" s="195"/>
      <c r="BY986" s="195"/>
      <c r="BZ986" s="195"/>
      <c r="CA986" s="195"/>
      <c r="CB986" s="195"/>
      <c r="CC986" s="195"/>
      <c r="CD986" s="195"/>
      <c r="CE986" s="195"/>
      <c r="CF986" s="195"/>
      <c r="CG986" s="195"/>
      <c r="CH986" s="195"/>
      <c r="CI986" s="195"/>
      <c r="CJ986" s="195"/>
      <c r="CK986" s="195"/>
      <c r="CL986" s="195"/>
      <c r="CM986" s="195"/>
      <c r="CN986" s="195"/>
      <c r="CO986" s="195"/>
      <c r="CP986" s="195"/>
      <c r="CQ986" s="195"/>
      <c r="CR986" s="195"/>
      <c r="CS986" s="195"/>
      <c r="CT986" s="195"/>
      <c r="CU986" s="195"/>
      <c r="CV986" s="195"/>
      <c r="CW986" s="195"/>
      <c r="CX986" s="195"/>
      <c r="CY986" s="195"/>
      <c r="CZ986" s="195"/>
      <c r="DA986" s="195"/>
      <c r="DB986" s="195"/>
      <c r="DC986" s="195"/>
      <c r="DD986" s="195"/>
      <c r="DE986" s="189" t="e">
        <f t="shared" si="346"/>
        <v>#DIV/0!</v>
      </c>
      <c r="DF986" s="189" t="e">
        <f t="shared" si="347"/>
        <v>#DIV/0!</v>
      </c>
      <c r="DG986" s="189" t="e">
        <f t="shared" si="348"/>
        <v>#DIV/0!</v>
      </c>
      <c r="DH986" s="189" t="e">
        <f t="shared" si="355"/>
        <v>#DIV/0!</v>
      </c>
      <c r="DI986" s="189" t="e">
        <f t="shared" si="349"/>
        <v>#DIV/0!</v>
      </c>
      <c r="DJ986" s="189" t="e">
        <f t="shared" si="350"/>
        <v>#DIV/0!</v>
      </c>
      <c r="DK986" s="189" t="e">
        <f t="shared" si="351"/>
        <v>#DIV/0!</v>
      </c>
      <c r="DL986" s="189" t="e">
        <f t="shared" si="352"/>
        <v>#DIV/0!</v>
      </c>
    </row>
    <row r="987" spans="1:116" s="60" customFormat="1" ht="15" hidden="1" customHeight="1" x14ac:dyDescent="0.25">
      <c r="A987" s="193">
        <v>40274.50277777778</v>
      </c>
      <c r="B987" s="190" t="s">
        <v>32</v>
      </c>
      <c r="C987" s="193" t="s">
        <v>322</v>
      </c>
      <c r="D987" s="194">
        <v>0.97887979139968884</v>
      </c>
      <c r="E987" s="195">
        <v>1354.2780780000001</v>
      </c>
      <c r="F987" s="195">
        <v>8.2616599999999991</v>
      </c>
      <c r="G987" s="195">
        <v>5.0172759999999998</v>
      </c>
      <c r="H987" s="195">
        <v>1.397159</v>
      </c>
      <c r="I987" s="195">
        <v>1.0831500000000001</v>
      </c>
      <c r="J987" s="195">
        <v>0</v>
      </c>
      <c r="K987" s="195">
        <v>10.4693</v>
      </c>
      <c r="L987" s="195">
        <v>4.0299999999999997E-3</v>
      </c>
      <c r="M987" s="195">
        <v>3.0848399999999998</v>
      </c>
      <c r="N987" s="195">
        <v>0</v>
      </c>
      <c r="O987" s="195">
        <v>6.3450000000000006E-2</v>
      </c>
      <c r="P987" s="195">
        <v>2.2830599999999999</v>
      </c>
      <c r="Q987" s="195">
        <v>1.907E-2</v>
      </c>
      <c r="R987" s="195">
        <v>0</v>
      </c>
      <c r="S987" s="195">
        <v>0</v>
      </c>
      <c r="T987" s="195">
        <v>0</v>
      </c>
      <c r="U987" s="195">
        <v>0.87685000000000002</v>
      </c>
      <c r="V987" s="195">
        <v>0.78791</v>
      </c>
      <c r="W987" s="195">
        <v>3.1905199999999998</v>
      </c>
      <c r="X987" s="202">
        <v>0.75392389510849322</v>
      </c>
      <c r="Y987" s="202">
        <v>0.21375503433103277</v>
      </c>
      <c r="Z987" s="202">
        <v>4.1077479907031214E-2</v>
      </c>
      <c r="AA987" s="202">
        <v>0</v>
      </c>
      <c r="AB987" s="196">
        <v>3659.81</v>
      </c>
      <c r="AC987" s="192">
        <f t="shared" si="353"/>
        <v>1672.5528381756922</v>
      </c>
      <c r="AD987" s="196">
        <v>5.1639799999999996</v>
      </c>
      <c r="AE987" s="195">
        <v>9.9860000000000004E-2</v>
      </c>
      <c r="AF987" s="192">
        <f t="shared" si="354"/>
        <v>99860</v>
      </c>
      <c r="AG987" s="195">
        <v>538.524</v>
      </c>
      <c r="AH987" s="189">
        <f t="shared" si="345"/>
        <v>53.777006640000003</v>
      </c>
      <c r="AI987" s="195">
        <v>4.0911099999999996</v>
      </c>
      <c r="AJ987" s="195" t="s">
        <v>129</v>
      </c>
      <c r="AK987" s="195">
        <v>13.854200000000001</v>
      </c>
      <c r="AL987" s="195" t="s">
        <v>129</v>
      </c>
      <c r="AM987" s="195">
        <v>22.317900000000002</v>
      </c>
      <c r="AN987" s="195" t="s">
        <v>129</v>
      </c>
      <c r="AO987" s="195">
        <v>1.0200000000000001E-3</v>
      </c>
      <c r="AP987" s="195" t="s">
        <v>129</v>
      </c>
      <c r="AQ987" s="195">
        <v>15.520200000000001</v>
      </c>
      <c r="AR987" s="195" t="s">
        <v>129</v>
      </c>
      <c r="AS987" s="195">
        <v>5.0340000000000003E-2</v>
      </c>
      <c r="AT987" s="195" t="s">
        <v>129</v>
      </c>
      <c r="AU987" s="195">
        <v>3.4599999999999999E-2</v>
      </c>
      <c r="AV987" s="195" t="s">
        <v>129</v>
      </c>
      <c r="AW987" s="195">
        <v>2.5754600000000001</v>
      </c>
      <c r="AX987" s="195" t="s">
        <v>129</v>
      </c>
      <c r="AY987" s="195">
        <v>59.908700000000003</v>
      </c>
      <c r="AZ987" s="195" t="s">
        <v>129</v>
      </c>
      <c r="BA987" s="197" t="e">
        <f>(L987*28*0.45+M987*30*0.125+N987*26*0.55+O987*42*0.55+P987*44*0.275+(Q987+R987+S987)*56*0.65+T987*54*0.95+(U987+V987)*58*0.325+W987*72*0.425+#REF!*78*0.85+#REF!*92*0.9+(#REF!+#REF!)*106*0.95)/100/AK987/BB987</f>
        <v>#REF!</v>
      </c>
      <c r="BB987" s="197" t="e">
        <f>(K987*16+L987*28+M987*30+N987*26+O987*42+P987*44+(Q987+R987+S987)*56+T987*54+(U987+V987)*58+W987*72+#REF!*78+#REF!*92+(#REF!+#REF!)*106)/100/AK987</f>
        <v>#REF!</v>
      </c>
      <c r="BC987" s="195">
        <f t="shared" si="370"/>
        <v>21.862179999999999</v>
      </c>
      <c r="BD987" s="198">
        <f t="shared" si="371"/>
        <v>94.818386115230282</v>
      </c>
      <c r="BE987" s="195"/>
      <c r="BF987" s="201">
        <v>40274.502858796295</v>
      </c>
      <c r="BG987" s="195"/>
      <c r="BH987" s="195"/>
      <c r="BI987" s="195">
        <v>363.99700000000001</v>
      </c>
      <c r="BJ987" s="195">
        <v>0.78054199999999996</v>
      </c>
      <c r="BK987" s="195">
        <v>3.8509519999999999</v>
      </c>
      <c r="BL987" s="195">
        <v>0.26729900000000001</v>
      </c>
      <c r="BM987" s="195">
        <v>1.0128600000000001</v>
      </c>
      <c r="BN987" s="195">
        <v>6.4456600000000003E-2</v>
      </c>
      <c r="BO987" s="195">
        <v>1.8420190000000001</v>
      </c>
      <c r="BP987" s="195">
        <v>0.30387700000000001</v>
      </c>
      <c r="BQ987" s="195">
        <v>1354.2780780000001</v>
      </c>
      <c r="BR987" s="195">
        <v>363.99700000000001</v>
      </c>
      <c r="BS987" s="195">
        <v>1383.4978410000001</v>
      </c>
      <c r="BT987" s="195">
        <v>364.00384156168531</v>
      </c>
      <c r="BU987" s="194"/>
      <c r="BV987" s="202">
        <v>5.5518666352666959E-3</v>
      </c>
      <c r="BW987" s="195"/>
      <c r="BX987" s="195"/>
      <c r="BY987" s="195"/>
      <c r="BZ987" s="195"/>
      <c r="CA987" s="195"/>
      <c r="CB987" s="195"/>
      <c r="CC987" s="195"/>
      <c r="CD987" s="195"/>
      <c r="CE987" s="195"/>
      <c r="CF987" s="195"/>
      <c r="CG987" s="195"/>
      <c r="CH987" s="195"/>
      <c r="CI987" s="195"/>
      <c r="CJ987" s="195"/>
      <c r="CK987" s="195"/>
      <c r="CL987" s="195"/>
      <c r="CM987" s="195"/>
      <c r="CN987" s="195"/>
      <c r="CO987" s="195"/>
      <c r="CP987" s="195"/>
      <c r="CQ987" s="195"/>
      <c r="CR987" s="195"/>
      <c r="CS987" s="195"/>
      <c r="CT987" s="195"/>
      <c r="CU987" s="195"/>
      <c r="CV987" s="195"/>
      <c r="CW987" s="195"/>
      <c r="CX987" s="195"/>
      <c r="CY987" s="195"/>
      <c r="CZ987" s="195"/>
      <c r="DA987" s="195"/>
      <c r="DB987" s="195"/>
      <c r="DC987" s="195"/>
      <c r="DD987" s="195"/>
      <c r="DE987" s="189">
        <f t="shared" si="346"/>
        <v>1383.4978410000001</v>
      </c>
      <c r="DF987" s="189">
        <f t="shared" si="347"/>
        <v>38836894.66949743</v>
      </c>
      <c r="DG987" s="189">
        <f t="shared" si="348"/>
        <v>23.304804508497028</v>
      </c>
      <c r="DH987" s="189">
        <f t="shared" si="355"/>
        <v>0.43336001694007686</v>
      </c>
      <c r="DI987" s="189">
        <f t="shared" si="349"/>
        <v>14.152922820011222</v>
      </c>
      <c r="DJ987" s="189">
        <f t="shared" si="350"/>
        <v>10.134409385750729</v>
      </c>
      <c r="DK987" s="189">
        <f t="shared" si="351"/>
        <v>24.287332205761949</v>
      </c>
      <c r="DL987" s="189">
        <f t="shared" si="352"/>
        <v>0.45163042205656589</v>
      </c>
    </row>
    <row r="988" spans="1:116" s="60" customFormat="1" ht="15" hidden="1" customHeight="1" x14ac:dyDescent="0.25">
      <c r="A988" s="193">
        <v>40274.503472222219</v>
      </c>
      <c r="B988" s="190" t="s">
        <v>32</v>
      </c>
      <c r="C988" s="193" t="s">
        <v>322</v>
      </c>
      <c r="D988" s="194"/>
      <c r="E988" s="195"/>
      <c r="F988" s="195"/>
      <c r="G988" s="195"/>
      <c r="H988" s="195"/>
      <c r="I988" s="195">
        <v>1.0831500000000001</v>
      </c>
      <c r="J988" s="195">
        <v>0</v>
      </c>
      <c r="K988" s="195">
        <v>10.4693</v>
      </c>
      <c r="L988" s="195">
        <v>4.0299999999999997E-3</v>
      </c>
      <c r="M988" s="195">
        <v>3.0848399999999998</v>
      </c>
      <c r="N988" s="195">
        <v>0</v>
      </c>
      <c r="O988" s="195">
        <v>6.3450000000000006E-2</v>
      </c>
      <c r="P988" s="195">
        <v>2.2830599999999999</v>
      </c>
      <c r="Q988" s="195">
        <v>1.907E-2</v>
      </c>
      <c r="R988" s="195">
        <v>0</v>
      </c>
      <c r="S988" s="195">
        <v>0</v>
      </c>
      <c r="T988" s="195">
        <v>0</v>
      </c>
      <c r="U988" s="195">
        <v>0.87685000000000002</v>
      </c>
      <c r="V988" s="195">
        <v>0.78791</v>
      </c>
      <c r="W988" s="195">
        <v>3.1905199999999998</v>
      </c>
      <c r="X988" s="202">
        <v>0.75392389510849322</v>
      </c>
      <c r="Y988" s="202">
        <v>0.21375503433103277</v>
      </c>
      <c r="Z988" s="202">
        <v>4.1077479907031214E-2</v>
      </c>
      <c r="AA988" s="202">
        <v>0</v>
      </c>
      <c r="AB988" s="196">
        <v>3633.63</v>
      </c>
      <c r="AC988" s="192">
        <f t="shared" si="353"/>
        <v>1659.321146385598</v>
      </c>
      <c r="AD988" s="196">
        <v>6.0224399999999996</v>
      </c>
      <c r="AE988" s="195">
        <v>9.9070000000000005E-2</v>
      </c>
      <c r="AF988" s="192">
        <f t="shared" si="354"/>
        <v>99070</v>
      </c>
      <c r="AG988" s="195">
        <v>539.59299999999996</v>
      </c>
      <c r="AH988" s="189">
        <f t="shared" si="345"/>
        <v>53.457478510000001</v>
      </c>
      <c r="AI988" s="195">
        <v>4.0588600000000001</v>
      </c>
      <c r="AJ988" s="195" t="s">
        <v>129</v>
      </c>
      <c r="AK988" s="195">
        <v>13.8653</v>
      </c>
      <c r="AL988" s="195" t="s">
        <v>129</v>
      </c>
      <c r="AM988" s="195">
        <v>22.317900000000002</v>
      </c>
      <c r="AN988" s="195" t="s">
        <v>129</v>
      </c>
      <c r="AO988" s="195">
        <v>1.0200000000000001E-3</v>
      </c>
      <c r="AP988" s="195" t="s">
        <v>129</v>
      </c>
      <c r="AQ988" s="195">
        <v>15.520200000000001</v>
      </c>
      <c r="AR988" s="195" t="s">
        <v>129</v>
      </c>
      <c r="AS988" s="195">
        <v>5.0340000000000003E-2</v>
      </c>
      <c r="AT988" s="195" t="s">
        <v>129</v>
      </c>
      <c r="AU988" s="195">
        <v>3.4599999999999999E-2</v>
      </c>
      <c r="AV988" s="195" t="s">
        <v>129</v>
      </c>
      <c r="AW988" s="195">
        <v>2.5754600000000001</v>
      </c>
      <c r="AX988" s="195" t="s">
        <v>129</v>
      </c>
      <c r="AY988" s="195">
        <v>59.908700000000003</v>
      </c>
      <c r="AZ988" s="195" t="s">
        <v>129</v>
      </c>
      <c r="BA988" s="197" t="e">
        <f>(L988*28*0.45+M988*30*0.125+N988*26*0.55+O988*42*0.55+P988*44*0.275+(Q988+R988+S988)*56*0.65+T988*54*0.95+(U988+V988)*58*0.325+W988*72*0.425+#REF!*78*0.85+#REF!*92*0.9+(#REF!+#REF!)*106*0.95)/100/AK988/BB988</f>
        <v>#REF!</v>
      </c>
      <c r="BB988" s="197" t="e">
        <f>(K988*16+L988*28+M988*30+N988*26+O988*42+P988*44+(Q988+R988+S988)*56+T988*54+(U988+V988)*58+W988*72+#REF!*78+#REF!*92+(#REF!+#REF!)*106)/100/AK988</f>
        <v>#REF!</v>
      </c>
      <c r="BC988" s="195">
        <f t="shared" si="370"/>
        <v>21.862179999999999</v>
      </c>
      <c r="BD988" s="198">
        <f t="shared" si="371"/>
        <v>94.384744540934435</v>
      </c>
      <c r="BE988" s="195"/>
      <c r="BF988" s="195"/>
      <c r="BG988" s="195"/>
      <c r="BH988" s="195"/>
      <c r="BI988" s="195"/>
      <c r="BJ988" s="195"/>
      <c r="BK988" s="195"/>
      <c r="BL988" s="195"/>
      <c r="BM988" s="195"/>
      <c r="BN988" s="195"/>
      <c r="BO988" s="195"/>
      <c r="BP988" s="195"/>
      <c r="BQ988" s="195"/>
      <c r="BR988" s="195"/>
      <c r="BS988" s="195"/>
      <c r="BT988" s="195"/>
      <c r="BU988" s="195"/>
      <c r="BV988" s="195"/>
      <c r="BW988" s="195"/>
      <c r="BX988" s="195"/>
      <c r="BY988" s="195"/>
      <c r="BZ988" s="195"/>
      <c r="CA988" s="195"/>
      <c r="CB988" s="195"/>
      <c r="CC988" s="195"/>
      <c r="CD988" s="195"/>
      <c r="CE988" s="195"/>
      <c r="CF988" s="195"/>
      <c r="CG988" s="195"/>
      <c r="CH988" s="195"/>
      <c r="CI988" s="195"/>
      <c r="CJ988" s="195"/>
      <c r="CK988" s="195"/>
      <c r="CL988" s="195"/>
      <c r="CM988" s="195"/>
      <c r="CN988" s="195"/>
      <c r="CO988" s="195"/>
      <c r="CP988" s="195"/>
      <c r="CQ988" s="195"/>
      <c r="CR988" s="195"/>
      <c r="CS988" s="195"/>
      <c r="CT988" s="195"/>
      <c r="CU988" s="195"/>
      <c r="CV988" s="195"/>
      <c r="CW988" s="195"/>
      <c r="CX988" s="195"/>
      <c r="CY988" s="195"/>
      <c r="CZ988" s="195"/>
      <c r="DA988" s="195"/>
      <c r="DB988" s="195"/>
      <c r="DC988" s="195"/>
      <c r="DD988" s="195"/>
      <c r="DE988" s="189" t="e">
        <f t="shared" si="346"/>
        <v>#DIV/0!</v>
      </c>
      <c r="DF988" s="189" t="e">
        <f t="shared" si="347"/>
        <v>#DIV/0!</v>
      </c>
      <c r="DG988" s="189" t="e">
        <f t="shared" si="348"/>
        <v>#DIV/0!</v>
      </c>
      <c r="DH988" s="189" t="e">
        <f t="shared" si="355"/>
        <v>#DIV/0!</v>
      </c>
      <c r="DI988" s="189" t="e">
        <f t="shared" si="349"/>
        <v>#DIV/0!</v>
      </c>
      <c r="DJ988" s="189" t="e">
        <f t="shared" si="350"/>
        <v>#DIV/0!</v>
      </c>
      <c r="DK988" s="189" t="e">
        <f t="shared" si="351"/>
        <v>#DIV/0!</v>
      </c>
      <c r="DL988" s="189" t="e">
        <f t="shared" si="352"/>
        <v>#DIV/0!</v>
      </c>
    </row>
    <row r="989" spans="1:116" s="60" customFormat="1" ht="15" hidden="1" customHeight="1" x14ac:dyDescent="0.25">
      <c r="A989" s="193">
        <v>40274.504166666666</v>
      </c>
      <c r="B989" s="190" t="s">
        <v>32</v>
      </c>
      <c r="C989" s="193" t="s">
        <v>322</v>
      </c>
      <c r="D989" s="194">
        <v>0.98080997183056151</v>
      </c>
      <c r="E989" s="195">
        <v>1129.9678389999999</v>
      </c>
      <c r="F989" s="195">
        <v>6.3774369999999996</v>
      </c>
      <c r="G989" s="195">
        <v>4.6057519999999998</v>
      </c>
      <c r="H989" s="195">
        <v>0.82821299999999998</v>
      </c>
      <c r="I989" s="195">
        <v>1.0831500000000001</v>
      </c>
      <c r="J989" s="195">
        <v>0</v>
      </c>
      <c r="K989" s="195">
        <v>10.4693</v>
      </c>
      <c r="L989" s="195">
        <v>4.0299999999999997E-3</v>
      </c>
      <c r="M989" s="195">
        <v>3.0848399999999998</v>
      </c>
      <c r="N989" s="195">
        <v>0</v>
      </c>
      <c r="O989" s="195">
        <v>6.3450000000000006E-2</v>
      </c>
      <c r="P989" s="195">
        <v>2.2830599999999999</v>
      </c>
      <c r="Q989" s="195">
        <v>1.907E-2</v>
      </c>
      <c r="R989" s="195">
        <v>0</v>
      </c>
      <c r="S989" s="195">
        <v>0</v>
      </c>
      <c r="T989" s="195">
        <v>0</v>
      </c>
      <c r="U989" s="195">
        <v>0.87685000000000002</v>
      </c>
      <c r="V989" s="195">
        <v>0.78791</v>
      </c>
      <c r="W989" s="195">
        <v>3.1905199999999998</v>
      </c>
      <c r="X989" s="202">
        <v>0.75392389510849322</v>
      </c>
      <c r="Y989" s="202">
        <v>0.21375503433103277</v>
      </c>
      <c r="Z989" s="202">
        <v>4.1077479907031214E-2</v>
      </c>
      <c r="AA989" s="202">
        <v>0</v>
      </c>
      <c r="AB989" s="196">
        <v>3607.41</v>
      </c>
      <c r="AC989" s="192">
        <f t="shared" si="353"/>
        <v>1646.0894545955039</v>
      </c>
      <c r="AD989" s="196">
        <v>6.1717899999999997</v>
      </c>
      <c r="AE989" s="195">
        <v>9.8280000000000006E-2</v>
      </c>
      <c r="AF989" s="192">
        <f t="shared" si="354"/>
        <v>98280</v>
      </c>
      <c r="AG989" s="195">
        <v>540.66099999999994</v>
      </c>
      <c r="AH989" s="189">
        <f t="shared" si="345"/>
        <v>53.136163079999996</v>
      </c>
      <c r="AI989" s="195">
        <v>4.0266200000000003</v>
      </c>
      <c r="AJ989" s="195" t="s">
        <v>129</v>
      </c>
      <c r="AK989" s="195">
        <v>13.876300000000001</v>
      </c>
      <c r="AL989" s="195" t="s">
        <v>129</v>
      </c>
      <c r="AM989" s="195">
        <v>22.317900000000002</v>
      </c>
      <c r="AN989" s="195" t="s">
        <v>129</v>
      </c>
      <c r="AO989" s="195">
        <v>1.0200000000000001E-3</v>
      </c>
      <c r="AP989" s="195" t="s">
        <v>129</v>
      </c>
      <c r="AQ989" s="195">
        <v>15.520200000000001</v>
      </c>
      <c r="AR989" s="195" t="s">
        <v>129</v>
      </c>
      <c r="AS989" s="195">
        <v>5.0340000000000003E-2</v>
      </c>
      <c r="AT989" s="195" t="s">
        <v>129</v>
      </c>
      <c r="AU989" s="195">
        <v>3.4599999999999999E-2</v>
      </c>
      <c r="AV989" s="195" t="s">
        <v>129</v>
      </c>
      <c r="AW989" s="195">
        <v>2.5754600000000001</v>
      </c>
      <c r="AX989" s="195" t="s">
        <v>129</v>
      </c>
      <c r="AY989" s="195">
        <v>59.908700000000003</v>
      </c>
      <c r="AZ989" s="195" t="s">
        <v>129</v>
      </c>
      <c r="BA989" s="197" t="e">
        <f>(L989*28*0.45+M989*30*0.125+N989*26*0.55+O989*42*0.55+P989*44*0.275+(Q989+R989+S989)*56*0.65+T989*54*0.95+(U989+V989)*58*0.325+W989*72*0.425+#REF!*78*0.85+#REF!*92*0.9+(#REF!+#REF!)*106*0.95)/100/AK989/BB989</f>
        <v>#REF!</v>
      </c>
      <c r="BB989" s="197" t="e">
        <f>(K989*16+L989*28+M989*30+N989*26+O989*42+P989*44+(Q989+R989+S989)*56+T989*54+(U989+V989)*58+W989*72+#REF!*78+#REF!*92+(#REF!+#REF!)*106)/100/AK989</f>
        <v>#REF!</v>
      </c>
      <c r="BC989" s="195">
        <f t="shared" si="370"/>
        <v>21.862179999999999</v>
      </c>
      <c r="BD989" s="198">
        <f t="shared" si="371"/>
        <v>93.947423392387918</v>
      </c>
      <c r="BE989" s="195"/>
      <c r="BF989" s="201">
        <v>40274.504247685189</v>
      </c>
      <c r="BG989" s="195"/>
      <c r="BH989" s="195"/>
      <c r="BI989" s="195">
        <v>314.58100000000002</v>
      </c>
      <c r="BJ989" s="195">
        <v>0.63327699999999998</v>
      </c>
      <c r="BK989" s="195">
        <v>2.501528</v>
      </c>
      <c r="BL989" s="195">
        <v>0.26139200000000001</v>
      </c>
      <c r="BM989" s="195">
        <v>0.87553799999999993</v>
      </c>
      <c r="BN989" s="195">
        <v>5.5717799999999998E-2</v>
      </c>
      <c r="BO989" s="195">
        <v>1.13605</v>
      </c>
      <c r="BP989" s="195">
        <v>0.27270899999999998</v>
      </c>
      <c r="BQ989" s="195">
        <v>1129.9678389999999</v>
      </c>
      <c r="BR989" s="195">
        <v>314.58100000000002</v>
      </c>
      <c r="BS989" s="195">
        <v>1152.0762139999999</v>
      </c>
      <c r="BT989" s="195">
        <v>314.58683761738894</v>
      </c>
      <c r="BU989" s="194"/>
      <c r="BV989" s="202">
        <v>5.2349771524967548E-3</v>
      </c>
      <c r="BW989" s="195"/>
      <c r="BX989" s="195"/>
      <c r="BY989" s="195"/>
      <c r="BZ989" s="195"/>
      <c r="CA989" s="195"/>
      <c r="CB989" s="195"/>
      <c r="CC989" s="195"/>
      <c r="CD989" s="195"/>
      <c r="CE989" s="195"/>
      <c r="CF989" s="195"/>
      <c r="CG989" s="195"/>
      <c r="CH989" s="195"/>
      <c r="CI989" s="195"/>
      <c r="CJ989" s="195"/>
      <c r="CK989" s="195"/>
      <c r="CL989" s="195"/>
      <c r="CM989" s="195"/>
      <c r="CN989" s="195"/>
      <c r="CO989" s="195"/>
      <c r="CP989" s="195"/>
      <c r="CQ989" s="195"/>
      <c r="CR989" s="195"/>
      <c r="CS989" s="195"/>
      <c r="CT989" s="195"/>
      <c r="CU989" s="195"/>
      <c r="CV989" s="195"/>
      <c r="CW989" s="195"/>
      <c r="CX989" s="195"/>
      <c r="CY989" s="195"/>
      <c r="CZ989" s="195"/>
      <c r="DA989" s="195"/>
      <c r="DB989" s="195"/>
      <c r="DC989" s="195"/>
      <c r="DD989" s="195"/>
      <c r="DE989" s="189">
        <f t="shared" si="346"/>
        <v>1152.0762139999999</v>
      </c>
      <c r="DF989" s="189">
        <f t="shared" si="347"/>
        <v>45900282.538843013</v>
      </c>
      <c r="DG989" s="189">
        <f t="shared" si="348"/>
        <v>21.261562866051356</v>
      </c>
      <c r="DH989" s="189">
        <f t="shared" si="355"/>
        <v>0.40013357445551107</v>
      </c>
      <c r="DI989" s="189">
        <f t="shared" si="349"/>
        <v>15.354990679397032</v>
      </c>
      <c r="DJ989" s="189">
        <f t="shared" si="350"/>
        <v>7.100117173978421</v>
      </c>
      <c r="DK989" s="189">
        <f t="shared" si="351"/>
        <v>22.455107853375452</v>
      </c>
      <c r="DL989" s="189">
        <f t="shared" si="352"/>
        <v>0.4225955837189036</v>
      </c>
    </row>
    <row r="990" spans="1:116" s="60" customFormat="1" ht="15" hidden="1" customHeight="1" x14ac:dyDescent="0.25">
      <c r="A990" s="193">
        <v>40274.504861111112</v>
      </c>
      <c r="B990" s="190" t="s">
        <v>32</v>
      </c>
      <c r="C990" s="193" t="s">
        <v>322</v>
      </c>
      <c r="D990" s="194"/>
      <c r="E990" s="195"/>
      <c r="F990" s="195"/>
      <c r="G990" s="195"/>
      <c r="H990" s="195"/>
      <c r="I990" s="195">
        <v>1.0831500000000001</v>
      </c>
      <c r="J990" s="195">
        <v>0</v>
      </c>
      <c r="K990" s="195">
        <v>10.4693</v>
      </c>
      <c r="L990" s="195">
        <v>4.0299999999999997E-3</v>
      </c>
      <c r="M990" s="195">
        <v>3.0848399999999998</v>
      </c>
      <c r="N990" s="195">
        <v>0</v>
      </c>
      <c r="O990" s="195">
        <v>6.3450000000000006E-2</v>
      </c>
      <c r="P990" s="195">
        <v>2.2830599999999999</v>
      </c>
      <c r="Q990" s="195">
        <v>1.907E-2</v>
      </c>
      <c r="R990" s="195">
        <v>0</v>
      </c>
      <c r="S990" s="195">
        <v>0</v>
      </c>
      <c r="T990" s="195">
        <v>0</v>
      </c>
      <c r="U990" s="195">
        <v>0.87685000000000002</v>
      </c>
      <c r="V990" s="195">
        <v>0.78791</v>
      </c>
      <c r="W990" s="195">
        <v>3.1905199999999998</v>
      </c>
      <c r="X990" s="202">
        <v>0.75392389510849322</v>
      </c>
      <c r="Y990" s="202">
        <v>0.21375503433103277</v>
      </c>
      <c r="Z990" s="202">
        <v>4.1077479907031214E-2</v>
      </c>
      <c r="AA990" s="202">
        <v>0</v>
      </c>
      <c r="AB990" s="196">
        <v>3581.14</v>
      </c>
      <c r="AC990" s="192">
        <f t="shared" si="353"/>
        <v>1632.8577628054099</v>
      </c>
      <c r="AD990" s="196">
        <v>6.1717899999999997</v>
      </c>
      <c r="AE990" s="195">
        <v>9.7489999999999993E-2</v>
      </c>
      <c r="AF990" s="192">
        <f t="shared" si="354"/>
        <v>97490</v>
      </c>
      <c r="AG990" s="195">
        <v>541.72900000000004</v>
      </c>
      <c r="AH990" s="189">
        <f t="shared" ref="AH990:AH1053" si="372">AF990*AG990/1000000</f>
        <v>52.813160209999999</v>
      </c>
      <c r="AI990" s="195">
        <v>3.99437</v>
      </c>
      <c r="AJ990" s="195" t="s">
        <v>129</v>
      </c>
      <c r="AK990" s="195">
        <v>13.8873</v>
      </c>
      <c r="AL990" s="195" t="s">
        <v>129</v>
      </c>
      <c r="AM990" s="195">
        <v>22.317900000000002</v>
      </c>
      <c r="AN990" s="195" t="s">
        <v>129</v>
      </c>
      <c r="AO990" s="195">
        <v>1.0200000000000001E-3</v>
      </c>
      <c r="AP990" s="195" t="s">
        <v>129</v>
      </c>
      <c r="AQ990" s="195">
        <v>15.520200000000001</v>
      </c>
      <c r="AR990" s="195" t="s">
        <v>129</v>
      </c>
      <c r="AS990" s="195">
        <v>5.0340000000000003E-2</v>
      </c>
      <c r="AT990" s="195" t="s">
        <v>129</v>
      </c>
      <c r="AU990" s="195">
        <v>3.4599999999999999E-2</v>
      </c>
      <c r="AV990" s="195" t="s">
        <v>129</v>
      </c>
      <c r="AW990" s="195">
        <v>2.5754600000000001</v>
      </c>
      <c r="AX990" s="195" t="s">
        <v>129</v>
      </c>
      <c r="AY990" s="195">
        <v>59.908700000000003</v>
      </c>
      <c r="AZ990" s="195" t="s">
        <v>129</v>
      </c>
      <c r="BA990" s="197" t="e">
        <f>(L990*28*0.45+M990*30*0.125+N990*26*0.55+O990*42*0.55+P990*44*0.275+(Q990+R990+S990)*56*0.65+T990*54*0.95+(U990+V990)*58*0.325+W990*72*0.425+#REF!*78*0.85+#REF!*92*0.9+(#REF!+#REF!)*106*0.95)/100/AK990/BB990</f>
        <v>#REF!</v>
      </c>
      <c r="BB990" s="197" t="e">
        <f>(K990*16+L990*28+M990*30+N990*26+O990*42+P990*44+(Q990+R990+S990)*56+T990*54+(U990+V990)*58+W990*72+#REF!*78+#REF!*92+(#REF!+#REF!)*106)/100/AK990</f>
        <v>#REF!</v>
      </c>
      <c r="BC990" s="195">
        <f t="shared" si="370"/>
        <v>21.862179999999999</v>
      </c>
      <c r="BD990" s="198">
        <f t="shared" si="371"/>
        <v>93.505804405591789</v>
      </c>
      <c r="BE990" s="195"/>
      <c r="BF990" s="195"/>
      <c r="BG990" s="195"/>
      <c r="BH990" s="195"/>
      <c r="BI990" s="195"/>
      <c r="BJ990" s="195"/>
      <c r="BK990" s="195"/>
      <c r="BL990" s="195"/>
      <c r="BM990" s="195"/>
      <c r="BN990" s="195"/>
      <c r="BO990" s="195"/>
      <c r="BP990" s="195"/>
      <c r="BQ990" s="195"/>
      <c r="BR990" s="195"/>
      <c r="BS990" s="195"/>
      <c r="BT990" s="195"/>
      <c r="BU990" s="195"/>
      <c r="BV990" s="195"/>
      <c r="BW990" s="195"/>
      <c r="BX990" s="195"/>
      <c r="BY990" s="195"/>
      <c r="BZ990" s="195"/>
      <c r="CA990" s="195"/>
      <c r="CB990" s="195"/>
      <c r="CC990" s="195"/>
      <c r="CD990" s="195"/>
      <c r="CE990" s="195"/>
      <c r="CF990" s="195"/>
      <c r="CG990" s="195"/>
      <c r="CH990" s="195"/>
      <c r="CI990" s="195"/>
      <c r="CJ990" s="195"/>
      <c r="CK990" s="195"/>
      <c r="CL990" s="195"/>
      <c r="CM990" s="195"/>
      <c r="CN990" s="195"/>
      <c r="CO990" s="195"/>
      <c r="CP990" s="195"/>
      <c r="CQ990" s="195"/>
      <c r="CR990" s="195"/>
      <c r="CS990" s="195"/>
      <c r="CT990" s="195"/>
      <c r="CU990" s="195"/>
      <c r="CV990" s="195"/>
      <c r="CW990" s="195"/>
      <c r="CX990" s="195"/>
      <c r="CY990" s="195"/>
      <c r="CZ990" s="195"/>
      <c r="DA990" s="195"/>
      <c r="DB990" s="195"/>
      <c r="DC990" s="195"/>
      <c r="DD990" s="195"/>
      <c r="DE990" s="189" t="e">
        <f t="shared" ref="DE990:DE1053" si="373">E990/D990</f>
        <v>#DIV/0!</v>
      </c>
      <c r="DF990" s="189" t="e">
        <f t="shared" ref="DF990:DF1053" si="374">AC990/(DE990/1000000)*385.5/12</f>
        <v>#DIV/0!</v>
      </c>
      <c r="DG990" s="189" t="e">
        <f t="shared" ref="DG990:DG1053" si="375">F990/1000000*DF990*28/385.5</f>
        <v>#DIV/0!</v>
      </c>
      <c r="DH990" s="189" t="e">
        <f t="shared" si="355"/>
        <v>#DIV/0!</v>
      </c>
      <c r="DI990" s="189" t="e">
        <f t="shared" ref="DI990:DI1053" si="376">G990/1000000*DF990*28/385.5</f>
        <v>#DIV/0!</v>
      </c>
      <c r="DJ990" s="189" t="e">
        <f t="shared" ref="DJ990:DJ1053" si="377">H990/1000000*DF990*72/385.5</f>
        <v>#DIV/0!</v>
      </c>
      <c r="DK990" s="189" t="e">
        <f t="shared" ref="DK990:DK1053" si="378">DI990+DJ990</f>
        <v>#DIV/0!</v>
      </c>
      <c r="DL990" s="189" t="e">
        <f t="shared" ref="DL990:DL1053" si="379">DK990/AH990</f>
        <v>#DIV/0!</v>
      </c>
    </row>
    <row r="991" spans="1:116" s="60" customFormat="1" ht="15" hidden="1" customHeight="1" x14ac:dyDescent="0.25">
      <c r="A991" s="193">
        <v>40274.505555555559</v>
      </c>
      <c r="B991" s="190" t="s">
        <v>32</v>
      </c>
      <c r="C991" s="193" t="s">
        <v>322</v>
      </c>
      <c r="D991" s="194">
        <v>0.96849985223099355</v>
      </c>
      <c r="E991" s="195">
        <v>641.76572999999996</v>
      </c>
      <c r="F991" s="195">
        <v>7.0221210000000003</v>
      </c>
      <c r="G991" s="195">
        <v>2.6389360000000002</v>
      </c>
      <c r="H991" s="195">
        <v>1.0881879999999999</v>
      </c>
      <c r="I991" s="195">
        <v>1.0831500000000001</v>
      </c>
      <c r="J991" s="195">
        <v>0</v>
      </c>
      <c r="K991" s="195">
        <v>10.4693</v>
      </c>
      <c r="L991" s="195">
        <v>4.0299999999999997E-3</v>
      </c>
      <c r="M991" s="195">
        <v>3.0848399999999998</v>
      </c>
      <c r="N991" s="195">
        <v>0</v>
      </c>
      <c r="O991" s="195">
        <v>6.3450000000000006E-2</v>
      </c>
      <c r="P991" s="195">
        <v>2.2830599999999999</v>
      </c>
      <c r="Q991" s="195">
        <v>1.907E-2</v>
      </c>
      <c r="R991" s="195">
        <v>0</v>
      </c>
      <c r="S991" s="195">
        <v>0</v>
      </c>
      <c r="T991" s="195">
        <v>0</v>
      </c>
      <c r="U991" s="195">
        <v>0.87685000000000002</v>
      </c>
      <c r="V991" s="195">
        <v>0.78791</v>
      </c>
      <c r="W991" s="195">
        <v>3.1905199999999998</v>
      </c>
      <c r="X991" s="202">
        <v>0.75392389510849322</v>
      </c>
      <c r="Y991" s="202">
        <v>0.21375503433103277</v>
      </c>
      <c r="Z991" s="202">
        <v>4.1077479907031214E-2</v>
      </c>
      <c r="AA991" s="202">
        <v>0</v>
      </c>
      <c r="AB991" s="196">
        <v>3554.83</v>
      </c>
      <c r="AC991" s="192">
        <f t="shared" ref="AC991:AC1054" si="380">AF991*(I991+J991+K991+2*(L991+M991+N991)+3*(O991+P991)+4*(Q991+R991+S991+T991+U991+V991)+5*(W991)+6*(X991)+7*(Y991)+8*(Z991+AA991))/100*12/385.5</f>
        <v>1619.7935607848108</v>
      </c>
      <c r="AD991" s="196">
        <v>6.1717899999999997</v>
      </c>
      <c r="AE991" s="195">
        <v>9.6710000000000004E-2</v>
      </c>
      <c r="AF991" s="192">
        <f t="shared" ref="AF991:AF1054" si="381">AE991*1000000</f>
        <v>96710</v>
      </c>
      <c r="AG991" s="195">
        <v>542.798</v>
      </c>
      <c r="AH991" s="189">
        <f t="shared" si="372"/>
        <v>52.493994579999999</v>
      </c>
      <c r="AI991" s="195">
        <v>3.9621300000000002</v>
      </c>
      <c r="AJ991" s="195" t="s">
        <v>129</v>
      </c>
      <c r="AK991" s="195">
        <v>13.898400000000001</v>
      </c>
      <c r="AL991" s="195" t="s">
        <v>129</v>
      </c>
      <c r="AM991" s="195">
        <v>22.317900000000002</v>
      </c>
      <c r="AN991" s="195" t="s">
        <v>129</v>
      </c>
      <c r="AO991" s="195">
        <v>1.0200000000000001E-3</v>
      </c>
      <c r="AP991" s="195" t="s">
        <v>129</v>
      </c>
      <c r="AQ991" s="195">
        <v>15.520200000000001</v>
      </c>
      <c r="AR991" s="195" t="s">
        <v>129</v>
      </c>
      <c r="AS991" s="195">
        <v>5.0340000000000003E-2</v>
      </c>
      <c r="AT991" s="195" t="s">
        <v>129</v>
      </c>
      <c r="AU991" s="195">
        <v>3.4599999999999999E-2</v>
      </c>
      <c r="AV991" s="195" t="s">
        <v>129</v>
      </c>
      <c r="AW991" s="195">
        <v>2.5754600000000001</v>
      </c>
      <c r="AX991" s="195" t="s">
        <v>129</v>
      </c>
      <c r="AY991" s="195">
        <v>59.908700000000003</v>
      </c>
      <c r="AZ991" s="195" t="s">
        <v>129</v>
      </c>
      <c r="BA991" s="197" t="e">
        <f>(L991*28*0.45+M991*30*0.125+N991*26*0.55+O991*42*0.55+P991*44*0.275+(Q991+R991+S991)*56*0.65+T991*54*0.95+(U991+V991)*58*0.325+W991*72*0.425+#REF!*78*0.85+#REF!*92*0.9+(#REF!+#REF!)*106*0.95)/100/AK991/BB991</f>
        <v>#REF!</v>
      </c>
      <c r="BB991" s="197" t="e">
        <f>(K991*16+L991*28+M991*30+N991*26+O991*42+P991*44+(Q991+R991+S991)*56+T991*54+(U991+V991)*58+W991*72+#REF!*78+#REF!*92+(#REF!+#REF!)*106)/100/AK991</f>
        <v>#REF!</v>
      </c>
      <c r="BC991" s="195">
        <f t="shared" si="370"/>
        <v>21.862179999999999</v>
      </c>
      <c r="BD991" s="198">
        <f t="shared" si="371"/>
        <v>93.059702892718519</v>
      </c>
      <c r="BE991" s="195"/>
      <c r="BF991" s="201">
        <v>40274.505636574075</v>
      </c>
      <c r="BG991" s="195"/>
      <c r="BH991" s="195"/>
      <c r="BI991" s="195">
        <v>334.36599999999999</v>
      </c>
      <c r="BJ991" s="195">
        <v>0.69849099999999997</v>
      </c>
      <c r="BK991" s="195">
        <v>2.20675</v>
      </c>
      <c r="BL991" s="195">
        <v>0.24395599999999998</v>
      </c>
      <c r="BM991" s="195">
        <v>0.88050000000000006</v>
      </c>
      <c r="BN991" s="195">
        <v>5.6033599999999996E-2</v>
      </c>
      <c r="BO991" s="195">
        <v>1.5000100000000001</v>
      </c>
      <c r="BP991" s="195">
        <v>0.27346399999999998</v>
      </c>
      <c r="BQ991" s="195">
        <v>641.76572999999996</v>
      </c>
      <c r="BR991" s="195">
        <v>334.36599999999999</v>
      </c>
      <c r="BS991" s="195">
        <v>662.63895500000001</v>
      </c>
      <c r="BT991" s="195">
        <v>334.37167703661635</v>
      </c>
      <c r="BU991" s="194"/>
      <c r="BV991" s="202">
        <v>1.5886600267571171E-2</v>
      </c>
      <c r="BW991" s="195"/>
      <c r="BX991" s="195"/>
      <c r="BY991" s="195"/>
      <c r="BZ991" s="195"/>
      <c r="CA991" s="195"/>
      <c r="CB991" s="195"/>
      <c r="CC991" s="195"/>
      <c r="CD991" s="195"/>
      <c r="CE991" s="195"/>
      <c r="CF991" s="195"/>
      <c r="CG991" s="195"/>
      <c r="CH991" s="195"/>
      <c r="CI991" s="195"/>
      <c r="CJ991" s="195"/>
      <c r="CK991" s="195"/>
      <c r="CL991" s="195"/>
      <c r="CM991" s="195"/>
      <c r="CN991" s="195"/>
      <c r="CO991" s="195"/>
      <c r="CP991" s="195"/>
      <c r="CQ991" s="195"/>
      <c r="CR991" s="195"/>
      <c r="CS991" s="195"/>
      <c r="CT991" s="195"/>
      <c r="CU991" s="195"/>
      <c r="CV991" s="195"/>
      <c r="CW991" s="195"/>
      <c r="CX991" s="195"/>
      <c r="CY991" s="195"/>
      <c r="CZ991" s="195"/>
      <c r="DA991" s="195"/>
      <c r="DB991" s="195"/>
      <c r="DC991" s="195"/>
      <c r="DD991" s="195"/>
      <c r="DE991" s="189">
        <f t="shared" si="373"/>
        <v>662.63895500000001</v>
      </c>
      <c r="DF991" s="189">
        <f t="shared" si="374"/>
        <v>78528235.847848758</v>
      </c>
      <c r="DG991" s="189">
        <f t="shared" si="375"/>
        <v>40.05233118838828</v>
      </c>
      <c r="DH991" s="189">
        <f t="shared" ref="DH991:DH1054" si="382">DG991/AH991</f>
        <v>0.7629888239377397</v>
      </c>
      <c r="DI991" s="189">
        <f t="shared" si="376"/>
        <v>15.05179683701842</v>
      </c>
      <c r="DJ991" s="189">
        <f t="shared" si="377"/>
        <v>15.960183765441027</v>
      </c>
      <c r="DK991" s="189">
        <f t="shared" si="378"/>
        <v>31.011980602459445</v>
      </c>
      <c r="DL991" s="189">
        <f t="shared" si="379"/>
        <v>0.59077197021456784</v>
      </c>
    </row>
    <row r="992" spans="1:116" s="60" customFormat="1" ht="15" hidden="1" customHeight="1" x14ac:dyDescent="0.25">
      <c r="A992" s="193">
        <v>40274.506249999999</v>
      </c>
      <c r="B992" s="190" t="s">
        <v>32</v>
      </c>
      <c r="C992" s="193" t="s">
        <v>322</v>
      </c>
      <c r="D992" s="194"/>
      <c r="E992" s="195"/>
      <c r="F992" s="195"/>
      <c r="G992" s="195"/>
      <c r="H992" s="195"/>
      <c r="I992" s="195">
        <v>1.0526</v>
      </c>
      <c r="J992" s="195">
        <v>0</v>
      </c>
      <c r="K992" s="195">
        <v>10.4329</v>
      </c>
      <c r="L992" s="195">
        <v>4.4600000000000004E-3</v>
      </c>
      <c r="M992" s="195">
        <v>3.0646100000000001</v>
      </c>
      <c r="N992" s="195">
        <v>0</v>
      </c>
      <c r="O992" s="195">
        <v>6.9019999999999998E-2</v>
      </c>
      <c r="P992" s="195">
        <v>2.2504499999999998</v>
      </c>
      <c r="Q992" s="195">
        <v>2.1870000000000001E-2</v>
      </c>
      <c r="R992" s="195">
        <v>0</v>
      </c>
      <c r="S992" s="195">
        <v>0</v>
      </c>
      <c r="T992" s="195">
        <v>0</v>
      </c>
      <c r="U992" s="195">
        <v>0.86904999999999999</v>
      </c>
      <c r="V992" s="195">
        <v>0.78591999999999995</v>
      </c>
      <c r="W992" s="195">
        <v>3.3764500000000002</v>
      </c>
      <c r="X992" s="202">
        <v>0.75392389510849322</v>
      </c>
      <c r="Y992" s="202">
        <v>0.21375503433103277</v>
      </c>
      <c r="Z992" s="202">
        <v>4.1077479907031214E-2</v>
      </c>
      <c r="AA992" s="202">
        <v>0</v>
      </c>
      <c r="AB992" s="196">
        <v>3528.49</v>
      </c>
      <c r="AC992" s="192">
        <f t="shared" si="380"/>
        <v>1627.881339313783</v>
      </c>
      <c r="AD992" s="196">
        <v>6.5056799999999999</v>
      </c>
      <c r="AE992" s="195">
        <v>9.5920000000000005E-2</v>
      </c>
      <c r="AF992" s="192">
        <f t="shared" si="381"/>
        <v>95920</v>
      </c>
      <c r="AG992" s="195">
        <v>543.86599999999999</v>
      </c>
      <c r="AH992" s="189">
        <f t="shared" si="372"/>
        <v>52.167626720000001</v>
      </c>
      <c r="AI992" s="195">
        <v>3.9298899999999999</v>
      </c>
      <c r="AJ992" s="195" t="s">
        <v>129</v>
      </c>
      <c r="AK992" s="195">
        <v>13.9094</v>
      </c>
      <c r="AL992" s="195" t="s">
        <v>129</v>
      </c>
      <c r="AM992" s="195">
        <v>23.124500000000001</v>
      </c>
      <c r="AN992" s="195" t="s">
        <v>129</v>
      </c>
      <c r="AO992" s="195">
        <v>1.3600000000000001E-3</v>
      </c>
      <c r="AP992" s="195" t="s">
        <v>129</v>
      </c>
      <c r="AQ992" s="195">
        <v>14.8681</v>
      </c>
      <c r="AR992" s="195" t="s">
        <v>129</v>
      </c>
      <c r="AS992" s="195">
        <v>4.7480000000000001E-2</v>
      </c>
      <c r="AT992" s="195" t="s">
        <v>129</v>
      </c>
      <c r="AU992" s="195">
        <v>0.70498000000000005</v>
      </c>
      <c r="AV992" s="195" t="s">
        <v>129</v>
      </c>
      <c r="AW992" s="195">
        <v>2.6579199999999998</v>
      </c>
      <c r="AX992" s="195" t="s">
        <v>129</v>
      </c>
      <c r="AY992" s="195">
        <v>59.766300000000001</v>
      </c>
      <c r="AZ992" s="195" t="s">
        <v>129</v>
      </c>
      <c r="BA992" s="197" t="e">
        <f>(L992*28*0.45+M992*30*0.125+N992*26*0.55+O992*42*0.55+P992*44*0.275+(Q992+R992+S992)*56*0.65+T992*54*0.95+(U992+V992)*58*0.325+W992*72*0.425+#REF!*78*0.85+#REF!*92*0.9+(#REF!+#REF!)*106*0.95)/100/AK992/BB992</f>
        <v>#REF!</v>
      </c>
      <c r="BB992" s="197" t="e">
        <f>(K992*16+L992*28+M992*30+N992*26+O992*42+P992*44+(Q992+R992+S992)*56+T992*54+(U992+V992)*58+W992*72+#REF!*78+#REF!*92+(#REF!+#REF!)*106)/100/AK992</f>
        <v>#REF!</v>
      </c>
      <c r="BC992" s="195">
        <f t="shared" si="370"/>
        <v>21.927330000000005</v>
      </c>
      <c r="BD992" s="198">
        <f t="shared" si="371"/>
        <v>89.913133621870983</v>
      </c>
      <c r="BE992" s="195"/>
      <c r="BF992" s="195"/>
      <c r="BG992" s="195"/>
      <c r="BH992" s="195"/>
      <c r="BI992" s="195"/>
      <c r="BJ992" s="195"/>
      <c r="BK992" s="195"/>
      <c r="BL992" s="195"/>
      <c r="BM992" s="195"/>
      <c r="BN992" s="195"/>
      <c r="BO992" s="195"/>
      <c r="BP992" s="195"/>
      <c r="BQ992" s="195"/>
      <c r="BR992" s="195"/>
      <c r="BS992" s="195"/>
      <c r="BT992" s="195"/>
      <c r="BU992" s="195"/>
      <c r="BV992" s="195"/>
      <c r="BW992" s="195"/>
      <c r="BX992" s="195"/>
      <c r="BY992" s="195"/>
      <c r="BZ992" s="195"/>
      <c r="CA992" s="195"/>
      <c r="CB992" s="195"/>
      <c r="CC992" s="195"/>
      <c r="CD992" s="195"/>
      <c r="CE992" s="195"/>
      <c r="CF992" s="195"/>
      <c r="CG992" s="195"/>
      <c r="CH992" s="195"/>
      <c r="CI992" s="195"/>
      <c r="CJ992" s="195"/>
      <c r="CK992" s="195"/>
      <c r="CL992" s="195"/>
      <c r="CM992" s="195"/>
      <c r="CN992" s="195"/>
      <c r="CO992" s="195"/>
      <c r="CP992" s="195"/>
      <c r="CQ992" s="195"/>
      <c r="CR992" s="195"/>
      <c r="CS992" s="195"/>
      <c r="CT992" s="195"/>
      <c r="CU992" s="195"/>
      <c r="CV992" s="195"/>
      <c r="CW992" s="195"/>
      <c r="CX992" s="195"/>
      <c r="CY992" s="195"/>
      <c r="CZ992" s="195"/>
      <c r="DA992" s="195"/>
      <c r="DB992" s="195"/>
      <c r="DC992" s="195"/>
      <c r="DD992" s="195"/>
      <c r="DE992" s="189" t="e">
        <f t="shared" si="373"/>
        <v>#DIV/0!</v>
      </c>
      <c r="DF992" s="189" t="e">
        <f t="shared" si="374"/>
        <v>#DIV/0!</v>
      </c>
      <c r="DG992" s="189" t="e">
        <f t="shared" si="375"/>
        <v>#DIV/0!</v>
      </c>
      <c r="DH992" s="189" t="e">
        <f t="shared" si="382"/>
        <v>#DIV/0!</v>
      </c>
      <c r="DI992" s="189" t="e">
        <f t="shared" si="376"/>
        <v>#DIV/0!</v>
      </c>
      <c r="DJ992" s="189" t="e">
        <f t="shared" si="377"/>
        <v>#DIV/0!</v>
      </c>
      <c r="DK992" s="189" t="e">
        <f t="shared" si="378"/>
        <v>#DIV/0!</v>
      </c>
      <c r="DL992" s="189" t="e">
        <f t="shared" si="379"/>
        <v>#DIV/0!</v>
      </c>
    </row>
    <row r="993" spans="1:116" s="188" customFormat="1" x14ac:dyDescent="0.25">
      <c r="A993" s="189" t="s">
        <v>584</v>
      </c>
      <c r="B993" s="190" t="s">
        <v>32</v>
      </c>
      <c r="C993" s="190" t="s">
        <v>322</v>
      </c>
      <c r="D993" s="191">
        <f t="shared" ref="D993:AB993" si="383">AVERAGE(D982:D992)</f>
        <v>0.97120953734850324</v>
      </c>
      <c r="E993" s="192">
        <f t="shared" si="383"/>
        <v>882.89316159999998</v>
      </c>
      <c r="F993" s="192">
        <f t="shared" si="383"/>
        <v>6.8448195999999992</v>
      </c>
      <c r="G993" s="192">
        <f t="shared" si="383"/>
        <v>4.4645539999999997</v>
      </c>
      <c r="H993" s="192">
        <f t="shared" si="383"/>
        <v>1.0581361999999999</v>
      </c>
      <c r="I993" s="192">
        <f t="shared" si="383"/>
        <v>1.0803727272727273</v>
      </c>
      <c r="J993" s="192">
        <f t="shared" si="383"/>
        <v>0</v>
      </c>
      <c r="K993" s="192">
        <f t="shared" si="383"/>
        <v>10.465990909090912</v>
      </c>
      <c r="L993" s="192">
        <f t="shared" si="383"/>
        <v>4.0690909090909085E-3</v>
      </c>
      <c r="M993" s="192">
        <f t="shared" si="383"/>
        <v>3.083000909090909</v>
      </c>
      <c r="N993" s="192">
        <f t="shared" si="383"/>
        <v>0</v>
      </c>
      <c r="O993" s="192">
        <f t="shared" si="383"/>
        <v>6.3956363636363645E-2</v>
      </c>
      <c r="P993" s="192">
        <f t="shared" si="383"/>
        <v>2.2800954545454539</v>
      </c>
      <c r="Q993" s="192">
        <f t="shared" si="383"/>
        <v>1.9324545454545455E-2</v>
      </c>
      <c r="R993" s="192">
        <f t="shared" si="383"/>
        <v>0</v>
      </c>
      <c r="S993" s="192">
        <f t="shared" si="383"/>
        <v>0</v>
      </c>
      <c r="T993" s="192">
        <f t="shared" si="383"/>
        <v>0</v>
      </c>
      <c r="U993" s="192">
        <f t="shared" si="383"/>
        <v>0.87614090909090903</v>
      </c>
      <c r="V993" s="192">
        <f t="shared" si="383"/>
        <v>0.78772909090909093</v>
      </c>
      <c r="W993" s="192">
        <f t="shared" si="383"/>
        <v>3.2074227272727271</v>
      </c>
      <c r="X993" s="192">
        <f t="shared" si="383"/>
        <v>0.75392389510849334</v>
      </c>
      <c r="Y993" s="192">
        <f t="shared" si="383"/>
        <v>0.21375503433103277</v>
      </c>
      <c r="Z993" s="192">
        <f t="shared" si="383"/>
        <v>4.1077479907031207E-2</v>
      </c>
      <c r="AA993" s="192">
        <f t="shared" si="383"/>
        <v>0</v>
      </c>
      <c r="AB993" s="192">
        <f t="shared" si="383"/>
        <v>3667.4654545454546</v>
      </c>
      <c r="AC993" s="192">
        <f t="shared" si="380"/>
        <v>1676.3694583792724</v>
      </c>
      <c r="AD993" s="192">
        <f>AVERAGE(AD982:AD992)</f>
        <v>5.8744981818181818</v>
      </c>
      <c r="AE993" s="192">
        <f>AVERAGE(AE982:AE992)</f>
        <v>9.9967272727272738E-2</v>
      </c>
      <c r="AF993" s="192">
        <f t="shared" si="381"/>
        <v>99967.272727272735</v>
      </c>
      <c r="AG993" s="192">
        <f>AVERAGE(AG982:AG992)</f>
        <v>539.98099999999988</v>
      </c>
      <c r="AH993" s="189">
        <f t="shared" si="372"/>
        <v>53.980427894545443</v>
      </c>
      <c r="AI993" s="192">
        <f>AVERAGE(AI982:AI992)</f>
        <v>4.0956900000000012</v>
      </c>
      <c r="AJ993" s="189"/>
      <c r="AK993" s="192">
        <f>AVERAGE(AK982:AK992)</f>
        <v>13.869263636363637</v>
      </c>
      <c r="AL993" s="189"/>
      <c r="AM993" s="192">
        <f>AVERAGE(AM982:AM992)</f>
        <v>22.008981818181823</v>
      </c>
      <c r="AN993" s="189"/>
      <c r="AO993" s="192">
        <f>AVERAGE(AO982:AO992)</f>
        <v>1.1436363636363638E-3</v>
      </c>
      <c r="AP993" s="189"/>
      <c r="AQ993" s="192">
        <f>AVERAGE(AQ982:AQ992)</f>
        <v>15.460918181818181</v>
      </c>
      <c r="AR993" s="189"/>
      <c r="AS993" s="192">
        <f>AVERAGE(AS982:AS992)</f>
        <v>5.0080000000000006E-2</v>
      </c>
      <c r="AT993" s="189"/>
      <c r="AU993" s="192">
        <f>AVERAGE(AU982:AU992)</f>
        <v>9.5543636363636372E-2</v>
      </c>
      <c r="AV993" s="189"/>
      <c r="AW993" s="192">
        <f>AVERAGE(AW982:AW992)</f>
        <v>2.5829563636363635</v>
      </c>
      <c r="AX993" s="189"/>
      <c r="AY993" s="192">
        <f>AVERAGE(AY982:AY992)</f>
        <v>59.895754545454544</v>
      </c>
      <c r="AZ993" s="189"/>
      <c r="BA993" s="192" t="e">
        <f>AVERAGE(BA982:BA992)</f>
        <v>#REF!</v>
      </c>
      <c r="BB993" s="192" t="e">
        <f>AVERAGE(BB982:BB992)</f>
        <v>#REF!</v>
      </c>
      <c r="BC993" s="192">
        <f>AVERAGE(BC982:BC992)</f>
        <v>21.868102727272728</v>
      </c>
      <c r="BD993" s="192">
        <f>AVERAGE(BD982:BD992)</f>
        <v>96.257968542468376</v>
      </c>
      <c r="BE993" s="208"/>
      <c r="BF993" s="189"/>
      <c r="BG993" s="189"/>
      <c r="BH993" s="189"/>
      <c r="BI993" s="192">
        <f t="shared" ref="BI993:BV993" si="384">AVERAGE(BI982:BI992)</f>
        <v>335.70519999999999</v>
      </c>
      <c r="BJ993" s="192">
        <f t="shared" si="384"/>
        <v>0.67635919999999994</v>
      </c>
      <c r="BK993" s="192">
        <f t="shared" si="384"/>
        <v>2.8796413999999997</v>
      </c>
      <c r="BL993" s="192">
        <f t="shared" si="384"/>
        <v>0.25616460000000002</v>
      </c>
      <c r="BM993" s="192">
        <f t="shared" si="384"/>
        <v>0.93914900000000012</v>
      </c>
      <c r="BN993" s="192">
        <f t="shared" si="384"/>
        <v>5.9765880000000007E-2</v>
      </c>
      <c r="BO993" s="192">
        <f t="shared" si="384"/>
        <v>1.4439732000000003</v>
      </c>
      <c r="BP993" s="192">
        <f t="shared" si="384"/>
        <v>0.28707260000000001</v>
      </c>
      <c r="BQ993" s="192">
        <f t="shared" si="384"/>
        <v>882.89316159999998</v>
      </c>
      <c r="BR993" s="192">
        <f t="shared" si="384"/>
        <v>335.70519999999999</v>
      </c>
      <c r="BS993" s="192">
        <f t="shared" si="384"/>
        <v>906.98894700000005</v>
      </c>
      <c r="BT993" s="192">
        <f t="shared" si="384"/>
        <v>335.71149471473359</v>
      </c>
      <c r="BU993" s="192"/>
      <c r="BV993" s="192">
        <f t="shared" si="384"/>
        <v>1.2518274911750213E-2</v>
      </c>
      <c r="BW993" s="189"/>
      <c r="BX993" s="189"/>
      <c r="BY993" s="189"/>
      <c r="BZ993" s="189"/>
      <c r="CA993" s="189"/>
      <c r="CB993" s="189"/>
      <c r="CC993" s="189"/>
      <c r="CD993" s="189"/>
      <c r="CE993" s="189"/>
      <c r="CF993" s="189"/>
      <c r="CG993" s="189"/>
      <c r="CH993" s="189"/>
      <c r="CI993" s="189"/>
      <c r="CJ993" s="189"/>
      <c r="CK993" s="189"/>
      <c r="CL993" s="189"/>
      <c r="CM993" s="189"/>
      <c r="CN993" s="189"/>
      <c r="CO993" s="189"/>
      <c r="CP993" s="189"/>
      <c r="CQ993" s="189"/>
      <c r="CR993" s="189"/>
      <c r="CS993" s="189"/>
      <c r="CT993" s="189"/>
      <c r="CU993" s="189"/>
      <c r="CV993" s="189"/>
      <c r="CW993" s="189"/>
      <c r="CX993" s="189"/>
      <c r="CY993" s="189"/>
      <c r="CZ993" s="189"/>
      <c r="DA993" s="189"/>
      <c r="DB993" s="189"/>
      <c r="DC993" s="189"/>
      <c r="DD993" s="189"/>
      <c r="DE993" s="189">
        <f t="shared" si="373"/>
        <v>909.06558023553237</v>
      </c>
      <c r="DF993" s="189">
        <f t="shared" si="374"/>
        <v>59240356.274935745</v>
      </c>
      <c r="DG993" s="189">
        <f t="shared" si="375"/>
        <v>29.451899996800439</v>
      </c>
      <c r="DH993" s="189">
        <f t="shared" si="382"/>
        <v>0.54560330744944807</v>
      </c>
      <c r="DI993" s="189">
        <f t="shared" si="376"/>
        <v>19.210089618478094</v>
      </c>
      <c r="DJ993" s="189">
        <f t="shared" si="377"/>
        <v>11.707585769725757</v>
      </c>
      <c r="DK993" s="189">
        <f t="shared" si="378"/>
        <v>30.91767538820385</v>
      </c>
      <c r="DL993" s="189">
        <f t="shared" si="379"/>
        <v>0.5727571379871923</v>
      </c>
    </row>
    <row r="994" spans="1:116" s="60" customFormat="1" ht="15" hidden="1" customHeight="1" x14ac:dyDescent="0.25">
      <c r="A994" s="193">
        <v>40281.395833333336</v>
      </c>
      <c r="B994" s="193"/>
      <c r="C994" s="190" t="s">
        <v>323</v>
      </c>
      <c r="D994" s="194"/>
      <c r="E994" s="195"/>
      <c r="F994" s="195"/>
      <c r="G994" s="195"/>
      <c r="H994" s="195"/>
      <c r="I994" s="195">
        <v>0.59874000000000005</v>
      </c>
      <c r="J994" s="195">
        <v>0</v>
      </c>
      <c r="K994" s="195">
        <v>18.466699999999999</v>
      </c>
      <c r="L994" s="195">
        <v>6.3699999999999998E-3</v>
      </c>
      <c r="M994" s="195">
        <v>2.8731499999999999</v>
      </c>
      <c r="N994" s="195">
        <v>0</v>
      </c>
      <c r="O994" s="195">
        <v>3.952E-2</v>
      </c>
      <c r="P994" s="195">
        <v>2.3458999999999999</v>
      </c>
      <c r="Q994" s="195">
        <v>2.1940000000000001E-2</v>
      </c>
      <c r="R994" s="195">
        <v>0</v>
      </c>
      <c r="S994" s="195">
        <v>0</v>
      </c>
      <c r="T994" s="195">
        <v>0</v>
      </c>
      <c r="U994" s="195">
        <v>0.52383000000000002</v>
      </c>
      <c r="V994" s="195">
        <v>0.45119999999999999</v>
      </c>
      <c r="W994" s="195">
        <v>0.89368999999999998</v>
      </c>
      <c r="X994" s="195">
        <v>0.32504457711619328</v>
      </c>
      <c r="Y994" s="195">
        <v>0.13566978780405586</v>
      </c>
      <c r="Z994" s="195">
        <v>5.1308815180171399E-2</v>
      </c>
      <c r="AA994" s="195">
        <v>0</v>
      </c>
      <c r="AB994" s="196">
        <v>163.24700000000001</v>
      </c>
      <c r="AC994" s="192">
        <f t="shared" si="380"/>
        <v>43.577272776981829</v>
      </c>
      <c r="AD994" s="196">
        <v>38.183700000000002</v>
      </c>
      <c r="AE994" s="195">
        <v>3.2000000000000002E-3</v>
      </c>
      <c r="AF994" s="192">
        <f t="shared" si="381"/>
        <v>3200</v>
      </c>
      <c r="AG994" s="195">
        <v>410.87299999999999</v>
      </c>
      <c r="AH994" s="189">
        <f t="shared" si="372"/>
        <v>1.3147935999999998</v>
      </c>
      <c r="AI994" s="195">
        <v>0.13100000000000001</v>
      </c>
      <c r="AJ994" s="195" t="s">
        <v>129</v>
      </c>
      <c r="AK994" s="195">
        <v>19.602599999999999</v>
      </c>
      <c r="AL994" s="195" t="s">
        <v>129</v>
      </c>
      <c r="AM994" s="195">
        <v>6.0622400000000001</v>
      </c>
      <c r="AN994" s="195" t="s">
        <v>129</v>
      </c>
      <c r="AO994" s="195">
        <v>0.91620000000000001</v>
      </c>
      <c r="AP994" s="195" t="s">
        <v>129</v>
      </c>
      <c r="AQ994" s="195">
        <v>43.929099999999998</v>
      </c>
      <c r="AR994" s="195" t="s">
        <v>129</v>
      </c>
      <c r="AS994" s="195">
        <v>1.095E-2</v>
      </c>
      <c r="AT994" s="195" t="s">
        <v>129</v>
      </c>
      <c r="AU994" s="195">
        <v>0.11484999999999999</v>
      </c>
      <c r="AV994" s="195" t="s">
        <v>129</v>
      </c>
      <c r="AW994" s="195">
        <v>0.95555999999999996</v>
      </c>
      <c r="AX994" s="195" t="s">
        <v>129</v>
      </c>
      <c r="AY994" s="195">
        <v>28.768000000000001</v>
      </c>
      <c r="AZ994" s="195" t="s">
        <v>129</v>
      </c>
      <c r="BA994" s="197" t="e">
        <f>(L994*28*0.45+M994*30*0.125+N994*26*0.55+O994*42*0.55+P994*44*0.275+(Q994+R994+S994)*56*0.65+T994*54*0.95+(U994+V994)*58*0.325+W994*72*0.425+#REF!*78*0.85+#REF!*92*0.9+(#REF!+#REF!)*106*0.95)/100/AK994/BB994</f>
        <v>#REF!</v>
      </c>
      <c r="BB994" s="197" t="e">
        <f>(K994*16+L994*28+M994*30+N994*26+O994*42+P994*44+(Q994+R994+S994)*56+T994*54+(U994+V994)*58+W994*72+#REF!*78+#REF!*92+(#REF!+#REF!)*106)/100/AK994</f>
        <v>#REF!</v>
      </c>
      <c r="BC994" s="195">
        <f t="shared" ref="BC994:BC1028" si="385">SUM(I994:W994)</f>
        <v>26.221039999999999</v>
      </c>
      <c r="BD994" s="198">
        <f t="shared" ref="BD994:BD1028" si="386">(BE994/AK994*386*AG994+150*1000)/(BE994/AK994*386+AM994*1000/18*386+150)</f>
        <v>268.15639404888395</v>
      </c>
      <c r="BE994" s="195">
        <f t="shared" ref="BE994:BE1028" si="387">IF(CT994&gt;98,CH994+CN994*1000000/24/385.3*2+(CJ994*1000000+CL994*1000)/24/385.3*28,AB994)</f>
        <v>12365.685396660609</v>
      </c>
      <c r="BF994" s="195"/>
      <c r="BG994" s="195"/>
      <c r="BH994" s="195"/>
      <c r="BI994" s="195"/>
      <c r="BJ994" s="195"/>
      <c r="BK994" s="195"/>
      <c r="BL994" s="195"/>
      <c r="BM994" s="195"/>
      <c r="BN994" s="195"/>
      <c r="BO994" s="195"/>
      <c r="BP994" s="195"/>
      <c r="BQ994" s="195"/>
      <c r="BR994" s="195"/>
      <c r="BS994" s="195"/>
      <c r="BT994" s="195"/>
      <c r="BU994" s="195"/>
      <c r="BV994" s="195"/>
      <c r="BW994" s="195"/>
      <c r="BX994" s="195"/>
      <c r="BY994" s="195"/>
      <c r="BZ994" s="195"/>
      <c r="CA994" s="195"/>
      <c r="CB994" s="195"/>
      <c r="CC994" s="195"/>
      <c r="CD994" s="195"/>
      <c r="CE994" s="195"/>
      <c r="CF994" s="195"/>
      <c r="CG994" s="189">
        <f t="shared" ref="CG994:CG1028" si="388">CH994/AK994*385.3</f>
        <v>0</v>
      </c>
      <c r="CH994" s="195">
        <f t="shared" ref="CH994:CH1028" si="389">$CG$166+$CG$167*(A994-$A$166)</f>
        <v>0</v>
      </c>
      <c r="CI994" s="193">
        <v>40281.395833333336</v>
      </c>
      <c r="CJ994" s="195">
        <v>4.0102700000000002</v>
      </c>
      <c r="CK994" s="195" t="s">
        <v>129</v>
      </c>
      <c r="CL994" s="195">
        <v>70.539500000000004</v>
      </c>
      <c r="CM994" s="195" t="s">
        <v>129</v>
      </c>
      <c r="CN994" s="195">
        <v>4.265E-2</v>
      </c>
      <c r="CO994" s="195" t="s">
        <v>129</v>
      </c>
      <c r="CP994" s="195">
        <v>3.0550000000000001E-2</v>
      </c>
      <c r="CQ994" s="195" t="s">
        <v>129</v>
      </c>
      <c r="CR994" s="195">
        <v>0</v>
      </c>
      <c r="CS994" s="195" t="s">
        <v>129</v>
      </c>
      <c r="CT994" s="195">
        <v>99.194299999999998</v>
      </c>
      <c r="CU994" s="195" t="s">
        <v>129</v>
      </c>
      <c r="CV994" s="195">
        <v>2.7099600000000001</v>
      </c>
      <c r="CW994" s="195" t="s">
        <v>129</v>
      </c>
      <c r="CX994" s="195">
        <f t="shared" ref="CX994:CX1047" si="390">CJ994*1000000/24/385.3*28</f>
        <v>12142.871355653604</v>
      </c>
      <c r="CY994" s="195"/>
      <c r="CZ994" s="195"/>
      <c r="DA994" s="195"/>
      <c r="DB994" s="195"/>
      <c r="DC994" s="195"/>
      <c r="DD994" s="195"/>
      <c r="DE994" s="189" t="e">
        <f t="shared" si="373"/>
        <v>#DIV/0!</v>
      </c>
      <c r="DF994" s="189" t="e">
        <f t="shared" si="374"/>
        <v>#DIV/0!</v>
      </c>
      <c r="DG994" s="189" t="e">
        <f t="shared" si="375"/>
        <v>#DIV/0!</v>
      </c>
      <c r="DH994" s="189" t="e">
        <f t="shared" si="382"/>
        <v>#DIV/0!</v>
      </c>
      <c r="DI994" s="189" t="e">
        <f t="shared" si="376"/>
        <v>#DIV/0!</v>
      </c>
      <c r="DJ994" s="189" t="e">
        <f t="shared" si="377"/>
        <v>#DIV/0!</v>
      </c>
      <c r="DK994" s="189" t="e">
        <f t="shared" si="378"/>
        <v>#DIV/0!</v>
      </c>
      <c r="DL994" s="189" t="e">
        <f t="shared" si="379"/>
        <v>#DIV/0!</v>
      </c>
    </row>
    <row r="995" spans="1:116" s="60" customFormat="1" ht="15" hidden="1" customHeight="1" x14ac:dyDescent="0.25">
      <c r="A995" s="193">
        <v>40281.396527777775</v>
      </c>
      <c r="B995" s="193"/>
      <c r="C995" s="190" t="s">
        <v>323</v>
      </c>
      <c r="D995" s="194">
        <v>0.98546179739156892</v>
      </c>
      <c r="E995" s="195">
        <v>2858.6348939999998</v>
      </c>
      <c r="F995" s="195">
        <v>3.5492870000000001</v>
      </c>
      <c r="G995" s="195">
        <v>18.776786999999999</v>
      </c>
      <c r="H995" s="195">
        <v>7.0516999999999996E-2</v>
      </c>
      <c r="I995" s="195">
        <v>0.59874000000000005</v>
      </c>
      <c r="J995" s="195">
        <v>0</v>
      </c>
      <c r="K995" s="195">
        <v>18.466699999999999</v>
      </c>
      <c r="L995" s="195">
        <v>6.3699999999999998E-3</v>
      </c>
      <c r="M995" s="195">
        <v>2.8731499999999999</v>
      </c>
      <c r="N995" s="195">
        <v>0</v>
      </c>
      <c r="O995" s="195">
        <v>3.952E-2</v>
      </c>
      <c r="P995" s="195">
        <v>2.3458999999999999</v>
      </c>
      <c r="Q995" s="195">
        <v>2.1940000000000001E-2</v>
      </c>
      <c r="R995" s="195">
        <v>0</v>
      </c>
      <c r="S995" s="195">
        <v>0</v>
      </c>
      <c r="T995" s="195">
        <v>0</v>
      </c>
      <c r="U995" s="195">
        <v>0.52383000000000002</v>
      </c>
      <c r="V995" s="195">
        <v>0.45119999999999999</v>
      </c>
      <c r="W995" s="195">
        <v>0.89368999999999998</v>
      </c>
      <c r="X995" s="195">
        <v>0.32504457711619328</v>
      </c>
      <c r="Y995" s="195">
        <v>0.13566978780405586</v>
      </c>
      <c r="Z995" s="195">
        <v>5.1308815180171399E-2</v>
      </c>
      <c r="AA995" s="195">
        <v>0</v>
      </c>
      <c r="AB995" s="196">
        <v>163.24700000000001</v>
      </c>
      <c r="AC995" s="192">
        <f t="shared" si="380"/>
        <v>43.577272776981829</v>
      </c>
      <c r="AD995" s="196">
        <v>37.1355</v>
      </c>
      <c r="AE995" s="195">
        <v>3.2000000000000002E-3</v>
      </c>
      <c r="AF995" s="192">
        <f t="shared" si="381"/>
        <v>3200</v>
      </c>
      <c r="AG995" s="195">
        <v>410.87299999999999</v>
      </c>
      <c r="AH995" s="189">
        <f t="shared" si="372"/>
        <v>1.3147935999999998</v>
      </c>
      <c r="AI995" s="195">
        <v>0.13100000000000001</v>
      </c>
      <c r="AJ995" s="195" t="s">
        <v>129</v>
      </c>
      <c r="AK995" s="195">
        <v>19.602599999999999</v>
      </c>
      <c r="AL995" s="195" t="s">
        <v>129</v>
      </c>
      <c r="AM995" s="195">
        <v>6.13558</v>
      </c>
      <c r="AN995" s="195" t="s">
        <v>129</v>
      </c>
      <c r="AO995" s="195">
        <v>0.95689000000000002</v>
      </c>
      <c r="AP995" s="195" t="s">
        <v>129</v>
      </c>
      <c r="AQ995" s="195">
        <v>43.929099999999998</v>
      </c>
      <c r="AR995" s="195" t="s">
        <v>129</v>
      </c>
      <c r="AS995" s="195">
        <v>1.095E-2</v>
      </c>
      <c r="AT995" s="195" t="s">
        <v>129</v>
      </c>
      <c r="AU995" s="195">
        <v>0.11484999999999999</v>
      </c>
      <c r="AV995" s="195" t="s">
        <v>129</v>
      </c>
      <c r="AW995" s="195">
        <v>0.95555999999999996</v>
      </c>
      <c r="AX995" s="195" t="s">
        <v>129</v>
      </c>
      <c r="AY995" s="195">
        <v>28.768000000000001</v>
      </c>
      <c r="AZ995" s="195" t="s">
        <v>129</v>
      </c>
      <c r="BA995" s="197" t="e">
        <f>(L995*28*0.45+M995*30*0.125+N995*26*0.55+O995*42*0.55+P995*44*0.275+(Q995+R995+S995)*56*0.65+T995*54*0.95+(U995+V995)*58*0.325+W995*72*0.425+#REF!*78*0.85+#REF!*92*0.9+(#REF!+#REF!)*106*0.95)/100/AK995/BB995</f>
        <v>#REF!</v>
      </c>
      <c r="BB995" s="197" t="e">
        <f>(K995*16+L995*28+M995*30+N995*26+O995*42+P995*44+(Q995+R995+S995)*56+T995*54+(U995+V995)*58+W995*72+#REF!*78+#REF!*92+(#REF!+#REF!)*106)/100/AK995</f>
        <v>#REF!</v>
      </c>
      <c r="BC995" s="195">
        <f t="shared" si="385"/>
        <v>26.221039999999999</v>
      </c>
      <c r="BD995" s="198">
        <f t="shared" si="386"/>
        <v>266.72452496861371</v>
      </c>
      <c r="BE995" s="195">
        <f t="shared" si="387"/>
        <v>12324.984903538369</v>
      </c>
      <c r="BF995" s="201">
        <v>40281.396724537037</v>
      </c>
      <c r="BG995" s="195"/>
      <c r="BH995" s="195"/>
      <c r="BI995" s="195">
        <v>781.68700000000001</v>
      </c>
      <c r="BJ995" s="195">
        <v>0.61246299999999998</v>
      </c>
      <c r="BK995" s="195">
        <v>9.8363060000000004</v>
      </c>
      <c r="BL995" s="195">
        <v>0.43728899999999998</v>
      </c>
      <c r="BM995" s="195">
        <v>3.1455000000000002</v>
      </c>
      <c r="BN995" s="195">
        <v>0.20017499999999999</v>
      </c>
      <c r="BO995" s="195">
        <v>0.61130600000000002</v>
      </c>
      <c r="BP995" s="195">
        <v>0.89959499999999992</v>
      </c>
      <c r="BQ995" s="195">
        <v>2858.6348939999998</v>
      </c>
      <c r="BR995" s="195">
        <v>781.68700000000001</v>
      </c>
      <c r="BS995" s="195">
        <v>2900.8074200000001</v>
      </c>
      <c r="BT995" s="195">
        <v>781.71415491270477</v>
      </c>
      <c r="BU995" s="202">
        <v>3.9084165929553329E-3</v>
      </c>
      <c r="BV995" s="195"/>
      <c r="BW995" s="195"/>
      <c r="BX995" s="195"/>
      <c r="BY995" s="195"/>
      <c r="BZ995" s="195"/>
      <c r="CA995" s="195"/>
      <c r="CB995" s="195"/>
      <c r="CC995" s="195"/>
      <c r="CD995" s="195"/>
      <c r="CE995" s="195"/>
      <c r="CF995" s="195"/>
      <c r="CG995" s="189">
        <f t="shared" si="388"/>
        <v>0</v>
      </c>
      <c r="CH995" s="195">
        <f t="shared" si="389"/>
        <v>0</v>
      </c>
      <c r="CI995" s="193">
        <v>40281.396527777775</v>
      </c>
      <c r="CJ995" s="195">
        <v>3.99702</v>
      </c>
      <c r="CK995" s="195" t="s">
        <v>129</v>
      </c>
      <c r="CL995" s="195">
        <v>70.369299999999996</v>
      </c>
      <c r="CM995" s="195" t="s">
        <v>129</v>
      </c>
      <c r="CN995" s="195">
        <v>4.2349999999999999E-2</v>
      </c>
      <c r="CO995" s="195" t="s">
        <v>129</v>
      </c>
      <c r="CP995" s="195">
        <v>3.0509999999999999E-2</v>
      </c>
      <c r="CQ995" s="195" t="s">
        <v>129</v>
      </c>
      <c r="CR995" s="195">
        <v>0</v>
      </c>
      <c r="CS995" s="195" t="s">
        <v>129</v>
      </c>
      <c r="CT995" s="195">
        <v>99.218800000000002</v>
      </c>
      <c r="CU995" s="195" t="s">
        <v>129</v>
      </c>
      <c r="CV995" s="195">
        <v>2.7099600000000001</v>
      </c>
      <c r="CW995" s="195" t="s">
        <v>129</v>
      </c>
      <c r="CX995" s="195">
        <f t="shared" si="390"/>
        <v>12102.751103036593</v>
      </c>
      <c r="CY995" s="195"/>
      <c r="CZ995" s="195"/>
      <c r="DA995" s="195"/>
      <c r="DB995" s="195"/>
      <c r="DC995" s="195"/>
      <c r="DD995" s="195"/>
      <c r="DE995" s="189">
        <f t="shared" si="373"/>
        <v>2900.8074200000001</v>
      </c>
      <c r="DF995" s="189">
        <f t="shared" si="374"/>
        <v>482596.63096164487</v>
      </c>
      <c r="DG995" s="189">
        <f t="shared" si="375"/>
        <v>0.12441107797262513</v>
      </c>
      <c r="DH995" s="189">
        <f t="shared" si="382"/>
        <v>9.4624036786173246E-2</v>
      </c>
      <c r="DI995" s="189">
        <f t="shared" si="376"/>
        <v>0.65817171491974957</v>
      </c>
      <c r="DJ995" s="189">
        <f t="shared" si="377"/>
        <v>6.3560342335605875E-3</v>
      </c>
      <c r="DK995" s="189">
        <f t="shared" si="378"/>
        <v>0.66452774915331014</v>
      </c>
      <c r="DL995" s="189">
        <f t="shared" si="379"/>
        <v>0.50542362630401472</v>
      </c>
    </row>
    <row r="996" spans="1:116" s="60" customFormat="1" ht="15" hidden="1" customHeight="1" x14ac:dyDescent="0.25">
      <c r="A996" s="193">
        <v>40281.397222222222</v>
      </c>
      <c r="B996" s="193"/>
      <c r="C996" s="190" t="s">
        <v>323</v>
      </c>
      <c r="D996" s="194"/>
      <c r="E996" s="195"/>
      <c r="F996" s="195"/>
      <c r="G996" s="195"/>
      <c r="H996" s="195"/>
      <c r="I996" s="195">
        <v>0.59874000000000005</v>
      </c>
      <c r="J996" s="195">
        <v>0</v>
      </c>
      <c r="K996" s="195">
        <v>18.466699999999999</v>
      </c>
      <c r="L996" s="195">
        <v>6.3699999999999998E-3</v>
      </c>
      <c r="M996" s="195">
        <v>2.8731499999999999</v>
      </c>
      <c r="N996" s="195">
        <v>0</v>
      </c>
      <c r="O996" s="195">
        <v>3.952E-2</v>
      </c>
      <c r="P996" s="195">
        <v>2.3458999999999999</v>
      </c>
      <c r="Q996" s="195">
        <v>2.1940000000000001E-2</v>
      </c>
      <c r="R996" s="195">
        <v>0</v>
      </c>
      <c r="S996" s="195">
        <v>0</v>
      </c>
      <c r="T996" s="195">
        <v>0</v>
      </c>
      <c r="U996" s="195">
        <v>0.52383000000000002</v>
      </c>
      <c r="V996" s="195">
        <v>0.45119999999999999</v>
      </c>
      <c r="W996" s="195">
        <v>0.89368999999999998</v>
      </c>
      <c r="X996" s="195">
        <v>0.32504457711619328</v>
      </c>
      <c r="Y996" s="195">
        <v>0.13566978780405586</v>
      </c>
      <c r="Z996" s="195">
        <v>5.1308815180171399E-2</v>
      </c>
      <c r="AA996" s="195">
        <v>0</v>
      </c>
      <c r="AB996" s="196">
        <v>150.68899999999999</v>
      </c>
      <c r="AC996" s="192">
        <f t="shared" si="380"/>
        <v>40.172798341280121</v>
      </c>
      <c r="AD996" s="196">
        <v>37.959099999999999</v>
      </c>
      <c r="AE996" s="195">
        <v>2.9499999999999999E-3</v>
      </c>
      <c r="AF996" s="192">
        <f t="shared" si="381"/>
        <v>2950</v>
      </c>
      <c r="AG996" s="195">
        <v>410.87299999999999</v>
      </c>
      <c r="AH996" s="189">
        <f t="shared" si="372"/>
        <v>1.2120753499999999</v>
      </c>
      <c r="AI996" s="195">
        <v>0.12092</v>
      </c>
      <c r="AJ996" s="195" t="s">
        <v>129</v>
      </c>
      <c r="AK996" s="195">
        <v>19.602599999999999</v>
      </c>
      <c r="AL996" s="195" t="s">
        <v>129</v>
      </c>
      <c r="AM996" s="195">
        <v>6.0866899999999999</v>
      </c>
      <c r="AN996" s="195" t="s">
        <v>129</v>
      </c>
      <c r="AO996" s="195">
        <v>0.95825000000000005</v>
      </c>
      <c r="AP996" s="195" t="s">
        <v>129</v>
      </c>
      <c r="AQ996" s="195">
        <v>43.929099999999998</v>
      </c>
      <c r="AR996" s="195" t="s">
        <v>129</v>
      </c>
      <c r="AS996" s="195">
        <v>1.095E-2</v>
      </c>
      <c r="AT996" s="195" t="s">
        <v>129</v>
      </c>
      <c r="AU996" s="195">
        <v>0.11484999999999999</v>
      </c>
      <c r="AV996" s="195" t="s">
        <v>129</v>
      </c>
      <c r="AW996" s="195">
        <v>0.95555999999999996</v>
      </c>
      <c r="AX996" s="195" t="s">
        <v>129</v>
      </c>
      <c r="AY996" s="195">
        <v>28.768000000000001</v>
      </c>
      <c r="AZ996" s="195" t="s">
        <v>129</v>
      </c>
      <c r="BA996" s="197" t="e">
        <f>(L996*28*0.45+M996*30*0.125+N996*26*0.55+O996*42*0.55+P996*44*0.275+(Q996+R996+S996)*56*0.65+T996*54*0.95+(U996+V996)*58*0.325+W996*72*0.425+#REF!*78*0.85+#REF!*92*0.9+(#REF!+#REF!)*106*0.95)/100/AK996/BB996</f>
        <v>#REF!</v>
      </c>
      <c r="BB996" s="197" t="e">
        <f>(K996*16+L996*28+M996*30+N996*26+O996*42+P996*44+(Q996+R996+S996)*56+T996*54+(U996+V996)*58+W996*72+#REF!*78+#REF!*92+(#REF!+#REF!)*106)/100/AK996</f>
        <v>#REF!</v>
      </c>
      <c r="BC996" s="195">
        <f t="shared" si="385"/>
        <v>26.221039999999999</v>
      </c>
      <c r="BD996" s="198">
        <f t="shared" si="386"/>
        <v>267.47906841528732</v>
      </c>
      <c r="BE996" s="195">
        <f t="shared" si="387"/>
        <v>12325.723332468206</v>
      </c>
      <c r="BF996" s="195"/>
      <c r="BG996" s="195"/>
      <c r="BH996" s="195"/>
      <c r="BI996" s="195"/>
      <c r="BJ996" s="195"/>
      <c r="BK996" s="195"/>
      <c r="BL996" s="195"/>
      <c r="BM996" s="195"/>
      <c r="BN996" s="195"/>
      <c r="BO996" s="195"/>
      <c r="BP996" s="195"/>
      <c r="BQ996" s="195"/>
      <c r="BR996" s="195"/>
      <c r="BS996" s="195"/>
      <c r="BT996" s="195"/>
      <c r="BU996" s="195"/>
      <c r="BV996" s="195"/>
      <c r="BW996" s="195"/>
      <c r="BX996" s="195"/>
      <c r="BY996" s="195"/>
      <c r="BZ996" s="195"/>
      <c r="CA996" s="195"/>
      <c r="CB996" s="195"/>
      <c r="CC996" s="195"/>
      <c r="CD996" s="195"/>
      <c r="CE996" s="195"/>
      <c r="CF996" s="195"/>
      <c r="CG996" s="189">
        <f t="shared" si="388"/>
        <v>0</v>
      </c>
      <c r="CH996" s="195">
        <f t="shared" si="389"/>
        <v>0</v>
      </c>
      <c r="CI996" s="193">
        <v>40281.397222222222</v>
      </c>
      <c r="CJ996" s="195">
        <v>3.9978699999999998</v>
      </c>
      <c r="CK996" s="195" t="s">
        <v>129</v>
      </c>
      <c r="CL996" s="195">
        <v>69.784599999999998</v>
      </c>
      <c r="CM996" s="195" t="s">
        <v>129</v>
      </c>
      <c r="CN996" s="195">
        <v>4.2049999999999997E-2</v>
      </c>
      <c r="CO996" s="195" t="s">
        <v>129</v>
      </c>
      <c r="CP996" s="195">
        <v>3.0530000000000002E-2</v>
      </c>
      <c r="CQ996" s="195" t="s">
        <v>129</v>
      </c>
      <c r="CR996" s="195">
        <v>0</v>
      </c>
      <c r="CS996" s="195" t="s">
        <v>129</v>
      </c>
      <c r="CT996" s="195">
        <v>99.206500000000005</v>
      </c>
      <c r="CU996" s="195" t="s">
        <v>129</v>
      </c>
      <c r="CV996" s="195">
        <v>2.7343799999999998</v>
      </c>
      <c r="CW996" s="195" t="s">
        <v>129</v>
      </c>
      <c r="CX996" s="195">
        <f t="shared" si="390"/>
        <v>12105.324855091269</v>
      </c>
      <c r="CY996" s="195"/>
      <c r="CZ996" s="195"/>
      <c r="DA996" s="195"/>
      <c r="DB996" s="195"/>
      <c r="DC996" s="195"/>
      <c r="DD996" s="195"/>
      <c r="DE996" s="189" t="e">
        <f t="shared" si="373"/>
        <v>#DIV/0!</v>
      </c>
      <c r="DF996" s="189" t="e">
        <f t="shared" si="374"/>
        <v>#DIV/0!</v>
      </c>
      <c r="DG996" s="189" t="e">
        <f t="shared" si="375"/>
        <v>#DIV/0!</v>
      </c>
      <c r="DH996" s="189" t="e">
        <f t="shared" si="382"/>
        <v>#DIV/0!</v>
      </c>
      <c r="DI996" s="189" t="e">
        <f t="shared" si="376"/>
        <v>#DIV/0!</v>
      </c>
      <c r="DJ996" s="189" t="e">
        <f t="shared" si="377"/>
        <v>#DIV/0!</v>
      </c>
      <c r="DK996" s="189" t="e">
        <f t="shared" si="378"/>
        <v>#DIV/0!</v>
      </c>
      <c r="DL996" s="189" t="e">
        <f t="shared" si="379"/>
        <v>#DIV/0!</v>
      </c>
    </row>
    <row r="997" spans="1:116" s="60" customFormat="1" ht="15" hidden="1" customHeight="1" x14ac:dyDescent="0.25">
      <c r="A997" s="193">
        <v>40281.397916666669</v>
      </c>
      <c r="B997" s="193"/>
      <c r="C997" s="190" t="s">
        <v>323</v>
      </c>
      <c r="D997" s="194">
        <v>0.99110929962914884</v>
      </c>
      <c r="E997" s="195">
        <v>9254.2778880000005</v>
      </c>
      <c r="F997" s="195">
        <v>5.5773019999999995</v>
      </c>
      <c r="G997" s="195">
        <v>37.43027</v>
      </c>
      <c r="H997" s="195">
        <v>0</v>
      </c>
      <c r="I997" s="195">
        <v>0.59874000000000005</v>
      </c>
      <c r="J997" s="195">
        <v>0</v>
      </c>
      <c r="K997" s="195">
        <v>18.466699999999999</v>
      </c>
      <c r="L997" s="195">
        <v>6.3699999999999998E-3</v>
      </c>
      <c r="M997" s="195">
        <v>2.8731499999999999</v>
      </c>
      <c r="N997" s="195">
        <v>0</v>
      </c>
      <c r="O997" s="195">
        <v>3.952E-2</v>
      </c>
      <c r="P997" s="195">
        <v>2.3458999999999999</v>
      </c>
      <c r="Q997" s="195">
        <v>2.1940000000000001E-2</v>
      </c>
      <c r="R997" s="195">
        <v>0</v>
      </c>
      <c r="S997" s="195">
        <v>0</v>
      </c>
      <c r="T997" s="195">
        <v>0</v>
      </c>
      <c r="U997" s="195">
        <v>0.52383000000000002</v>
      </c>
      <c r="V997" s="195">
        <v>0.45119999999999999</v>
      </c>
      <c r="W997" s="195">
        <v>0.89368999999999998</v>
      </c>
      <c r="X997" s="195">
        <v>0.32504457711619328</v>
      </c>
      <c r="Y997" s="195">
        <v>0.13566978780405586</v>
      </c>
      <c r="Z997" s="195">
        <v>5.1308815180171399E-2</v>
      </c>
      <c r="AA997" s="195">
        <v>0</v>
      </c>
      <c r="AB997" s="196">
        <v>151.90600000000001</v>
      </c>
      <c r="AC997" s="192">
        <f t="shared" si="380"/>
        <v>40.172798341280121</v>
      </c>
      <c r="AD997" s="196">
        <v>38.854500000000002</v>
      </c>
      <c r="AE997" s="195">
        <v>2.9499999999999999E-3</v>
      </c>
      <c r="AF997" s="192">
        <f t="shared" si="381"/>
        <v>2950</v>
      </c>
      <c r="AG997" s="195">
        <v>410.87299999999999</v>
      </c>
      <c r="AH997" s="189">
        <f t="shared" si="372"/>
        <v>1.2120753499999999</v>
      </c>
      <c r="AI997" s="195">
        <v>0.12092</v>
      </c>
      <c r="AJ997" s="195" t="s">
        <v>129</v>
      </c>
      <c r="AK997" s="195">
        <v>19.602599999999999</v>
      </c>
      <c r="AL997" s="195" t="s">
        <v>129</v>
      </c>
      <c r="AM997" s="195">
        <v>6.1233500000000003</v>
      </c>
      <c r="AN997" s="195" t="s">
        <v>129</v>
      </c>
      <c r="AO997" s="195">
        <v>0.95757000000000003</v>
      </c>
      <c r="AP997" s="195" t="s">
        <v>129</v>
      </c>
      <c r="AQ997" s="195">
        <v>43.929099999999998</v>
      </c>
      <c r="AR997" s="195" t="s">
        <v>129</v>
      </c>
      <c r="AS997" s="195">
        <v>1.095E-2</v>
      </c>
      <c r="AT997" s="195" t="s">
        <v>129</v>
      </c>
      <c r="AU997" s="195">
        <v>0.11484999999999999</v>
      </c>
      <c r="AV997" s="195" t="s">
        <v>129</v>
      </c>
      <c r="AW997" s="195">
        <v>0.95555999999999996</v>
      </c>
      <c r="AX997" s="195" t="s">
        <v>129</v>
      </c>
      <c r="AY997" s="195">
        <v>28.768000000000001</v>
      </c>
      <c r="AZ997" s="195" t="s">
        <v>129</v>
      </c>
      <c r="BA997" s="197" t="e">
        <f>(L997*28*0.45+M997*30*0.125+N997*26*0.55+O997*42*0.55+P997*44*0.275+(Q997+R997+S997)*56*0.65+T997*54*0.95+(U997+V997)*58*0.325+W997*72*0.425+#REF!*78*0.85+#REF!*92*0.9+(#REF!+#REF!)*106*0.95)/100/AK997/BB997</f>
        <v>#REF!</v>
      </c>
      <c r="BB997" s="197" t="e">
        <f>(K997*16+L997*28+M997*30+N997*26+O997*42+P997*44+(Q997+R997+S997)*56+T997*54+(U997+V997)*58+W997*72+#REF!*78+#REF!*92+(#REF!+#REF!)*106)/100/AK997</f>
        <v>#REF!</v>
      </c>
      <c r="BC997" s="195">
        <f t="shared" si="385"/>
        <v>26.221039999999999</v>
      </c>
      <c r="BD997" s="198">
        <f t="shared" si="386"/>
        <v>267.14343998869583</v>
      </c>
      <c r="BE997" s="195">
        <f t="shared" si="387"/>
        <v>12355.649364131847</v>
      </c>
      <c r="BF997" s="201">
        <v>40281.398113425923</v>
      </c>
      <c r="BG997" s="195"/>
      <c r="BH997" s="195"/>
      <c r="BI997" s="195">
        <v>1369.01</v>
      </c>
      <c r="BJ997" s="195">
        <v>1.1239399999999999</v>
      </c>
      <c r="BK997" s="195">
        <v>18.174064999999999</v>
      </c>
      <c r="BL997" s="195">
        <v>0.62132199999999993</v>
      </c>
      <c r="BM997" s="195">
        <v>5.5835900000000001</v>
      </c>
      <c r="BN997" s="195">
        <v>0.35533000000000003</v>
      </c>
      <c r="BO997" s="195">
        <v>2.5772309999999998</v>
      </c>
      <c r="BP997" s="195">
        <v>1.4953099999999999</v>
      </c>
      <c r="BQ997" s="195">
        <v>9254.2778880000005</v>
      </c>
      <c r="BR997" s="195">
        <v>1369.01</v>
      </c>
      <c r="BS997" s="195">
        <v>9337.2929619999995</v>
      </c>
      <c r="BT997" s="195">
        <v>1369.0587714420074</v>
      </c>
      <c r="BU997" s="202">
        <v>1.298354880187268E-3</v>
      </c>
      <c r="BV997" s="195"/>
      <c r="BW997" s="195"/>
      <c r="BX997" s="195"/>
      <c r="BY997" s="195"/>
      <c r="BZ997" s="195"/>
      <c r="CA997" s="195"/>
      <c r="CB997" s="195"/>
      <c r="CC997" s="195"/>
      <c r="CD997" s="195"/>
      <c r="CE997" s="195"/>
      <c r="CF997" s="195"/>
      <c r="CG997" s="189">
        <f t="shared" si="388"/>
        <v>0</v>
      </c>
      <c r="CH997" s="195">
        <f t="shared" si="389"/>
        <v>0</v>
      </c>
      <c r="CI997" s="193">
        <v>40281.397916666669</v>
      </c>
      <c r="CJ997" s="195">
        <v>4.0058800000000003</v>
      </c>
      <c r="CK997" s="195" t="s">
        <v>129</v>
      </c>
      <c r="CL997" s="195">
        <v>69.788600000000002</v>
      </c>
      <c r="CM997" s="195" t="s">
        <v>129</v>
      </c>
      <c r="CN997" s="195">
        <v>6.8220000000000003E-2</v>
      </c>
      <c r="CO997" s="195" t="s">
        <v>129</v>
      </c>
      <c r="CP997" s="195">
        <v>3.0519999999999999E-2</v>
      </c>
      <c r="CQ997" s="195" t="s">
        <v>129</v>
      </c>
      <c r="CR997" s="195">
        <v>0</v>
      </c>
      <c r="CS997" s="195" t="s">
        <v>129</v>
      </c>
      <c r="CT997" s="195">
        <v>99.182100000000005</v>
      </c>
      <c r="CU997" s="195" t="s">
        <v>129</v>
      </c>
      <c r="CV997" s="195">
        <v>2.7221700000000002</v>
      </c>
      <c r="CW997" s="195" t="s">
        <v>129</v>
      </c>
      <c r="CX997" s="195">
        <f t="shared" si="390"/>
        <v>12129.578683277101</v>
      </c>
      <c r="CY997" s="195"/>
      <c r="CZ997" s="195"/>
      <c r="DA997" s="195"/>
      <c r="DB997" s="195"/>
      <c r="DC997" s="195"/>
      <c r="DD997" s="195"/>
      <c r="DE997" s="189">
        <f t="shared" si="373"/>
        <v>9337.2929619999995</v>
      </c>
      <c r="DF997" s="189">
        <f t="shared" si="374"/>
        <v>138214.70012409191</v>
      </c>
      <c r="DG997" s="189">
        <f t="shared" si="375"/>
        <v>5.5990203517722291E-2</v>
      </c>
      <c r="DH997" s="189">
        <f t="shared" si="382"/>
        <v>4.6193665697204629E-2</v>
      </c>
      <c r="DI997" s="189">
        <f t="shared" si="376"/>
        <v>0.37576025738310304</v>
      </c>
      <c r="DJ997" s="189">
        <f t="shared" si="377"/>
        <v>0</v>
      </c>
      <c r="DK997" s="189">
        <f t="shared" si="378"/>
        <v>0.37576025738310304</v>
      </c>
      <c r="DL997" s="189">
        <f t="shared" si="379"/>
        <v>0.31001394210607702</v>
      </c>
    </row>
    <row r="998" spans="1:116" s="60" customFormat="1" ht="15" hidden="1" customHeight="1" x14ac:dyDescent="0.25">
      <c r="A998" s="193">
        <v>40281.398611111108</v>
      </c>
      <c r="B998" s="193"/>
      <c r="C998" s="190" t="s">
        <v>323</v>
      </c>
      <c r="D998" s="194"/>
      <c r="E998" s="195"/>
      <c r="F998" s="195"/>
      <c r="G998" s="195"/>
      <c r="H998" s="195"/>
      <c r="I998" s="195">
        <v>0.61334999999999995</v>
      </c>
      <c r="J998" s="195">
        <v>0</v>
      </c>
      <c r="K998" s="195">
        <v>17.853200000000001</v>
      </c>
      <c r="L998" s="195">
        <v>5.7999999999999996E-3</v>
      </c>
      <c r="M998" s="195">
        <v>2.5825399999999998</v>
      </c>
      <c r="N998" s="195">
        <v>0</v>
      </c>
      <c r="O998" s="195">
        <v>3.5929999999999997E-2</v>
      </c>
      <c r="P998" s="195">
        <v>2.1044900000000002</v>
      </c>
      <c r="Q998" s="195">
        <v>1.2959999999999999E-2</v>
      </c>
      <c r="R998" s="195">
        <v>0</v>
      </c>
      <c r="S998" s="195">
        <v>0</v>
      </c>
      <c r="T998" s="195">
        <v>0</v>
      </c>
      <c r="U998" s="195">
        <v>0.50946999999999998</v>
      </c>
      <c r="V998" s="195">
        <v>0.41214000000000001</v>
      </c>
      <c r="W998" s="195">
        <v>0.87668999999999997</v>
      </c>
      <c r="X998" s="195">
        <v>0.32504457711619328</v>
      </c>
      <c r="Y998" s="195">
        <v>0.13566978780405586</v>
      </c>
      <c r="Z998" s="195">
        <v>5.1308815180171399E-2</v>
      </c>
      <c r="AA998" s="195">
        <v>0</v>
      </c>
      <c r="AB998" s="196">
        <v>158.23500000000001</v>
      </c>
      <c r="AC998" s="192">
        <f t="shared" si="380"/>
        <v>39.655939222167923</v>
      </c>
      <c r="AD998" s="196">
        <v>38.697699999999998</v>
      </c>
      <c r="AE998" s="195">
        <v>3.0699999999999998E-3</v>
      </c>
      <c r="AF998" s="192">
        <f t="shared" si="381"/>
        <v>3070</v>
      </c>
      <c r="AG998" s="195">
        <v>391.58199999999999</v>
      </c>
      <c r="AH998" s="189">
        <f t="shared" si="372"/>
        <v>1.2021567399999999</v>
      </c>
      <c r="AI998" s="195">
        <v>0.12595999999999999</v>
      </c>
      <c r="AJ998" s="195" t="s">
        <v>129</v>
      </c>
      <c r="AK998" s="195">
        <v>19.7622</v>
      </c>
      <c r="AL998" s="195" t="s">
        <v>129</v>
      </c>
      <c r="AM998" s="195">
        <v>6.1111300000000002</v>
      </c>
      <c r="AN998" s="195" t="s">
        <v>129</v>
      </c>
      <c r="AO998" s="195">
        <v>0.95520000000000005</v>
      </c>
      <c r="AP998" s="195" t="s">
        <v>129</v>
      </c>
      <c r="AQ998" s="195">
        <v>45.627800000000001</v>
      </c>
      <c r="AR998" s="195" t="s">
        <v>129</v>
      </c>
      <c r="AS998" s="195">
        <v>1.1950000000000001E-2</v>
      </c>
      <c r="AT998" s="195" t="s">
        <v>129</v>
      </c>
      <c r="AU998" s="195">
        <v>0.13321</v>
      </c>
      <c r="AV998" s="195" t="s">
        <v>129</v>
      </c>
      <c r="AW998" s="195">
        <v>1.0369600000000001</v>
      </c>
      <c r="AX998" s="195" t="s">
        <v>129</v>
      </c>
      <c r="AY998" s="195">
        <v>28.182600000000001</v>
      </c>
      <c r="AZ998" s="195" t="s">
        <v>129</v>
      </c>
      <c r="BA998" s="197" t="e">
        <f>(L998*28*0.45+M998*30*0.125+N998*26*0.55+O998*42*0.55+P998*44*0.275+(Q998+R998+S998)*56*0.65+T998*54*0.95+(U998+V998)*58*0.325+W998*72*0.425+#REF!*78*0.85+#REF!*92*0.9+(#REF!+#REF!)*106*0.95)/100/AK998/BB998</f>
        <v>#REF!</v>
      </c>
      <c r="BB998" s="197" t="e">
        <f>(K998*16+L998*28+M998*30+N998*26+O998*42+P998*44+(Q998+R998+S998)*56+T998*54+(U998+V998)*58+W998*72+#REF!*78+#REF!*92+(#REF!+#REF!)*106)/100/AK998</f>
        <v>#REF!</v>
      </c>
      <c r="BC998" s="195">
        <f t="shared" si="385"/>
        <v>25.00657</v>
      </c>
      <c r="BD998" s="198">
        <f t="shared" si="386"/>
        <v>253.93347990532027</v>
      </c>
      <c r="BE998" s="195">
        <f t="shared" si="387"/>
        <v>12335.869884938144</v>
      </c>
      <c r="BF998" s="195"/>
      <c r="BG998" s="195"/>
      <c r="BH998" s="195"/>
      <c r="BI998" s="195"/>
      <c r="BJ998" s="195"/>
      <c r="BK998" s="195"/>
      <c r="BL998" s="195"/>
      <c r="BM998" s="195"/>
      <c r="BN998" s="195"/>
      <c r="BO998" s="195"/>
      <c r="BP998" s="195"/>
      <c r="BQ998" s="195"/>
      <c r="BR998" s="195"/>
      <c r="BS998" s="195"/>
      <c r="BT998" s="195"/>
      <c r="BU998" s="195"/>
      <c r="BV998" s="195"/>
      <c r="BW998" s="195"/>
      <c r="BX998" s="195"/>
      <c r="BY998" s="195"/>
      <c r="BZ998" s="195"/>
      <c r="CA998" s="195"/>
      <c r="CB998" s="195"/>
      <c r="CC998" s="195"/>
      <c r="CD998" s="195"/>
      <c r="CE998" s="195"/>
      <c r="CF998" s="195"/>
      <c r="CG998" s="189">
        <f t="shared" si="388"/>
        <v>0</v>
      </c>
      <c r="CH998" s="195">
        <f t="shared" si="389"/>
        <v>0</v>
      </c>
      <c r="CI998" s="193">
        <v>40281.398611111108</v>
      </c>
      <c r="CJ998" s="195">
        <v>3.99918</v>
      </c>
      <c r="CK998" s="195" t="s">
        <v>129</v>
      </c>
      <c r="CL998" s="195">
        <v>69.992000000000004</v>
      </c>
      <c r="CM998" s="195" t="s">
        <v>129</v>
      </c>
      <c r="CN998" s="195">
        <v>6.7720000000000002E-2</v>
      </c>
      <c r="CO998" s="195" t="s">
        <v>129</v>
      </c>
      <c r="CP998" s="195">
        <v>3.0509999999999999E-2</v>
      </c>
      <c r="CQ998" s="195" t="s">
        <v>129</v>
      </c>
      <c r="CR998" s="195">
        <v>0</v>
      </c>
      <c r="CS998" s="195" t="s">
        <v>129</v>
      </c>
      <c r="CT998" s="195">
        <v>99.194299999999998</v>
      </c>
      <c r="CU998" s="195" t="s">
        <v>129</v>
      </c>
      <c r="CV998" s="195">
        <v>2.7221700000000002</v>
      </c>
      <c r="CW998" s="195" t="s">
        <v>129</v>
      </c>
      <c r="CX998" s="195">
        <f t="shared" si="390"/>
        <v>12109.291461199065</v>
      </c>
      <c r="CY998" s="195"/>
      <c r="CZ998" s="195"/>
      <c r="DA998" s="195"/>
      <c r="DB998" s="195"/>
      <c r="DC998" s="195"/>
      <c r="DD998" s="195"/>
      <c r="DE998" s="189" t="e">
        <f t="shared" si="373"/>
        <v>#DIV/0!</v>
      </c>
      <c r="DF998" s="189" t="e">
        <f t="shared" si="374"/>
        <v>#DIV/0!</v>
      </c>
      <c r="DG998" s="189" t="e">
        <f t="shared" si="375"/>
        <v>#DIV/0!</v>
      </c>
      <c r="DH998" s="189" t="e">
        <f t="shared" si="382"/>
        <v>#DIV/0!</v>
      </c>
      <c r="DI998" s="189" t="e">
        <f t="shared" si="376"/>
        <v>#DIV/0!</v>
      </c>
      <c r="DJ998" s="189" t="e">
        <f t="shared" si="377"/>
        <v>#DIV/0!</v>
      </c>
      <c r="DK998" s="189" t="e">
        <f t="shared" si="378"/>
        <v>#DIV/0!</v>
      </c>
      <c r="DL998" s="189" t="e">
        <f t="shared" si="379"/>
        <v>#DIV/0!</v>
      </c>
    </row>
    <row r="999" spans="1:116" s="60" customFormat="1" ht="15" hidden="1" customHeight="1" x14ac:dyDescent="0.25">
      <c r="A999" s="193">
        <v>40281.399305555555</v>
      </c>
      <c r="B999" s="193"/>
      <c r="C999" s="190" t="s">
        <v>323</v>
      </c>
      <c r="D999" s="194">
        <v>0.99157575479814941</v>
      </c>
      <c r="E999" s="195">
        <v>5597.9779669999998</v>
      </c>
      <c r="F999" s="195">
        <v>3.6332149999999999</v>
      </c>
      <c r="G999" s="195">
        <v>21.305969000000001</v>
      </c>
      <c r="H999" s="195">
        <v>0</v>
      </c>
      <c r="I999" s="195">
        <v>0.61334999999999995</v>
      </c>
      <c r="J999" s="195">
        <v>0</v>
      </c>
      <c r="K999" s="195">
        <v>17.853200000000001</v>
      </c>
      <c r="L999" s="195">
        <v>5.7999999999999996E-3</v>
      </c>
      <c r="M999" s="195">
        <v>2.5825399999999998</v>
      </c>
      <c r="N999" s="195">
        <v>0</v>
      </c>
      <c r="O999" s="195">
        <v>3.5929999999999997E-2</v>
      </c>
      <c r="P999" s="195">
        <v>2.1044900000000002</v>
      </c>
      <c r="Q999" s="195">
        <v>1.2959999999999999E-2</v>
      </c>
      <c r="R999" s="195">
        <v>0</v>
      </c>
      <c r="S999" s="195">
        <v>0</v>
      </c>
      <c r="T999" s="195">
        <v>0</v>
      </c>
      <c r="U999" s="195">
        <v>0.50946999999999998</v>
      </c>
      <c r="V999" s="195">
        <v>0.41214000000000001</v>
      </c>
      <c r="W999" s="195">
        <v>0.87668999999999997</v>
      </c>
      <c r="X999" s="195">
        <v>0.32504457711619328</v>
      </c>
      <c r="Y999" s="195">
        <v>0.13566978780405586</v>
      </c>
      <c r="Z999" s="195">
        <v>5.1308815180171399E-2</v>
      </c>
      <c r="AA999" s="195">
        <v>0</v>
      </c>
      <c r="AB999" s="196">
        <v>151.90600000000001</v>
      </c>
      <c r="AC999" s="192">
        <f t="shared" si="380"/>
        <v>38.105869936610873</v>
      </c>
      <c r="AD999" s="196">
        <v>40.0687</v>
      </c>
      <c r="AE999" s="195">
        <v>2.9499999999999999E-3</v>
      </c>
      <c r="AF999" s="192">
        <f t="shared" si="381"/>
        <v>2950</v>
      </c>
      <c r="AG999" s="195">
        <v>391.58199999999999</v>
      </c>
      <c r="AH999" s="189">
        <f t="shared" si="372"/>
        <v>1.1551669</v>
      </c>
      <c r="AI999" s="195">
        <v>0.12092</v>
      </c>
      <c r="AJ999" s="195" t="s">
        <v>129</v>
      </c>
      <c r="AK999" s="195">
        <v>19.7622</v>
      </c>
      <c r="AL999" s="195" t="s">
        <v>129</v>
      </c>
      <c r="AM999" s="195">
        <v>6.1478000000000002</v>
      </c>
      <c r="AN999" s="195" t="s">
        <v>129</v>
      </c>
      <c r="AO999" s="195">
        <v>0.95384000000000002</v>
      </c>
      <c r="AP999" s="195" t="s">
        <v>129</v>
      </c>
      <c r="AQ999" s="195">
        <v>45.627800000000001</v>
      </c>
      <c r="AR999" s="195" t="s">
        <v>129</v>
      </c>
      <c r="AS999" s="195">
        <v>1.1950000000000001E-2</v>
      </c>
      <c r="AT999" s="195" t="s">
        <v>129</v>
      </c>
      <c r="AU999" s="195">
        <v>0.13321</v>
      </c>
      <c r="AV999" s="195" t="s">
        <v>129</v>
      </c>
      <c r="AW999" s="195">
        <v>1.0369600000000001</v>
      </c>
      <c r="AX999" s="195" t="s">
        <v>129</v>
      </c>
      <c r="AY999" s="195">
        <v>28.182600000000001</v>
      </c>
      <c r="AZ999" s="195" t="s">
        <v>129</v>
      </c>
      <c r="BA999" s="197" t="e">
        <f>(L999*28*0.45+M999*30*0.125+N999*26*0.55+O999*42*0.55+P999*44*0.275+(Q999+R999+S999)*56*0.65+T999*54*0.95+(U999+V999)*58*0.325+W999*72*0.425+#REF!*78*0.85+#REF!*92*0.9+(#REF!+#REF!)*106*0.95)/100/AK999/BB999</f>
        <v>#REF!</v>
      </c>
      <c r="BB999" s="197" t="e">
        <f>(K999*16+L999*28+M999*30+N999*26+O999*42+P999*44+(Q999+R999+S999)*56+T999*54+(U999+V999)*58+W999*72+#REF!*78+#REF!*92+(#REF!+#REF!)*106)/100/AK999</f>
        <v>#REF!</v>
      </c>
      <c r="BC999" s="195">
        <f t="shared" si="385"/>
        <v>25.00657</v>
      </c>
      <c r="BD999" s="198">
        <f t="shared" si="386"/>
        <v>253.28797086680288</v>
      </c>
      <c r="BE999" s="195">
        <f t="shared" si="387"/>
        <v>12320.674106756642</v>
      </c>
      <c r="BF999" s="201">
        <v>40281.399502314816</v>
      </c>
      <c r="BG999" s="195"/>
      <c r="BH999" s="195"/>
      <c r="BI999" s="195">
        <v>927.55799999999999</v>
      </c>
      <c r="BJ999" s="195">
        <v>0.76020799999999999</v>
      </c>
      <c r="BK999" s="195">
        <v>76.801501999999999</v>
      </c>
      <c r="BL999" s="195">
        <v>2.4929700000000001</v>
      </c>
      <c r="BM999" s="195">
        <v>3.6790799999999999</v>
      </c>
      <c r="BN999" s="195">
        <v>0.23413099999999998</v>
      </c>
      <c r="BO999" s="195">
        <v>1.3142389999999999</v>
      </c>
      <c r="BP999" s="195">
        <v>1.0045999999999999</v>
      </c>
      <c r="BQ999" s="195">
        <v>5597.9779669999998</v>
      </c>
      <c r="BR999" s="195">
        <v>927.55799999999999</v>
      </c>
      <c r="BS999" s="195">
        <v>5645.5373579999996</v>
      </c>
      <c r="BT999" s="195">
        <v>927.58928899159719</v>
      </c>
      <c r="BU999" s="202">
        <v>1.3786022714858863E-3</v>
      </c>
      <c r="BV999" s="195"/>
      <c r="BW999" s="195"/>
      <c r="BX999" s="195"/>
      <c r="BY999" s="195"/>
      <c r="BZ999" s="195"/>
      <c r="CA999" s="195"/>
      <c r="CB999" s="195"/>
      <c r="CC999" s="195"/>
      <c r="CD999" s="195"/>
      <c r="CE999" s="195"/>
      <c r="CF999" s="195"/>
      <c r="CG999" s="189">
        <f t="shared" si="388"/>
        <v>0</v>
      </c>
      <c r="CH999" s="195">
        <f t="shared" si="389"/>
        <v>0</v>
      </c>
      <c r="CI999" s="193">
        <v>40281.399305555555</v>
      </c>
      <c r="CJ999" s="195">
        <v>3.9960200000000001</v>
      </c>
      <c r="CK999" s="195" t="s">
        <v>129</v>
      </c>
      <c r="CL999" s="195">
        <v>70.0642</v>
      </c>
      <c r="CM999" s="195" t="s">
        <v>129</v>
      </c>
      <c r="CN999" s="195">
        <v>4.0689999999999997E-2</v>
      </c>
      <c r="CO999" s="195" t="s">
        <v>129</v>
      </c>
      <c r="CP999" s="195">
        <v>2.537E-2</v>
      </c>
      <c r="CQ999" s="195" t="s">
        <v>129</v>
      </c>
      <c r="CR999" s="195">
        <v>0</v>
      </c>
      <c r="CS999" s="195" t="s">
        <v>129</v>
      </c>
      <c r="CT999" s="195">
        <v>99.194299999999998</v>
      </c>
      <c r="CU999" s="195" t="s">
        <v>129</v>
      </c>
      <c r="CV999" s="195">
        <v>2.7343799999999998</v>
      </c>
      <c r="CW999" s="195" t="s">
        <v>129</v>
      </c>
      <c r="CX999" s="195">
        <f t="shared" si="390"/>
        <v>12099.723159442858</v>
      </c>
      <c r="CY999" s="195"/>
      <c r="CZ999" s="195"/>
      <c r="DA999" s="195"/>
      <c r="DB999" s="195"/>
      <c r="DC999" s="195"/>
      <c r="DD999" s="195"/>
      <c r="DE999" s="189">
        <f t="shared" si="373"/>
        <v>5645.5373579999996</v>
      </c>
      <c r="DF999" s="189">
        <f t="shared" si="374"/>
        <v>216835.17335669437</v>
      </c>
      <c r="DG999" s="189">
        <f t="shared" si="375"/>
        <v>5.7220872950142637E-2</v>
      </c>
      <c r="DH999" s="189">
        <f t="shared" si="382"/>
        <v>4.9534723467355789E-2</v>
      </c>
      <c r="DI999" s="189">
        <f t="shared" si="376"/>
        <v>0.3355557392636212</v>
      </c>
      <c r="DJ999" s="189">
        <f t="shared" si="377"/>
        <v>0</v>
      </c>
      <c r="DK999" s="189">
        <f t="shared" si="378"/>
        <v>0.3355557392636212</v>
      </c>
      <c r="DL999" s="189">
        <f t="shared" si="379"/>
        <v>0.29048247423261625</v>
      </c>
    </row>
    <row r="1000" spans="1:116" s="60" customFormat="1" ht="15" hidden="1" customHeight="1" x14ac:dyDescent="0.25">
      <c r="A1000" s="193">
        <v>40281.4</v>
      </c>
      <c r="B1000" s="193"/>
      <c r="C1000" s="190" t="s">
        <v>323</v>
      </c>
      <c r="D1000" s="194"/>
      <c r="E1000" s="195"/>
      <c r="F1000" s="195"/>
      <c r="G1000" s="195"/>
      <c r="H1000" s="195"/>
      <c r="I1000" s="195">
        <v>0.61334999999999995</v>
      </c>
      <c r="J1000" s="195">
        <v>0</v>
      </c>
      <c r="K1000" s="195">
        <v>17.853200000000001</v>
      </c>
      <c r="L1000" s="195">
        <v>5.7999999999999996E-3</v>
      </c>
      <c r="M1000" s="195">
        <v>2.5825399999999998</v>
      </c>
      <c r="N1000" s="195">
        <v>0</v>
      </c>
      <c r="O1000" s="195">
        <v>3.5929999999999997E-2</v>
      </c>
      <c r="P1000" s="195">
        <v>2.1044900000000002</v>
      </c>
      <c r="Q1000" s="195">
        <v>1.2959999999999999E-2</v>
      </c>
      <c r="R1000" s="195">
        <v>0</v>
      </c>
      <c r="S1000" s="195">
        <v>0</v>
      </c>
      <c r="T1000" s="195">
        <v>0</v>
      </c>
      <c r="U1000" s="195">
        <v>0.50946999999999998</v>
      </c>
      <c r="V1000" s="195">
        <v>0.41214000000000001</v>
      </c>
      <c r="W1000" s="195">
        <v>0.87668999999999997</v>
      </c>
      <c r="X1000" s="195">
        <v>0.32504457711619328</v>
      </c>
      <c r="Y1000" s="195">
        <v>0.13566978780405586</v>
      </c>
      <c r="Z1000" s="195">
        <v>5.1308815180171399E-2</v>
      </c>
      <c r="AA1000" s="195">
        <v>0</v>
      </c>
      <c r="AB1000" s="196">
        <v>151.90600000000001</v>
      </c>
      <c r="AC1000" s="192">
        <f t="shared" si="380"/>
        <v>38.105869936610873</v>
      </c>
      <c r="AD1000" s="196">
        <v>40.631900000000002</v>
      </c>
      <c r="AE1000" s="195">
        <v>2.9499999999999999E-3</v>
      </c>
      <c r="AF1000" s="192">
        <f t="shared" si="381"/>
        <v>2950</v>
      </c>
      <c r="AG1000" s="195">
        <v>391.58199999999999</v>
      </c>
      <c r="AH1000" s="189">
        <f t="shared" si="372"/>
        <v>1.1551669</v>
      </c>
      <c r="AI1000" s="195">
        <v>0.12092</v>
      </c>
      <c r="AJ1000" s="195" t="s">
        <v>129</v>
      </c>
      <c r="AK1000" s="195">
        <v>19.7622</v>
      </c>
      <c r="AL1000" s="195" t="s">
        <v>129</v>
      </c>
      <c r="AM1000" s="195">
        <v>6.0744600000000002</v>
      </c>
      <c r="AN1000" s="195" t="s">
        <v>129</v>
      </c>
      <c r="AO1000" s="195">
        <v>0.95452000000000004</v>
      </c>
      <c r="AP1000" s="195" t="s">
        <v>129</v>
      </c>
      <c r="AQ1000" s="195">
        <v>45.627800000000001</v>
      </c>
      <c r="AR1000" s="195" t="s">
        <v>129</v>
      </c>
      <c r="AS1000" s="195">
        <v>1.1950000000000001E-2</v>
      </c>
      <c r="AT1000" s="195" t="s">
        <v>129</v>
      </c>
      <c r="AU1000" s="195">
        <v>0.13321</v>
      </c>
      <c r="AV1000" s="195" t="s">
        <v>129</v>
      </c>
      <c r="AW1000" s="195">
        <v>1.0369600000000001</v>
      </c>
      <c r="AX1000" s="195" t="s">
        <v>129</v>
      </c>
      <c r="AY1000" s="195">
        <v>28.182600000000001</v>
      </c>
      <c r="AZ1000" s="195" t="s">
        <v>129</v>
      </c>
      <c r="BA1000" s="197" t="e">
        <f>(L1000*28*0.45+M1000*30*0.125+N1000*26*0.55+O1000*42*0.55+P1000*44*0.275+(Q1000+R1000+S1000)*56*0.65+T1000*54*0.95+(U1000+V1000)*58*0.325+W1000*72*0.425+#REF!*78*0.85+#REF!*92*0.9+(#REF!+#REF!)*106*0.95)/100/AK1000/BB1000</f>
        <v>#REF!</v>
      </c>
      <c r="BB1000" s="197" t="e">
        <f>(K1000*16+L1000*28+M1000*30+N1000*26+O1000*42+P1000*44+(Q1000+R1000+S1000)*56+T1000*54+(U1000+V1000)*58+W1000*72+#REF!*78+#REF!*92+(#REF!+#REF!)*106)/100/AK1000</f>
        <v>#REF!</v>
      </c>
      <c r="BC1000" s="195">
        <f t="shared" si="385"/>
        <v>25.00657</v>
      </c>
      <c r="BD1000" s="198">
        <f t="shared" si="386"/>
        <v>254.6718381786433</v>
      </c>
      <c r="BE1000" s="195">
        <f t="shared" si="387"/>
        <v>12363.733584220085</v>
      </c>
      <c r="BF1000" s="195"/>
      <c r="BG1000" s="195"/>
      <c r="BH1000" s="195"/>
      <c r="BI1000" s="195"/>
      <c r="BJ1000" s="195"/>
      <c r="BK1000" s="195"/>
      <c r="BL1000" s="195"/>
      <c r="BM1000" s="195"/>
      <c r="BN1000" s="195"/>
      <c r="BO1000" s="195"/>
      <c r="BP1000" s="195"/>
      <c r="BQ1000" s="195"/>
      <c r="BR1000" s="195"/>
      <c r="BS1000" s="195"/>
      <c r="BT1000" s="195"/>
      <c r="BU1000" s="195"/>
      <c r="BV1000" s="195"/>
      <c r="BW1000" s="195"/>
      <c r="BX1000" s="195"/>
      <c r="BY1000" s="195"/>
      <c r="BZ1000" s="195"/>
      <c r="CA1000" s="195"/>
      <c r="CB1000" s="195"/>
      <c r="CC1000" s="195"/>
      <c r="CD1000" s="195"/>
      <c r="CE1000" s="195"/>
      <c r="CF1000" s="195"/>
      <c r="CG1000" s="189">
        <f t="shared" si="388"/>
        <v>0</v>
      </c>
      <c r="CH1000" s="195">
        <f t="shared" si="389"/>
        <v>0</v>
      </c>
      <c r="CI1000" s="193">
        <v>40281.4</v>
      </c>
      <c r="CJ1000" s="195">
        <v>4.0098399999999996</v>
      </c>
      <c r="CK1000" s="195" t="s">
        <v>129</v>
      </c>
      <c r="CL1000" s="195">
        <v>70.499899999999997</v>
      </c>
      <c r="CM1000" s="195" t="s">
        <v>129</v>
      </c>
      <c r="CN1000" s="195">
        <v>4.02E-2</v>
      </c>
      <c r="CO1000" s="195" t="s">
        <v>129</v>
      </c>
      <c r="CP1000" s="195">
        <v>2.5360000000000001E-2</v>
      </c>
      <c r="CQ1000" s="195" t="s">
        <v>129</v>
      </c>
      <c r="CR1000" s="195">
        <v>0</v>
      </c>
      <c r="CS1000" s="195" t="s">
        <v>129</v>
      </c>
      <c r="CT1000" s="195">
        <v>99.169899999999998</v>
      </c>
      <c r="CU1000" s="195" t="s">
        <v>129</v>
      </c>
      <c r="CV1000" s="195">
        <v>2.7587899999999999</v>
      </c>
      <c r="CW1000" s="195" t="s">
        <v>129</v>
      </c>
      <c r="CX1000" s="195">
        <f t="shared" si="390"/>
        <v>12141.569339908296</v>
      </c>
      <c r="CY1000" s="195"/>
      <c r="CZ1000" s="195"/>
      <c r="DA1000" s="195"/>
      <c r="DB1000" s="195"/>
      <c r="DC1000" s="195"/>
      <c r="DD1000" s="195"/>
      <c r="DE1000" s="189" t="e">
        <f t="shared" si="373"/>
        <v>#DIV/0!</v>
      </c>
      <c r="DF1000" s="189" t="e">
        <f t="shared" si="374"/>
        <v>#DIV/0!</v>
      </c>
      <c r="DG1000" s="189" t="e">
        <f t="shared" si="375"/>
        <v>#DIV/0!</v>
      </c>
      <c r="DH1000" s="189" t="e">
        <f t="shared" si="382"/>
        <v>#DIV/0!</v>
      </c>
      <c r="DI1000" s="189" t="e">
        <f t="shared" si="376"/>
        <v>#DIV/0!</v>
      </c>
      <c r="DJ1000" s="189" t="e">
        <f t="shared" si="377"/>
        <v>#DIV/0!</v>
      </c>
      <c r="DK1000" s="189" t="e">
        <f t="shared" si="378"/>
        <v>#DIV/0!</v>
      </c>
      <c r="DL1000" s="189" t="e">
        <f t="shared" si="379"/>
        <v>#DIV/0!</v>
      </c>
    </row>
    <row r="1001" spans="1:116" s="60" customFormat="1" ht="15" hidden="1" customHeight="1" x14ac:dyDescent="0.25">
      <c r="A1001" s="193">
        <v>40281.400694444441</v>
      </c>
      <c r="B1001" s="193"/>
      <c r="C1001" s="190" t="s">
        <v>323</v>
      </c>
      <c r="D1001" s="194">
        <v>0.99201848158260386</v>
      </c>
      <c r="E1001" s="195">
        <v>4699.1477050000003</v>
      </c>
      <c r="F1001" s="195">
        <v>4.6570349999999996</v>
      </c>
      <c r="G1001" s="195">
        <v>15.574953000000001</v>
      </c>
      <c r="H1001" s="195">
        <v>0</v>
      </c>
      <c r="I1001" s="195">
        <v>0.61334999999999995</v>
      </c>
      <c r="J1001" s="195">
        <v>0</v>
      </c>
      <c r="K1001" s="195">
        <v>17.853200000000001</v>
      </c>
      <c r="L1001" s="195">
        <v>5.7999999999999996E-3</v>
      </c>
      <c r="M1001" s="195">
        <v>2.5825399999999998</v>
      </c>
      <c r="N1001" s="195">
        <v>0</v>
      </c>
      <c r="O1001" s="195">
        <v>3.5929999999999997E-2</v>
      </c>
      <c r="P1001" s="195">
        <v>2.1044900000000002</v>
      </c>
      <c r="Q1001" s="195">
        <v>1.2959999999999999E-2</v>
      </c>
      <c r="R1001" s="195">
        <v>0</v>
      </c>
      <c r="S1001" s="195">
        <v>0</v>
      </c>
      <c r="T1001" s="195">
        <v>0</v>
      </c>
      <c r="U1001" s="195">
        <v>0.50946999999999998</v>
      </c>
      <c r="V1001" s="195">
        <v>0.41214000000000001</v>
      </c>
      <c r="W1001" s="195">
        <v>0.87668999999999997</v>
      </c>
      <c r="X1001" s="195">
        <v>0.32504457711619328</v>
      </c>
      <c r="Y1001" s="195">
        <v>0.13566978780405586</v>
      </c>
      <c r="Z1001" s="195">
        <v>5.1308815180171399E-2</v>
      </c>
      <c r="AA1001" s="195">
        <v>0</v>
      </c>
      <c r="AB1001" s="196">
        <v>145.577</v>
      </c>
      <c r="AC1001" s="192">
        <f t="shared" si="380"/>
        <v>36.555800651053822</v>
      </c>
      <c r="AD1001" s="196">
        <v>39.746899999999997</v>
      </c>
      <c r="AE1001" s="195">
        <v>2.8300000000000001E-3</v>
      </c>
      <c r="AF1001" s="192">
        <f t="shared" si="381"/>
        <v>2830</v>
      </c>
      <c r="AG1001" s="195">
        <v>391.58199999999999</v>
      </c>
      <c r="AH1001" s="189">
        <f t="shared" si="372"/>
        <v>1.10817706</v>
      </c>
      <c r="AI1001" s="195">
        <v>0.11588</v>
      </c>
      <c r="AJ1001" s="195" t="s">
        <v>129</v>
      </c>
      <c r="AK1001" s="195">
        <v>19.7622</v>
      </c>
      <c r="AL1001" s="195" t="s">
        <v>129</v>
      </c>
      <c r="AM1001" s="195">
        <v>6.0622400000000001</v>
      </c>
      <c r="AN1001" s="195" t="s">
        <v>129</v>
      </c>
      <c r="AO1001" s="195">
        <v>0.95486000000000004</v>
      </c>
      <c r="AP1001" s="195" t="s">
        <v>129</v>
      </c>
      <c r="AQ1001" s="195">
        <v>45.627800000000001</v>
      </c>
      <c r="AR1001" s="195" t="s">
        <v>129</v>
      </c>
      <c r="AS1001" s="195">
        <v>1.1950000000000001E-2</v>
      </c>
      <c r="AT1001" s="195" t="s">
        <v>129</v>
      </c>
      <c r="AU1001" s="195">
        <v>0.13321</v>
      </c>
      <c r="AV1001" s="195" t="s">
        <v>129</v>
      </c>
      <c r="AW1001" s="195">
        <v>1.0369600000000001</v>
      </c>
      <c r="AX1001" s="195" t="s">
        <v>129</v>
      </c>
      <c r="AY1001" s="195">
        <v>28.182600000000001</v>
      </c>
      <c r="AZ1001" s="195" t="s">
        <v>129</v>
      </c>
      <c r="BA1001" s="197" t="e">
        <f>(L1001*28*0.45+M1001*30*0.125+N1001*26*0.55+O1001*42*0.55+P1001*44*0.275+(Q1001+R1001+S1001)*56*0.65+T1001*54*0.95+(U1001+V1001)*58*0.325+W1001*72*0.425+#REF!*78*0.85+#REF!*92*0.9+(#REF!+#REF!)*106*0.95)/100/AK1001/BB1001</f>
        <v>#REF!</v>
      </c>
      <c r="BB1001" s="197" t="e">
        <f>(K1001*16+L1001*28+M1001*30+N1001*26+O1001*42+P1001*44+(Q1001+R1001+S1001)*56+T1001*54+(U1001+V1001)*58+W1001*72+#REF!*78+#REF!*92+(#REF!+#REF!)*106)/100/AK1001</f>
        <v>#REF!</v>
      </c>
      <c r="BC1001" s="195">
        <f t="shared" si="385"/>
        <v>25.00657</v>
      </c>
      <c r="BD1001" s="198">
        <f t="shared" si="386"/>
        <v>254.47322389372476</v>
      </c>
      <c r="BE1001" s="195">
        <f t="shared" si="387"/>
        <v>12311.250973267583</v>
      </c>
      <c r="BF1001" s="201">
        <v>40281.400902777779</v>
      </c>
      <c r="BG1001" s="195"/>
      <c r="BH1001" s="195"/>
      <c r="BI1001" s="195">
        <v>757.12</v>
      </c>
      <c r="BJ1001" s="195">
        <v>0.64451199999999997</v>
      </c>
      <c r="BK1001" s="195">
        <v>72.011359999999996</v>
      </c>
      <c r="BL1001" s="195">
        <v>2.01857</v>
      </c>
      <c r="BM1001" s="195">
        <v>2.8631700000000002</v>
      </c>
      <c r="BN1001" s="195">
        <v>0.18220699999999998</v>
      </c>
      <c r="BO1001" s="195">
        <v>2.0011580000000002</v>
      </c>
      <c r="BP1001" s="195">
        <v>0.79971000000000003</v>
      </c>
      <c r="BQ1001" s="195">
        <v>4699.1477050000003</v>
      </c>
      <c r="BR1001" s="195">
        <v>757.12</v>
      </c>
      <c r="BS1001" s="195">
        <v>4736.9558049999996</v>
      </c>
      <c r="BT1001" s="195">
        <v>757.14327770631451</v>
      </c>
      <c r="BU1001" s="202">
        <v>1.2708320611614342E-3</v>
      </c>
      <c r="BV1001" s="195"/>
      <c r="BW1001" s="195"/>
      <c r="BX1001" s="195"/>
      <c r="BY1001" s="195"/>
      <c r="BZ1001" s="195"/>
      <c r="CA1001" s="195"/>
      <c r="CB1001" s="195"/>
      <c r="CC1001" s="195"/>
      <c r="CD1001" s="195"/>
      <c r="CE1001" s="195"/>
      <c r="CF1001" s="195"/>
      <c r="CG1001" s="189">
        <f t="shared" si="388"/>
        <v>0</v>
      </c>
      <c r="CH1001" s="195">
        <f t="shared" si="389"/>
        <v>0</v>
      </c>
      <c r="CI1001" s="193">
        <v>40281.400694444441</v>
      </c>
      <c r="CJ1001" s="195">
        <v>3.9910199999999998</v>
      </c>
      <c r="CK1001" s="195" t="s">
        <v>129</v>
      </c>
      <c r="CL1001" s="195">
        <v>70.064999999999998</v>
      </c>
      <c r="CM1001" s="195" t="s">
        <v>129</v>
      </c>
      <c r="CN1001" s="195">
        <v>6.7110000000000003E-2</v>
      </c>
      <c r="CO1001" s="195" t="s">
        <v>129</v>
      </c>
      <c r="CP1001" s="195">
        <v>3.048E-2</v>
      </c>
      <c r="CQ1001" s="195" t="s">
        <v>129</v>
      </c>
      <c r="CR1001" s="195">
        <v>0</v>
      </c>
      <c r="CS1001" s="195" t="s">
        <v>129</v>
      </c>
      <c r="CT1001" s="195">
        <v>99.194299999999998</v>
      </c>
      <c r="CU1001" s="195" t="s">
        <v>129</v>
      </c>
      <c r="CV1001" s="195">
        <v>2.7343799999999998</v>
      </c>
      <c r="CW1001" s="195" t="s">
        <v>129</v>
      </c>
      <c r="CX1001" s="195">
        <f t="shared" si="390"/>
        <v>12084.583441474175</v>
      </c>
      <c r="CY1001" s="195"/>
      <c r="CZ1001" s="195"/>
      <c r="DA1001" s="195"/>
      <c r="DB1001" s="195"/>
      <c r="DC1001" s="195"/>
      <c r="DD1001" s="195"/>
      <c r="DE1001" s="189">
        <f t="shared" si="373"/>
        <v>4736.9558049999996</v>
      </c>
      <c r="DF1001" s="189">
        <f t="shared" si="374"/>
        <v>247913.45840202621</v>
      </c>
      <c r="DG1001" s="189">
        <f t="shared" si="375"/>
        <v>8.3857759473358856E-2</v>
      </c>
      <c r="DH1001" s="189">
        <f t="shared" si="382"/>
        <v>7.5671805977790996E-2</v>
      </c>
      <c r="DI1001" s="189">
        <f t="shared" si="376"/>
        <v>0.2804532631777234</v>
      </c>
      <c r="DJ1001" s="189">
        <f t="shared" si="377"/>
        <v>0</v>
      </c>
      <c r="DK1001" s="189">
        <f t="shared" si="378"/>
        <v>0.2804532631777234</v>
      </c>
      <c r="DL1001" s="189">
        <f t="shared" si="379"/>
        <v>0.25307622157214066</v>
      </c>
    </row>
    <row r="1002" spans="1:116" s="60" customFormat="1" ht="15" hidden="1" customHeight="1" x14ac:dyDescent="0.25">
      <c r="A1002" s="193">
        <v>40281.401388888888</v>
      </c>
      <c r="B1002" s="193"/>
      <c r="C1002" s="190" t="s">
        <v>323</v>
      </c>
      <c r="D1002" s="194"/>
      <c r="E1002" s="195"/>
      <c r="F1002" s="195"/>
      <c r="G1002" s="195"/>
      <c r="H1002" s="195"/>
      <c r="I1002" s="195">
        <v>0.61334999999999995</v>
      </c>
      <c r="J1002" s="195">
        <v>0</v>
      </c>
      <c r="K1002" s="195">
        <v>17.853200000000001</v>
      </c>
      <c r="L1002" s="195">
        <v>5.7999999999999996E-3</v>
      </c>
      <c r="M1002" s="195">
        <v>2.5825399999999998</v>
      </c>
      <c r="N1002" s="195">
        <v>0</v>
      </c>
      <c r="O1002" s="195">
        <v>3.5929999999999997E-2</v>
      </c>
      <c r="P1002" s="195">
        <v>2.1044900000000002</v>
      </c>
      <c r="Q1002" s="195">
        <v>1.2959999999999999E-2</v>
      </c>
      <c r="R1002" s="195">
        <v>0</v>
      </c>
      <c r="S1002" s="195">
        <v>0</v>
      </c>
      <c r="T1002" s="195">
        <v>0</v>
      </c>
      <c r="U1002" s="195">
        <v>0.50946999999999998</v>
      </c>
      <c r="V1002" s="195">
        <v>0.41214000000000001</v>
      </c>
      <c r="W1002" s="195">
        <v>0.87668999999999997</v>
      </c>
      <c r="X1002" s="195">
        <v>0.32504457711619328</v>
      </c>
      <c r="Y1002" s="195">
        <v>0.13566978780405586</v>
      </c>
      <c r="Z1002" s="195">
        <v>5.1308815180171399E-2</v>
      </c>
      <c r="AA1002" s="195">
        <v>0</v>
      </c>
      <c r="AB1002" s="196">
        <v>151.90600000000001</v>
      </c>
      <c r="AC1002" s="192">
        <f t="shared" si="380"/>
        <v>38.105869936610873</v>
      </c>
      <c r="AD1002" s="196">
        <v>40.0687</v>
      </c>
      <c r="AE1002" s="195">
        <v>2.9499999999999999E-3</v>
      </c>
      <c r="AF1002" s="192">
        <f t="shared" si="381"/>
        <v>2950</v>
      </c>
      <c r="AG1002" s="195">
        <v>391.58199999999999</v>
      </c>
      <c r="AH1002" s="189">
        <f t="shared" si="372"/>
        <v>1.1551669</v>
      </c>
      <c r="AI1002" s="195">
        <v>0.12092</v>
      </c>
      <c r="AJ1002" s="195" t="s">
        <v>129</v>
      </c>
      <c r="AK1002" s="195">
        <v>19.7622</v>
      </c>
      <c r="AL1002" s="195" t="s">
        <v>129</v>
      </c>
      <c r="AM1002" s="195">
        <v>6.0866899999999999</v>
      </c>
      <c r="AN1002" s="195" t="s">
        <v>129</v>
      </c>
      <c r="AO1002" s="195">
        <v>0.95350000000000001</v>
      </c>
      <c r="AP1002" s="195" t="s">
        <v>129</v>
      </c>
      <c r="AQ1002" s="195">
        <v>45.627800000000001</v>
      </c>
      <c r="AR1002" s="195" t="s">
        <v>129</v>
      </c>
      <c r="AS1002" s="195">
        <v>1.1950000000000001E-2</v>
      </c>
      <c r="AT1002" s="195" t="s">
        <v>129</v>
      </c>
      <c r="AU1002" s="195">
        <v>0.13321</v>
      </c>
      <c r="AV1002" s="195" t="s">
        <v>129</v>
      </c>
      <c r="AW1002" s="195">
        <v>1.0369600000000001</v>
      </c>
      <c r="AX1002" s="195" t="s">
        <v>129</v>
      </c>
      <c r="AY1002" s="195">
        <v>28.182600000000001</v>
      </c>
      <c r="AZ1002" s="195" t="s">
        <v>129</v>
      </c>
      <c r="BA1002" s="197" t="e">
        <f>(L1002*28*0.45+M1002*30*0.125+N1002*26*0.55+O1002*42*0.55+P1002*44*0.275+(Q1002+R1002+S1002)*56*0.65+T1002*54*0.95+(U1002+V1002)*58*0.325+W1002*72*0.425+#REF!*78*0.85+#REF!*92*0.9+(#REF!+#REF!)*106*0.95)/100/AK1002/BB1002</f>
        <v>#REF!</v>
      </c>
      <c r="BB1002" s="197" t="e">
        <f>(K1002*16+L1002*28+M1002*30+N1002*26+O1002*42+P1002*44+(Q1002+R1002+S1002)*56+T1002*54+(U1002+V1002)*58+W1002*72+#REF!*78+#REF!*92+(#REF!+#REF!)*106)/100/AK1002</f>
        <v>#REF!</v>
      </c>
      <c r="BC1002" s="195">
        <f t="shared" si="385"/>
        <v>25.00657</v>
      </c>
      <c r="BD1002" s="198">
        <f t="shared" si="386"/>
        <v>254.82137694172826</v>
      </c>
      <c r="BE1002" s="195">
        <f t="shared" si="387"/>
        <v>12409.571848775846</v>
      </c>
      <c r="BF1002" s="195"/>
      <c r="BG1002" s="195"/>
      <c r="BH1002" s="195"/>
      <c r="BI1002" s="195"/>
      <c r="BJ1002" s="195"/>
      <c r="BK1002" s="195"/>
      <c r="BL1002" s="195"/>
      <c r="BM1002" s="195"/>
      <c r="BN1002" s="195"/>
      <c r="BO1002" s="195"/>
      <c r="BP1002" s="195"/>
      <c r="BQ1002" s="195"/>
      <c r="BR1002" s="195"/>
      <c r="BS1002" s="195"/>
      <c r="BT1002" s="195"/>
      <c r="BU1002" s="195"/>
      <c r="BV1002" s="195"/>
      <c r="BW1002" s="195"/>
      <c r="BX1002" s="195"/>
      <c r="BY1002" s="195"/>
      <c r="BZ1002" s="195"/>
      <c r="CA1002" s="195"/>
      <c r="CB1002" s="195"/>
      <c r="CC1002" s="195"/>
      <c r="CD1002" s="195"/>
      <c r="CE1002" s="195"/>
      <c r="CF1002" s="195"/>
      <c r="CG1002" s="189">
        <f t="shared" si="388"/>
        <v>0</v>
      </c>
      <c r="CH1002" s="195">
        <f t="shared" si="389"/>
        <v>0</v>
      </c>
      <c r="CI1002" s="193">
        <v>40281.401388888888</v>
      </c>
      <c r="CJ1002" s="195">
        <v>4.0220700000000003</v>
      </c>
      <c r="CK1002" s="195" t="s">
        <v>129</v>
      </c>
      <c r="CL1002" s="195">
        <v>70.147599999999997</v>
      </c>
      <c r="CM1002" s="195" t="s">
        <v>129</v>
      </c>
      <c r="CN1002" s="195">
        <v>8.5849999999999996E-2</v>
      </c>
      <c r="CO1002" s="195" t="s">
        <v>129</v>
      </c>
      <c r="CP1002" s="195">
        <v>2.5340000000000001E-2</v>
      </c>
      <c r="CQ1002" s="195" t="s">
        <v>129</v>
      </c>
      <c r="CR1002" s="195">
        <v>0</v>
      </c>
      <c r="CS1002" s="195" t="s">
        <v>129</v>
      </c>
      <c r="CT1002" s="195">
        <v>99.169899999999998</v>
      </c>
      <c r="CU1002" s="195" t="s">
        <v>129</v>
      </c>
      <c r="CV1002" s="195">
        <v>2.7587899999999999</v>
      </c>
      <c r="CW1002" s="195" t="s">
        <v>129</v>
      </c>
      <c r="CX1002" s="195">
        <f t="shared" si="390"/>
        <v>12178.601090059696</v>
      </c>
      <c r="CY1002" s="195"/>
      <c r="CZ1002" s="195"/>
      <c r="DA1002" s="195"/>
      <c r="DB1002" s="195"/>
      <c r="DC1002" s="195"/>
      <c r="DD1002" s="195"/>
      <c r="DE1002" s="189" t="e">
        <f t="shared" si="373"/>
        <v>#DIV/0!</v>
      </c>
      <c r="DF1002" s="189" t="e">
        <f t="shared" si="374"/>
        <v>#DIV/0!</v>
      </c>
      <c r="DG1002" s="189" t="e">
        <f t="shared" si="375"/>
        <v>#DIV/0!</v>
      </c>
      <c r="DH1002" s="189" t="e">
        <f t="shared" si="382"/>
        <v>#DIV/0!</v>
      </c>
      <c r="DI1002" s="189" t="e">
        <f t="shared" si="376"/>
        <v>#DIV/0!</v>
      </c>
      <c r="DJ1002" s="189" t="e">
        <f t="shared" si="377"/>
        <v>#DIV/0!</v>
      </c>
      <c r="DK1002" s="189" t="e">
        <f t="shared" si="378"/>
        <v>#DIV/0!</v>
      </c>
      <c r="DL1002" s="189" t="e">
        <f t="shared" si="379"/>
        <v>#DIV/0!</v>
      </c>
    </row>
    <row r="1003" spans="1:116" s="60" customFormat="1" ht="15" hidden="1" customHeight="1" x14ac:dyDescent="0.25">
      <c r="A1003" s="193">
        <v>40281.402083333334</v>
      </c>
      <c r="B1003" s="193"/>
      <c r="C1003" s="190" t="s">
        <v>323</v>
      </c>
      <c r="D1003" s="194">
        <v>0.99118537055426836</v>
      </c>
      <c r="E1003" s="195">
        <v>4222.1035149999998</v>
      </c>
      <c r="F1003" s="195">
        <v>3.15469</v>
      </c>
      <c r="G1003" s="195">
        <v>16.682486999999998</v>
      </c>
      <c r="H1003" s="195">
        <v>0</v>
      </c>
      <c r="I1003" s="195">
        <v>0.61334999999999995</v>
      </c>
      <c r="J1003" s="195">
        <v>0</v>
      </c>
      <c r="K1003" s="195">
        <v>17.853200000000001</v>
      </c>
      <c r="L1003" s="195">
        <v>5.7999999999999996E-3</v>
      </c>
      <c r="M1003" s="195">
        <v>2.5825399999999998</v>
      </c>
      <c r="N1003" s="195">
        <v>0</v>
      </c>
      <c r="O1003" s="195">
        <v>3.5929999999999997E-2</v>
      </c>
      <c r="P1003" s="195">
        <v>2.1044900000000002</v>
      </c>
      <c r="Q1003" s="195">
        <v>1.2959999999999999E-2</v>
      </c>
      <c r="R1003" s="195">
        <v>0</v>
      </c>
      <c r="S1003" s="195">
        <v>0</v>
      </c>
      <c r="T1003" s="195">
        <v>0</v>
      </c>
      <c r="U1003" s="195">
        <v>0.50946999999999998</v>
      </c>
      <c r="V1003" s="195">
        <v>0.41214000000000001</v>
      </c>
      <c r="W1003" s="195">
        <v>0.87668999999999997</v>
      </c>
      <c r="X1003" s="195">
        <v>0.32504457711619328</v>
      </c>
      <c r="Y1003" s="195">
        <v>0.13566978780405586</v>
      </c>
      <c r="Z1003" s="195">
        <v>5.1308815180171399E-2</v>
      </c>
      <c r="AA1003" s="195">
        <v>0</v>
      </c>
      <c r="AB1003" s="196">
        <v>151.90600000000001</v>
      </c>
      <c r="AC1003" s="192">
        <f t="shared" si="380"/>
        <v>38.105869936610873</v>
      </c>
      <c r="AD1003" s="196">
        <v>40.1492</v>
      </c>
      <c r="AE1003" s="195">
        <v>2.9499999999999999E-3</v>
      </c>
      <c r="AF1003" s="192">
        <f t="shared" si="381"/>
        <v>2950</v>
      </c>
      <c r="AG1003" s="195">
        <v>391.58199999999999</v>
      </c>
      <c r="AH1003" s="189">
        <f t="shared" si="372"/>
        <v>1.1551669</v>
      </c>
      <c r="AI1003" s="195">
        <v>0.12092</v>
      </c>
      <c r="AJ1003" s="195" t="s">
        <v>129</v>
      </c>
      <c r="AK1003" s="195">
        <v>19.7622</v>
      </c>
      <c r="AL1003" s="195" t="s">
        <v>129</v>
      </c>
      <c r="AM1003" s="195">
        <v>6.0866899999999999</v>
      </c>
      <c r="AN1003" s="195" t="s">
        <v>129</v>
      </c>
      <c r="AO1003" s="195">
        <v>0.95621999999999996</v>
      </c>
      <c r="AP1003" s="195" t="s">
        <v>129</v>
      </c>
      <c r="AQ1003" s="195">
        <v>45.627800000000001</v>
      </c>
      <c r="AR1003" s="195" t="s">
        <v>129</v>
      </c>
      <c r="AS1003" s="195">
        <v>1.1950000000000001E-2</v>
      </c>
      <c r="AT1003" s="195" t="s">
        <v>129</v>
      </c>
      <c r="AU1003" s="195">
        <v>0.13321</v>
      </c>
      <c r="AV1003" s="195" t="s">
        <v>129</v>
      </c>
      <c r="AW1003" s="195">
        <v>1.0369600000000001</v>
      </c>
      <c r="AX1003" s="195" t="s">
        <v>129</v>
      </c>
      <c r="AY1003" s="195">
        <v>28.182600000000001</v>
      </c>
      <c r="AZ1003" s="195" t="s">
        <v>129</v>
      </c>
      <c r="BA1003" s="197" t="e">
        <f>(L1003*28*0.45+M1003*30*0.125+N1003*26*0.55+O1003*42*0.55+P1003*44*0.275+(Q1003+R1003+S1003)*56*0.65+T1003*54*0.95+(U1003+V1003)*58*0.325+W1003*72*0.425+#REF!*78*0.85+#REF!*92*0.9+(#REF!+#REF!)*106*0.95)/100/AK1003/BB1003</f>
        <v>#REF!</v>
      </c>
      <c r="BB1003" s="197" t="e">
        <f>(K1003*16+L1003*28+M1003*30+N1003*26+O1003*42+P1003*44+(Q1003+R1003+S1003)*56+T1003*54+(U1003+V1003)*58+W1003*72+#REF!*78+#REF!*92+(#REF!+#REF!)*106)/100/AK1003</f>
        <v>#REF!</v>
      </c>
      <c r="BC1003" s="195">
        <f t="shared" si="385"/>
        <v>25.00657</v>
      </c>
      <c r="BD1003" s="198">
        <f t="shared" si="386"/>
        <v>254.24576980693237</v>
      </c>
      <c r="BE1003" s="195">
        <f t="shared" si="387"/>
        <v>12329.520157453066</v>
      </c>
      <c r="BF1003" s="201">
        <v>40281.402291666665</v>
      </c>
      <c r="BG1003" s="195"/>
      <c r="BH1003" s="195"/>
      <c r="BI1003" s="195">
        <v>696.21400000000006</v>
      </c>
      <c r="BJ1003" s="195">
        <v>0.57933699999999999</v>
      </c>
      <c r="BK1003" s="195">
        <v>69.085961999999995</v>
      </c>
      <c r="BL1003" s="195">
        <v>2.0314999999999999</v>
      </c>
      <c r="BM1003" s="195">
        <v>2.70784</v>
      </c>
      <c r="BN1003" s="195">
        <v>0.172323</v>
      </c>
      <c r="BO1003" s="195">
        <v>1.0275799999999999</v>
      </c>
      <c r="BP1003" s="195">
        <v>0.76489399999999996</v>
      </c>
      <c r="BQ1003" s="195">
        <v>4222.1035149999998</v>
      </c>
      <c r="BR1003" s="195">
        <v>696.21400000000006</v>
      </c>
      <c r="BS1003" s="195">
        <v>4259.6507579999998</v>
      </c>
      <c r="BT1003" s="195">
        <v>696.23662551099903</v>
      </c>
      <c r="BU1003" s="202">
        <v>1.4354327847043509E-3</v>
      </c>
      <c r="BV1003" s="195"/>
      <c r="BW1003" s="195"/>
      <c r="BX1003" s="195"/>
      <c r="BY1003" s="195"/>
      <c r="BZ1003" s="195"/>
      <c r="CA1003" s="195"/>
      <c r="CB1003" s="195"/>
      <c r="CC1003" s="195"/>
      <c r="CD1003" s="195"/>
      <c r="CE1003" s="195"/>
      <c r="CF1003" s="195"/>
      <c r="CG1003" s="189">
        <f t="shared" si="388"/>
        <v>0</v>
      </c>
      <c r="CH1003" s="195">
        <f t="shared" si="389"/>
        <v>0</v>
      </c>
      <c r="CI1003" s="193">
        <v>40281.402083333334</v>
      </c>
      <c r="CJ1003" s="195">
        <v>3.9972500000000002</v>
      </c>
      <c r="CK1003" s="195" t="s">
        <v>129</v>
      </c>
      <c r="CL1003" s="195">
        <v>69.917100000000005</v>
      </c>
      <c r="CM1003" s="195" t="s">
        <v>129</v>
      </c>
      <c r="CN1003" s="195">
        <v>6.6430000000000003E-2</v>
      </c>
      <c r="CO1003" s="195" t="s">
        <v>129</v>
      </c>
      <c r="CP1003" s="195">
        <v>2.5329999999999998E-2</v>
      </c>
      <c r="CQ1003" s="195" t="s">
        <v>129</v>
      </c>
      <c r="CR1003" s="195">
        <v>0</v>
      </c>
      <c r="CS1003" s="195" t="s">
        <v>129</v>
      </c>
      <c r="CT1003" s="195">
        <v>99.157700000000006</v>
      </c>
      <c r="CU1003" s="195" t="s">
        <v>129</v>
      </c>
      <c r="CV1003" s="195">
        <v>2.7709999999999999</v>
      </c>
      <c r="CW1003" s="195" t="s">
        <v>129</v>
      </c>
      <c r="CX1003" s="195">
        <f t="shared" si="390"/>
        <v>12103.447530063155</v>
      </c>
      <c r="CY1003" s="195"/>
      <c r="CZ1003" s="195"/>
      <c r="DA1003" s="195"/>
      <c r="DB1003" s="195"/>
      <c r="DC1003" s="195"/>
      <c r="DD1003" s="195"/>
      <c r="DE1003" s="189">
        <f t="shared" si="373"/>
        <v>4259.6507579999998</v>
      </c>
      <c r="DF1003" s="189">
        <f t="shared" si="374"/>
        <v>287382.96664686903</v>
      </c>
      <c r="DG1003" s="189">
        <f t="shared" si="375"/>
        <v>6.5849330193084088E-2</v>
      </c>
      <c r="DH1003" s="189">
        <f t="shared" si="382"/>
        <v>5.7004169867647773E-2</v>
      </c>
      <c r="DI1003" s="189">
        <f t="shared" si="376"/>
        <v>0.34822140841250099</v>
      </c>
      <c r="DJ1003" s="189">
        <f t="shared" si="377"/>
        <v>0</v>
      </c>
      <c r="DK1003" s="189">
        <f t="shared" si="378"/>
        <v>0.34822140841250099</v>
      </c>
      <c r="DL1003" s="189">
        <f t="shared" si="379"/>
        <v>0.30144683717348636</v>
      </c>
    </row>
    <row r="1004" spans="1:116" s="60" customFormat="1" ht="15" hidden="1" customHeight="1" x14ac:dyDescent="0.25">
      <c r="A1004" s="193">
        <v>40281.402777777781</v>
      </c>
      <c r="B1004" s="193"/>
      <c r="C1004" s="190" t="s">
        <v>323</v>
      </c>
      <c r="D1004" s="194"/>
      <c r="E1004" s="195"/>
      <c r="F1004" s="195"/>
      <c r="G1004" s="195"/>
      <c r="H1004" s="195"/>
      <c r="I1004" s="195">
        <v>0.61334999999999995</v>
      </c>
      <c r="J1004" s="195">
        <v>0</v>
      </c>
      <c r="K1004" s="195">
        <v>17.853200000000001</v>
      </c>
      <c r="L1004" s="195">
        <v>5.7999999999999996E-3</v>
      </c>
      <c r="M1004" s="195">
        <v>2.5825399999999998</v>
      </c>
      <c r="N1004" s="195">
        <v>0</v>
      </c>
      <c r="O1004" s="195">
        <v>3.5929999999999997E-2</v>
      </c>
      <c r="P1004" s="195">
        <v>2.1044900000000002</v>
      </c>
      <c r="Q1004" s="195">
        <v>1.2959999999999999E-2</v>
      </c>
      <c r="R1004" s="195">
        <v>0</v>
      </c>
      <c r="S1004" s="195">
        <v>0</v>
      </c>
      <c r="T1004" s="195">
        <v>0</v>
      </c>
      <c r="U1004" s="195">
        <v>0.50946999999999998</v>
      </c>
      <c r="V1004" s="195">
        <v>0.41214000000000001</v>
      </c>
      <c r="W1004" s="195">
        <v>0.87668999999999997</v>
      </c>
      <c r="X1004" s="195">
        <v>0.32504457711619328</v>
      </c>
      <c r="Y1004" s="195">
        <v>0.13566978780405586</v>
      </c>
      <c r="Z1004" s="195">
        <v>5.1308815180171399E-2</v>
      </c>
      <c r="AA1004" s="195">
        <v>0</v>
      </c>
      <c r="AB1004" s="196">
        <v>151.90600000000001</v>
      </c>
      <c r="AC1004" s="192">
        <f t="shared" si="380"/>
        <v>38.105869936610873</v>
      </c>
      <c r="AD1004" s="196">
        <v>41.475000000000001</v>
      </c>
      <c r="AE1004" s="195">
        <v>2.9499999999999999E-3</v>
      </c>
      <c r="AF1004" s="192">
        <f t="shared" si="381"/>
        <v>2950</v>
      </c>
      <c r="AG1004" s="195">
        <v>391.58199999999999</v>
      </c>
      <c r="AH1004" s="189">
        <f t="shared" si="372"/>
        <v>1.1551669</v>
      </c>
      <c r="AI1004" s="195">
        <v>0.12092</v>
      </c>
      <c r="AJ1004" s="195" t="s">
        <v>129</v>
      </c>
      <c r="AK1004" s="195">
        <v>19.7622</v>
      </c>
      <c r="AL1004" s="195" t="s">
        <v>129</v>
      </c>
      <c r="AM1004" s="195">
        <v>6.0622400000000001</v>
      </c>
      <c r="AN1004" s="195" t="s">
        <v>129</v>
      </c>
      <c r="AO1004" s="195">
        <v>0.95587999999999995</v>
      </c>
      <c r="AP1004" s="195" t="s">
        <v>129</v>
      </c>
      <c r="AQ1004" s="195">
        <v>45.627800000000001</v>
      </c>
      <c r="AR1004" s="195" t="s">
        <v>129</v>
      </c>
      <c r="AS1004" s="195">
        <v>1.1950000000000001E-2</v>
      </c>
      <c r="AT1004" s="195" t="s">
        <v>129</v>
      </c>
      <c r="AU1004" s="195">
        <v>0.13321</v>
      </c>
      <c r="AV1004" s="195" t="s">
        <v>129</v>
      </c>
      <c r="AW1004" s="195">
        <v>1.0369600000000001</v>
      </c>
      <c r="AX1004" s="195" t="s">
        <v>129</v>
      </c>
      <c r="AY1004" s="195">
        <v>28.182600000000001</v>
      </c>
      <c r="AZ1004" s="195" t="s">
        <v>129</v>
      </c>
      <c r="BA1004" s="197" t="e">
        <f>(L1004*28*0.45+M1004*30*0.125+N1004*26*0.55+O1004*42*0.55+P1004*44*0.275+(Q1004+R1004+S1004)*56*0.65+T1004*54*0.95+(U1004+V1004)*58*0.325+W1004*72*0.425+#REF!*78*0.85+#REF!*92*0.9+(#REF!+#REF!)*106*0.95)/100/AK1004/BB1004</f>
        <v>#REF!</v>
      </c>
      <c r="BB1004" s="197" t="e">
        <f>(K1004*16+L1004*28+M1004*30+N1004*26+O1004*42+P1004*44+(Q1004+R1004+S1004)*56+T1004*54+(U1004+V1004)*58+W1004*72+#REF!*78+#REF!*92+(#REF!+#REF!)*106)/100/AK1004</f>
        <v>#REF!</v>
      </c>
      <c r="BC1004" s="195">
        <f t="shared" si="385"/>
        <v>25.00657</v>
      </c>
      <c r="BD1004" s="198">
        <f t="shared" si="386"/>
        <v>254.64396770712221</v>
      </c>
      <c r="BE1004" s="195">
        <f t="shared" si="387"/>
        <v>12334.909897049918</v>
      </c>
      <c r="BF1004" s="195"/>
      <c r="BG1004" s="195"/>
      <c r="BH1004" s="195"/>
      <c r="BI1004" s="195"/>
      <c r="BJ1004" s="195"/>
      <c r="BK1004" s="195"/>
      <c r="BL1004" s="195"/>
      <c r="BM1004" s="195"/>
      <c r="BN1004" s="195"/>
      <c r="BO1004" s="195"/>
      <c r="BP1004" s="195"/>
      <c r="BQ1004" s="195"/>
      <c r="BR1004" s="195"/>
      <c r="BS1004" s="195"/>
      <c r="BT1004" s="195"/>
      <c r="BU1004" s="195"/>
      <c r="BV1004" s="195"/>
      <c r="BW1004" s="195"/>
      <c r="BX1004" s="195"/>
      <c r="BY1004" s="195"/>
      <c r="BZ1004" s="195"/>
      <c r="CA1004" s="195"/>
      <c r="CB1004" s="195"/>
      <c r="CC1004" s="195"/>
      <c r="CD1004" s="195"/>
      <c r="CE1004" s="195"/>
      <c r="CF1004" s="195"/>
      <c r="CG1004" s="189">
        <f t="shared" si="388"/>
        <v>0</v>
      </c>
      <c r="CH1004" s="195">
        <f t="shared" si="389"/>
        <v>0</v>
      </c>
      <c r="CI1004" s="193">
        <v>40281.402777777781</v>
      </c>
      <c r="CJ1004" s="195">
        <v>3.9990800000000002</v>
      </c>
      <c r="CK1004" s="195" t="s">
        <v>129</v>
      </c>
      <c r="CL1004" s="195">
        <v>69.877099999999999</v>
      </c>
      <c r="CM1004" s="195" t="s">
        <v>129</v>
      </c>
      <c r="CN1004" s="195">
        <v>6.6290000000000002E-2</v>
      </c>
      <c r="CO1004" s="195" t="s">
        <v>129</v>
      </c>
      <c r="CP1004" s="195">
        <v>3.0470000000000001E-2</v>
      </c>
      <c r="CQ1004" s="195" t="s">
        <v>129</v>
      </c>
      <c r="CR1004" s="195">
        <v>0</v>
      </c>
      <c r="CS1004" s="195" t="s">
        <v>129</v>
      </c>
      <c r="CT1004" s="195">
        <v>99.121099999999998</v>
      </c>
      <c r="CU1004" s="195" t="s">
        <v>129</v>
      </c>
      <c r="CV1004" s="195">
        <v>2.80762</v>
      </c>
      <c r="CW1004" s="195" t="s">
        <v>129</v>
      </c>
      <c r="CX1004" s="195">
        <f t="shared" si="390"/>
        <v>12108.988666839692</v>
      </c>
      <c r="CY1004" s="195"/>
      <c r="CZ1004" s="195"/>
      <c r="DA1004" s="195"/>
      <c r="DB1004" s="195"/>
      <c r="DC1004" s="195"/>
      <c r="DD1004" s="195"/>
      <c r="DE1004" s="189" t="e">
        <f t="shared" si="373"/>
        <v>#DIV/0!</v>
      </c>
      <c r="DF1004" s="189" t="e">
        <f t="shared" si="374"/>
        <v>#DIV/0!</v>
      </c>
      <c r="DG1004" s="189" t="e">
        <f t="shared" si="375"/>
        <v>#DIV/0!</v>
      </c>
      <c r="DH1004" s="189" t="e">
        <f t="shared" si="382"/>
        <v>#DIV/0!</v>
      </c>
      <c r="DI1004" s="189" t="e">
        <f t="shared" si="376"/>
        <v>#DIV/0!</v>
      </c>
      <c r="DJ1004" s="189" t="e">
        <f t="shared" si="377"/>
        <v>#DIV/0!</v>
      </c>
      <c r="DK1004" s="189" t="e">
        <f t="shared" si="378"/>
        <v>#DIV/0!</v>
      </c>
      <c r="DL1004" s="189" t="e">
        <f t="shared" si="379"/>
        <v>#DIV/0!</v>
      </c>
    </row>
    <row r="1005" spans="1:116" s="60" customFormat="1" ht="15" hidden="1" customHeight="1" x14ac:dyDescent="0.25">
      <c r="A1005" s="193">
        <v>40281.40347222222</v>
      </c>
      <c r="B1005" s="193"/>
      <c r="C1005" s="190" t="s">
        <v>323</v>
      </c>
      <c r="D1005" s="194">
        <v>0.99273122644670264</v>
      </c>
      <c r="E1005" s="195">
        <v>8376.5891640000009</v>
      </c>
      <c r="F1005" s="195">
        <v>6.6269099999999996</v>
      </c>
      <c r="G1005" s="195">
        <v>26.161466000000001</v>
      </c>
      <c r="H1005" s="195">
        <v>0</v>
      </c>
      <c r="I1005" s="195">
        <v>0.61089000000000004</v>
      </c>
      <c r="J1005" s="195">
        <v>0</v>
      </c>
      <c r="K1005" s="195">
        <v>18.173100000000002</v>
      </c>
      <c r="L1005" s="195">
        <v>5.6699999999999997E-3</v>
      </c>
      <c r="M1005" s="195">
        <v>2.3035199999999998</v>
      </c>
      <c r="N1005" s="195">
        <v>0</v>
      </c>
      <c r="O1005" s="195">
        <v>2.5309999999999999E-2</v>
      </c>
      <c r="P1005" s="195">
        <v>1.9170100000000001</v>
      </c>
      <c r="Q1005" s="195">
        <v>0</v>
      </c>
      <c r="R1005" s="195">
        <v>0</v>
      </c>
      <c r="S1005" s="195">
        <v>0</v>
      </c>
      <c r="T1005" s="195">
        <v>0</v>
      </c>
      <c r="U1005" s="195">
        <v>0.48548000000000002</v>
      </c>
      <c r="V1005" s="195">
        <v>0.38480999999999999</v>
      </c>
      <c r="W1005" s="195">
        <v>0.86436999999999997</v>
      </c>
      <c r="X1005" s="195">
        <v>0.32504457711619328</v>
      </c>
      <c r="Y1005" s="195">
        <v>0.13566978780405586</v>
      </c>
      <c r="Z1005" s="195">
        <v>5.1308815180171399E-2</v>
      </c>
      <c r="AA1005" s="195">
        <v>0</v>
      </c>
      <c r="AB1005" s="196">
        <v>155.709</v>
      </c>
      <c r="AC1005" s="192">
        <f t="shared" si="380"/>
        <v>37.046275851007756</v>
      </c>
      <c r="AD1005" s="196">
        <v>39.827399999999997</v>
      </c>
      <c r="AE1005" s="195">
        <v>2.9499999999999999E-3</v>
      </c>
      <c r="AF1005" s="192">
        <f t="shared" si="381"/>
        <v>2950</v>
      </c>
      <c r="AG1005" s="195">
        <v>376.72699999999998</v>
      </c>
      <c r="AH1005" s="189">
        <f t="shared" si="372"/>
        <v>1.1113446499999999</v>
      </c>
      <c r="AI1005" s="195">
        <v>0.12092</v>
      </c>
      <c r="AJ1005" s="195" t="s">
        <v>129</v>
      </c>
      <c r="AK1005" s="195">
        <v>20.258299999999998</v>
      </c>
      <c r="AL1005" s="195" t="s">
        <v>129</v>
      </c>
      <c r="AM1005" s="195">
        <v>6.0866899999999999</v>
      </c>
      <c r="AN1005" s="195" t="s">
        <v>129</v>
      </c>
      <c r="AO1005" s="195">
        <v>0.95655000000000001</v>
      </c>
      <c r="AP1005" s="195" t="s">
        <v>129</v>
      </c>
      <c r="AQ1005" s="195">
        <v>48.206499999999998</v>
      </c>
      <c r="AR1005" s="195" t="s">
        <v>129</v>
      </c>
      <c r="AS1005" s="195">
        <v>1.256E-2</v>
      </c>
      <c r="AT1005" s="195" t="s">
        <v>129</v>
      </c>
      <c r="AU1005" s="195">
        <v>0.12923000000000001</v>
      </c>
      <c r="AV1005" s="195" t="s">
        <v>129</v>
      </c>
      <c r="AW1005" s="195">
        <v>1.0004900000000001</v>
      </c>
      <c r="AX1005" s="195" t="s">
        <v>129</v>
      </c>
      <c r="AY1005" s="195">
        <v>25.878900000000002</v>
      </c>
      <c r="AZ1005" s="195" t="s">
        <v>129</v>
      </c>
      <c r="BA1005" s="197" t="e">
        <f>(L1005*28*0.45+M1005*30*0.125+N1005*26*0.55+O1005*42*0.55+P1005*44*0.275+(Q1005+R1005+S1005)*56*0.65+T1005*54*0.95+(U1005+V1005)*58*0.325+W1005*72*0.425+#REF!*78*0.85+#REF!*92*0.9+(#REF!+#REF!)*106*0.95)/100/AK1005/BB1005</f>
        <v>#REF!</v>
      </c>
      <c r="BB1005" s="197" t="e">
        <f>(K1005*16+L1005*28+M1005*30+N1005*26+O1005*42+P1005*44+(Q1005+R1005+S1005)*56+T1005*54+(U1005+V1005)*58+W1005*72+#REF!*78+#REF!*92+(#REF!+#REF!)*106)/100/AK1005</f>
        <v>#REF!</v>
      </c>
      <c r="BC1005" s="195">
        <f t="shared" si="385"/>
        <v>24.770160000000004</v>
      </c>
      <c r="BD1005" s="198">
        <f t="shared" si="386"/>
        <v>242.25249490629645</v>
      </c>
      <c r="BE1005" s="195">
        <f t="shared" si="387"/>
        <v>12296.345272082359</v>
      </c>
      <c r="BF1005" s="201">
        <v>40281.403680555559</v>
      </c>
      <c r="BG1005" s="195"/>
      <c r="BH1005" s="195"/>
      <c r="BI1005" s="195">
        <v>1191.67</v>
      </c>
      <c r="BJ1005" s="195">
        <v>0.99253099999999994</v>
      </c>
      <c r="BK1005" s="195">
        <v>92.272126999999998</v>
      </c>
      <c r="BL1005" s="195">
        <v>2.4331300000000002</v>
      </c>
      <c r="BM1005" s="195">
        <v>4.6043599999999998</v>
      </c>
      <c r="BN1005" s="195">
        <v>0.293014</v>
      </c>
      <c r="BO1005" s="195">
        <v>2.3835069999999998</v>
      </c>
      <c r="BP1005" s="195">
        <v>1.1997</v>
      </c>
      <c r="BQ1005" s="195">
        <v>8376.5891640000009</v>
      </c>
      <c r="BR1005" s="195">
        <v>1191.67</v>
      </c>
      <c r="BS1005" s="195">
        <v>8437.9225119999992</v>
      </c>
      <c r="BT1005" s="195">
        <v>1191.708119167102</v>
      </c>
      <c r="BU1005" s="202">
        <v>1.0220687948354029E-3</v>
      </c>
      <c r="BV1005" s="195"/>
      <c r="BW1005" s="195"/>
      <c r="BX1005" s="195"/>
      <c r="BY1005" s="195"/>
      <c r="BZ1005" s="195"/>
      <c r="CA1005" s="195"/>
      <c r="CB1005" s="195"/>
      <c r="CC1005" s="195"/>
      <c r="CD1005" s="195"/>
      <c r="CE1005" s="195"/>
      <c r="CF1005" s="195"/>
      <c r="CG1005" s="189">
        <f t="shared" si="388"/>
        <v>0</v>
      </c>
      <c r="CH1005" s="195">
        <f t="shared" si="389"/>
        <v>0</v>
      </c>
      <c r="CI1005" s="193">
        <v>40281.40347222222</v>
      </c>
      <c r="CJ1005" s="195">
        <v>3.9860799999999998</v>
      </c>
      <c r="CK1005" s="195" t="s">
        <v>129</v>
      </c>
      <c r="CL1005" s="195">
        <v>70.153000000000006</v>
      </c>
      <c r="CM1005" s="195" t="s">
        <v>129</v>
      </c>
      <c r="CN1005" s="195">
        <v>6.6119999999999998E-2</v>
      </c>
      <c r="CO1005" s="195" t="s">
        <v>129</v>
      </c>
      <c r="CP1005" s="195">
        <v>3.4849999999999999E-2</v>
      </c>
      <c r="CQ1005" s="195" t="s">
        <v>129</v>
      </c>
      <c r="CR1005" s="195">
        <v>0</v>
      </c>
      <c r="CS1005" s="195" t="s">
        <v>129</v>
      </c>
      <c r="CT1005" s="195">
        <v>99.157700000000006</v>
      </c>
      <c r="CU1005" s="195" t="s">
        <v>129</v>
      </c>
      <c r="CV1005" s="195">
        <v>2.7587899999999999</v>
      </c>
      <c r="CW1005" s="195" t="s">
        <v>129</v>
      </c>
      <c r="CX1005" s="195">
        <f t="shared" si="390"/>
        <v>12069.625400121116</v>
      </c>
      <c r="CY1005" s="195"/>
      <c r="CZ1005" s="195"/>
      <c r="DA1005" s="195"/>
      <c r="DB1005" s="195"/>
      <c r="DC1005" s="195"/>
      <c r="DD1005" s="195"/>
      <c r="DE1005" s="189">
        <f t="shared" si="373"/>
        <v>8437.9225119999992</v>
      </c>
      <c r="DF1005" s="189">
        <f t="shared" si="374"/>
        <v>141043.20228363152</v>
      </c>
      <c r="DG1005" s="189">
        <f t="shared" si="375"/>
        <v>6.7888604446359982E-2</v>
      </c>
      <c r="DH1005" s="189">
        <f t="shared" si="382"/>
        <v>6.1086904450712014E-2</v>
      </c>
      <c r="DI1005" s="189">
        <f t="shared" si="376"/>
        <v>0.26800807872913557</v>
      </c>
      <c r="DJ1005" s="189">
        <f t="shared" si="377"/>
        <v>0</v>
      </c>
      <c r="DK1005" s="189">
        <f t="shared" si="378"/>
        <v>0.26800807872913557</v>
      </c>
      <c r="DL1005" s="189">
        <f t="shared" si="379"/>
        <v>0.24115658335974854</v>
      </c>
    </row>
    <row r="1006" spans="1:116" s="60" customFormat="1" ht="15" hidden="1" customHeight="1" x14ac:dyDescent="0.25">
      <c r="A1006" s="193">
        <v>40281.404166666667</v>
      </c>
      <c r="B1006" s="193"/>
      <c r="C1006" s="190" t="s">
        <v>323</v>
      </c>
      <c r="D1006" s="194"/>
      <c r="E1006" s="195"/>
      <c r="F1006" s="195"/>
      <c r="G1006" s="195"/>
      <c r="H1006" s="195"/>
      <c r="I1006" s="195">
        <v>0.61089000000000004</v>
      </c>
      <c r="J1006" s="195">
        <v>0</v>
      </c>
      <c r="K1006" s="195">
        <v>18.173100000000002</v>
      </c>
      <c r="L1006" s="195">
        <v>5.6699999999999997E-3</v>
      </c>
      <c r="M1006" s="195">
        <v>2.3035199999999998</v>
      </c>
      <c r="N1006" s="195">
        <v>0</v>
      </c>
      <c r="O1006" s="195">
        <v>2.5309999999999999E-2</v>
      </c>
      <c r="P1006" s="195">
        <v>1.9170100000000001</v>
      </c>
      <c r="Q1006" s="195">
        <v>0</v>
      </c>
      <c r="R1006" s="195">
        <v>0</v>
      </c>
      <c r="S1006" s="195">
        <v>0</v>
      </c>
      <c r="T1006" s="195">
        <v>0</v>
      </c>
      <c r="U1006" s="195">
        <v>0.48548000000000002</v>
      </c>
      <c r="V1006" s="195">
        <v>0.38480999999999999</v>
      </c>
      <c r="W1006" s="195">
        <v>0.86436999999999997</v>
      </c>
      <c r="X1006" s="195">
        <v>0.32504457711619328</v>
      </c>
      <c r="Y1006" s="195">
        <v>0.13566978780405586</v>
      </c>
      <c r="Z1006" s="195">
        <v>5.1308815180171399E-2</v>
      </c>
      <c r="AA1006" s="195">
        <v>0</v>
      </c>
      <c r="AB1006" s="196">
        <v>155.709</v>
      </c>
      <c r="AC1006" s="192">
        <f t="shared" si="380"/>
        <v>37.046275851007756</v>
      </c>
      <c r="AD1006" s="196">
        <v>39.011699999999998</v>
      </c>
      <c r="AE1006" s="195">
        <v>2.9499999999999999E-3</v>
      </c>
      <c r="AF1006" s="192">
        <f t="shared" si="381"/>
        <v>2950</v>
      </c>
      <c r="AG1006" s="195">
        <v>376.72699999999998</v>
      </c>
      <c r="AH1006" s="189">
        <f t="shared" si="372"/>
        <v>1.1113446499999999</v>
      </c>
      <c r="AI1006" s="195">
        <v>0.12092</v>
      </c>
      <c r="AJ1006" s="195" t="s">
        <v>129</v>
      </c>
      <c r="AK1006" s="195">
        <v>20.258299999999998</v>
      </c>
      <c r="AL1006" s="195" t="s">
        <v>129</v>
      </c>
      <c r="AM1006" s="195">
        <v>6.0744600000000002</v>
      </c>
      <c r="AN1006" s="195" t="s">
        <v>129</v>
      </c>
      <c r="AO1006" s="195">
        <v>0.96231999999999995</v>
      </c>
      <c r="AP1006" s="195" t="s">
        <v>129</v>
      </c>
      <c r="AQ1006" s="195">
        <v>48.206499999999998</v>
      </c>
      <c r="AR1006" s="195" t="s">
        <v>129</v>
      </c>
      <c r="AS1006" s="195">
        <v>1.256E-2</v>
      </c>
      <c r="AT1006" s="195" t="s">
        <v>129</v>
      </c>
      <c r="AU1006" s="195">
        <v>0.12923000000000001</v>
      </c>
      <c r="AV1006" s="195" t="s">
        <v>129</v>
      </c>
      <c r="AW1006" s="195">
        <v>1.0004900000000001</v>
      </c>
      <c r="AX1006" s="195" t="s">
        <v>129</v>
      </c>
      <c r="AY1006" s="195">
        <v>25.878900000000002</v>
      </c>
      <c r="AZ1006" s="195" t="s">
        <v>129</v>
      </c>
      <c r="BA1006" s="197" t="e">
        <f>(L1006*28*0.45+M1006*30*0.125+N1006*26*0.55+O1006*42*0.55+P1006*44*0.275+(Q1006+R1006+S1006)*56*0.65+T1006*54*0.95+(U1006+V1006)*58*0.325+W1006*72*0.425+#REF!*78*0.85+#REF!*92*0.9+(#REF!+#REF!)*106*0.95)/100/AK1006/BB1006</f>
        <v>#REF!</v>
      </c>
      <c r="BB1006" s="197" t="e">
        <f>(K1006*16+L1006*28+M1006*30+N1006*26+O1006*42+P1006*44+(Q1006+R1006+S1006)*56+T1006*54+(U1006+V1006)*58+W1006*72+#REF!*78+#REF!*92+(#REF!+#REF!)*106)/100/AK1006</f>
        <v>#REF!</v>
      </c>
      <c r="BC1006" s="195">
        <f t="shared" si="385"/>
        <v>24.770160000000004</v>
      </c>
      <c r="BD1006" s="198">
        <f t="shared" si="386"/>
        <v>242.81521294769144</v>
      </c>
      <c r="BE1006" s="195">
        <f t="shared" si="387"/>
        <v>12351.877411540789</v>
      </c>
      <c r="BF1006" s="195"/>
      <c r="BG1006" s="195"/>
      <c r="BH1006" s="195"/>
      <c r="BI1006" s="195"/>
      <c r="BJ1006" s="195"/>
      <c r="BK1006" s="195"/>
      <c r="BL1006" s="195"/>
      <c r="BM1006" s="195"/>
      <c r="BN1006" s="195"/>
      <c r="BO1006" s="195"/>
      <c r="BP1006" s="195"/>
      <c r="BQ1006" s="195"/>
      <c r="BR1006" s="195"/>
      <c r="BS1006" s="195"/>
      <c r="BT1006" s="195"/>
      <c r="BU1006" s="195"/>
      <c r="BV1006" s="195"/>
      <c r="BW1006" s="195"/>
      <c r="BX1006" s="195"/>
      <c r="BY1006" s="195"/>
      <c r="BZ1006" s="195"/>
      <c r="CA1006" s="195"/>
      <c r="CB1006" s="195"/>
      <c r="CC1006" s="195"/>
      <c r="CD1006" s="195"/>
      <c r="CE1006" s="195"/>
      <c r="CF1006" s="195"/>
      <c r="CG1006" s="189">
        <f t="shared" si="388"/>
        <v>0</v>
      </c>
      <c r="CH1006" s="195">
        <f t="shared" si="389"/>
        <v>0</v>
      </c>
      <c r="CI1006" s="193">
        <v>40281.404166666667</v>
      </c>
      <c r="CJ1006" s="195">
        <v>4.0033399999999997</v>
      </c>
      <c r="CK1006" s="195" t="s">
        <v>129</v>
      </c>
      <c r="CL1006" s="195">
        <v>69.843599999999995</v>
      </c>
      <c r="CM1006" s="195" t="s">
        <v>129</v>
      </c>
      <c r="CN1006" s="195">
        <v>8.5569999999999993E-2</v>
      </c>
      <c r="CO1006" s="195" t="s">
        <v>129</v>
      </c>
      <c r="CP1006" s="195">
        <v>3.0450000000000001E-2</v>
      </c>
      <c r="CQ1006" s="195" t="s">
        <v>129</v>
      </c>
      <c r="CR1006" s="195">
        <v>0</v>
      </c>
      <c r="CS1006" s="195" t="s">
        <v>129</v>
      </c>
      <c r="CT1006" s="195">
        <v>99.182100000000005</v>
      </c>
      <c r="CU1006" s="195" t="s">
        <v>129</v>
      </c>
      <c r="CV1006" s="195">
        <v>2.7465799999999998</v>
      </c>
      <c r="CW1006" s="195" t="s">
        <v>129</v>
      </c>
      <c r="CX1006" s="195">
        <f t="shared" si="390"/>
        <v>12121.887706549009</v>
      </c>
      <c r="CY1006" s="195"/>
      <c r="CZ1006" s="195"/>
      <c r="DA1006" s="195"/>
      <c r="DB1006" s="195"/>
      <c r="DC1006" s="195"/>
      <c r="DD1006" s="195"/>
      <c r="DE1006" s="189" t="e">
        <f t="shared" si="373"/>
        <v>#DIV/0!</v>
      </c>
      <c r="DF1006" s="189" t="e">
        <f t="shared" si="374"/>
        <v>#DIV/0!</v>
      </c>
      <c r="DG1006" s="189" t="e">
        <f t="shared" si="375"/>
        <v>#DIV/0!</v>
      </c>
      <c r="DH1006" s="189" t="e">
        <f t="shared" si="382"/>
        <v>#DIV/0!</v>
      </c>
      <c r="DI1006" s="189" t="e">
        <f t="shared" si="376"/>
        <v>#DIV/0!</v>
      </c>
      <c r="DJ1006" s="189" t="e">
        <f t="shared" si="377"/>
        <v>#DIV/0!</v>
      </c>
      <c r="DK1006" s="189" t="e">
        <f t="shared" si="378"/>
        <v>#DIV/0!</v>
      </c>
      <c r="DL1006" s="189" t="e">
        <f t="shared" si="379"/>
        <v>#DIV/0!</v>
      </c>
    </row>
    <row r="1007" spans="1:116" s="60" customFormat="1" ht="15" hidden="1" customHeight="1" x14ac:dyDescent="0.25">
      <c r="A1007" s="193">
        <v>40281.404861111114</v>
      </c>
      <c r="B1007" s="193"/>
      <c r="C1007" s="190" t="s">
        <v>323</v>
      </c>
      <c r="D1007" s="194">
        <v>0.99363355867114411</v>
      </c>
      <c r="E1007" s="195">
        <v>6529.8584609999998</v>
      </c>
      <c r="F1007" s="195">
        <v>3.219268</v>
      </c>
      <c r="G1007" s="195">
        <v>18.947611999999999</v>
      </c>
      <c r="H1007" s="195">
        <v>0</v>
      </c>
      <c r="I1007" s="195">
        <v>0.61089000000000004</v>
      </c>
      <c r="J1007" s="195">
        <v>0</v>
      </c>
      <c r="K1007" s="195">
        <v>18.173100000000002</v>
      </c>
      <c r="L1007" s="195">
        <v>5.6699999999999997E-3</v>
      </c>
      <c r="M1007" s="195">
        <v>2.3035199999999998</v>
      </c>
      <c r="N1007" s="195">
        <v>0</v>
      </c>
      <c r="O1007" s="195">
        <v>2.5309999999999999E-2</v>
      </c>
      <c r="P1007" s="195">
        <v>1.9170100000000001</v>
      </c>
      <c r="Q1007" s="195">
        <v>0</v>
      </c>
      <c r="R1007" s="195">
        <v>0</v>
      </c>
      <c r="S1007" s="195">
        <v>0</v>
      </c>
      <c r="T1007" s="195">
        <v>0</v>
      </c>
      <c r="U1007" s="195">
        <v>0.48548000000000002</v>
      </c>
      <c r="V1007" s="195">
        <v>0.38480999999999999</v>
      </c>
      <c r="W1007" s="195">
        <v>0.86436999999999997</v>
      </c>
      <c r="X1007" s="195">
        <v>0.32504457711619328</v>
      </c>
      <c r="Y1007" s="195">
        <v>0.13566978780405586</v>
      </c>
      <c r="Z1007" s="195">
        <v>5.1308815180171399E-2</v>
      </c>
      <c r="AA1007" s="195">
        <v>0</v>
      </c>
      <c r="AB1007" s="196">
        <v>155.709</v>
      </c>
      <c r="AC1007" s="192">
        <f t="shared" si="380"/>
        <v>37.046275851007756</v>
      </c>
      <c r="AD1007" s="196">
        <v>39.561199999999999</v>
      </c>
      <c r="AE1007" s="195">
        <v>2.9499999999999999E-3</v>
      </c>
      <c r="AF1007" s="192">
        <f t="shared" si="381"/>
        <v>2950</v>
      </c>
      <c r="AG1007" s="195">
        <v>376.72699999999998</v>
      </c>
      <c r="AH1007" s="189">
        <f t="shared" si="372"/>
        <v>1.1113446499999999</v>
      </c>
      <c r="AI1007" s="195">
        <v>0.12092</v>
      </c>
      <c r="AJ1007" s="195" t="s">
        <v>129</v>
      </c>
      <c r="AK1007" s="195">
        <v>20.258299999999998</v>
      </c>
      <c r="AL1007" s="195" t="s">
        <v>129</v>
      </c>
      <c r="AM1007" s="195">
        <v>6.0989100000000001</v>
      </c>
      <c r="AN1007" s="195" t="s">
        <v>129</v>
      </c>
      <c r="AO1007" s="195">
        <v>0.95960999999999996</v>
      </c>
      <c r="AP1007" s="195" t="s">
        <v>129</v>
      </c>
      <c r="AQ1007" s="195">
        <v>48.206499999999998</v>
      </c>
      <c r="AR1007" s="195" t="s">
        <v>129</v>
      </c>
      <c r="AS1007" s="195">
        <v>1.256E-2</v>
      </c>
      <c r="AT1007" s="195" t="s">
        <v>129</v>
      </c>
      <c r="AU1007" s="195">
        <v>0.12923000000000001</v>
      </c>
      <c r="AV1007" s="195" t="s">
        <v>129</v>
      </c>
      <c r="AW1007" s="195">
        <v>1.0004900000000001</v>
      </c>
      <c r="AX1007" s="195" t="s">
        <v>129</v>
      </c>
      <c r="AY1007" s="195">
        <v>25.878900000000002</v>
      </c>
      <c r="AZ1007" s="195" t="s">
        <v>129</v>
      </c>
      <c r="BA1007" s="197" t="e">
        <f>(L1007*28*0.45+M1007*30*0.125+N1007*26*0.55+O1007*42*0.55+P1007*44*0.275+(Q1007+R1007+S1007)*56*0.65+T1007*54*0.95+(U1007+V1007)*58*0.325+W1007*72*0.425+#REF!*78*0.85+#REF!*92*0.9+(#REF!+#REF!)*106*0.95)/100/AK1007/BB1007</f>
        <v>#REF!</v>
      </c>
      <c r="BB1007" s="197" t="e">
        <f>(K1007*16+L1007*28+M1007*30+N1007*26+O1007*42+P1007*44+(Q1007+R1007+S1007)*56+T1007*54+(U1007+V1007)*58+W1007*72+#REF!*78+#REF!*92+(#REF!+#REF!)*106)/100/AK1007</f>
        <v>#REF!</v>
      </c>
      <c r="BC1007" s="195">
        <f t="shared" si="385"/>
        <v>24.770160000000004</v>
      </c>
      <c r="BD1007" s="198">
        <f t="shared" si="386"/>
        <v>242.4263111540788</v>
      </c>
      <c r="BE1007" s="195">
        <f t="shared" si="387"/>
        <v>12345.961501860023</v>
      </c>
      <c r="BF1007" s="201">
        <v>40281.405081018522</v>
      </c>
      <c r="BG1007" s="195"/>
      <c r="BH1007" s="195"/>
      <c r="BI1007" s="195">
        <v>879.01</v>
      </c>
      <c r="BJ1007" s="195">
        <v>0.74775700000000001</v>
      </c>
      <c r="BK1007" s="195">
        <v>76.371791000000002</v>
      </c>
      <c r="BL1007" s="195">
        <v>2.2680899999999999</v>
      </c>
      <c r="BM1007" s="195">
        <v>3.4253200000000001</v>
      </c>
      <c r="BN1007" s="195">
        <v>0.21798099999999998</v>
      </c>
      <c r="BO1007" s="195">
        <v>0.72382999999999997</v>
      </c>
      <c r="BP1007" s="195">
        <v>0.99105899999999991</v>
      </c>
      <c r="BQ1007" s="195">
        <v>6529.8584609999998</v>
      </c>
      <c r="BR1007" s="195">
        <v>879.01</v>
      </c>
      <c r="BS1007" s="195">
        <v>6571.6967830000003</v>
      </c>
      <c r="BT1007" s="195">
        <v>879.0387137355774</v>
      </c>
      <c r="BU1007" s="202">
        <v>8.4721417391081088E-4</v>
      </c>
      <c r="BV1007" s="195"/>
      <c r="BW1007" s="195"/>
      <c r="BX1007" s="195"/>
      <c r="BY1007" s="195"/>
      <c r="BZ1007" s="195"/>
      <c r="CA1007" s="195"/>
      <c r="CB1007" s="195"/>
      <c r="CC1007" s="195"/>
      <c r="CD1007" s="195"/>
      <c r="CE1007" s="195"/>
      <c r="CF1007" s="195"/>
      <c r="CG1007" s="189">
        <f t="shared" si="388"/>
        <v>0</v>
      </c>
      <c r="CH1007" s="195">
        <f t="shared" si="389"/>
        <v>0</v>
      </c>
      <c r="CI1007" s="193">
        <v>40281.404861111114</v>
      </c>
      <c r="CJ1007" s="195">
        <v>4.0012800000000004</v>
      </c>
      <c r="CK1007" s="195" t="s">
        <v>129</v>
      </c>
      <c r="CL1007" s="195">
        <v>69.983400000000003</v>
      </c>
      <c r="CM1007" s="195" t="s">
        <v>129</v>
      </c>
      <c r="CN1007" s="195">
        <v>8.5099999999999995E-2</v>
      </c>
      <c r="CO1007" s="195" t="s">
        <v>129</v>
      </c>
      <c r="CP1007" s="195">
        <v>3.0450000000000001E-2</v>
      </c>
      <c r="CQ1007" s="195" t="s">
        <v>129</v>
      </c>
      <c r="CR1007" s="195">
        <v>0</v>
      </c>
      <c r="CS1007" s="195" t="s">
        <v>129</v>
      </c>
      <c r="CT1007" s="195">
        <v>99.182100000000005</v>
      </c>
      <c r="CU1007" s="195" t="s">
        <v>129</v>
      </c>
      <c r="CV1007" s="195">
        <v>2.7099600000000001</v>
      </c>
      <c r="CW1007" s="195" t="s">
        <v>129</v>
      </c>
      <c r="CX1007" s="195">
        <f t="shared" si="390"/>
        <v>12115.650142745915</v>
      </c>
      <c r="CY1007" s="195"/>
      <c r="CZ1007" s="195"/>
      <c r="DA1007" s="195"/>
      <c r="DB1007" s="195"/>
      <c r="DC1007" s="195"/>
      <c r="DD1007" s="195"/>
      <c r="DE1007" s="189">
        <f t="shared" si="373"/>
        <v>6571.6967830000003</v>
      </c>
      <c r="DF1007" s="189">
        <f t="shared" si="374"/>
        <v>181096.54949270721</v>
      </c>
      <c r="DG1007" s="189">
        <f t="shared" si="375"/>
        <v>4.2344884947818628E-2</v>
      </c>
      <c r="DH1007" s="189">
        <f t="shared" si="382"/>
        <v>3.8102387902635454E-2</v>
      </c>
      <c r="DI1007" s="189">
        <f t="shared" si="376"/>
        <v>0.24922884648805493</v>
      </c>
      <c r="DJ1007" s="189">
        <f t="shared" si="377"/>
        <v>0</v>
      </c>
      <c r="DK1007" s="189">
        <f t="shared" si="378"/>
        <v>0.24922884648805493</v>
      </c>
      <c r="DL1007" s="189">
        <f t="shared" si="379"/>
        <v>0.22425882599790709</v>
      </c>
    </row>
    <row r="1008" spans="1:116" s="60" customFormat="1" ht="15" hidden="1" customHeight="1" x14ac:dyDescent="0.25">
      <c r="A1008" s="193">
        <v>40281.405555555553</v>
      </c>
      <c r="B1008" s="193"/>
      <c r="C1008" s="190" t="s">
        <v>323</v>
      </c>
      <c r="D1008" s="194"/>
      <c r="E1008" s="195"/>
      <c r="F1008" s="195"/>
      <c r="G1008" s="195"/>
      <c r="H1008" s="195"/>
      <c r="I1008" s="195">
        <v>0.61089000000000004</v>
      </c>
      <c r="J1008" s="195">
        <v>0</v>
      </c>
      <c r="K1008" s="195">
        <v>18.173100000000002</v>
      </c>
      <c r="L1008" s="195">
        <v>5.6699999999999997E-3</v>
      </c>
      <c r="M1008" s="195">
        <v>2.3035199999999998</v>
      </c>
      <c r="N1008" s="195">
        <v>0</v>
      </c>
      <c r="O1008" s="195">
        <v>2.5309999999999999E-2</v>
      </c>
      <c r="P1008" s="195">
        <v>1.9170100000000001</v>
      </c>
      <c r="Q1008" s="195">
        <v>0</v>
      </c>
      <c r="R1008" s="195">
        <v>0</v>
      </c>
      <c r="S1008" s="195">
        <v>0</v>
      </c>
      <c r="T1008" s="195">
        <v>0</v>
      </c>
      <c r="U1008" s="195">
        <v>0.48548000000000002</v>
      </c>
      <c r="V1008" s="195">
        <v>0.38480999999999999</v>
      </c>
      <c r="W1008" s="195">
        <v>0.86436999999999997</v>
      </c>
      <c r="X1008" s="195">
        <v>0.32504457711619328</v>
      </c>
      <c r="Y1008" s="195">
        <v>0.13566978780405586</v>
      </c>
      <c r="Z1008" s="195">
        <v>5.1308815180171399E-2</v>
      </c>
      <c r="AA1008" s="195">
        <v>0</v>
      </c>
      <c r="AB1008" s="196">
        <v>155.709</v>
      </c>
      <c r="AC1008" s="192">
        <f t="shared" si="380"/>
        <v>37.046275851007756</v>
      </c>
      <c r="AD1008" s="196">
        <v>40.871699999999997</v>
      </c>
      <c r="AE1008" s="195">
        <v>2.9499999999999999E-3</v>
      </c>
      <c r="AF1008" s="192">
        <f t="shared" si="381"/>
        <v>2950</v>
      </c>
      <c r="AG1008" s="195">
        <v>376.72699999999998</v>
      </c>
      <c r="AH1008" s="189">
        <f t="shared" si="372"/>
        <v>1.1113446499999999</v>
      </c>
      <c r="AI1008" s="195">
        <v>0.12092</v>
      </c>
      <c r="AJ1008" s="195" t="s">
        <v>129</v>
      </c>
      <c r="AK1008" s="195">
        <v>20.258299999999998</v>
      </c>
      <c r="AL1008" s="195" t="s">
        <v>129</v>
      </c>
      <c r="AM1008" s="195">
        <v>6.1233500000000003</v>
      </c>
      <c r="AN1008" s="195" t="s">
        <v>129</v>
      </c>
      <c r="AO1008" s="195">
        <v>0.96062000000000003</v>
      </c>
      <c r="AP1008" s="195" t="s">
        <v>129</v>
      </c>
      <c r="AQ1008" s="195">
        <v>48.206499999999998</v>
      </c>
      <c r="AR1008" s="195" t="s">
        <v>129</v>
      </c>
      <c r="AS1008" s="195">
        <v>1.256E-2</v>
      </c>
      <c r="AT1008" s="195" t="s">
        <v>129</v>
      </c>
      <c r="AU1008" s="195">
        <v>0.12923000000000001</v>
      </c>
      <c r="AV1008" s="195" t="s">
        <v>129</v>
      </c>
      <c r="AW1008" s="195">
        <v>1.0004900000000001</v>
      </c>
      <c r="AX1008" s="195" t="s">
        <v>129</v>
      </c>
      <c r="AY1008" s="195">
        <v>25.878900000000002</v>
      </c>
      <c r="AZ1008" s="195" t="s">
        <v>129</v>
      </c>
      <c r="BA1008" s="197" t="e">
        <f>(L1008*28*0.45+M1008*30*0.125+N1008*26*0.55+O1008*42*0.55+P1008*44*0.275+(Q1008+R1008+S1008)*56*0.65+T1008*54*0.95+(U1008+V1008)*58*0.325+W1008*72*0.425+#REF!*78*0.85+#REF!*92*0.9+(#REF!+#REF!)*106*0.95)/100/AK1008/BB1008</f>
        <v>#REF!</v>
      </c>
      <c r="BB1008" s="197" t="e">
        <f>(K1008*16+L1008*28+M1008*30+N1008*26+O1008*42+P1008*44+(Q1008+R1008+S1008)*56+T1008*54+(U1008+V1008)*58+W1008*72+#REF!*78+#REF!*92+(#REF!+#REF!)*106)/100/AK1008</f>
        <v>#REF!</v>
      </c>
      <c r="BC1008" s="195">
        <f t="shared" si="385"/>
        <v>24.770160000000004</v>
      </c>
      <c r="BD1008" s="198">
        <f t="shared" si="386"/>
        <v>241.67230245600007</v>
      </c>
      <c r="BE1008" s="195">
        <f t="shared" si="387"/>
        <v>12287.888917726446</v>
      </c>
      <c r="BF1008" s="195"/>
      <c r="BG1008" s="195"/>
      <c r="BH1008" s="195"/>
      <c r="BI1008" s="195"/>
      <c r="BJ1008" s="195"/>
      <c r="BK1008" s="195"/>
      <c r="BL1008" s="195"/>
      <c r="BM1008" s="195"/>
      <c r="BN1008" s="195"/>
      <c r="BO1008" s="195"/>
      <c r="BP1008" s="195"/>
      <c r="BQ1008" s="195"/>
      <c r="BR1008" s="195"/>
      <c r="BS1008" s="195"/>
      <c r="BT1008" s="195"/>
      <c r="BU1008" s="195"/>
      <c r="BV1008" s="195"/>
      <c r="BW1008" s="195"/>
      <c r="BX1008" s="195"/>
      <c r="BY1008" s="195"/>
      <c r="BZ1008" s="195"/>
      <c r="CA1008" s="195"/>
      <c r="CB1008" s="195"/>
      <c r="CC1008" s="195"/>
      <c r="CD1008" s="195"/>
      <c r="CE1008" s="195"/>
      <c r="CF1008" s="195"/>
      <c r="CG1008" s="189">
        <f t="shared" si="388"/>
        <v>0</v>
      </c>
      <c r="CH1008" s="195">
        <f t="shared" si="389"/>
        <v>0</v>
      </c>
      <c r="CI1008" s="193">
        <v>40281.405555555553</v>
      </c>
      <c r="CJ1008" s="195">
        <v>3.9837600000000002</v>
      </c>
      <c r="CK1008" s="195" t="s">
        <v>129</v>
      </c>
      <c r="CL1008" s="195">
        <v>69.713800000000006</v>
      </c>
      <c r="CM1008" s="195" t="s">
        <v>129</v>
      </c>
      <c r="CN1008" s="195">
        <v>6.565E-2</v>
      </c>
      <c r="CO1008" s="195" t="s">
        <v>129</v>
      </c>
      <c r="CP1008" s="195">
        <v>2.529E-2</v>
      </c>
      <c r="CQ1008" s="195" t="s">
        <v>129</v>
      </c>
      <c r="CR1008" s="195">
        <v>0</v>
      </c>
      <c r="CS1008" s="195" t="s">
        <v>129</v>
      </c>
      <c r="CT1008" s="195">
        <v>99.169899999999998</v>
      </c>
      <c r="CU1008" s="195" t="s">
        <v>129</v>
      </c>
      <c r="CV1008" s="195">
        <v>2.6977500000000001</v>
      </c>
      <c r="CW1008" s="195" t="s">
        <v>129</v>
      </c>
      <c r="CX1008" s="195">
        <f t="shared" si="390"/>
        <v>12062.600570983648</v>
      </c>
      <c r="CY1008" s="195"/>
      <c r="CZ1008" s="195"/>
      <c r="DA1008" s="195"/>
      <c r="DB1008" s="195"/>
      <c r="DC1008" s="195"/>
      <c r="DD1008" s="195"/>
      <c r="DE1008" s="189" t="e">
        <f t="shared" si="373"/>
        <v>#DIV/0!</v>
      </c>
      <c r="DF1008" s="189" t="e">
        <f t="shared" si="374"/>
        <v>#DIV/0!</v>
      </c>
      <c r="DG1008" s="189" t="e">
        <f t="shared" si="375"/>
        <v>#DIV/0!</v>
      </c>
      <c r="DH1008" s="189" t="e">
        <f t="shared" si="382"/>
        <v>#DIV/0!</v>
      </c>
      <c r="DI1008" s="189" t="e">
        <f t="shared" si="376"/>
        <v>#DIV/0!</v>
      </c>
      <c r="DJ1008" s="189" t="e">
        <f t="shared" si="377"/>
        <v>#DIV/0!</v>
      </c>
      <c r="DK1008" s="189" t="e">
        <f t="shared" si="378"/>
        <v>#DIV/0!</v>
      </c>
      <c r="DL1008" s="189" t="e">
        <f t="shared" si="379"/>
        <v>#DIV/0!</v>
      </c>
    </row>
    <row r="1009" spans="1:116" s="60" customFormat="1" ht="15" hidden="1" customHeight="1" x14ac:dyDescent="0.25">
      <c r="A1009" s="193">
        <v>40281.40625</v>
      </c>
      <c r="B1009" s="193"/>
      <c r="C1009" s="190" t="s">
        <v>323</v>
      </c>
      <c r="D1009" s="194">
        <v>0.99240803609772588</v>
      </c>
      <c r="E1009" s="195">
        <v>9008.2269140000008</v>
      </c>
      <c r="F1009" s="195">
        <v>3.7413750000000001</v>
      </c>
      <c r="G1009" s="195">
        <v>31.982935000000001</v>
      </c>
      <c r="H1009" s="195">
        <v>0</v>
      </c>
      <c r="I1009" s="195">
        <v>0.61089000000000004</v>
      </c>
      <c r="J1009" s="195">
        <v>0</v>
      </c>
      <c r="K1009" s="195">
        <v>18.173100000000002</v>
      </c>
      <c r="L1009" s="195">
        <v>5.6699999999999997E-3</v>
      </c>
      <c r="M1009" s="195">
        <v>2.3035199999999998</v>
      </c>
      <c r="N1009" s="195">
        <v>0</v>
      </c>
      <c r="O1009" s="195">
        <v>2.5309999999999999E-2</v>
      </c>
      <c r="P1009" s="195">
        <v>1.9170100000000001</v>
      </c>
      <c r="Q1009" s="195">
        <v>0</v>
      </c>
      <c r="R1009" s="195">
        <v>0</v>
      </c>
      <c r="S1009" s="195">
        <v>0</v>
      </c>
      <c r="T1009" s="195">
        <v>0</v>
      </c>
      <c r="U1009" s="195">
        <v>0.48548000000000002</v>
      </c>
      <c r="V1009" s="195">
        <v>0.38480999999999999</v>
      </c>
      <c r="W1009" s="195">
        <v>0.86436999999999997</v>
      </c>
      <c r="X1009" s="195">
        <v>0.33055960914074839</v>
      </c>
      <c r="Y1009" s="195">
        <v>9.0028143462910076E-2</v>
      </c>
      <c r="Z1009" s="195">
        <v>5.0015635257172265E-2</v>
      </c>
      <c r="AA1009" s="195">
        <v>0</v>
      </c>
      <c r="AB1009" s="196">
        <v>155.709</v>
      </c>
      <c r="AC1009" s="192">
        <f t="shared" si="380"/>
        <v>36.773776882916607</v>
      </c>
      <c r="AD1009" s="196">
        <v>39.247199999999999</v>
      </c>
      <c r="AE1009" s="195">
        <v>2.9499999999999999E-3</v>
      </c>
      <c r="AF1009" s="192">
        <f t="shared" si="381"/>
        <v>2950</v>
      </c>
      <c r="AG1009" s="195">
        <v>376.72699999999998</v>
      </c>
      <c r="AH1009" s="189">
        <f t="shared" si="372"/>
        <v>1.1113446499999999</v>
      </c>
      <c r="AI1009" s="195">
        <v>0.12092</v>
      </c>
      <c r="AJ1009" s="195" t="s">
        <v>129</v>
      </c>
      <c r="AK1009" s="195">
        <v>20.258299999999998</v>
      </c>
      <c r="AL1009" s="195" t="s">
        <v>129</v>
      </c>
      <c r="AM1009" s="195">
        <v>6.13558</v>
      </c>
      <c r="AN1009" s="195" t="s">
        <v>129</v>
      </c>
      <c r="AO1009" s="195">
        <v>0.95926999999999996</v>
      </c>
      <c r="AP1009" s="195" t="s">
        <v>129</v>
      </c>
      <c r="AQ1009" s="195">
        <v>48.206499999999998</v>
      </c>
      <c r="AR1009" s="195" t="s">
        <v>129</v>
      </c>
      <c r="AS1009" s="195">
        <v>1.256E-2</v>
      </c>
      <c r="AT1009" s="195" t="s">
        <v>129</v>
      </c>
      <c r="AU1009" s="195">
        <v>0.12923000000000001</v>
      </c>
      <c r="AV1009" s="195" t="s">
        <v>129</v>
      </c>
      <c r="AW1009" s="195">
        <v>1.0004900000000001</v>
      </c>
      <c r="AX1009" s="195" t="s">
        <v>129</v>
      </c>
      <c r="AY1009" s="195">
        <v>25.878900000000002</v>
      </c>
      <c r="AZ1009" s="195" t="s">
        <v>129</v>
      </c>
      <c r="BA1009" s="197" t="e">
        <f>(L1009*28*0.45+M1009*30*0.125+N1009*26*0.55+O1009*42*0.55+P1009*44*0.275+(Q1009+R1009+S1009)*56*0.65+T1009*54*0.95+(U1009+V1009)*58*0.325+W1009*72*0.425+#REF!*78*0.85+#REF!*92*0.9+(#REF!+#REF!)*106*0.95)/100/AK1009/BB1009</f>
        <v>#REF!</v>
      </c>
      <c r="BB1009" s="197" t="e">
        <f>(K1009*16+L1009*28+M1009*30+N1009*26+O1009*42+P1009*44+(Q1009+R1009+S1009)*56+T1009*54+(U1009+V1009)*58+W1009*72+#REF!*78+#REF!*92+(#REF!+#REF!)*106)/100/AK1009</f>
        <v>#REF!</v>
      </c>
      <c r="BC1009" s="195">
        <f t="shared" si="385"/>
        <v>24.770160000000004</v>
      </c>
      <c r="BD1009" s="198">
        <f t="shared" si="386"/>
        <v>241.50144502874855</v>
      </c>
      <c r="BE1009" s="195">
        <f t="shared" si="387"/>
        <v>12288.227744614585</v>
      </c>
      <c r="BF1009" s="201">
        <v>40281.406469907408</v>
      </c>
      <c r="BG1009" s="195"/>
      <c r="BH1009" s="195"/>
      <c r="BI1009" s="195">
        <v>1177.1600000000001</v>
      </c>
      <c r="BJ1009" s="195">
        <v>0.95089000000000012</v>
      </c>
      <c r="BK1009" s="195">
        <v>93.528318999999996</v>
      </c>
      <c r="BL1009" s="195">
        <v>2.5763400000000001</v>
      </c>
      <c r="BM1009" s="195">
        <v>4.6495100000000003</v>
      </c>
      <c r="BN1009" s="195">
        <v>0.29588700000000001</v>
      </c>
      <c r="BO1009" s="195">
        <v>1.2060770000000001</v>
      </c>
      <c r="BP1009" s="195">
        <v>1.2902499999999999</v>
      </c>
      <c r="BQ1009" s="195">
        <v>9008.2269140000008</v>
      </c>
      <c r="BR1009" s="195">
        <v>1177.1600000000001</v>
      </c>
      <c r="BS1009" s="195">
        <v>9077.1402350000008</v>
      </c>
      <c r="BT1009" s="195">
        <v>1177.1993906131615</v>
      </c>
      <c r="BU1009" s="202">
        <v>9.8024977424651574E-4</v>
      </c>
      <c r="BV1009" s="195"/>
      <c r="BW1009" s="195"/>
      <c r="BX1009" s="195"/>
      <c r="BY1009" s="195"/>
      <c r="BZ1009" s="195"/>
      <c r="CA1009" s="195"/>
      <c r="CB1009" s="195"/>
      <c r="CC1009" s="195"/>
      <c r="CD1009" s="195"/>
      <c r="CE1009" s="195"/>
      <c r="CF1009" s="195"/>
      <c r="CG1009" s="189">
        <f t="shared" si="388"/>
        <v>0</v>
      </c>
      <c r="CH1009" s="195">
        <f t="shared" si="389"/>
        <v>0</v>
      </c>
      <c r="CI1009" s="193">
        <v>40281.40625</v>
      </c>
      <c r="CJ1009" s="195">
        <v>3.9823300000000001</v>
      </c>
      <c r="CK1009" s="195" t="s">
        <v>129</v>
      </c>
      <c r="CL1009" s="195">
        <v>69.8857</v>
      </c>
      <c r="CM1009" s="195" t="s">
        <v>129</v>
      </c>
      <c r="CN1009" s="195">
        <v>8.4830000000000003E-2</v>
      </c>
      <c r="CO1009" s="195" t="s">
        <v>129</v>
      </c>
      <c r="CP1009" s="195">
        <v>3.0439999999999998E-2</v>
      </c>
      <c r="CQ1009" s="195" t="s">
        <v>129</v>
      </c>
      <c r="CR1009" s="195">
        <v>0</v>
      </c>
      <c r="CS1009" s="195" t="s">
        <v>129</v>
      </c>
      <c r="CT1009" s="195">
        <v>99.169899999999998</v>
      </c>
      <c r="CU1009" s="195" t="s">
        <v>129</v>
      </c>
      <c r="CV1009" s="195">
        <v>2.7099600000000001</v>
      </c>
      <c r="CW1009" s="195" t="s">
        <v>129</v>
      </c>
      <c r="CX1009" s="195">
        <f t="shared" si="390"/>
        <v>12058.270611644604</v>
      </c>
      <c r="CY1009" s="195"/>
      <c r="CZ1009" s="195"/>
      <c r="DA1009" s="195"/>
      <c r="DB1009" s="195"/>
      <c r="DC1009" s="195"/>
      <c r="DD1009" s="195"/>
      <c r="DE1009" s="189">
        <f t="shared" si="373"/>
        <v>9077.1402350000008</v>
      </c>
      <c r="DF1009" s="189">
        <f t="shared" si="374"/>
        <v>130146.45050966274</v>
      </c>
      <c r="DG1009" s="189">
        <f t="shared" si="375"/>
        <v>3.5366918121184192E-2</v>
      </c>
      <c r="DH1009" s="189">
        <f t="shared" si="382"/>
        <v>3.1823537478840785E-2</v>
      </c>
      <c r="DI1009" s="189">
        <f t="shared" si="376"/>
        <v>0.30233212212626537</v>
      </c>
      <c r="DJ1009" s="189">
        <f t="shared" si="377"/>
        <v>0</v>
      </c>
      <c r="DK1009" s="189">
        <f t="shared" si="378"/>
        <v>0.30233212212626537</v>
      </c>
      <c r="DL1009" s="189">
        <f t="shared" si="379"/>
        <v>0.27204173082244593</v>
      </c>
    </row>
    <row r="1010" spans="1:116" s="60" customFormat="1" ht="15" hidden="1" customHeight="1" x14ac:dyDescent="0.25">
      <c r="A1010" s="193">
        <v>40281.406944444447</v>
      </c>
      <c r="B1010" s="193"/>
      <c r="C1010" s="190" t="s">
        <v>323</v>
      </c>
      <c r="D1010" s="194"/>
      <c r="E1010" s="195"/>
      <c r="F1010" s="195"/>
      <c r="G1010" s="195"/>
      <c r="H1010" s="195"/>
      <c r="I1010" s="195">
        <v>0.61089000000000004</v>
      </c>
      <c r="J1010" s="195">
        <v>0</v>
      </c>
      <c r="K1010" s="195">
        <v>18.173100000000002</v>
      </c>
      <c r="L1010" s="195">
        <v>5.6699999999999997E-3</v>
      </c>
      <c r="M1010" s="195">
        <v>2.3035199999999998</v>
      </c>
      <c r="N1010" s="195">
        <v>0</v>
      </c>
      <c r="O1010" s="195">
        <v>2.5309999999999999E-2</v>
      </c>
      <c r="P1010" s="195">
        <v>1.9170100000000001</v>
      </c>
      <c r="Q1010" s="195">
        <v>0</v>
      </c>
      <c r="R1010" s="195">
        <v>0</v>
      </c>
      <c r="S1010" s="195">
        <v>0</v>
      </c>
      <c r="T1010" s="195">
        <v>0</v>
      </c>
      <c r="U1010" s="195">
        <v>0.48548000000000002</v>
      </c>
      <c r="V1010" s="195">
        <v>0.38480999999999999</v>
      </c>
      <c r="W1010" s="195">
        <v>0.86436999999999997</v>
      </c>
      <c r="X1010" s="195">
        <v>0.33055960914074839</v>
      </c>
      <c r="Y1010" s="195">
        <v>9.0028143462910076E-2</v>
      </c>
      <c r="Z1010" s="195">
        <v>5.0015635257172265E-2</v>
      </c>
      <c r="AA1010" s="195">
        <v>0</v>
      </c>
      <c r="AB1010" s="196">
        <v>155.709</v>
      </c>
      <c r="AC1010" s="192">
        <f t="shared" si="380"/>
        <v>36.773776882916607</v>
      </c>
      <c r="AD1010" s="196">
        <v>39.090200000000003</v>
      </c>
      <c r="AE1010" s="195">
        <v>2.9499999999999999E-3</v>
      </c>
      <c r="AF1010" s="192">
        <f t="shared" si="381"/>
        <v>2950</v>
      </c>
      <c r="AG1010" s="195">
        <v>376.72699999999998</v>
      </c>
      <c r="AH1010" s="189">
        <f t="shared" si="372"/>
        <v>1.1113446499999999</v>
      </c>
      <c r="AI1010" s="195">
        <v>0.12092</v>
      </c>
      <c r="AJ1010" s="195" t="s">
        <v>129</v>
      </c>
      <c r="AK1010" s="195">
        <v>20.258299999999998</v>
      </c>
      <c r="AL1010" s="195" t="s">
        <v>129</v>
      </c>
      <c r="AM1010" s="195">
        <v>6.05002</v>
      </c>
      <c r="AN1010" s="195" t="s">
        <v>129</v>
      </c>
      <c r="AO1010" s="195">
        <v>0.95892999999999995</v>
      </c>
      <c r="AP1010" s="195" t="s">
        <v>129</v>
      </c>
      <c r="AQ1010" s="195">
        <v>48.206499999999998</v>
      </c>
      <c r="AR1010" s="195" t="s">
        <v>129</v>
      </c>
      <c r="AS1010" s="195">
        <v>1.256E-2</v>
      </c>
      <c r="AT1010" s="195" t="s">
        <v>129</v>
      </c>
      <c r="AU1010" s="195">
        <v>0.12923000000000001</v>
      </c>
      <c r="AV1010" s="195" t="s">
        <v>129</v>
      </c>
      <c r="AW1010" s="195">
        <v>1.0004900000000001</v>
      </c>
      <c r="AX1010" s="195" t="s">
        <v>129</v>
      </c>
      <c r="AY1010" s="195">
        <v>25.878900000000002</v>
      </c>
      <c r="AZ1010" s="195" t="s">
        <v>129</v>
      </c>
      <c r="BA1010" s="197" t="e">
        <f>(L1010*28*0.45+M1010*30*0.125+N1010*26*0.55+O1010*42*0.55+P1010*44*0.275+(Q1010+R1010+S1010)*56*0.65+T1010*54*0.95+(U1010+V1010)*58*0.325+W1010*72*0.425+#REF!*78*0.85+#REF!*92*0.9+(#REF!+#REF!)*106*0.95)/100/AK1010/BB1010</f>
        <v>#REF!</v>
      </c>
      <c r="BB1010" s="197" t="e">
        <f>(K1010*16+L1010*28+M1010*30+N1010*26+O1010*42+P1010*44+(Q1010+R1010+S1010)*56+T1010*54+(U1010+V1010)*58+W1010*72+#REF!*78+#REF!*92+(#REF!+#REF!)*106)/100/AK1010</f>
        <v>#REF!</v>
      </c>
      <c r="BC1010" s="195">
        <f t="shared" si="385"/>
        <v>24.770160000000004</v>
      </c>
      <c r="BD1010" s="198">
        <f t="shared" si="386"/>
        <v>243.07919683762168</v>
      </c>
      <c r="BE1010" s="195">
        <f t="shared" si="387"/>
        <v>12339.765853447529</v>
      </c>
      <c r="BF1010" s="195"/>
      <c r="BG1010" s="195"/>
      <c r="BH1010" s="195"/>
      <c r="BI1010" s="195"/>
      <c r="BJ1010" s="195"/>
      <c r="BK1010" s="195"/>
      <c r="BL1010" s="195"/>
      <c r="BM1010" s="195"/>
      <c r="BN1010" s="195"/>
      <c r="BO1010" s="195"/>
      <c r="BP1010" s="195"/>
      <c r="BQ1010" s="195"/>
      <c r="BR1010" s="195"/>
      <c r="BS1010" s="195"/>
      <c r="BT1010" s="195"/>
      <c r="BU1010" s="195"/>
      <c r="BV1010" s="195"/>
      <c r="BW1010" s="195"/>
      <c r="BX1010" s="195"/>
      <c r="BY1010" s="195"/>
      <c r="BZ1010" s="195"/>
      <c r="CA1010" s="195"/>
      <c r="CB1010" s="195"/>
      <c r="CC1010" s="195"/>
      <c r="CD1010" s="195"/>
      <c r="CE1010" s="195"/>
      <c r="CF1010" s="195"/>
      <c r="CG1010" s="189">
        <f t="shared" si="388"/>
        <v>0</v>
      </c>
      <c r="CH1010" s="195">
        <f t="shared" si="389"/>
        <v>0</v>
      </c>
      <c r="CI1010" s="193">
        <v>40281.406944444447</v>
      </c>
      <c r="CJ1010" s="195">
        <v>4.0006199999999996</v>
      </c>
      <c r="CK1010" s="195" t="s">
        <v>129</v>
      </c>
      <c r="CL1010" s="195">
        <v>70.010099999999994</v>
      </c>
      <c r="CM1010" s="195" t="s">
        <v>129</v>
      </c>
      <c r="CN1010" s="195">
        <v>6.5320000000000003E-2</v>
      </c>
      <c r="CO1010" s="195" t="s">
        <v>129</v>
      </c>
      <c r="CP1010" s="195">
        <v>3.0419999999999999E-2</v>
      </c>
      <c r="CQ1010" s="195" t="s">
        <v>129</v>
      </c>
      <c r="CR1010" s="195">
        <v>0</v>
      </c>
      <c r="CS1010" s="195" t="s">
        <v>129</v>
      </c>
      <c r="CT1010" s="195">
        <v>99.108900000000006</v>
      </c>
      <c r="CU1010" s="195" t="s">
        <v>129</v>
      </c>
      <c r="CV1010" s="195">
        <v>2.7831999999999999</v>
      </c>
      <c r="CW1010" s="195" t="s">
        <v>129</v>
      </c>
      <c r="CX1010" s="195">
        <f t="shared" si="390"/>
        <v>12113.651699974043</v>
      </c>
      <c r="CY1010" s="195"/>
      <c r="CZ1010" s="195"/>
      <c r="DA1010" s="195"/>
      <c r="DB1010" s="195"/>
      <c r="DC1010" s="195"/>
      <c r="DD1010" s="195"/>
      <c r="DE1010" s="189" t="e">
        <f t="shared" si="373"/>
        <v>#DIV/0!</v>
      </c>
      <c r="DF1010" s="189" t="e">
        <f t="shared" si="374"/>
        <v>#DIV/0!</v>
      </c>
      <c r="DG1010" s="189" t="e">
        <f t="shared" si="375"/>
        <v>#DIV/0!</v>
      </c>
      <c r="DH1010" s="189" t="e">
        <f t="shared" si="382"/>
        <v>#DIV/0!</v>
      </c>
      <c r="DI1010" s="189" t="e">
        <f t="shared" si="376"/>
        <v>#DIV/0!</v>
      </c>
      <c r="DJ1010" s="189" t="e">
        <f t="shared" si="377"/>
        <v>#DIV/0!</v>
      </c>
      <c r="DK1010" s="189" t="e">
        <f t="shared" si="378"/>
        <v>#DIV/0!</v>
      </c>
      <c r="DL1010" s="189" t="e">
        <f t="shared" si="379"/>
        <v>#DIV/0!</v>
      </c>
    </row>
    <row r="1011" spans="1:116" s="60" customFormat="1" ht="15" hidden="1" customHeight="1" x14ac:dyDescent="0.25">
      <c r="A1011" s="193">
        <v>40281.407638888886</v>
      </c>
      <c r="B1011" s="193"/>
      <c r="C1011" s="190" t="s">
        <v>323</v>
      </c>
      <c r="D1011" s="194">
        <v>0.99316714035064102</v>
      </c>
      <c r="E1011" s="195">
        <v>6455.7440139999999</v>
      </c>
      <c r="F1011" s="195">
        <v>3.9718260000000001</v>
      </c>
      <c r="G1011" s="195">
        <v>18.950087</v>
      </c>
      <c r="H1011" s="195">
        <v>0.17146799999999998</v>
      </c>
      <c r="I1011" s="195">
        <v>0.61089000000000004</v>
      </c>
      <c r="J1011" s="195">
        <v>0</v>
      </c>
      <c r="K1011" s="195">
        <v>18.173100000000002</v>
      </c>
      <c r="L1011" s="195">
        <v>5.6699999999999997E-3</v>
      </c>
      <c r="M1011" s="195">
        <v>2.3035199999999998</v>
      </c>
      <c r="N1011" s="195">
        <v>0</v>
      </c>
      <c r="O1011" s="195">
        <v>2.5309999999999999E-2</v>
      </c>
      <c r="P1011" s="195">
        <v>1.9170100000000001</v>
      </c>
      <c r="Q1011" s="195">
        <v>0</v>
      </c>
      <c r="R1011" s="195">
        <v>0</v>
      </c>
      <c r="S1011" s="195">
        <v>0</v>
      </c>
      <c r="T1011" s="195">
        <v>0</v>
      </c>
      <c r="U1011" s="195">
        <v>0.48548000000000002</v>
      </c>
      <c r="V1011" s="195">
        <v>0.38480999999999999</v>
      </c>
      <c r="W1011" s="195">
        <v>0.86436999999999997</v>
      </c>
      <c r="X1011" s="195">
        <v>0.33055960914074839</v>
      </c>
      <c r="Y1011" s="195">
        <v>9.0028143462910076E-2</v>
      </c>
      <c r="Z1011" s="195">
        <v>5.0015635257172265E-2</v>
      </c>
      <c r="AA1011" s="195">
        <v>0</v>
      </c>
      <c r="AB1011" s="196">
        <v>155.709</v>
      </c>
      <c r="AC1011" s="192">
        <f t="shared" si="380"/>
        <v>36.773776882916607</v>
      </c>
      <c r="AD1011" s="196">
        <v>38.383800000000001</v>
      </c>
      <c r="AE1011" s="195">
        <v>2.9499999999999999E-3</v>
      </c>
      <c r="AF1011" s="192">
        <f t="shared" si="381"/>
        <v>2950</v>
      </c>
      <c r="AG1011" s="195">
        <v>376.72699999999998</v>
      </c>
      <c r="AH1011" s="189">
        <f t="shared" si="372"/>
        <v>1.1113446499999999</v>
      </c>
      <c r="AI1011" s="195">
        <v>0.12092</v>
      </c>
      <c r="AJ1011" s="195" t="s">
        <v>129</v>
      </c>
      <c r="AK1011" s="195">
        <v>20.258299999999998</v>
      </c>
      <c r="AL1011" s="195" t="s">
        <v>129</v>
      </c>
      <c r="AM1011" s="195">
        <v>6.13558</v>
      </c>
      <c r="AN1011" s="195" t="s">
        <v>129</v>
      </c>
      <c r="AO1011" s="195">
        <v>0.96231999999999995</v>
      </c>
      <c r="AP1011" s="195" t="s">
        <v>129</v>
      </c>
      <c r="AQ1011" s="195">
        <v>48.206499999999998</v>
      </c>
      <c r="AR1011" s="195" t="s">
        <v>129</v>
      </c>
      <c r="AS1011" s="195">
        <v>1.256E-2</v>
      </c>
      <c r="AT1011" s="195" t="s">
        <v>129</v>
      </c>
      <c r="AU1011" s="195">
        <v>0.12923000000000001</v>
      </c>
      <c r="AV1011" s="195" t="s">
        <v>129</v>
      </c>
      <c r="AW1011" s="195">
        <v>1.0004900000000001</v>
      </c>
      <c r="AX1011" s="195" t="s">
        <v>129</v>
      </c>
      <c r="AY1011" s="195">
        <v>25.878900000000002</v>
      </c>
      <c r="AZ1011" s="195" t="s">
        <v>129</v>
      </c>
      <c r="BA1011" s="197" t="e">
        <f>(L1011*28*0.45+M1011*30*0.125+N1011*26*0.55+O1011*42*0.55+P1011*44*0.275+(Q1011+R1011+S1011)*56*0.65+T1011*54*0.95+(U1011+V1011)*58*0.325+W1011*72*0.425+#REF!*78*0.85+#REF!*92*0.9+(#REF!+#REF!)*106*0.95)/100/AK1011/BB1011</f>
        <v>#REF!</v>
      </c>
      <c r="BB1011" s="197" t="e">
        <f>(K1011*16+L1011*28+M1011*30+N1011*26+O1011*42+P1011*44+(Q1011+R1011+S1011)*56+T1011*54+(U1011+V1011)*58+W1011*72+#REF!*78+#REF!*92+(#REF!+#REF!)*106)/100/AK1011</f>
        <v>#REF!</v>
      </c>
      <c r="BC1011" s="195">
        <f t="shared" si="385"/>
        <v>24.770160000000004</v>
      </c>
      <c r="BD1011" s="198">
        <f t="shared" si="386"/>
        <v>242.57339452107684</v>
      </c>
      <c r="BE1011" s="195">
        <f t="shared" si="387"/>
        <v>12441.656285145775</v>
      </c>
      <c r="BF1011" s="201">
        <v>40281.407858796294</v>
      </c>
      <c r="BG1011" s="195"/>
      <c r="BH1011" s="195"/>
      <c r="BI1011" s="195">
        <v>871.71299999999997</v>
      </c>
      <c r="BJ1011" s="195">
        <v>0.75403500000000001</v>
      </c>
      <c r="BK1011" s="195">
        <v>86.563445000000002</v>
      </c>
      <c r="BL1011" s="195">
        <v>2.1971699999999998</v>
      </c>
      <c r="BM1011" s="195">
        <v>3.15639</v>
      </c>
      <c r="BN1011" s="195">
        <v>0.20086699999999999</v>
      </c>
      <c r="BO1011" s="195">
        <v>1.428132</v>
      </c>
      <c r="BP1011" s="195">
        <v>0.89968099999999995</v>
      </c>
      <c r="BQ1011" s="195">
        <v>6455.7440139999999</v>
      </c>
      <c r="BR1011" s="195">
        <v>871.71299999999997</v>
      </c>
      <c r="BS1011" s="195">
        <v>6500.1586859999998</v>
      </c>
      <c r="BT1011" s="195">
        <v>871.73762580209313</v>
      </c>
      <c r="BU1011" s="202">
        <v>9.1256772836226382E-4</v>
      </c>
      <c r="BV1011" s="195"/>
      <c r="BW1011" s="195"/>
      <c r="BX1011" s="195"/>
      <c r="BY1011" s="195"/>
      <c r="BZ1011" s="195"/>
      <c r="CA1011" s="195"/>
      <c r="CB1011" s="195"/>
      <c r="CC1011" s="195"/>
      <c r="CD1011" s="195"/>
      <c r="CE1011" s="195"/>
      <c r="CF1011" s="195"/>
      <c r="CG1011" s="189">
        <f t="shared" si="388"/>
        <v>0</v>
      </c>
      <c r="CH1011" s="195">
        <f t="shared" si="389"/>
        <v>0</v>
      </c>
      <c r="CI1011" s="193">
        <v>40281.407638888886</v>
      </c>
      <c r="CJ1011" s="195">
        <v>4.0329300000000003</v>
      </c>
      <c r="CK1011" s="195" t="s">
        <v>129</v>
      </c>
      <c r="CL1011" s="195">
        <v>69.972999999999999</v>
      </c>
      <c r="CM1011" s="195" t="s">
        <v>129</v>
      </c>
      <c r="CN1011" s="195">
        <v>8.4599999999999995E-2</v>
      </c>
      <c r="CO1011" s="195" t="s">
        <v>129</v>
      </c>
      <c r="CP1011" s="195">
        <v>3.041E-2</v>
      </c>
      <c r="CQ1011" s="195" t="s">
        <v>129</v>
      </c>
      <c r="CR1011" s="195">
        <v>0</v>
      </c>
      <c r="CS1011" s="195" t="s">
        <v>129</v>
      </c>
      <c r="CT1011" s="195">
        <v>99.157700000000006</v>
      </c>
      <c r="CU1011" s="195" t="s">
        <v>129</v>
      </c>
      <c r="CV1011" s="195">
        <v>2.7587899999999999</v>
      </c>
      <c r="CW1011" s="195" t="s">
        <v>129</v>
      </c>
      <c r="CX1011" s="195">
        <f t="shared" si="390"/>
        <v>12211.484557487674</v>
      </c>
      <c r="CY1011" s="195"/>
      <c r="CZ1011" s="195"/>
      <c r="DA1011" s="195"/>
      <c r="DB1011" s="195"/>
      <c r="DC1011" s="195"/>
      <c r="DD1011" s="195"/>
      <c r="DE1011" s="189">
        <f t="shared" si="373"/>
        <v>6500.1586859999998</v>
      </c>
      <c r="DF1011" s="189">
        <f t="shared" si="374"/>
        <v>181742.88343269165</v>
      </c>
      <c r="DG1011" s="189">
        <f t="shared" si="375"/>
        <v>5.2430171394350591E-2</v>
      </c>
      <c r="DH1011" s="189">
        <f t="shared" si="382"/>
        <v>4.717723830708196E-2</v>
      </c>
      <c r="DI1011" s="189">
        <f t="shared" si="376"/>
        <v>0.2501510160182886</v>
      </c>
      <c r="DJ1011" s="189">
        <f t="shared" si="377"/>
        <v>5.8203434215913031E-3</v>
      </c>
      <c r="DK1011" s="189">
        <f t="shared" si="378"/>
        <v>0.25597135943987992</v>
      </c>
      <c r="DL1011" s="189">
        <f t="shared" si="379"/>
        <v>0.23032581246499897</v>
      </c>
    </row>
    <row r="1012" spans="1:116" s="60" customFormat="1" ht="15" hidden="1" customHeight="1" x14ac:dyDescent="0.25">
      <c r="A1012" s="193">
        <v>40281.408333333333</v>
      </c>
      <c r="B1012" s="193"/>
      <c r="C1012" s="190" t="s">
        <v>323</v>
      </c>
      <c r="D1012" s="194"/>
      <c r="E1012" s="195"/>
      <c r="F1012" s="195"/>
      <c r="G1012" s="195"/>
      <c r="H1012" s="195"/>
      <c r="I1012" s="195">
        <v>0.61089000000000004</v>
      </c>
      <c r="J1012" s="195">
        <v>0</v>
      </c>
      <c r="K1012" s="195">
        <v>18.173100000000002</v>
      </c>
      <c r="L1012" s="195">
        <v>5.6699999999999997E-3</v>
      </c>
      <c r="M1012" s="195">
        <v>2.3035199999999998</v>
      </c>
      <c r="N1012" s="195">
        <v>0</v>
      </c>
      <c r="O1012" s="195">
        <v>2.5309999999999999E-2</v>
      </c>
      <c r="P1012" s="195">
        <v>1.9170100000000001</v>
      </c>
      <c r="Q1012" s="195">
        <v>0</v>
      </c>
      <c r="R1012" s="195">
        <v>0</v>
      </c>
      <c r="S1012" s="195">
        <v>0</v>
      </c>
      <c r="T1012" s="195">
        <v>0</v>
      </c>
      <c r="U1012" s="195">
        <v>0.48548000000000002</v>
      </c>
      <c r="V1012" s="195">
        <v>0.38480999999999999</v>
      </c>
      <c r="W1012" s="195">
        <v>0.86436999999999997</v>
      </c>
      <c r="X1012" s="195">
        <v>0.33055960914074839</v>
      </c>
      <c r="Y1012" s="195">
        <v>9.0028143462910076E-2</v>
      </c>
      <c r="Z1012" s="195">
        <v>5.0015635257172265E-2</v>
      </c>
      <c r="AA1012" s="195">
        <v>0</v>
      </c>
      <c r="AB1012" s="196">
        <v>155.709</v>
      </c>
      <c r="AC1012" s="192">
        <f t="shared" si="380"/>
        <v>36.773776882916607</v>
      </c>
      <c r="AD1012" s="196">
        <v>41.936500000000002</v>
      </c>
      <c r="AE1012" s="195">
        <v>2.9499999999999999E-3</v>
      </c>
      <c r="AF1012" s="192">
        <f t="shared" si="381"/>
        <v>2950</v>
      </c>
      <c r="AG1012" s="195">
        <v>376.72699999999998</v>
      </c>
      <c r="AH1012" s="189">
        <f t="shared" si="372"/>
        <v>1.1113446499999999</v>
      </c>
      <c r="AI1012" s="195">
        <v>0.12092</v>
      </c>
      <c r="AJ1012" s="195" t="s">
        <v>129</v>
      </c>
      <c r="AK1012" s="195">
        <v>20.258299999999998</v>
      </c>
      <c r="AL1012" s="195" t="s">
        <v>129</v>
      </c>
      <c r="AM1012" s="195">
        <v>6.0744600000000002</v>
      </c>
      <c r="AN1012" s="195" t="s">
        <v>129</v>
      </c>
      <c r="AO1012" s="195">
        <v>0.95926999999999996</v>
      </c>
      <c r="AP1012" s="195" t="s">
        <v>129</v>
      </c>
      <c r="AQ1012" s="195">
        <v>48.206499999999998</v>
      </c>
      <c r="AR1012" s="195" t="s">
        <v>129</v>
      </c>
      <c r="AS1012" s="195">
        <v>1.256E-2</v>
      </c>
      <c r="AT1012" s="195" t="s">
        <v>129</v>
      </c>
      <c r="AU1012" s="195">
        <v>0.12923000000000001</v>
      </c>
      <c r="AV1012" s="195" t="s">
        <v>129</v>
      </c>
      <c r="AW1012" s="195">
        <v>1.0004900000000001</v>
      </c>
      <c r="AX1012" s="195" t="s">
        <v>129</v>
      </c>
      <c r="AY1012" s="195">
        <v>25.878900000000002</v>
      </c>
      <c r="AZ1012" s="195" t="s">
        <v>129</v>
      </c>
      <c r="BA1012" s="197" t="e">
        <f>(L1012*28*0.45+M1012*30*0.125+N1012*26*0.55+O1012*42*0.55+P1012*44*0.275+(Q1012+R1012+S1012)*56*0.65+T1012*54*0.95+(U1012+V1012)*58*0.325+W1012*72*0.425+#REF!*78*0.85+#REF!*92*0.9+(#REF!+#REF!)*106*0.95)/100/AK1012/BB1012</f>
        <v>#REF!</v>
      </c>
      <c r="BB1012" s="197" t="e">
        <f>(K1012*16+L1012*28+M1012*30+N1012*26+O1012*42+P1012*44+(Q1012+R1012+S1012)*56+T1012*54+(U1012+V1012)*58+W1012*72+#REF!*78+#REF!*92+(#REF!+#REF!)*106)/100/AK1012</f>
        <v>#REF!</v>
      </c>
      <c r="BC1012" s="195">
        <f t="shared" si="385"/>
        <v>24.770160000000004</v>
      </c>
      <c r="BD1012" s="198">
        <f t="shared" si="386"/>
        <v>242.89047261452239</v>
      </c>
      <c r="BE1012" s="195">
        <f t="shared" si="387"/>
        <v>12362.671987196125</v>
      </c>
      <c r="BF1012" s="195"/>
      <c r="BG1012" s="195"/>
      <c r="BH1012" s="195"/>
      <c r="BI1012" s="195"/>
      <c r="BJ1012" s="195"/>
      <c r="BK1012" s="195"/>
      <c r="BL1012" s="195"/>
      <c r="BM1012" s="195"/>
      <c r="BN1012" s="195"/>
      <c r="BO1012" s="195"/>
      <c r="BP1012" s="195"/>
      <c r="BQ1012" s="195"/>
      <c r="BR1012" s="195"/>
      <c r="BS1012" s="195"/>
      <c r="BT1012" s="195"/>
      <c r="BU1012" s="195"/>
      <c r="BV1012" s="195"/>
      <c r="BW1012" s="195"/>
      <c r="BX1012" s="195"/>
      <c r="BY1012" s="195"/>
      <c r="BZ1012" s="195"/>
      <c r="CA1012" s="195"/>
      <c r="CB1012" s="195"/>
      <c r="CC1012" s="195"/>
      <c r="CD1012" s="195"/>
      <c r="CE1012" s="195"/>
      <c r="CF1012" s="195"/>
      <c r="CG1012" s="189">
        <f t="shared" si="388"/>
        <v>0</v>
      </c>
      <c r="CH1012" s="195">
        <f t="shared" si="389"/>
        <v>0</v>
      </c>
      <c r="CI1012" s="193">
        <v>40281.408333333333</v>
      </c>
      <c r="CJ1012" s="195">
        <v>4.0083099999999998</v>
      </c>
      <c r="CK1012" s="195" t="s">
        <v>129</v>
      </c>
      <c r="CL1012" s="195">
        <v>69.909300000000002</v>
      </c>
      <c r="CM1012" s="195" t="s">
        <v>129</v>
      </c>
      <c r="CN1012" s="195">
        <v>6.4979999999999996E-2</v>
      </c>
      <c r="CO1012" s="195" t="s">
        <v>129</v>
      </c>
      <c r="CP1012" s="195">
        <v>3.0370000000000001E-2</v>
      </c>
      <c r="CQ1012" s="195" t="s">
        <v>129</v>
      </c>
      <c r="CR1012" s="195">
        <v>0</v>
      </c>
      <c r="CS1012" s="195" t="s">
        <v>129</v>
      </c>
      <c r="CT1012" s="195">
        <v>99.121099999999998</v>
      </c>
      <c r="CU1012" s="195" t="s">
        <v>129</v>
      </c>
      <c r="CV1012" s="195">
        <v>2.7709999999999999</v>
      </c>
      <c r="CW1012" s="195" t="s">
        <v>129</v>
      </c>
      <c r="CX1012" s="195">
        <f t="shared" si="390"/>
        <v>12136.936586209878</v>
      </c>
      <c r="CY1012" s="195"/>
      <c r="CZ1012" s="195"/>
      <c r="DA1012" s="195"/>
      <c r="DB1012" s="195"/>
      <c r="DC1012" s="195"/>
      <c r="DD1012" s="195"/>
      <c r="DE1012" s="189" t="e">
        <f t="shared" si="373"/>
        <v>#DIV/0!</v>
      </c>
      <c r="DF1012" s="189" t="e">
        <f t="shared" si="374"/>
        <v>#DIV/0!</v>
      </c>
      <c r="DG1012" s="189" t="e">
        <f t="shared" si="375"/>
        <v>#DIV/0!</v>
      </c>
      <c r="DH1012" s="189" t="e">
        <f t="shared" si="382"/>
        <v>#DIV/0!</v>
      </c>
      <c r="DI1012" s="189" t="e">
        <f t="shared" si="376"/>
        <v>#DIV/0!</v>
      </c>
      <c r="DJ1012" s="189" t="e">
        <f t="shared" si="377"/>
        <v>#DIV/0!</v>
      </c>
      <c r="DK1012" s="189" t="e">
        <f t="shared" si="378"/>
        <v>#DIV/0!</v>
      </c>
      <c r="DL1012" s="189" t="e">
        <f t="shared" si="379"/>
        <v>#DIV/0!</v>
      </c>
    </row>
    <row r="1013" spans="1:116" s="60" customFormat="1" ht="15" hidden="1" customHeight="1" x14ac:dyDescent="0.25">
      <c r="A1013" s="193">
        <v>40281.40902777778</v>
      </c>
      <c r="B1013" s="193"/>
      <c r="C1013" s="190" t="s">
        <v>323</v>
      </c>
      <c r="D1013" s="194">
        <v>0.99000103571125608</v>
      </c>
      <c r="E1013" s="195">
        <v>2553.2419880000002</v>
      </c>
      <c r="F1013" s="195">
        <v>2.9261499999999998</v>
      </c>
      <c r="G1013" s="195">
        <v>10.905108999999999</v>
      </c>
      <c r="H1013" s="195">
        <v>0</v>
      </c>
      <c r="I1013" s="195">
        <v>0.60629999999999995</v>
      </c>
      <c r="J1013" s="195">
        <v>0</v>
      </c>
      <c r="K1013" s="195">
        <v>17.954899999999999</v>
      </c>
      <c r="L1013" s="195">
        <v>4.3099999999999996E-3</v>
      </c>
      <c r="M1013" s="195">
        <v>2.0830099999999998</v>
      </c>
      <c r="N1013" s="195">
        <v>0</v>
      </c>
      <c r="O1013" s="195">
        <v>2.3060000000000001E-2</v>
      </c>
      <c r="P1013" s="195">
        <v>1.76444</v>
      </c>
      <c r="Q1013" s="195">
        <v>0</v>
      </c>
      <c r="R1013" s="195">
        <v>0</v>
      </c>
      <c r="S1013" s="195">
        <v>0</v>
      </c>
      <c r="T1013" s="195">
        <v>0</v>
      </c>
      <c r="U1013" s="195">
        <v>0.46926000000000001</v>
      </c>
      <c r="V1013" s="195">
        <v>0.36104999999999998</v>
      </c>
      <c r="W1013" s="195">
        <v>0.84955999999999998</v>
      </c>
      <c r="X1013" s="195">
        <v>0.33055960914074839</v>
      </c>
      <c r="Y1013" s="195">
        <v>9.0028143462910076E-2</v>
      </c>
      <c r="Z1013" s="195">
        <v>5.0015635257172265E-2</v>
      </c>
      <c r="AA1013" s="195">
        <v>0</v>
      </c>
      <c r="AB1013" s="196">
        <v>157.98400000000001</v>
      </c>
      <c r="AC1013" s="192">
        <f t="shared" si="380"/>
        <v>35.520350579414668</v>
      </c>
      <c r="AD1013" s="196">
        <v>40.040900000000001</v>
      </c>
      <c r="AE1013" s="195">
        <v>2.9499999999999999E-3</v>
      </c>
      <c r="AF1013" s="192">
        <f t="shared" si="381"/>
        <v>2950</v>
      </c>
      <c r="AG1013" s="195">
        <v>362.47500000000002</v>
      </c>
      <c r="AH1013" s="189">
        <f t="shared" si="372"/>
        <v>1.0693012500000001</v>
      </c>
      <c r="AI1013" s="195">
        <v>0.12092</v>
      </c>
      <c r="AJ1013" s="195" t="s">
        <v>129</v>
      </c>
      <c r="AK1013" s="195">
        <v>20.555499999999999</v>
      </c>
      <c r="AL1013" s="195" t="s">
        <v>129</v>
      </c>
      <c r="AM1013" s="195">
        <v>6.1233500000000003</v>
      </c>
      <c r="AN1013" s="195" t="s">
        <v>129</v>
      </c>
      <c r="AO1013" s="195">
        <v>0.95689000000000002</v>
      </c>
      <c r="AP1013" s="195" t="s">
        <v>129</v>
      </c>
      <c r="AQ1013" s="195">
        <v>50.120699999999999</v>
      </c>
      <c r="AR1013" s="195" t="s">
        <v>129</v>
      </c>
      <c r="AS1013" s="195">
        <v>1.24E-2</v>
      </c>
      <c r="AT1013" s="195" t="s">
        <v>129</v>
      </c>
      <c r="AU1013" s="195">
        <v>0.13578999999999999</v>
      </c>
      <c r="AV1013" s="195" t="s">
        <v>129</v>
      </c>
      <c r="AW1013" s="195">
        <v>0.97297999999999996</v>
      </c>
      <c r="AX1013" s="195" t="s">
        <v>129</v>
      </c>
      <c r="AY1013" s="195">
        <v>24.639099999999999</v>
      </c>
      <c r="AZ1013" s="195" t="s">
        <v>129</v>
      </c>
      <c r="BA1013" s="197" t="e">
        <f>(L1013*28*0.45+M1013*30*0.125+N1013*26*0.55+O1013*42*0.55+P1013*44*0.275+(Q1013+R1013+S1013)*56*0.65+T1013*54*0.95+(U1013+V1013)*58*0.325+W1013*72*0.425+#REF!*78*0.85+#REF!*92*0.9+(#REF!+#REF!)*106*0.95)/100/AK1013/BB1013</f>
        <v>#REF!</v>
      </c>
      <c r="BB1013" s="197" t="e">
        <f>(K1013*16+L1013*28+M1013*30+N1013*26+O1013*42+P1013*44+(Q1013+R1013+S1013)*56+T1013*54+(U1013+V1013)*58+W1013*72+#REF!*78+#REF!*92+(#REF!+#REF!)*106)/100/AK1013</f>
        <v>#REF!</v>
      </c>
      <c r="BC1013" s="195">
        <f t="shared" si="385"/>
        <v>24.115889999999997</v>
      </c>
      <c r="BD1013" s="198">
        <f t="shared" si="386"/>
        <v>231.79078602557553</v>
      </c>
      <c r="BE1013" s="195">
        <f t="shared" si="387"/>
        <v>12355.784929492171</v>
      </c>
      <c r="BF1013" s="201">
        <v>40281.409259259257</v>
      </c>
      <c r="BG1013" s="195"/>
      <c r="BH1013" s="195"/>
      <c r="BI1013" s="195">
        <v>575.99300000000005</v>
      </c>
      <c r="BJ1013" s="195">
        <v>0.45405699999999999</v>
      </c>
      <c r="BK1013" s="195">
        <v>61.633355999999999</v>
      </c>
      <c r="BL1013" s="195">
        <v>1.8170000000000002</v>
      </c>
      <c r="BM1013" s="195">
        <v>2.1318799999999998</v>
      </c>
      <c r="BN1013" s="195">
        <v>0.13566899999999998</v>
      </c>
      <c r="BO1013" s="195">
        <v>1.0512570000000001</v>
      </c>
      <c r="BP1013" s="195">
        <v>0.59542099999999998</v>
      </c>
      <c r="BQ1013" s="195">
        <v>2553.2419880000002</v>
      </c>
      <c r="BR1013" s="195">
        <v>575.99300000000005</v>
      </c>
      <c r="BS1013" s="195">
        <v>2579.0296130000002</v>
      </c>
      <c r="BT1013" s="195">
        <v>576.00994266509076</v>
      </c>
      <c r="BU1013" s="202">
        <v>2.2266360000792592E-3</v>
      </c>
      <c r="BV1013" s="195"/>
      <c r="BW1013" s="195"/>
      <c r="BX1013" s="195"/>
      <c r="BY1013" s="195"/>
      <c r="BZ1013" s="195"/>
      <c r="CA1013" s="195"/>
      <c r="CB1013" s="195"/>
      <c r="CC1013" s="195"/>
      <c r="CD1013" s="195"/>
      <c r="CE1013" s="195"/>
      <c r="CF1013" s="195"/>
      <c r="CG1013" s="189">
        <f t="shared" si="388"/>
        <v>0</v>
      </c>
      <c r="CH1013" s="195">
        <f t="shared" si="389"/>
        <v>0</v>
      </c>
      <c r="CI1013" s="193">
        <v>40281.40902777778</v>
      </c>
      <c r="CJ1013" s="195">
        <v>4.0057400000000003</v>
      </c>
      <c r="CK1013" s="195" t="s">
        <v>129</v>
      </c>
      <c r="CL1013" s="195">
        <v>70.209800000000001</v>
      </c>
      <c r="CM1013" s="195" t="s">
        <v>129</v>
      </c>
      <c r="CN1013" s="195">
        <v>6.4909999999999995E-2</v>
      </c>
      <c r="CO1013" s="195" t="s">
        <v>129</v>
      </c>
      <c r="CP1013" s="195">
        <v>2.5260000000000001E-2</v>
      </c>
      <c r="CQ1013" s="195" t="s">
        <v>129</v>
      </c>
      <c r="CR1013" s="195">
        <v>0</v>
      </c>
      <c r="CS1013" s="195" t="s">
        <v>129</v>
      </c>
      <c r="CT1013" s="195">
        <v>99.121099999999998</v>
      </c>
      <c r="CU1013" s="195" t="s">
        <v>129</v>
      </c>
      <c r="CV1013" s="195">
        <v>2.79541</v>
      </c>
      <c r="CW1013" s="195" t="s">
        <v>129</v>
      </c>
      <c r="CX1013" s="195">
        <f t="shared" si="390"/>
        <v>12129.154771173977</v>
      </c>
      <c r="CY1013" s="195"/>
      <c r="CZ1013" s="195"/>
      <c r="DA1013" s="195"/>
      <c r="DB1013" s="195"/>
      <c r="DC1013" s="195"/>
      <c r="DD1013" s="195"/>
      <c r="DE1013" s="189">
        <f t="shared" si="373"/>
        <v>2579.0296130000002</v>
      </c>
      <c r="DF1013" s="189">
        <f t="shared" si="374"/>
        <v>442449.84881594538</v>
      </c>
      <c r="DG1013" s="189">
        <f t="shared" si="375"/>
        <v>9.4036029839579247E-2</v>
      </c>
      <c r="DH1013" s="189">
        <f t="shared" si="382"/>
        <v>8.7941569169192726E-2</v>
      </c>
      <c r="DI1013" s="189">
        <f t="shared" si="376"/>
        <v>0.35045132864954431</v>
      </c>
      <c r="DJ1013" s="189">
        <f t="shared" si="377"/>
        <v>0</v>
      </c>
      <c r="DK1013" s="189">
        <f t="shared" si="378"/>
        <v>0.35045132864954431</v>
      </c>
      <c r="DL1013" s="189">
        <f t="shared" si="379"/>
        <v>0.32773863179299967</v>
      </c>
    </row>
    <row r="1014" spans="1:116" s="60" customFormat="1" ht="15" hidden="1" customHeight="1" x14ac:dyDescent="0.25">
      <c r="A1014" s="193">
        <v>40281.409722222219</v>
      </c>
      <c r="B1014" s="193"/>
      <c r="C1014" s="190" t="s">
        <v>323</v>
      </c>
      <c r="D1014" s="194"/>
      <c r="E1014" s="195"/>
      <c r="F1014" s="195"/>
      <c r="G1014" s="195"/>
      <c r="H1014" s="195"/>
      <c r="I1014" s="195">
        <v>0.60629999999999995</v>
      </c>
      <c r="J1014" s="195">
        <v>0</v>
      </c>
      <c r="K1014" s="195">
        <v>17.954899999999999</v>
      </c>
      <c r="L1014" s="195">
        <v>4.3099999999999996E-3</v>
      </c>
      <c r="M1014" s="195">
        <v>2.0830099999999998</v>
      </c>
      <c r="N1014" s="195">
        <v>0</v>
      </c>
      <c r="O1014" s="195">
        <v>2.3060000000000001E-2</v>
      </c>
      <c r="P1014" s="195">
        <v>1.76444</v>
      </c>
      <c r="Q1014" s="195">
        <v>0</v>
      </c>
      <c r="R1014" s="195">
        <v>0</v>
      </c>
      <c r="S1014" s="195">
        <v>0</v>
      </c>
      <c r="T1014" s="195">
        <v>0</v>
      </c>
      <c r="U1014" s="195">
        <v>0.46926000000000001</v>
      </c>
      <c r="V1014" s="195">
        <v>0.36104999999999998</v>
      </c>
      <c r="W1014" s="195">
        <v>0.84955999999999998</v>
      </c>
      <c r="X1014" s="195">
        <v>0.33055960914074839</v>
      </c>
      <c r="Y1014" s="195">
        <v>9.0028143462910076E-2</v>
      </c>
      <c r="Z1014" s="195">
        <v>5.0015635257172265E-2</v>
      </c>
      <c r="AA1014" s="195">
        <v>0</v>
      </c>
      <c r="AB1014" s="196">
        <v>157.98400000000001</v>
      </c>
      <c r="AC1014" s="192">
        <f t="shared" si="380"/>
        <v>35.520350579414668</v>
      </c>
      <c r="AD1014" s="196">
        <v>38.2179</v>
      </c>
      <c r="AE1014" s="195">
        <v>2.9499999999999999E-3</v>
      </c>
      <c r="AF1014" s="192">
        <f t="shared" si="381"/>
        <v>2950</v>
      </c>
      <c r="AG1014" s="195">
        <v>362.47500000000002</v>
      </c>
      <c r="AH1014" s="189">
        <f t="shared" si="372"/>
        <v>1.0693012500000001</v>
      </c>
      <c r="AI1014" s="195">
        <v>0.12092</v>
      </c>
      <c r="AJ1014" s="195" t="s">
        <v>129</v>
      </c>
      <c r="AK1014" s="195">
        <v>20.555499999999999</v>
      </c>
      <c r="AL1014" s="195" t="s">
        <v>129</v>
      </c>
      <c r="AM1014" s="195">
        <v>6.0622400000000001</v>
      </c>
      <c r="AN1014" s="195" t="s">
        <v>129</v>
      </c>
      <c r="AO1014" s="195">
        <v>0.95486000000000004</v>
      </c>
      <c r="AP1014" s="195" t="s">
        <v>129</v>
      </c>
      <c r="AQ1014" s="195">
        <v>50.120699999999999</v>
      </c>
      <c r="AR1014" s="195" t="s">
        <v>129</v>
      </c>
      <c r="AS1014" s="195">
        <v>1.24E-2</v>
      </c>
      <c r="AT1014" s="195" t="s">
        <v>129</v>
      </c>
      <c r="AU1014" s="195">
        <v>0.13578999999999999</v>
      </c>
      <c r="AV1014" s="195" t="s">
        <v>129</v>
      </c>
      <c r="AW1014" s="195">
        <v>0.97297999999999996</v>
      </c>
      <c r="AX1014" s="195" t="s">
        <v>129</v>
      </c>
      <c r="AY1014" s="195">
        <v>24.639099999999999</v>
      </c>
      <c r="AZ1014" s="195" t="s">
        <v>129</v>
      </c>
      <c r="BA1014" s="197" t="e">
        <f>(L1014*28*0.45+M1014*30*0.125+N1014*26*0.55+O1014*42*0.55+P1014*44*0.275+(Q1014+R1014+S1014)*56*0.65+T1014*54*0.95+(U1014+V1014)*58*0.325+W1014*72*0.425+#REF!*78*0.85+#REF!*92*0.9+(#REF!+#REF!)*106*0.95)/100/AK1014/BB1014</f>
        <v>#REF!</v>
      </c>
      <c r="BB1014" s="197" t="e">
        <f>(K1014*16+L1014*28+M1014*30+N1014*26+O1014*42+P1014*44+(Q1014+R1014+S1014)*56+T1014*54+(U1014+V1014)*58+W1014*72+#REF!*78+#REF!*92+(#REF!+#REF!)*106)/100/AK1014</f>
        <v>#REF!</v>
      </c>
      <c r="BC1014" s="195">
        <f t="shared" si="385"/>
        <v>24.115889999999997</v>
      </c>
      <c r="BD1014" s="198">
        <f t="shared" si="386"/>
        <v>232.80414322902431</v>
      </c>
      <c r="BE1014" s="195">
        <f t="shared" si="387"/>
        <v>12381.762738991261</v>
      </c>
      <c r="BF1014" s="195"/>
      <c r="BG1014" s="195"/>
      <c r="BH1014" s="195"/>
      <c r="BI1014" s="195"/>
      <c r="BJ1014" s="195"/>
      <c r="BK1014" s="195"/>
      <c r="BL1014" s="195"/>
      <c r="BM1014" s="195"/>
      <c r="BN1014" s="195"/>
      <c r="BO1014" s="195"/>
      <c r="BP1014" s="195"/>
      <c r="BQ1014" s="195"/>
      <c r="BR1014" s="195"/>
      <c r="BS1014" s="195"/>
      <c r="BT1014" s="195"/>
      <c r="BU1014" s="195"/>
      <c r="BV1014" s="195"/>
      <c r="BW1014" s="195"/>
      <c r="BX1014" s="195"/>
      <c r="BY1014" s="195"/>
      <c r="BZ1014" s="195"/>
      <c r="CA1014" s="195"/>
      <c r="CB1014" s="195"/>
      <c r="CC1014" s="195"/>
      <c r="CD1014" s="195"/>
      <c r="CE1014" s="195"/>
      <c r="CF1014" s="195"/>
      <c r="CG1014" s="189">
        <f t="shared" si="388"/>
        <v>0</v>
      </c>
      <c r="CH1014" s="195">
        <f t="shared" si="389"/>
        <v>0</v>
      </c>
      <c r="CI1014" s="193">
        <v>40281.409722222219</v>
      </c>
      <c r="CJ1014" s="195">
        <v>4.01424</v>
      </c>
      <c r="CK1014" s="195" t="s">
        <v>129</v>
      </c>
      <c r="CL1014" s="195">
        <v>70.301299999999998</v>
      </c>
      <c r="CM1014" s="195" t="s">
        <v>129</v>
      </c>
      <c r="CN1014" s="195">
        <v>6.4740000000000006E-2</v>
      </c>
      <c r="CO1014" s="195" t="s">
        <v>129</v>
      </c>
      <c r="CP1014" s="195">
        <v>3.041E-2</v>
      </c>
      <c r="CQ1014" s="195" t="s">
        <v>129</v>
      </c>
      <c r="CR1014" s="195">
        <v>0</v>
      </c>
      <c r="CS1014" s="195" t="s">
        <v>129</v>
      </c>
      <c r="CT1014" s="195">
        <v>99.145499999999998</v>
      </c>
      <c r="CU1014" s="195" t="s">
        <v>129</v>
      </c>
      <c r="CV1014" s="195">
        <v>2.7709999999999999</v>
      </c>
      <c r="CW1014" s="195" t="s">
        <v>129</v>
      </c>
      <c r="CX1014" s="195">
        <f t="shared" si="390"/>
        <v>12154.892291720736</v>
      </c>
      <c r="CY1014" s="195"/>
      <c r="CZ1014" s="195"/>
      <c r="DA1014" s="195"/>
      <c r="DB1014" s="195"/>
      <c r="DC1014" s="195"/>
      <c r="DD1014" s="195"/>
      <c r="DE1014" s="189" t="e">
        <f t="shared" si="373"/>
        <v>#DIV/0!</v>
      </c>
      <c r="DF1014" s="189" t="e">
        <f t="shared" si="374"/>
        <v>#DIV/0!</v>
      </c>
      <c r="DG1014" s="189" t="e">
        <f t="shared" si="375"/>
        <v>#DIV/0!</v>
      </c>
      <c r="DH1014" s="189" t="e">
        <f t="shared" si="382"/>
        <v>#DIV/0!</v>
      </c>
      <c r="DI1014" s="189" t="e">
        <f t="shared" si="376"/>
        <v>#DIV/0!</v>
      </c>
      <c r="DJ1014" s="189" t="e">
        <f t="shared" si="377"/>
        <v>#DIV/0!</v>
      </c>
      <c r="DK1014" s="189" t="e">
        <f t="shared" si="378"/>
        <v>#DIV/0!</v>
      </c>
      <c r="DL1014" s="189" t="e">
        <f t="shared" si="379"/>
        <v>#DIV/0!</v>
      </c>
    </row>
    <row r="1015" spans="1:116" s="60" customFormat="1" ht="15" hidden="1" customHeight="1" x14ac:dyDescent="0.25">
      <c r="A1015" s="193">
        <v>40281.410416666666</v>
      </c>
      <c r="B1015" s="193"/>
      <c r="C1015" s="190" t="s">
        <v>323</v>
      </c>
      <c r="D1015" s="194">
        <v>0.98966323516736954</v>
      </c>
      <c r="E1015" s="195">
        <v>4853.4470689999998</v>
      </c>
      <c r="F1015" s="195">
        <v>5.7479829999999996</v>
      </c>
      <c r="G1015" s="195">
        <v>21.340350999999998</v>
      </c>
      <c r="H1015" s="195">
        <v>2.8029999999999999E-2</v>
      </c>
      <c r="I1015" s="195">
        <v>0.60629999999999995</v>
      </c>
      <c r="J1015" s="195">
        <v>0</v>
      </c>
      <c r="K1015" s="195">
        <v>17.954899999999999</v>
      </c>
      <c r="L1015" s="195">
        <v>4.3099999999999996E-3</v>
      </c>
      <c r="M1015" s="195">
        <v>2.0830099999999998</v>
      </c>
      <c r="N1015" s="195">
        <v>0</v>
      </c>
      <c r="O1015" s="195">
        <v>2.3060000000000001E-2</v>
      </c>
      <c r="P1015" s="195">
        <v>1.76444</v>
      </c>
      <c r="Q1015" s="195">
        <v>0</v>
      </c>
      <c r="R1015" s="195">
        <v>0</v>
      </c>
      <c r="S1015" s="195">
        <v>0</v>
      </c>
      <c r="T1015" s="195">
        <v>0</v>
      </c>
      <c r="U1015" s="195">
        <v>0.46926000000000001</v>
      </c>
      <c r="V1015" s="195">
        <v>0.36104999999999998</v>
      </c>
      <c r="W1015" s="195">
        <v>0.84955999999999998</v>
      </c>
      <c r="X1015" s="195">
        <v>0.33055960914074839</v>
      </c>
      <c r="Y1015" s="195">
        <v>9.0028143462910076E-2</v>
      </c>
      <c r="Z1015" s="195">
        <v>5.0015635257172265E-2</v>
      </c>
      <c r="AA1015" s="195">
        <v>0</v>
      </c>
      <c r="AB1015" s="196">
        <v>157.98400000000001</v>
      </c>
      <c r="AC1015" s="192">
        <f t="shared" si="380"/>
        <v>35.520350579414668</v>
      </c>
      <c r="AD1015" s="196">
        <v>38.914099999999998</v>
      </c>
      <c r="AE1015" s="195">
        <v>2.9499999999999999E-3</v>
      </c>
      <c r="AF1015" s="192">
        <f t="shared" si="381"/>
        <v>2950</v>
      </c>
      <c r="AG1015" s="195">
        <v>362.47500000000002</v>
      </c>
      <c r="AH1015" s="189">
        <f t="shared" si="372"/>
        <v>1.0693012500000001</v>
      </c>
      <c r="AI1015" s="195">
        <v>0.12092</v>
      </c>
      <c r="AJ1015" s="195" t="s">
        <v>129</v>
      </c>
      <c r="AK1015" s="195">
        <v>20.555499999999999</v>
      </c>
      <c r="AL1015" s="195" t="s">
        <v>129</v>
      </c>
      <c r="AM1015" s="195">
        <v>6.1600200000000003</v>
      </c>
      <c r="AN1015" s="195" t="s">
        <v>129</v>
      </c>
      <c r="AO1015" s="195">
        <v>0.95520000000000005</v>
      </c>
      <c r="AP1015" s="195" t="s">
        <v>129</v>
      </c>
      <c r="AQ1015" s="195">
        <v>50.120699999999999</v>
      </c>
      <c r="AR1015" s="195" t="s">
        <v>129</v>
      </c>
      <c r="AS1015" s="195">
        <v>1.24E-2</v>
      </c>
      <c r="AT1015" s="195" t="s">
        <v>129</v>
      </c>
      <c r="AU1015" s="195">
        <v>0.13578999999999999</v>
      </c>
      <c r="AV1015" s="195" t="s">
        <v>129</v>
      </c>
      <c r="AW1015" s="195">
        <v>0.97297999999999996</v>
      </c>
      <c r="AX1015" s="195" t="s">
        <v>129</v>
      </c>
      <c r="AY1015" s="195">
        <v>24.639099999999999</v>
      </c>
      <c r="AZ1015" s="195" t="s">
        <v>129</v>
      </c>
      <c r="BA1015" s="197" t="e">
        <f>(L1015*28*0.45+M1015*30*0.125+N1015*26*0.55+O1015*42*0.55+P1015*44*0.275+(Q1015+R1015+S1015)*56*0.65+T1015*54*0.95+(U1015+V1015)*58*0.325+W1015*72*0.425+#REF!*78*0.85+#REF!*92*0.9+(#REF!+#REF!)*106*0.95)/100/AK1015/BB1015</f>
        <v>#REF!</v>
      </c>
      <c r="BB1015" s="197" t="e">
        <f>(K1015*16+L1015*28+M1015*30+N1015*26+O1015*42+P1015*44+(Q1015+R1015+S1015)*56+T1015*54+(U1015+V1015)*58+W1015*72+#REF!*78+#REF!*92+(#REF!+#REF!)*106)/100/AK1015</f>
        <v>#REF!</v>
      </c>
      <c r="BC1015" s="195">
        <f t="shared" si="385"/>
        <v>24.115889999999997</v>
      </c>
      <c r="BD1015" s="198">
        <f t="shared" si="386"/>
        <v>230.73045654106758</v>
      </c>
      <c r="BE1015" s="195">
        <f t="shared" si="387"/>
        <v>12273.336447789599</v>
      </c>
      <c r="BF1015" s="201">
        <v>40281.41064814815</v>
      </c>
      <c r="BG1015" s="195"/>
      <c r="BH1015" s="195"/>
      <c r="BI1015" s="195">
        <v>971.37800000000004</v>
      </c>
      <c r="BJ1015" s="195">
        <v>0.77295499999999995</v>
      </c>
      <c r="BK1015" s="195">
        <v>63.128259999999997</v>
      </c>
      <c r="BL1015" s="195">
        <v>1.90863</v>
      </c>
      <c r="BM1015" s="195">
        <v>3.8736600000000001</v>
      </c>
      <c r="BN1015" s="195">
        <v>0.24651299999999998</v>
      </c>
      <c r="BO1015" s="195">
        <v>2.0820590000000001</v>
      </c>
      <c r="BP1015" s="195">
        <v>1.04833</v>
      </c>
      <c r="BQ1015" s="195">
        <v>4853.4470689999998</v>
      </c>
      <c r="BR1015" s="195">
        <v>971.37800000000004</v>
      </c>
      <c r="BS1015" s="195">
        <v>4904.1400110000004</v>
      </c>
      <c r="BT1015" s="195">
        <v>971.41108897430922</v>
      </c>
      <c r="BU1015" s="202">
        <v>2.0407571940792187E-3</v>
      </c>
      <c r="BV1015" s="195"/>
      <c r="BW1015" s="195"/>
      <c r="BX1015" s="195"/>
      <c r="BY1015" s="195"/>
      <c r="BZ1015" s="195"/>
      <c r="CA1015" s="195"/>
      <c r="CB1015" s="195"/>
      <c r="CC1015" s="195"/>
      <c r="CD1015" s="195"/>
      <c r="CE1015" s="195"/>
      <c r="CF1015" s="195"/>
      <c r="CG1015" s="189">
        <f t="shared" si="388"/>
        <v>0</v>
      </c>
      <c r="CH1015" s="195">
        <f t="shared" si="389"/>
        <v>0</v>
      </c>
      <c r="CI1015" s="193">
        <v>40281.410416666666</v>
      </c>
      <c r="CJ1015" s="195">
        <v>3.9773299999999998</v>
      </c>
      <c r="CK1015" s="195" t="s">
        <v>129</v>
      </c>
      <c r="CL1015" s="195">
        <v>70.015600000000006</v>
      </c>
      <c r="CM1015" s="195" t="s">
        <v>129</v>
      </c>
      <c r="CN1015" s="195">
        <v>8.4159999999999999E-2</v>
      </c>
      <c r="CO1015" s="195" t="s">
        <v>129</v>
      </c>
      <c r="CP1015" s="195">
        <v>3.04E-2</v>
      </c>
      <c r="CQ1015" s="195" t="s">
        <v>129</v>
      </c>
      <c r="CR1015" s="195">
        <v>0</v>
      </c>
      <c r="CS1015" s="195" t="s">
        <v>129</v>
      </c>
      <c r="CT1015" s="195">
        <v>99.133300000000006</v>
      </c>
      <c r="CU1015" s="195" t="s">
        <v>129</v>
      </c>
      <c r="CV1015" s="195">
        <v>2.7709999999999999</v>
      </c>
      <c r="CW1015" s="195" t="s">
        <v>129</v>
      </c>
      <c r="CX1015" s="195">
        <f t="shared" si="390"/>
        <v>12043.130893675923</v>
      </c>
      <c r="CY1015" s="195"/>
      <c r="CZ1015" s="195"/>
      <c r="DA1015" s="195"/>
      <c r="DB1015" s="195"/>
      <c r="DC1015" s="195"/>
      <c r="DD1015" s="195"/>
      <c r="DE1015" s="189">
        <f t="shared" si="373"/>
        <v>4904.1400110000004</v>
      </c>
      <c r="DF1015" s="189">
        <f t="shared" si="374"/>
        <v>232679.17714507031</v>
      </c>
      <c r="DG1015" s="189">
        <f t="shared" si="375"/>
        <v>9.7141911105441944E-2</v>
      </c>
      <c r="DH1015" s="189">
        <f t="shared" si="382"/>
        <v>9.0846158746603858E-2</v>
      </c>
      <c r="DI1015" s="189">
        <f t="shared" si="376"/>
        <v>0.36065563864766637</v>
      </c>
      <c r="DJ1015" s="189">
        <f t="shared" si="377"/>
        <v>1.2181162338446047E-3</v>
      </c>
      <c r="DK1015" s="189">
        <f t="shared" si="378"/>
        <v>0.36187375488151097</v>
      </c>
      <c r="DL1015" s="189">
        <f t="shared" si="379"/>
        <v>0.33842077233287715</v>
      </c>
    </row>
    <row r="1016" spans="1:116" s="60" customFormat="1" ht="15" hidden="1" customHeight="1" x14ac:dyDescent="0.25">
      <c r="A1016" s="193">
        <v>40281.411111111112</v>
      </c>
      <c r="B1016" s="193"/>
      <c r="C1016" s="190" t="s">
        <v>323</v>
      </c>
      <c r="D1016" s="194"/>
      <c r="E1016" s="195"/>
      <c r="F1016" s="195"/>
      <c r="G1016" s="195"/>
      <c r="H1016" s="195"/>
      <c r="I1016" s="195">
        <v>0.60629999999999995</v>
      </c>
      <c r="J1016" s="195">
        <v>0</v>
      </c>
      <c r="K1016" s="195">
        <v>17.954899999999999</v>
      </c>
      <c r="L1016" s="195">
        <v>4.3099999999999996E-3</v>
      </c>
      <c r="M1016" s="195">
        <v>2.0830099999999998</v>
      </c>
      <c r="N1016" s="195">
        <v>0</v>
      </c>
      <c r="O1016" s="195">
        <v>2.3060000000000001E-2</v>
      </c>
      <c r="P1016" s="195">
        <v>1.76444</v>
      </c>
      <c r="Q1016" s="195">
        <v>0</v>
      </c>
      <c r="R1016" s="195">
        <v>0</v>
      </c>
      <c r="S1016" s="195">
        <v>0</v>
      </c>
      <c r="T1016" s="195">
        <v>0</v>
      </c>
      <c r="U1016" s="195">
        <v>0.46926000000000001</v>
      </c>
      <c r="V1016" s="195">
        <v>0.36104999999999998</v>
      </c>
      <c r="W1016" s="195">
        <v>0.84955999999999998</v>
      </c>
      <c r="X1016" s="195">
        <v>0.33055960914074839</v>
      </c>
      <c r="Y1016" s="195">
        <v>9.0028143462910076E-2</v>
      </c>
      <c r="Z1016" s="195">
        <v>5.0015635257172265E-2</v>
      </c>
      <c r="AA1016" s="195">
        <v>0</v>
      </c>
      <c r="AB1016" s="196">
        <v>157.98400000000001</v>
      </c>
      <c r="AC1016" s="192">
        <f t="shared" si="380"/>
        <v>35.520350579414668</v>
      </c>
      <c r="AD1016" s="196">
        <v>38.682000000000002</v>
      </c>
      <c r="AE1016" s="195">
        <v>2.9499999999999999E-3</v>
      </c>
      <c r="AF1016" s="192">
        <f t="shared" si="381"/>
        <v>2950</v>
      </c>
      <c r="AG1016" s="195">
        <v>362.47500000000002</v>
      </c>
      <c r="AH1016" s="189">
        <f t="shared" si="372"/>
        <v>1.0693012500000001</v>
      </c>
      <c r="AI1016" s="195">
        <v>0.12092</v>
      </c>
      <c r="AJ1016" s="195" t="s">
        <v>129</v>
      </c>
      <c r="AK1016" s="195">
        <v>20.555499999999999</v>
      </c>
      <c r="AL1016" s="195" t="s">
        <v>129</v>
      </c>
      <c r="AM1016" s="195">
        <v>6.1233500000000003</v>
      </c>
      <c r="AN1016" s="195" t="s">
        <v>129</v>
      </c>
      <c r="AO1016" s="195">
        <v>0.95791000000000004</v>
      </c>
      <c r="AP1016" s="195" t="s">
        <v>129</v>
      </c>
      <c r="AQ1016" s="195">
        <v>50.120699999999999</v>
      </c>
      <c r="AR1016" s="195" t="s">
        <v>129</v>
      </c>
      <c r="AS1016" s="195">
        <v>1.24E-2</v>
      </c>
      <c r="AT1016" s="195" t="s">
        <v>129</v>
      </c>
      <c r="AU1016" s="195">
        <v>0.13578999999999999</v>
      </c>
      <c r="AV1016" s="195" t="s">
        <v>129</v>
      </c>
      <c r="AW1016" s="195">
        <v>0.97297999999999996</v>
      </c>
      <c r="AX1016" s="195" t="s">
        <v>129</v>
      </c>
      <c r="AY1016" s="195">
        <v>24.639099999999999</v>
      </c>
      <c r="AZ1016" s="195" t="s">
        <v>129</v>
      </c>
      <c r="BA1016" s="197" t="e">
        <f>(L1016*28*0.45+M1016*30*0.125+N1016*26*0.55+O1016*42*0.55+P1016*44*0.275+(Q1016+R1016+S1016)*56*0.65+T1016*54*0.95+(U1016+V1016)*58*0.325+W1016*72*0.425+#REF!*78*0.85+#REF!*92*0.9+(#REF!+#REF!)*106*0.95)/100/AK1016/BB1016</f>
        <v>#REF!</v>
      </c>
      <c r="BB1016" s="197" t="e">
        <f>(K1016*16+L1016*28+M1016*30+N1016*26+O1016*42+P1016*44+(Q1016+R1016+S1016)*56+T1016*54+(U1016+V1016)*58+W1016*72+#REF!*78+#REF!*92+(#REF!+#REF!)*106)/100/AK1016</f>
        <v>#REF!</v>
      </c>
      <c r="BC1016" s="195">
        <f t="shared" si="385"/>
        <v>24.115889999999997</v>
      </c>
      <c r="BD1016" s="198">
        <f t="shared" si="386"/>
        <v>232.34062788923913</v>
      </c>
      <c r="BE1016" s="195">
        <f t="shared" si="387"/>
        <v>12437.569599446317</v>
      </c>
      <c r="BF1016" s="195"/>
      <c r="BG1016" s="195"/>
      <c r="BH1016" s="195"/>
      <c r="BI1016" s="195"/>
      <c r="BJ1016" s="195"/>
      <c r="BK1016" s="195"/>
      <c r="BL1016" s="195"/>
      <c r="BM1016" s="195"/>
      <c r="BN1016" s="195"/>
      <c r="BO1016" s="195"/>
      <c r="BP1016" s="195"/>
      <c r="BQ1016" s="195"/>
      <c r="BR1016" s="195"/>
      <c r="BS1016" s="195"/>
      <c r="BT1016" s="195"/>
      <c r="BU1016" s="195"/>
      <c r="BV1016" s="195"/>
      <c r="BW1016" s="195"/>
      <c r="BX1016" s="195"/>
      <c r="BY1016" s="195"/>
      <c r="BZ1016" s="195"/>
      <c r="CA1016" s="195"/>
      <c r="CB1016" s="195"/>
      <c r="CC1016" s="195"/>
      <c r="CD1016" s="195"/>
      <c r="CE1016" s="195"/>
      <c r="CF1016" s="195"/>
      <c r="CG1016" s="189">
        <f t="shared" si="388"/>
        <v>0</v>
      </c>
      <c r="CH1016" s="195">
        <f t="shared" si="389"/>
        <v>0</v>
      </c>
      <c r="CI1016" s="193">
        <v>40281.411111111112</v>
      </c>
      <c r="CJ1016" s="195">
        <v>4.0355299999999996</v>
      </c>
      <c r="CK1016" s="195" t="s">
        <v>129</v>
      </c>
      <c r="CL1016" s="195">
        <v>69.596199999999996</v>
      </c>
      <c r="CM1016" s="195" t="s">
        <v>129</v>
      </c>
      <c r="CN1016" s="195">
        <v>3.458E-2</v>
      </c>
      <c r="CO1016" s="195" t="s">
        <v>129</v>
      </c>
      <c r="CP1016" s="195">
        <v>2.5239999999999999E-2</v>
      </c>
      <c r="CQ1016" s="195" t="s">
        <v>129</v>
      </c>
      <c r="CR1016" s="195">
        <v>0</v>
      </c>
      <c r="CS1016" s="195" t="s">
        <v>129</v>
      </c>
      <c r="CT1016" s="195">
        <v>99.096699999999998</v>
      </c>
      <c r="CU1016" s="195" t="s">
        <v>129</v>
      </c>
      <c r="CV1016" s="195">
        <v>2.80762</v>
      </c>
      <c r="CW1016" s="195" t="s">
        <v>129</v>
      </c>
      <c r="CX1016" s="195">
        <f t="shared" si="390"/>
        <v>12219.357210831386</v>
      </c>
      <c r="CY1016" s="195"/>
      <c r="CZ1016" s="195"/>
      <c r="DA1016" s="195"/>
      <c r="DB1016" s="195"/>
      <c r="DC1016" s="195"/>
      <c r="DD1016" s="195"/>
      <c r="DE1016" s="189" t="e">
        <f t="shared" si="373"/>
        <v>#DIV/0!</v>
      </c>
      <c r="DF1016" s="189" t="e">
        <f t="shared" si="374"/>
        <v>#DIV/0!</v>
      </c>
      <c r="DG1016" s="189" t="e">
        <f t="shared" si="375"/>
        <v>#DIV/0!</v>
      </c>
      <c r="DH1016" s="189" t="e">
        <f t="shared" si="382"/>
        <v>#DIV/0!</v>
      </c>
      <c r="DI1016" s="189" t="e">
        <f t="shared" si="376"/>
        <v>#DIV/0!</v>
      </c>
      <c r="DJ1016" s="189" t="e">
        <f t="shared" si="377"/>
        <v>#DIV/0!</v>
      </c>
      <c r="DK1016" s="189" t="e">
        <f t="shared" si="378"/>
        <v>#DIV/0!</v>
      </c>
      <c r="DL1016" s="189" t="e">
        <f t="shared" si="379"/>
        <v>#DIV/0!</v>
      </c>
    </row>
    <row r="1017" spans="1:116" s="60" customFormat="1" ht="15" hidden="1" customHeight="1" x14ac:dyDescent="0.25">
      <c r="A1017" s="193">
        <v>40281.411805555559</v>
      </c>
      <c r="B1017" s="193"/>
      <c r="C1017" s="190" t="s">
        <v>323</v>
      </c>
      <c r="D1017" s="194">
        <v>0.97012734310376714</v>
      </c>
      <c r="E1017" s="195">
        <v>602.82147799999996</v>
      </c>
      <c r="F1017" s="195">
        <v>2.8715250000000001</v>
      </c>
      <c r="G1017" s="195">
        <v>7.43201</v>
      </c>
      <c r="H1017" s="195">
        <v>2.4593E-2</v>
      </c>
      <c r="I1017" s="195">
        <v>0.60629999999999995</v>
      </c>
      <c r="J1017" s="195">
        <v>0</v>
      </c>
      <c r="K1017" s="195">
        <v>17.954899999999999</v>
      </c>
      <c r="L1017" s="195">
        <v>4.3099999999999996E-3</v>
      </c>
      <c r="M1017" s="195">
        <v>2.0830099999999998</v>
      </c>
      <c r="N1017" s="195">
        <v>0</v>
      </c>
      <c r="O1017" s="195">
        <v>2.3060000000000001E-2</v>
      </c>
      <c r="P1017" s="195">
        <v>1.76444</v>
      </c>
      <c r="Q1017" s="195">
        <v>0</v>
      </c>
      <c r="R1017" s="195">
        <v>0</v>
      </c>
      <c r="S1017" s="195">
        <v>0</v>
      </c>
      <c r="T1017" s="195">
        <v>0</v>
      </c>
      <c r="U1017" s="195">
        <v>0.46926000000000001</v>
      </c>
      <c r="V1017" s="195">
        <v>0.36104999999999998</v>
      </c>
      <c r="W1017" s="195">
        <v>0.84955999999999998</v>
      </c>
      <c r="X1017" s="195">
        <v>0.33055960914074839</v>
      </c>
      <c r="Y1017" s="195">
        <v>9.0028143462910076E-2</v>
      </c>
      <c r="Z1017" s="195">
        <v>5.0015635257172265E-2</v>
      </c>
      <c r="AA1017" s="195">
        <v>0</v>
      </c>
      <c r="AB1017" s="196">
        <v>157.98400000000001</v>
      </c>
      <c r="AC1017" s="192">
        <f t="shared" si="380"/>
        <v>35.520350579414668</v>
      </c>
      <c r="AD1017" s="196">
        <v>38.991500000000002</v>
      </c>
      <c r="AE1017" s="195">
        <v>2.9499999999999999E-3</v>
      </c>
      <c r="AF1017" s="192">
        <f t="shared" si="381"/>
        <v>2950</v>
      </c>
      <c r="AG1017" s="195">
        <v>362.47500000000002</v>
      </c>
      <c r="AH1017" s="189">
        <f t="shared" si="372"/>
        <v>1.0693012500000001</v>
      </c>
      <c r="AI1017" s="195">
        <v>0.12092</v>
      </c>
      <c r="AJ1017" s="195" t="s">
        <v>129</v>
      </c>
      <c r="AK1017" s="195">
        <v>20.555499999999999</v>
      </c>
      <c r="AL1017" s="195" t="s">
        <v>129</v>
      </c>
      <c r="AM1017" s="195">
        <v>6.0255799999999997</v>
      </c>
      <c r="AN1017" s="195" t="s">
        <v>129</v>
      </c>
      <c r="AO1017" s="195">
        <v>0.95621999999999996</v>
      </c>
      <c r="AP1017" s="195" t="s">
        <v>129</v>
      </c>
      <c r="AQ1017" s="195">
        <v>50.120699999999999</v>
      </c>
      <c r="AR1017" s="195" t="s">
        <v>129</v>
      </c>
      <c r="AS1017" s="195">
        <v>1.24E-2</v>
      </c>
      <c r="AT1017" s="195" t="s">
        <v>129</v>
      </c>
      <c r="AU1017" s="195">
        <v>0.13578999999999999</v>
      </c>
      <c r="AV1017" s="195" t="s">
        <v>129</v>
      </c>
      <c r="AW1017" s="195">
        <v>0.97297999999999996</v>
      </c>
      <c r="AX1017" s="195" t="s">
        <v>129</v>
      </c>
      <c r="AY1017" s="195">
        <v>24.639099999999999</v>
      </c>
      <c r="AZ1017" s="195" t="s">
        <v>129</v>
      </c>
      <c r="BA1017" s="197" t="e">
        <f>(L1017*28*0.45+M1017*30*0.125+N1017*26*0.55+O1017*42*0.55+P1017*44*0.275+(Q1017+R1017+S1017)*56*0.65+T1017*54*0.95+(U1017+V1017)*58*0.325+W1017*72*0.425+#REF!*78*0.85+#REF!*92*0.9+(#REF!+#REF!)*106*0.95)/100/AK1017/BB1017</f>
        <v>#REF!</v>
      </c>
      <c r="BB1017" s="197" t="e">
        <f>(K1017*16+L1017*28+M1017*30+N1017*26+O1017*42+P1017*44+(Q1017+R1017+S1017)*56+T1017*54+(U1017+V1017)*58+W1017*72+#REF!*78+#REF!*92+(#REF!+#REF!)*106)/100/AK1017</f>
        <v>#REF!</v>
      </c>
      <c r="BC1017" s="195">
        <f t="shared" si="385"/>
        <v>24.115889999999997</v>
      </c>
      <c r="BD1017" s="198">
        <f t="shared" si="386"/>
        <v>232.32235123538189</v>
      </c>
      <c r="BE1017" s="195">
        <f t="shared" si="387"/>
        <v>12235.543732156761</v>
      </c>
      <c r="BF1017" s="201">
        <v>40281.412037037036</v>
      </c>
      <c r="BG1017" s="195"/>
      <c r="BH1017" s="195"/>
      <c r="BI1017" s="195">
        <v>539.32399999999996</v>
      </c>
      <c r="BJ1017" s="195">
        <v>0.38158500000000001</v>
      </c>
      <c r="BK1017" s="195">
        <v>8.8305170000000004</v>
      </c>
      <c r="BL1017" s="195">
        <v>0.36218</v>
      </c>
      <c r="BM1017" s="195">
        <v>1.93727</v>
      </c>
      <c r="BN1017" s="195">
        <v>0.12328399999999999</v>
      </c>
      <c r="BO1017" s="195">
        <v>0.66698499999999994</v>
      </c>
      <c r="BP1017" s="195">
        <v>0.546597</v>
      </c>
      <c r="BQ1017" s="195">
        <v>602.82147799999996</v>
      </c>
      <c r="BR1017" s="195">
        <v>539.32399999999996</v>
      </c>
      <c r="BS1017" s="195">
        <v>621.38386500000001</v>
      </c>
      <c r="BT1017" s="195">
        <v>539.33892457991192</v>
      </c>
      <c r="BU1017" s="202">
        <v>2.5904377264197555E-2</v>
      </c>
      <c r="BV1017" s="195"/>
      <c r="BW1017" s="195"/>
      <c r="BX1017" s="195"/>
      <c r="BY1017" s="195"/>
      <c r="BZ1017" s="195"/>
      <c r="CA1017" s="195"/>
      <c r="CB1017" s="195"/>
      <c r="CC1017" s="195"/>
      <c r="CD1017" s="195"/>
      <c r="CE1017" s="195"/>
      <c r="CF1017" s="195"/>
      <c r="CG1017" s="189">
        <f t="shared" si="388"/>
        <v>0</v>
      </c>
      <c r="CH1017" s="195">
        <f t="shared" si="389"/>
        <v>0</v>
      </c>
      <c r="CI1017" s="193">
        <v>40281.411805555559</v>
      </c>
      <c r="CJ1017" s="195">
        <v>3.9688400000000001</v>
      </c>
      <c r="CK1017" s="195" t="s">
        <v>129</v>
      </c>
      <c r="CL1017" s="195">
        <v>69.564999999999998</v>
      </c>
      <c r="CM1017" s="195" t="s">
        <v>129</v>
      </c>
      <c r="CN1017" s="195">
        <v>3.4590000000000003E-2</v>
      </c>
      <c r="CO1017" s="195" t="s">
        <v>129</v>
      </c>
      <c r="CP1017" s="195">
        <v>2.5239999999999999E-2</v>
      </c>
      <c r="CQ1017" s="195" t="s">
        <v>129</v>
      </c>
      <c r="CR1017" s="195">
        <v>0</v>
      </c>
      <c r="CS1017" s="195" t="s">
        <v>129</v>
      </c>
      <c r="CT1017" s="195">
        <v>99.133300000000006</v>
      </c>
      <c r="CU1017" s="195" t="s">
        <v>129</v>
      </c>
      <c r="CV1017" s="195">
        <v>2.7831999999999999</v>
      </c>
      <c r="CW1017" s="195" t="s">
        <v>129</v>
      </c>
      <c r="CX1017" s="195">
        <f t="shared" si="390"/>
        <v>12017.423652565101</v>
      </c>
      <c r="CY1017" s="195"/>
      <c r="CZ1017" s="195"/>
      <c r="DA1017" s="195"/>
      <c r="DB1017" s="195"/>
      <c r="DC1017" s="195"/>
      <c r="DD1017" s="195"/>
      <c r="DE1017" s="189">
        <f t="shared" si="373"/>
        <v>621.38386500000001</v>
      </c>
      <c r="DF1017" s="189">
        <f t="shared" si="374"/>
        <v>1836370.9240562534</v>
      </c>
      <c r="DG1017" s="189">
        <f t="shared" si="375"/>
        <v>0.38300695329602519</v>
      </c>
      <c r="DH1017" s="189">
        <f t="shared" si="382"/>
        <v>0.35818433139961742</v>
      </c>
      <c r="DI1017" s="189">
        <f t="shared" si="376"/>
        <v>0.99128912580095674</v>
      </c>
      <c r="DJ1017" s="189">
        <f t="shared" si="377"/>
        <v>8.4349018151561907E-3</v>
      </c>
      <c r="DK1017" s="189">
        <f t="shared" si="378"/>
        <v>0.9997240276161129</v>
      </c>
      <c r="DL1017" s="189">
        <f t="shared" si="379"/>
        <v>0.93493206672685814</v>
      </c>
    </row>
    <row r="1018" spans="1:116" s="60" customFormat="1" ht="15" hidden="1" customHeight="1" x14ac:dyDescent="0.25">
      <c r="A1018" s="193">
        <v>40281.412499999999</v>
      </c>
      <c r="B1018" s="193"/>
      <c r="C1018" s="190" t="s">
        <v>323</v>
      </c>
      <c r="D1018" s="194"/>
      <c r="E1018" s="195"/>
      <c r="F1018" s="195"/>
      <c r="G1018" s="195"/>
      <c r="H1018" s="195"/>
      <c r="I1018" s="195">
        <v>0.60629999999999995</v>
      </c>
      <c r="J1018" s="195">
        <v>0</v>
      </c>
      <c r="K1018" s="195">
        <v>17.954899999999999</v>
      </c>
      <c r="L1018" s="195">
        <v>4.3099999999999996E-3</v>
      </c>
      <c r="M1018" s="195">
        <v>2.0830099999999998</v>
      </c>
      <c r="N1018" s="195">
        <v>0</v>
      </c>
      <c r="O1018" s="195">
        <v>2.3060000000000001E-2</v>
      </c>
      <c r="P1018" s="195">
        <v>1.76444</v>
      </c>
      <c r="Q1018" s="195">
        <v>0</v>
      </c>
      <c r="R1018" s="195">
        <v>0</v>
      </c>
      <c r="S1018" s="195">
        <v>0</v>
      </c>
      <c r="T1018" s="195">
        <v>0</v>
      </c>
      <c r="U1018" s="195">
        <v>0.46926000000000001</v>
      </c>
      <c r="V1018" s="195">
        <v>0.36104999999999998</v>
      </c>
      <c r="W1018" s="195">
        <v>0.84955999999999998</v>
      </c>
      <c r="X1018" s="195">
        <v>0.33055960914074839</v>
      </c>
      <c r="Y1018" s="195">
        <v>9.0028143462910076E-2</v>
      </c>
      <c r="Z1018" s="195">
        <v>5.0015635257172265E-2</v>
      </c>
      <c r="AA1018" s="195">
        <v>0</v>
      </c>
      <c r="AB1018" s="196">
        <v>157.98400000000001</v>
      </c>
      <c r="AC1018" s="192">
        <f t="shared" si="380"/>
        <v>35.520350579414668</v>
      </c>
      <c r="AD1018" s="196">
        <v>38.527299999999997</v>
      </c>
      <c r="AE1018" s="195">
        <v>2.9499999999999999E-3</v>
      </c>
      <c r="AF1018" s="192">
        <f t="shared" si="381"/>
        <v>2950</v>
      </c>
      <c r="AG1018" s="195">
        <v>362.47500000000002</v>
      </c>
      <c r="AH1018" s="189">
        <f t="shared" si="372"/>
        <v>1.0693012500000001</v>
      </c>
      <c r="AI1018" s="195">
        <v>0.12092</v>
      </c>
      <c r="AJ1018" s="195" t="s">
        <v>129</v>
      </c>
      <c r="AK1018" s="195">
        <v>20.555499999999999</v>
      </c>
      <c r="AL1018" s="195" t="s">
        <v>129</v>
      </c>
      <c r="AM1018" s="195">
        <v>6.13558</v>
      </c>
      <c r="AN1018" s="195" t="s">
        <v>129</v>
      </c>
      <c r="AO1018" s="195">
        <v>0.95553999999999994</v>
      </c>
      <c r="AP1018" s="195" t="s">
        <v>129</v>
      </c>
      <c r="AQ1018" s="195">
        <v>50.120699999999999</v>
      </c>
      <c r="AR1018" s="195" t="s">
        <v>129</v>
      </c>
      <c r="AS1018" s="195">
        <v>1.24E-2</v>
      </c>
      <c r="AT1018" s="195" t="s">
        <v>129</v>
      </c>
      <c r="AU1018" s="195">
        <v>0.13578999999999999</v>
      </c>
      <c r="AV1018" s="195" t="s">
        <v>129</v>
      </c>
      <c r="AW1018" s="195">
        <v>0.97297999999999996</v>
      </c>
      <c r="AX1018" s="195" t="s">
        <v>129</v>
      </c>
      <c r="AY1018" s="195">
        <v>24.639099999999999</v>
      </c>
      <c r="AZ1018" s="195" t="s">
        <v>129</v>
      </c>
      <c r="BA1018" s="197" t="e">
        <f>(L1018*28*0.45+M1018*30*0.125+N1018*26*0.55+O1018*42*0.55+P1018*44*0.275+(Q1018+R1018+S1018)*56*0.65+T1018*54*0.95+(U1018+V1018)*58*0.325+W1018*72*0.425+#REF!*78*0.85+#REF!*92*0.9+(#REF!+#REF!)*106*0.95)/100/AK1018/BB1018</f>
        <v>#REF!</v>
      </c>
      <c r="BB1018" s="197" t="e">
        <f>(K1018*16+L1018*28+M1018*30+N1018*26+O1018*42+P1018*44+(Q1018+R1018+S1018)*56+T1018*54+(U1018+V1018)*58+W1018*72+#REF!*78+#REF!*92+(#REF!+#REF!)*106)/100/AK1018</f>
        <v>#REF!</v>
      </c>
      <c r="BC1018" s="195">
        <f t="shared" si="385"/>
        <v>24.115889999999997</v>
      </c>
      <c r="BD1018" s="198">
        <f t="shared" si="386"/>
        <v>231.87031217155365</v>
      </c>
      <c r="BE1018" s="195">
        <f t="shared" si="387"/>
        <v>12392.366467687514</v>
      </c>
      <c r="BF1018" s="195"/>
      <c r="BG1018" s="195"/>
      <c r="BH1018" s="195"/>
      <c r="BI1018" s="195"/>
      <c r="BJ1018" s="195"/>
      <c r="BK1018" s="195"/>
      <c r="BL1018" s="195"/>
      <c r="BM1018" s="195"/>
      <c r="BN1018" s="195"/>
      <c r="BO1018" s="195"/>
      <c r="BP1018" s="195"/>
      <c r="BQ1018" s="195"/>
      <c r="BR1018" s="195"/>
      <c r="BS1018" s="195"/>
      <c r="BT1018" s="195"/>
      <c r="BU1018" s="195"/>
      <c r="BV1018" s="195"/>
      <c r="BW1018" s="195"/>
      <c r="BX1018" s="195"/>
      <c r="BY1018" s="195"/>
      <c r="BZ1018" s="195"/>
      <c r="CA1018" s="195"/>
      <c r="CB1018" s="195"/>
      <c r="CC1018" s="195"/>
      <c r="CD1018" s="195"/>
      <c r="CE1018" s="195"/>
      <c r="CF1018" s="195"/>
      <c r="CG1018" s="189">
        <f t="shared" si="388"/>
        <v>0</v>
      </c>
      <c r="CH1018" s="195">
        <f t="shared" si="389"/>
        <v>0</v>
      </c>
      <c r="CI1018" s="193">
        <v>40281.412499999999</v>
      </c>
      <c r="CJ1018" s="195">
        <v>4.0178500000000001</v>
      </c>
      <c r="CK1018" s="195" t="s">
        <v>129</v>
      </c>
      <c r="CL1018" s="195">
        <v>70.2654</v>
      </c>
      <c r="CM1018" s="195" t="s">
        <v>129</v>
      </c>
      <c r="CN1018" s="195">
        <v>6.3729999999999995E-2</v>
      </c>
      <c r="CO1018" s="195" t="s">
        <v>129</v>
      </c>
      <c r="CP1018" s="195">
        <v>2.5229999999999999E-2</v>
      </c>
      <c r="CQ1018" s="195" t="s">
        <v>129</v>
      </c>
      <c r="CR1018" s="195">
        <v>0</v>
      </c>
      <c r="CS1018" s="195" t="s">
        <v>129</v>
      </c>
      <c r="CT1018" s="195">
        <v>99.096699999999998</v>
      </c>
      <c r="CU1018" s="195" t="s">
        <v>129</v>
      </c>
      <c r="CV1018" s="195">
        <v>2.8564500000000002</v>
      </c>
      <c r="CW1018" s="195" t="s">
        <v>129</v>
      </c>
      <c r="CX1018" s="195">
        <f t="shared" si="390"/>
        <v>12165.823168094124</v>
      </c>
      <c r="CY1018" s="195"/>
      <c r="CZ1018" s="195"/>
      <c r="DA1018" s="195"/>
      <c r="DB1018" s="195"/>
      <c r="DC1018" s="195"/>
      <c r="DD1018" s="195"/>
      <c r="DE1018" s="189" t="e">
        <f t="shared" si="373"/>
        <v>#DIV/0!</v>
      </c>
      <c r="DF1018" s="189" t="e">
        <f t="shared" si="374"/>
        <v>#DIV/0!</v>
      </c>
      <c r="DG1018" s="189" t="e">
        <f t="shared" si="375"/>
        <v>#DIV/0!</v>
      </c>
      <c r="DH1018" s="189" t="e">
        <f t="shared" si="382"/>
        <v>#DIV/0!</v>
      </c>
      <c r="DI1018" s="189" t="e">
        <f t="shared" si="376"/>
        <v>#DIV/0!</v>
      </c>
      <c r="DJ1018" s="189" t="e">
        <f t="shared" si="377"/>
        <v>#DIV/0!</v>
      </c>
      <c r="DK1018" s="189" t="e">
        <f t="shared" si="378"/>
        <v>#DIV/0!</v>
      </c>
      <c r="DL1018" s="189" t="e">
        <f t="shared" si="379"/>
        <v>#DIV/0!</v>
      </c>
    </row>
    <row r="1019" spans="1:116" s="60" customFormat="1" ht="15" hidden="1" customHeight="1" x14ac:dyDescent="0.25">
      <c r="A1019" s="193">
        <v>40281.413194444445</v>
      </c>
      <c r="B1019" s="193"/>
      <c r="C1019" s="190" t="s">
        <v>323</v>
      </c>
      <c r="D1019" s="194">
        <v>0.99083300882058878</v>
      </c>
      <c r="E1019" s="195">
        <v>4819.3863439999996</v>
      </c>
      <c r="F1019" s="195">
        <v>6.0367199999999999</v>
      </c>
      <c r="G1019" s="195">
        <v>17.432661</v>
      </c>
      <c r="H1019" s="195">
        <v>0.154918</v>
      </c>
      <c r="I1019" s="195">
        <v>0.60629999999999995</v>
      </c>
      <c r="J1019" s="195">
        <v>0</v>
      </c>
      <c r="K1019" s="195">
        <v>17.954899999999999</v>
      </c>
      <c r="L1019" s="195">
        <v>4.3099999999999996E-3</v>
      </c>
      <c r="M1019" s="195">
        <v>2.0830099999999998</v>
      </c>
      <c r="N1019" s="195">
        <v>0</v>
      </c>
      <c r="O1019" s="195">
        <v>2.3060000000000001E-2</v>
      </c>
      <c r="P1019" s="195">
        <v>1.76444</v>
      </c>
      <c r="Q1019" s="195">
        <v>0</v>
      </c>
      <c r="R1019" s="195">
        <v>0</v>
      </c>
      <c r="S1019" s="195">
        <v>0</v>
      </c>
      <c r="T1019" s="195">
        <v>0</v>
      </c>
      <c r="U1019" s="195">
        <v>0.46926000000000001</v>
      </c>
      <c r="V1019" s="195">
        <v>0.36104999999999998</v>
      </c>
      <c r="W1019" s="195">
        <v>0.84955999999999998</v>
      </c>
      <c r="X1019" s="195">
        <v>0.33055960914074839</v>
      </c>
      <c r="Y1019" s="195">
        <v>9.0028143462910076E-2</v>
      </c>
      <c r="Z1019" s="195">
        <v>5.0015635257172265E-2</v>
      </c>
      <c r="AA1019" s="195">
        <v>0</v>
      </c>
      <c r="AB1019" s="196">
        <v>157.98400000000001</v>
      </c>
      <c r="AC1019" s="192">
        <f t="shared" si="380"/>
        <v>35.520350579414668</v>
      </c>
      <c r="AD1019" s="196">
        <v>38.2179</v>
      </c>
      <c r="AE1019" s="195">
        <v>2.9499999999999999E-3</v>
      </c>
      <c r="AF1019" s="192">
        <f t="shared" si="381"/>
        <v>2950</v>
      </c>
      <c r="AG1019" s="195">
        <v>362.47500000000002</v>
      </c>
      <c r="AH1019" s="189">
        <f t="shared" si="372"/>
        <v>1.0693012500000001</v>
      </c>
      <c r="AI1019" s="195">
        <v>0.12092</v>
      </c>
      <c r="AJ1019" s="195" t="s">
        <v>129</v>
      </c>
      <c r="AK1019" s="195">
        <v>20.555499999999999</v>
      </c>
      <c r="AL1019" s="195" t="s">
        <v>129</v>
      </c>
      <c r="AM1019" s="195">
        <v>6.0377999999999998</v>
      </c>
      <c r="AN1019" s="195" t="s">
        <v>129</v>
      </c>
      <c r="AO1019" s="195">
        <v>0.95689000000000002</v>
      </c>
      <c r="AP1019" s="195" t="s">
        <v>129</v>
      </c>
      <c r="AQ1019" s="195">
        <v>50.120699999999999</v>
      </c>
      <c r="AR1019" s="195" t="s">
        <v>129</v>
      </c>
      <c r="AS1019" s="195">
        <v>1.24E-2</v>
      </c>
      <c r="AT1019" s="195" t="s">
        <v>129</v>
      </c>
      <c r="AU1019" s="195">
        <v>0.13578999999999999</v>
      </c>
      <c r="AV1019" s="195" t="s">
        <v>129</v>
      </c>
      <c r="AW1019" s="195">
        <v>0.97297999999999996</v>
      </c>
      <c r="AX1019" s="195" t="s">
        <v>129</v>
      </c>
      <c r="AY1019" s="195">
        <v>24.639099999999999</v>
      </c>
      <c r="AZ1019" s="195" t="s">
        <v>129</v>
      </c>
      <c r="BA1019" s="197" t="e">
        <f>(L1019*28*0.45+M1019*30*0.125+N1019*26*0.55+O1019*42*0.55+P1019*44*0.275+(Q1019+R1019+S1019)*56*0.65+T1019*54*0.95+(U1019+V1019)*58*0.325+W1019*72*0.425+#REF!*78*0.85+#REF!*92*0.9+(#REF!+#REF!)*106*0.95)/100/AK1019/BB1019</f>
        <v>#REF!</v>
      </c>
      <c r="BB1019" s="197" t="e">
        <f>(K1019*16+L1019*28+M1019*30+N1019*26+O1019*42+P1019*44+(Q1019+R1019+S1019)*56+T1019*54+(U1019+V1019)*58+W1019*72+#REF!*78+#REF!*92+(#REF!+#REF!)*106)/100/AK1019</f>
        <v>#REF!</v>
      </c>
      <c r="BC1019" s="195">
        <f t="shared" si="385"/>
        <v>24.115889999999997</v>
      </c>
      <c r="BD1019" s="198">
        <f t="shared" si="386"/>
        <v>232.85891267757901</v>
      </c>
      <c r="BE1019" s="195">
        <f t="shared" si="387"/>
        <v>12339.782593649968</v>
      </c>
      <c r="BF1019" s="201">
        <v>40281.413425925923</v>
      </c>
      <c r="BG1019" s="195"/>
      <c r="BH1019" s="195"/>
      <c r="BI1019" s="195">
        <v>865.81200000000001</v>
      </c>
      <c r="BJ1019" s="195">
        <v>0.73291299999999993</v>
      </c>
      <c r="BK1019" s="195">
        <v>81.828063999999998</v>
      </c>
      <c r="BL1019" s="195">
        <v>2.0240999999999998</v>
      </c>
      <c r="BM1019" s="195">
        <v>3.2741400000000001</v>
      </c>
      <c r="BN1019" s="195">
        <v>0.20836099999999999</v>
      </c>
      <c r="BO1019" s="195">
        <v>2.6790020000000001</v>
      </c>
      <c r="BP1019" s="195">
        <v>0.85732699999999995</v>
      </c>
      <c r="BQ1019" s="195">
        <v>4819.3863439999996</v>
      </c>
      <c r="BR1019" s="195">
        <v>865.81200000000001</v>
      </c>
      <c r="BS1019" s="195">
        <v>4863.9743539999999</v>
      </c>
      <c r="BT1019" s="195">
        <v>865.83855639515798</v>
      </c>
      <c r="BU1019" s="202">
        <v>1.6263609629457768E-3</v>
      </c>
      <c r="BV1019" s="195"/>
      <c r="BW1019" s="195"/>
      <c r="BX1019" s="195"/>
      <c r="BY1019" s="195"/>
      <c r="BZ1019" s="195"/>
      <c r="CA1019" s="195"/>
      <c r="CB1019" s="195"/>
      <c r="CC1019" s="195"/>
      <c r="CD1019" s="195"/>
      <c r="CE1019" s="195"/>
      <c r="CF1019" s="195"/>
      <c r="CG1019" s="189">
        <f t="shared" si="388"/>
        <v>0</v>
      </c>
      <c r="CH1019" s="195">
        <f t="shared" si="389"/>
        <v>0</v>
      </c>
      <c r="CI1019" s="193">
        <v>40281.413194444445</v>
      </c>
      <c r="CJ1019" s="195">
        <v>4.0030700000000001</v>
      </c>
      <c r="CK1019" s="195" t="s">
        <v>129</v>
      </c>
      <c r="CL1019" s="195">
        <v>69.849199999999996</v>
      </c>
      <c r="CM1019" s="195" t="s">
        <v>129</v>
      </c>
      <c r="CN1019" s="195">
        <v>3.3349999999999998E-2</v>
      </c>
      <c r="CO1019" s="195" t="s">
        <v>129</v>
      </c>
      <c r="CP1019" s="195">
        <v>3.0370000000000001E-2</v>
      </c>
      <c r="CQ1019" s="195" t="s">
        <v>129</v>
      </c>
      <c r="CR1019" s="195">
        <v>0</v>
      </c>
      <c r="CS1019" s="195" t="s">
        <v>129</v>
      </c>
      <c r="CT1019" s="195">
        <v>99.145499999999998</v>
      </c>
      <c r="CU1019" s="195" t="s">
        <v>129</v>
      </c>
      <c r="CV1019" s="195">
        <v>2.7465799999999998</v>
      </c>
      <c r="CW1019" s="195" t="s">
        <v>129</v>
      </c>
      <c r="CX1019" s="195">
        <f t="shared" si="390"/>
        <v>12121.0701617787</v>
      </c>
      <c r="CY1019" s="195"/>
      <c r="CZ1019" s="195"/>
      <c r="DA1019" s="195"/>
      <c r="DB1019" s="195"/>
      <c r="DC1019" s="195"/>
      <c r="DD1019" s="195"/>
      <c r="DE1019" s="189">
        <f t="shared" si="373"/>
        <v>4863.9743539999999</v>
      </c>
      <c r="DF1019" s="189">
        <f t="shared" si="374"/>
        <v>234600.59188537742</v>
      </c>
      <c r="DG1019" s="189">
        <f t="shared" si="375"/>
        <v>0.10286408918624196</v>
      </c>
      <c r="DH1019" s="189">
        <f t="shared" si="382"/>
        <v>9.6197483343671342E-2</v>
      </c>
      <c r="DI1019" s="189">
        <f t="shared" si="376"/>
        <v>0.29704786636741837</v>
      </c>
      <c r="DJ1019" s="189">
        <f t="shared" si="377"/>
        <v>6.787957259523531E-3</v>
      </c>
      <c r="DK1019" s="189">
        <f t="shared" si="378"/>
        <v>0.30383582362694189</v>
      </c>
      <c r="DL1019" s="189">
        <f t="shared" si="379"/>
        <v>0.28414427050089192</v>
      </c>
    </row>
    <row r="1020" spans="1:116" s="60" customFormat="1" ht="15" hidden="1" customHeight="1" x14ac:dyDescent="0.25">
      <c r="A1020" s="193">
        <v>40281.413888888892</v>
      </c>
      <c r="B1020" s="193"/>
      <c r="C1020" s="190" t="s">
        <v>323</v>
      </c>
      <c r="D1020" s="194"/>
      <c r="E1020" s="195"/>
      <c r="F1020" s="195"/>
      <c r="G1020" s="195"/>
      <c r="H1020" s="195"/>
      <c r="I1020" s="195">
        <v>0.60772000000000004</v>
      </c>
      <c r="J1020" s="195">
        <v>0</v>
      </c>
      <c r="K1020" s="195">
        <v>17.799800000000001</v>
      </c>
      <c r="L1020" s="195">
        <v>3.1199999999999999E-3</v>
      </c>
      <c r="M1020" s="195">
        <v>1.91445</v>
      </c>
      <c r="N1020" s="195">
        <v>0</v>
      </c>
      <c r="O1020" s="195">
        <v>2.819E-2</v>
      </c>
      <c r="P1020" s="195">
        <v>1.6271100000000001</v>
      </c>
      <c r="Q1020" s="195">
        <v>0</v>
      </c>
      <c r="R1020" s="195">
        <v>0</v>
      </c>
      <c r="S1020" s="195">
        <v>0</v>
      </c>
      <c r="T1020" s="195">
        <v>0</v>
      </c>
      <c r="U1020" s="195">
        <v>0.44950000000000001</v>
      </c>
      <c r="V1020" s="195">
        <v>0.33724999999999999</v>
      </c>
      <c r="W1020" s="195">
        <v>0.82291000000000003</v>
      </c>
      <c r="X1020" s="195">
        <v>0.33055960914074839</v>
      </c>
      <c r="Y1020" s="195">
        <v>9.0028143462910076E-2</v>
      </c>
      <c r="Z1020" s="195">
        <v>5.0015635257172265E-2</v>
      </c>
      <c r="AA1020" s="195">
        <v>0</v>
      </c>
      <c r="AB1020" s="196">
        <v>159.10499999999999</v>
      </c>
      <c r="AC1020" s="192">
        <f t="shared" si="380"/>
        <v>34.420911980192876</v>
      </c>
      <c r="AD1020" s="196">
        <v>40.202399999999997</v>
      </c>
      <c r="AE1020" s="195">
        <v>2.9499999999999999E-3</v>
      </c>
      <c r="AF1020" s="192">
        <f t="shared" si="381"/>
        <v>2950</v>
      </c>
      <c r="AG1020" s="195">
        <v>351.14100000000002</v>
      </c>
      <c r="AH1020" s="189">
        <f t="shared" si="372"/>
        <v>1.03586595</v>
      </c>
      <c r="AI1020" s="195">
        <v>0.12092</v>
      </c>
      <c r="AJ1020" s="195" t="s">
        <v>129</v>
      </c>
      <c r="AK1020" s="195">
        <v>20.702100000000002</v>
      </c>
      <c r="AL1020" s="195" t="s">
        <v>129</v>
      </c>
      <c r="AM1020" s="195">
        <v>6.13558</v>
      </c>
      <c r="AN1020" s="195" t="s">
        <v>129</v>
      </c>
      <c r="AO1020" s="195">
        <v>0.95486000000000004</v>
      </c>
      <c r="AP1020" s="195" t="s">
        <v>129</v>
      </c>
      <c r="AQ1020" s="195">
        <v>51.336599999999997</v>
      </c>
      <c r="AR1020" s="195" t="s">
        <v>129</v>
      </c>
      <c r="AS1020" s="195">
        <v>1.315E-2</v>
      </c>
      <c r="AT1020" s="195" t="s">
        <v>129</v>
      </c>
      <c r="AU1020" s="195">
        <v>0.1522</v>
      </c>
      <c r="AV1020" s="195" t="s">
        <v>129</v>
      </c>
      <c r="AW1020" s="195">
        <v>0.95855000000000001</v>
      </c>
      <c r="AX1020" s="195" t="s">
        <v>129</v>
      </c>
      <c r="AY1020" s="195">
        <v>23.944500000000001</v>
      </c>
      <c r="AZ1020" s="195" t="s">
        <v>129</v>
      </c>
      <c r="BA1020" s="197" t="e">
        <f>(L1020*28*0.45+M1020*30*0.125+N1020*26*0.55+O1020*42*0.55+P1020*44*0.275+(Q1020+R1020+S1020)*56*0.65+T1020*54*0.95+(U1020+V1020)*58*0.325+W1020*72*0.425+#REF!*78*0.85+#REF!*92*0.9+(#REF!+#REF!)*106*0.95)/100/AK1020/BB1020</f>
        <v>#REF!</v>
      </c>
      <c r="BB1020" s="197" t="e">
        <f>(K1020*16+L1020*28+M1020*30+N1020*26+O1020*42+P1020*44+(Q1020+R1020+S1020)*56+T1020*54+(U1020+V1020)*58+W1020*72+#REF!*78+#REF!*92+(#REF!+#REF!)*106)/100/AK1020</f>
        <v>#REF!</v>
      </c>
      <c r="BC1020" s="195">
        <f t="shared" si="385"/>
        <v>23.590050000000002</v>
      </c>
      <c r="BD1020" s="198">
        <f t="shared" si="386"/>
        <v>223.81222376150558</v>
      </c>
      <c r="BE1020" s="195">
        <f t="shared" si="387"/>
        <v>12354.759148715288</v>
      </c>
      <c r="BF1020" s="201"/>
      <c r="BG1020" s="195"/>
      <c r="BH1020" s="195"/>
      <c r="BI1020" s="195"/>
      <c r="BJ1020" s="195"/>
      <c r="BK1020" s="195"/>
      <c r="BL1020" s="195"/>
      <c r="BM1020" s="195"/>
      <c r="BN1020" s="195"/>
      <c r="BO1020" s="195"/>
      <c r="BP1020" s="195"/>
      <c r="BQ1020" s="195"/>
      <c r="BR1020" s="195"/>
      <c r="BS1020" s="195"/>
      <c r="BT1020" s="195"/>
      <c r="BU1020" s="202"/>
      <c r="BV1020" s="195"/>
      <c r="BW1020" s="195"/>
      <c r="BX1020" s="195"/>
      <c r="BY1020" s="195"/>
      <c r="BZ1020" s="195"/>
      <c r="CA1020" s="195"/>
      <c r="CB1020" s="195"/>
      <c r="CC1020" s="195"/>
      <c r="CD1020" s="195"/>
      <c r="CE1020" s="195"/>
      <c r="CF1020" s="195"/>
      <c r="CG1020" s="189">
        <f t="shared" si="388"/>
        <v>0</v>
      </c>
      <c r="CH1020" s="195">
        <f t="shared" si="389"/>
        <v>0</v>
      </c>
      <c r="CI1020" s="193">
        <v>40281.413888888892</v>
      </c>
      <c r="CJ1020" s="195">
        <v>4.0040399999999998</v>
      </c>
      <c r="CK1020" s="195" t="s">
        <v>129</v>
      </c>
      <c r="CL1020" s="195">
        <v>70.274600000000007</v>
      </c>
      <c r="CM1020" s="195" t="s">
        <v>129</v>
      </c>
      <c r="CN1020" s="195">
        <v>8.3059999999999995E-2</v>
      </c>
      <c r="CO1020" s="195" t="s">
        <v>129</v>
      </c>
      <c r="CP1020" s="195">
        <v>3.0370000000000001E-2</v>
      </c>
      <c r="CQ1020" s="195" t="s">
        <v>129</v>
      </c>
      <c r="CR1020" s="195">
        <v>0</v>
      </c>
      <c r="CS1020" s="195" t="s">
        <v>129</v>
      </c>
      <c r="CT1020" s="195">
        <v>99.157700000000006</v>
      </c>
      <c r="CU1020" s="195" t="s">
        <v>129</v>
      </c>
      <c r="CV1020" s="195">
        <v>2.7221700000000002</v>
      </c>
      <c r="CW1020" s="195" t="s">
        <v>129</v>
      </c>
      <c r="CX1020" s="195">
        <f t="shared" si="390"/>
        <v>12124.007267064624</v>
      </c>
      <c r="CY1020" s="195"/>
      <c r="CZ1020" s="195"/>
      <c r="DA1020" s="195"/>
      <c r="DB1020" s="195"/>
      <c r="DC1020" s="195"/>
      <c r="DD1020" s="195"/>
      <c r="DE1020" s="189" t="e">
        <f t="shared" si="373"/>
        <v>#DIV/0!</v>
      </c>
      <c r="DF1020" s="189" t="e">
        <f t="shared" si="374"/>
        <v>#DIV/0!</v>
      </c>
      <c r="DG1020" s="189" t="e">
        <f t="shared" si="375"/>
        <v>#DIV/0!</v>
      </c>
      <c r="DH1020" s="189" t="e">
        <f t="shared" si="382"/>
        <v>#DIV/0!</v>
      </c>
      <c r="DI1020" s="189" t="e">
        <f t="shared" si="376"/>
        <v>#DIV/0!</v>
      </c>
      <c r="DJ1020" s="189" t="e">
        <f t="shared" si="377"/>
        <v>#DIV/0!</v>
      </c>
      <c r="DK1020" s="189" t="e">
        <f t="shared" si="378"/>
        <v>#DIV/0!</v>
      </c>
      <c r="DL1020" s="189" t="e">
        <f t="shared" si="379"/>
        <v>#DIV/0!</v>
      </c>
    </row>
    <row r="1021" spans="1:116" s="60" customFormat="1" ht="15" hidden="1" customHeight="1" x14ac:dyDescent="0.25">
      <c r="A1021" s="193">
        <v>40281.414583333331</v>
      </c>
      <c r="B1021" s="193"/>
      <c r="C1021" s="190" t="s">
        <v>323</v>
      </c>
      <c r="D1021" s="194"/>
      <c r="E1021" s="195"/>
      <c r="F1021" s="195"/>
      <c r="G1021" s="195"/>
      <c r="H1021" s="195"/>
      <c r="I1021" s="195">
        <v>0.60772000000000004</v>
      </c>
      <c r="J1021" s="195">
        <v>0</v>
      </c>
      <c r="K1021" s="195">
        <v>17.799800000000001</v>
      </c>
      <c r="L1021" s="195">
        <v>3.1199999999999999E-3</v>
      </c>
      <c r="M1021" s="195">
        <v>1.91445</v>
      </c>
      <c r="N1021" s="195">
        <v>0</v>
      </c>
      <c r="O1021" s="195">
        <v>2.819E-2</v>
      </c>
      <c r="P1021" s="195">
        <v>1.6271100000000001</v>
      </c>
      <c r="Q1021" s="195">
        <v>0</v>
      </c>
      <c r="R1021" s="195">
        <v>0</v>
      </c>
      <c r="S1021" s="195">
        <v>0</v>
      </c>
      <c r="T1021" s="195">
        <v>0</v>
      </c>
      <c r="U1021" s="195">
        <v>0.44950000000000001</v>
      </c>
      <c r="V1021" s="195">
        <v>0.33724999999999999</v>
      </c>
      <c r="W1021" s="195">
        <v>0.82291000000000003</v>
      </c>
      <c r="X1021" s="195">
        <v>0.33055960914074839</v>
      </c>
      <c r="Y1021" s="195">
        <v>9.0028143462910076E-2</v>
      </c>
      <c r="Z1021" s="195">
        <v>5.0015635257172265E-2</v>
      </c>
      <c r="AA1021" s="195">
        <v>0</v>
      </c>
      <c r="AB1021" s="196">
        <v>159.10499999999999</v>
      </c>
      <c r="AC1021" s="192">
        <f t="shared" si="380"/>
        <v>34.420911980192876</v>
      </c>
      <c r="AD1021" s="196">
        <v>39.678699999999999</v>
      </c>
      <c r="AE1021" s="195">
        <v>2.9499999999999999E-3</v>
      </c>
      <c r="AF1021" s="192">
        <f t="shared" si="381"/>
        <v>2950</v>
      </c>
      <c r="AG1021" s="195">
        <v>351.14100000000002</v>
      </c>
      <c r="AH1021" s="189">
        <f t="shared" si="372"/>
        <v>1.03586595</v>
      </c>
      <c r="AI1021" s="195">
        <v>0.12092</v>
      </c>
      <c r="AJ1021" s="195" t="s">
        <v>129</v>
      </c>
      <c r="AK1021" s="195">
        <v>20.702100000000002</v>
      </c>
      <c r="AL1021" s="195" t="s">
        <v>129</v>
      </c>
      <c r="AM1021" s="195">
        <v>6.0377999999999998</v>
      </c>
      <c r="AN1021" s="195" t="s">
        <v>129</v>
      </c>
      <c r="AO1021" s="195">
        <v>0.95350000000000001</v>
      </c>
      <c r="AP1021" s="195" t="s">
        <v>129</v>
      </c>
      <c r="AQ1021" s="195">
        <v>51.336599999999997</v>
      </c>
      <c r="AR1021" s="195" t="s">
        <v>129</v>
      </c>
      <c r="AS1021" s="195">
        <v>1.315E-2</v>
      </c>
      <c r="AT1021" s="195" t="s">
        <v>129</v>
      </c>
      <c r="AU1021" s="195">
        <v>0.1522</v>
      </c>
      <c r="AV1021" s="195" t="s">
        <v>129</v>
      </c>
      <c r="AW1021" s="195">
        <v>0.95855000000000001</v>
      </c>
      <c r="AX1021" s="195" t="s">
        <v>129</v>
      </c>
      <c r="AY1021" s="195">
        <v>23.944500000000001</v>
      </c>
      <c r="AZ1021" s="195" t="s">
        <v>129</v>
      </c>
      <c r="BA1021" s="197" t="e">
        <f>(L1021*28*0.45+M1021*30*0.125+N1021*26*0.55+O1021*42*0.55+P1021*44*0.275+(Q1021+R1021+S1021)*56*0.65+T1021*54*0.95+(U1021+V1021)*58*0.325+W1021*72*0.425+#REF!*78*0.85+#REF!*92*0.9+(#REF!+#REF!)*106*0.95)/100/AK1021/BB1021</f>
        <v>#REF!</v>
      </c>
      <c r="BB1021" s="197" t="e">
        <f>(K1021*16+L1021*28+M1021*30+N1021*26+O1021*42+P1021*44+(Q1021+R1021+S1021)*56+T1021*54+(U1021+V1021)*58+W1021*72+#REF!*78+#REF!*92+(#REF!+#REF!)*106)/100/AK1021</f>
        <v>#REF!</v>
      </c>
      <c r="BC1021" s="195">
        <f t="shared" si="385"/>
        <v>23.590050000000002</v>
      </c>
      <c r="BD1021" s="198">
        <f t="shared" si="386"/>
        <v>224.86980587479374</v>
      </c>
      <c r="BE1021" s="195">
        <f t="shared" si="387"/>
        <v>12317.134959771605</v>
      </c>
      <c r="BF1021" s="195"/>
      <c r="BG1021" s="195"/>
      <c r="BH1021" s="195"/>
      <c r="BI1021" s="195"/>
      <c r="BJ1021" s="195"/>
      <c r="BK1021" s="195"/>
      <c r="BL1021" s="195"/>
      <c r="BM1021" s="195"/>
      <c r="BN1021" s="195"/>
      <c r="BO1021" s="195"/>
      <c r="BP1021" s="195"/>
      <c r="BQ1021" s="195"/>
      <c r="BR1021" s="195"/>
      <c r="BS1021" s="195"/>
      <c r="BT1021" s="195"/>
      <c r="BU1021" s="195"/>
      <c r="BV1021" s="195"/>
      <c r="BW1021" s="195"/>
      <c r="BX1021" s="195"/>
      <c r="BY1021" s="195"/>
      <c r="BZ1021" s="195"/>
      <c r="CA1021" s="195"/>
      <c r="CB1021" s="195"/>
      <c r="CC1021" s="195"/>
      <c r="CD1021" s="195"/>
      <c r="CE1021" s="195"/>
      <c r="CF1021" s="195"/>
      <c r="CG1021" s="189">
        <f t="shared" si="388"/>
        <v>0</v>
      </c>
      <c r="CH1021" s="195">
        <f t="shared" si="389"/>
        <v>0</v>
      </c>
      <c r="CI1021" s="193">
        <v>40281.414583333331</v>
      </c>
      <c r="CJ1021" s="195">
        <v>3.9951400000000001</v>
      </c>
      <c r="CK1021" s="195" t="s">
        <v>129</v>
      </c>
      <c r="CL1021" s="195">
        <v>70.376800000000003</v>
      </c>
      <c r="CM1021" s="195" t="s">
        <v>129</v>
      </c>
      <c r="CN1021" s="195">
        <v>3.227E-2</v>
      </c>
      <c r="CO1021" s="195" t="s">
        <v>129</v>
      </c>
      <c r="CP1021" s="195">
        <v>3.4759999999999999E-2</v>
      </c>
      <c r="CQ1021" s="195" t="s">
        <v>129</v>
      </c>
      <c r="CR1021" s="195">
        <v>0</v>
      </c>
      <c r="CS1021" s="195" t="s">
        <v>129</v>
      </c>
      <c r="CT1021" s="195">
        <v>99.157700000000006</v>
      </c>
      <c r="CU1021" s="195" t="s">
        <v>129</v>
      </c>
      <c r="CV1021" s="195">
        <v>2.7099600000000001</v>
      </c>
      <c r="CW1021" s="195" t="s">
        <v>129</v>
      </c>
      <c r="CX1021" s="195">
        <f t="shared" si="390"/>
        <v>12097.058569080369</v>
      </c>
      <c r="CY1021" s="195"/>
      <c r="CZ1021" s="195"/>
      <c r="DA1021" s="195"/>
      <c r="DB1021" s="195"/>
      <c r="DC1021" s="195"/>
      <c r="DD1021" s="195"/>
      <c r="DE1021" s="189" t="e">
        <f t="shared" si="373"/>
        <v>#DIV/0!</v>
      </c>
      <c r="DF1021" s="189" t="e">
        <f t="shared" si="374"/>
        <v>#DIV/0!</v>
      </c>
      <c r="DG1021" s="189" t="e">
        <f t="shared" si="375"/>
        <v>#DIV/0!</v>
      </c>
      <c r="DH1021" s="189" t="e">
        <f t="shared" si="382"/>
        <v>#DIV/0!</v>
      </c>
      <c r="DI1021" s="189" t="e">
        <f t="shared" si="376"/>
        <v>#DIV/0!</v>
      </c>
      <c r="DJ1021" s="189" t="e">
        <f t="shared" si="377"/>
        <v>#DIV/0!</v>
      </c>
      <c r="DK1021" s="189" t="e">
        <f t="shared" si="378"/>
        <v>#DIV/0!</v>
      </c>
      <c r="DL1021" s="189" t="e">
        <f t="shared" si="379"/>
        <v>#DIV/0!</v>
      </c>
    </row>
    <row r="1022" spans="1:116" s="60" customFormat="1" ht="15" hidden="1" customHeight="1" x14ac:dyDescent="0.25">
      <c r="A1022" s="193">
        <v>40281.415277777778</v>
      </c>
      <c r="B1022" s="193"/>
      <c r="C1022" s="190" t="s">
        <v>323</v>
      </c>
      <c r="D1022" s="194"/>
      <c r="E1022" s="195"/>
      <c r="F1022" s="195"/>
      <c r="G1022" s="195"/>
      <c r="H1022" s="195"/>
      <c r="I1022" s="195">
        <v>0.60772000000000004</v>
      </c>
      <c r="J1022" s="195">
        <v>0</v>
      </c>
      <c r="K1022" s="195">
        <v>17.799800000000001</v>
      </c>
      <c r="L1022" s="195">
        <v>3.1199999999999999E-3</v>
      </c>
      <c r="M1022" s="195">
        <v>1.91445</v>
      </c>
      <c r="N1022" s="195">
        <v>0</v>
      </c>
      <c r="O1022" s="195">
        <v>2.819E-2</v>
      </c>
      <c r="P1022" s="195">
        <v>1.6271100000000001</v>
      </c>
      <c r="Q1022" s="195">
        <v>0</v>
      </c>
      <c r="R1022" s="195">
        <v>0</v>
      </c>
      <c r="S1022" s="195">
        <v>0</v>
      </c>
      <c r="T1022" s="195">
        <v>0</v>
      </c>
      <c r="U1022" s="195">
        <v>0.44950000000000001</v>
      </c>
      <c r="V1022" s="195">
        <v>0.33724999999999999</v>
      </c>
      <c r="W1022" s="195">
        <v>0.82291000000000003</v>
      </c>
      <c r="X1022" s="195">
        <v>0.33055960914074839</v>
      </c>
      <c r="Y1022" s="195">
        <v>9.0028143462910076E-2</v>
      </c>
      <c r="Z1022" s="195">
        <v>5.0015635257172265E-2</v>
      </c>
      <c r="AA1022" s="195">
        <v>0</v>
      </c>
      <c r="AB1022" s="196">
        <v>159.10499999999999</v>
      </c>
      <c r="AC1022" s="192">
        <f t="shared" si="380"/>
        <v>34.420911980192876</v>
      </c>
      <c r="AD1022" s="196">
        <v>39.518300000000004</v>
      </c>
      <c r="AE1022" s="195">
        <v>2.9499999999999999E-3</v>
      </c>
      <c r="AF1022" s="192">
        <f t="shared" si="381"/>
        <v>2950</v>
      </c>
      <c r="AG1022" s="195">
        <v>351.14100000000002</v>
      </c>
      <c r="AH1022" s="189">
        <f t="shared" si="372"/>
        <v>1.03586595</v>
      </c>
      <c r="AI1022" s="195">
        <v>0.12092</v>
      </c>
      <c r="AJ1022" s="195" t="s">
        <v>129</v>
      </c>
      <c r="AK1022" s="195">
        <v>20.702100000000002</v>
      </c>
      <c r="AL1022" s="195" t="s">
        <v>129</v>
      </c>
      <c r="AM1022" s="195">
        <v>6.0622400000000001</v>
      </c>
      <c r="AN1022" s="195" t="s">
        <v>129</v>
      </c>
      <c r="AO1022" s="195">
        <v>0.95621999999999996</v>
      </c>
      <c r="AP1022" s="195" t="s">
        <v>129</v>
      </c>
      <c r="AQ1022" s="195">
        <v>51.336599999999997</v>
      </c>
      <c r="AR1022" s="195" t="s">
        <v>129</v>
      </c>
      <c r="AS1022" s="195">
        <v>1.315E-2</v>
      </c>
      <c r="AT1022" s="195" t="s">
        <v>129</v>
      </c>
      <c r="AU1022" s="195">
        <v>0.1522</v>
      </c>
      <c r="AV1022" s="195" t="s">
        <v>129</v>
      </c>
      <c r="AW1022" s="195">
        <v>0.95855000000000001</v>
      </c>
      <c r="AX1022" s="195" t="s">
        <v>129</v>
      </c>
      <c r="AY1022" s="195">
        <v>23.944500000000001</v>
      </c>
      <c r="AZ1022" s="195" t="s">
        <v>129</v>
      </c>
      <c r="BA1022" s="197" t="e">
        <f>(L1022*28*0.45+M1022*30*0.125+N1022*26*0.55+O1022*42*0.55+P1022*44*0.275+(Q1022+R1022+S1022)*56*0.65+T1022*54*0.95+(U1022+V1022)*58*0.325+W1022*72*0.425+#REF!*78*0.85+#REF!*92*0.9+(#REF!+#REF!)*106*0.95)/100/AK1022/BB1022</f>
        <v>#REF!</v>
      </c>
      <c r="BB1022" s="197" t="e">
        <f>(K1022*16+L1022*28+M1022*30+N1022*26+O1022*42+P1022*44+(Q1022+R1022+S1022)*56+T1022*54+(U1022+V1022)*58+W1022*72+#REF!*78+#REF!*92+(#REF!+#REF!)*106)/100/AK1022</f>
        <v>#REF!</v>
      </c>
      <c r="BC1022" s="195">
        <f t="shared" si="385"/>
        <v>23.590050000000002</v>
      </c>
      <c r="BD1022" s="198">
        <f t="shared" si="386"/>
        <v>224.90510713678975</v>
      </c>
      <c r="BE1022" s="195">
        <f t="shared" si="387"/>
        <v>12372.602993338523</v>
      </c>
      <c r="BF1022" s="195"/>
      <c r="BG1022" s="195"/>
      <c r="BH1022" s="195"/>
      <c r="BI1022" s="195"/>
      <c r="BJ1022" s="195"/>
      <c r="BK1022" s="195"/>
      <c r="BL1022" s="195"/>
      <c r="BM1022" s="195"/>
      <c r="BN1022" s="195"/>
      <c r="BO1022" s="195"/>
      <c r="BP1022" s="195"/>
      <c r="BQ1022" s="195"/>
      <c r="BR1022" s="195"/>
      <c r="BS1022" s="195"/>
      <c r="BT1022" s="195"/>
      <c r="BU1022" s="195"/>
      <c r="BV1022" s="195"/>
      <c r="BW1022" s="195"/>
      <c r="BX1022" s="195"/>
      <c r="BY1022" s="195"/>
      <c r="BZ1022" s="195"/>
      <c r="CA1022" s="195"/>
      <c r="CB1022" s="195"/>
      <c r="CC1022" s="195"/>
      <c r="CD1022" s="195"/>
      <c r="CE1022" s="195"/>
      <c r="CF1022" s="195"/>
      <c r="CG1022" s="189">
        <f t="shared" si="388"/>
        <v>0</v>
      </c>
      <c r="CH1022" s="195">
        <f t="shared" si="389"/>
        <v>0</v>
      </c>
      <c r="CI1022" s="193">
        <v>40281.415277777778</v>
      </c>
      <c r="CJ1022" s="195">
        <v>4.0122099999999996</v>
      </c>
      <c r="CK1022" s="195" t="s">
        <v>129</v>
      </c>
      <c r="CL1022" s="195">
        <v>69.459800000000001</v>
      </c>
      <c r="CM1022" s="195" t="s">
        <v>129</v>
      </c>
      <c r="CN1022" s="195">
        <v>6.2590000000000007E-2</v>
      </c>
      <c r="CO1022" s="195" t="s">
        <v>129</v>
      </c>
      <c r="CP1022" s="195">
        <v>3.4759999999999999E-2</v>
      </c>
      <c r="CQ1022" s="195" t="s">
        <v>129</v>
      </c>
      <c r="CR1022" s="195">
        <v>0</v>
      </c>
      <c r="CS1022" s="195" t="s">
        <v>129</v>
      </c>
      <c r="CT1022" s="195">
        <v>99.157700000000006</v>
      </c>
      <c r="CU1022" s="195" t="s">
        <v>129</v>
      </c>
      <c r="CV1022" s="195">
        <v>2.7099600000000001</v>
      </c>
      <c r="CW1022" s="195" t="s">
        <v>129</v>
      </c>
      <c r="CX1022" s="195">
        <f t="shared" si="390"/>
        <v>12148.745566225451</v>
      </c>
      <c r="CY1022" s="195"/>
      <c r="CZ1022" s="195"/>
      <c r="DA1022" s="195"/>
      <c r="DB1022" s="195"/>
      <c r="DC1022" s="195"/>
      <c r="DD1022" s="195"/>
      <c r="DE1022" s="189" t="e">
        <f t="shared" si="373"/>
        <v>#DIV/0!</v>
      </c>
      <c r="DF1022" s="189" t="e">
        <f t="shared" si="374"/>
        <v>#DIV/0!</v>
      </c>
      <c r="DG1022" s="189" t="e">
        <f t="shared" si="375"/>
        <v>#DIV/0!</v>
      </c>
      <c r="DH1022" s="189" t="e">
        <f t="shared" si="382"/>
        <v>#DIV/0!</v>
      </c>
      <c r="DI1022" s="189" t="e">
        <f t="shared" si="376"/>
        <v>#DIV/0!</v>
      </c>
      <c r="DJ1022" s="189" t="e">
        <f t="shared" si="377"/>
        <v>#DIV/0!</v>
      </c>
      <c r="DK1022" s="189" t="e">
        <f t="shared" si="378"/>
        <v>#DIV/0!</v>
      </c>
      <c r="DL1022" s="189" t="e">
        <f t="shared" si="379"/>
        <v>#DIV/0!</v>
      </c>
    </row>
    <row r="1023" spans="1:116" s="60" customFormat="1" ht="15" hidden="1" customHeight="1" x14ac:dyDescent="0.25">
      <c r="A1023" s="193">
        <v>40281.415972222225</v>
      </c>
      <c r="B1023" s="193"/>
      <c r="C1023" s="190" t="s">
        <v>323</v>
      </c>
      <c r="D1023" s="194">
        <v>0.98493536092316347</v>
      </c>
      <c r="E1023" s="195">
        <v>1278.8027810000001</v>
      </c>
      <c r="F1023" s="195">
        <v>2.8295979999999998</v>
      </c>
      <c r="G1023" s="195">
        <v>7.2858559999999999</v>
      </c>
      <c r="H1023" s="195">
        <v>0.181451</v>
      </c>
      <c r="I1023" s="195">
        <v>0.60772000000000004</v>
      </c>
      <c r="J1023" s="195">
        <v>0</v>
      </c>
      <c r="K1023" s="195">
        <v>17.799800000000001</v>
      </c>
      <c r="L1023" s="195">
        <v>3.1199999999999999E-3</v>
      </c>
      <c r="M1023" s="195">
        <v>1.91445</v>
      </c>
      <c r="N1023" s="195">
        <v>0</v>
      </c>
      <c r="O1023" s="195">
        <v>2.819E-2</v>
      </c>
      <c r="P1023" s="195">
        <v>1.6271100000000001</v>
      </c>
      <c r="Q1023" s="195">
        <v>0</v>
      </c>
      <c r="R1023" s="195">
        <v>0</v>
      </c>
      <c r="S1023" s="195">
        <v>0</v>
      </c>
      <c r="T1023" s="195">
        <v>0</v>
      </c>
      <c r="U1023" s="195">
        <v>0.44950000000000001</v>
      </c>
      <c r="V1023" s="195">
        <v>0.33724999999999999</v>
      </c>
      <c r="W1023" s="195">
        <v>0.82291000000000003</v>
      </c>
      <c r="X1023" s="195">
        <v>0.33055960914074839</v>
      </c>
      <c r="Y1023" s="195">
        <v>9.0028143462910076E-2</v>
      </c>
      <c r="Z1023" s="195">
        <v>5.0015635257172265E-2</v>
      </c>
      <c r="AA1023" s="195">
        <v>0</v>
      </c>
      <c r="AB1023" s="196">
        <v>159.10499999999999</v>
      </c>
      <c r="AC1023" s="192">
        <f t="shared" si="380"/>
        <v>34.420911980192876</v>
      </c>
      <c r="AD1023" s="196">
        <v>39.518300000000004</v>
      </c>
      <c r="AE1023" s="195">
        <v>2.9499999999999999E-3</v>
      </c>
      <c r="AF1023" s="192">
        <f t="shared" si="381"/>
        <v>2950</v>
      </c>
      <c r="AG1023" s="195">
        <v>351.14100000000002</v>
      </c>
      <c r="AH1023" s="189">
        <f t="shared" si="372"/>
        <v>1.03586595</v>
      </c>
      <c r="AI1023" s="195">
        <v>0.12092</v>
      </c>
      <c r="AJ1023" s="195" t="s">
        <v>129</v>
      </c>
      <c r="AK1023" s="195">
        <v>20.702100000000002</v>
      </c>
      <c r="AL1023" s="195" t="s">
        <v>129</v>
      </c>
      <c r="AM1023" s="195">
        <v>6.13558</v>
      </c>
      <c r="AN1023" s="195" t="s">
        <v>129</v>
      </c>
      <c r="AO1023" s="195">
        <v>0.95520000000000005</v>
      </c>
      <c r="AP1023" s="195" t="s">
        <v>129</v>
      </c>
      <c r="AQ1023" s="195">
        <v>51.336599999999997</v>
      </c>
      <c r="AR1023" s="195" t="s">
        <v>129</v>
      </c>
      <c r="AS1023" s="195">
        <v>1.315E-2</v>
      </c>
      <c r="AT1023" s="195" t="s">
        <v>129</v>
      </c>
      <c r="AU1023" s="195">
        <v>0.1522</v>
      </c>
      <c r="AV1023" s="195" t="s">
        <v>129</v>
      </c>
      <c r="AW1023" s="195">
        <v>0.95855000000000001</v>
      </c>
      <c r="AX1023" s="195" t="s">
        <v>129</v>
      </c>
      <c r="AY1023" s="195">
        <v>23.944500000000001</v>
      </c>
      <c r="AZ1023" s="195" t="s">
        <v>129</v>
      </c>
      <c r="BA1023" s="197" t="e">
        <f>(L1023*28*0.45+M1023*30*0.125+N1023*26*0.55+O1023*42*0.55+P1023*44*0.275+(Q1023+R1023+S1023)*56*0.65+T1023*54*0.95+(U1023+V1023)*58*0.325+W1023*72*0.425+#REF!*78*0.85+#REF!*92*0.9+(#REF!+#REF!)*106*0.95)/100/AK1023/BB1023</f>
        <v>#REF!</v>
      </c>
      <c r="BB1023" s="197" t="e">
        <f>(K1023*16+L1023*28+M1023*30+N1023*26+O1023*42+P1023*44+(Q1023+R1023+S1023)*56+T1023*54+(U1023+V1023)*58+W1023*72+#REF!*78+#REF!*92+(#REF!+#REF!)*106)/100/AK1023</f>
        <v>#REF!</v>
      </c>
      <c r="BC1023" s="195">
        <f t="shared" si="385"/>
        <v>23.590050000000002</v>
      </c>
      <c r="BD1023" s="198">
        <f t="shared" si="386"/>
        <v>224.47569828356777</v>
      </c>
      <c r="BE1023" s="195">
        <f t="shared" si="387"/>
        <v>12456.478415087809</v>
      </c>
      <c r="BF1023" s="201">
        <v>40281.416215277779</v>
      </c>
      <c r="BG1023" s="195"/>
      <c r="BH1023" s="195"/>
      <c r="BI1023" s="195">
        <v>456.52699999999999</v>
      </c>
      <c r="BJ1023" s="195">
        <v>0.33893399999999996</v>
      </c>
      <c r="BK1023" s="195">
        <v>56.782457000000001</v>
      </c>
      <c r="BL1023" s="195">
        <v>1.6833900000000002</v>
      </c>
      <c r="BM1023" s="195">
        <v>1.66865</v>
      </c>
      <c r="BN1023" s="195">
        <v>0.10619000000000001</v>
      </c>
      <c r="BO1023" s="195">
        <v>0.97861899999999991</v>
      </c>
      <c r="BP1023" s="195">
        <v>0.47078299999999995</v>
      </c>
      <c r="BQ1023" s="195">
        <v>1278.8027810000001</v>
      </c>
      <c r="BR1023" s="195">
        <v>456.52699999999999</v>
      </c>
      <c r="BS1023" s="195">
        <v>1298.362138</v>
      </c>
      <c r="BT1023" s="195">
        <v>456.54008831375876</v>
      </c>
      <c r="BU1023" s="202">
        <v>5.2870637088726956E-3</v>
      </c>
      <c r="BV1023" s="195"/>
      <c r="BW1023" s="195"/>
      <c r="BX1023" s="195"/>
      <c r="BY1023" s="195"/>
      <c r="BZ1023" s="195"/>
      <c r="CA1023" s="195"/>
      <c r="CB1023" s="195"/>
      <c r="CC1023" s="195"/>
      <c r="CD1023" s="195"/>
      <c r="CE1023" s="195"/>
      <c r="CF1023" s="195"/>
      <c r="CG1023" s="189">
        <f t="shared" si="388"/>
        <v>0</v>
      </c>
      <c r="CH1023" s="195">
        <f t="shared" si="389"/>
        <v>0</v>
      </c>
      <c r="CI1023" s="193">
        <v>40281.415972222225</v>
      </c>
      <c r="CJ1023" s="195">
        <v>4.0415000000000001</v>
      </c>
      <c r="CK1023" s="195" t="s">
        <v>129</v>
      </c>
      <c r="CL1023" s="195">
        <v>70.117400000000004</v>
      </c>
      <c r="CM1023" s="195" t="s">
        <v>129</v>
      </c>
      <c r="CN1023" s="195">
        <v>3.1130000000000001E-2</v>
      </c>
      <c r="CO1023" s="195" t="s">
        <v>129</v>
      </c>
      <c r="CP1023" s="195">
        <v>2.5170000000000001E-2</v>
      </c>
      <c r="CQ1023" s="195" t="s">
        <v>129</v>
      </c>
      <c r="CR1023" s="195">
        <v>0</v>
      </c>
      <c r="CS1023" s="195" t="s">
        <v>129</v>
      </c>
      <c r="CT1023" s="195">
        <v>99.182100000000005</v>
      </c>
      <c r="CU1023" s="195" t="s">
        <v>129</v>
      </c>
      <c r="CV1023" s="195">
        <v>2.6977500000000001</v>
      </c>
      <c r="CW1023" s="195" t="s">
        <v>129</v>
      </c>
      <c r="CX1023" s="195">
        <f t="shared" si="390"/>
        <v>12237.434034085994</v>
      </c>
      <c r="CY1023" s="195"/>
      <c r="CZ1023" s="195"/>
      <c r="DA1023" s="195"/>
      <c r="DB1023" s="195"/>
      <c r="DC1023" s="195"/>
      <c r="DD1023" s="195"/>
      <c r="DE1023" s="189">
        <f t="shared" si="373"/>
        <v>1298.362138</v>
      </c>
      <c r="DF1023" s="189">
        <f t="shared" si="374"/>
        <v>851666.69991396216</v>
      </c>
      <c r="DG1023" s="189">
        <f t="shared" si="375"/>
        <v>0.17503627221999513</v>
      </c>
      <c r="DH1023" s="189">
        <f t="shared" si="382"/>
        <v>0.16897579481205569</v>
      </c>
      <c r="DI1023" s="189">
        <f t="shared" si="376"/>
        <v>0.45069620284283668</v>
      </c>
      <c r="DJ1023" s="189">
        <f t="shared" si="377"/>
        <v>2.8862712722070971E-2</v>
      </c>
      <c r="DK1023" s="189">
        <f t="shared" si="378"/>
        <v>0.47955891556490765</v>
      </c>
      <c r="DL1023" s="189">
        <f t="shared" si="379"/>
        <v>0.46295460871641514</v>
      </c>
    </row>
    <row r="1024" spans="1:116" s="60" customFormat="1" ht="15" hidden="1" customHeight="1" x14ac:dyDescent="0.25">
      <c r="A1024" s="193">
        <v>40281.416666666664</v>
      </c>
      <c r="B1024" s="193"/>
      <c r="C1024" s="190" t="s">
        <v>323</v>
      </c>
      <c r="D1024" s="194"/>
      <c r="E1024" s="195"/>
      <c r="F1024" s="195"/>
      <c r="G1024" s="195"/>
      <c r="H1024" s="195"/>
      <c r="I1024" s="195">
        <v>0.60772000000000004</v>
      </c>
      <c r="J1024" s="195">
        <v>0</v>
      </c>
      <c r="K1024" s="195">
        <v>17.799800000000001</v>
      </c>
      <c r="L1024" s="195">
        <v>3.1199999999999999E-3</v>
      </c>
      <c r="M1024" s="195">
        <v>1.91445</v>
      </c>
      <c r="N1024" s="195">
        <v>0</v>
      </c>
      <c r="O1024" s="195">
        <v>2.819E-2</v>
      </c>
      <c r="P1024" s="195">
        <v>1.6271100000000001</v>
      </c>
      <c r="Q1024" s="195">
        <v>0</v>
      </c>
      <c r="R1024" s="195">
        <v>0</v>
      </c>
      <c r="S1024" s="195">
        <v>0</v>
      </c>
      <c r="T1024" s="195">
        <v>0</v>
      </c>
      <c r="U1024" s="195">
        <v>0.44950000000000001</v>
      </c>
      <c r="V1024" s="195">
        <v>0.33724999999999999</v>
      </c>
      <c r="W1024" s="195">
        <v>0.82291000000000003</v>
      </c>
      <c r="X1024" s="195">
        <v>0.33055960914074839</v>
      </c>
      <c r="Y1024" s="195">
        <v>9.0028143462910076E-2</v>
      </c>
      <c r="Z1024" s="195">
        <v>5.0015635257172265E-2</v>
      </c>
      <c r="AA1024" s="195">
        <v>0</v>
      </c>
      <c r="AB1024" s="196">
        <v>159.10499999999999</v>
      </c>
      <c r="AC1024" s="192">
        <f t="shared" si="380"/>
        <v>34.420911980192876</v>
      </c>
      <c r="AD1024" s="196">
        <v>38.255899999999997</v>
      </c>
      <c r="AE1024" s="195">
        <v>2.9499999999999999E-3</v>
      </c>
      <c r="AF1024" s="192">
        <f t="shared" si="381"/>
        <v>2950</v>
      </c>
      <c r="AG1024" s="195">
        <v>351.14100000000002</v>
      </c>
      <c r="AH1024" s="189">
        <f t="shared" si="372"/>
        <v>1.03586595</v>
      </c>
      <c r="AI1024" s="195">
        <v>0.12092</v>
      </c>
      <c r="AJ1024" s="195" t="s">
        <v>129</v>
      </c>
      <c r="AK1024" s="195">
        <v>20.702100000000002</v>
      </c>
      <c r="AL1024" s="195" t="s">
        <v>129</v>
      </c>
      <c r="AM1024" s="195">
        <v>5.9766899999999996</v>
      </c>
      <c r="AN1024" s="195" t="s">
        <v>129</v>
      </c>
      <c r="AO1024" s="195">
        <v>0.95892999999999995</v>
      </c>
      <c r="AP1024" s="195" t="s">
        <v>129</v>
      </c>
      <c r="AQ1024" s="195">
        <v>51.336599999999997</v>
      </c>
      <c r="AR1024" s="195" t="s">
        <v>129</v>
      </c>
      <c r="AS1024" s="195">
        <v>1.315E-2</v>
      </c>
      <c r="AT1024" s="195" t="s">
        <v>129</v>
      </c>
      <c r="AU1024" s="195">
        <v>0.1522</v>
      </c>
      <c r="AV1024" s="195" t="s">
        <v>129</v>
      </c>
      <c r="AW1024" s="195">
        <v>0.95855000000000001</v>
      </c>
      <c r="AX1024" s="195" t="s">
        <v>129</v>
      </c>
      <c r="AY1024" s="195">
        <v>23.944500000000001</v>
      </c>
      <c r="AZ1024" s="195" t="s">
        <v>129</v>
      </c>
      <c r="BA1024" s="197" t="e">
        <f>(L1024*28*0.45+M1024*30*0.125+N1024*26*0.55+O1024*42*0.55+P1024*44*0.275+(Q1024+R1024+S1024)*56*0.65+T1024*54*0.95+(U1024+V1024)*58*0.325+W1024*72*0.425+#REF!*78*0.85+#REF!*92*0.9+(#REF!+#REF!)*106*0.95)/100/AK1024/BB1024</f>
        <v>#REF!</v>
      </c>
      <c r="BB1024" s="197" t="e">
        <f>(K1024*16+L1024*28+M1024*30+N1024*26+O1024*42+P1024*44+(Q1024+R1024+S1024)*56+T1024*54+(U1024+V1024)*58+W1024*72+#REF!*78+#REF!*92+(#REF!+#REF!)*106)/100/AK1024</f>
        <v>#REF!</v>
      </c>
      <c r="BC1024" s="195">
        <f t="shared" si="385"/>
        <v>23.590050000000002</v>
      </c>
      <c r="BD1024" s="198">
        <f t="shared" si="386"/>
        <v>225.79472829399305</v>
      </c>
      <c r="BE1024" s="195">
        <f t="shared" si="387"/>
        <v>12332.715676096546</v>
      </c>
      <c r="BF1024" s="195"/>
      <c r="BG1024" s="195"/>
      <c r="BH1024" s="195"/>
      <c r="BI1024" s="195"/>
      <c r="BJ1024" s="195"/>
      <c r="BK1024" s="195"/>
      <c r="BL1024" s="195"/>
      <c r="BM1024" s="195"/>
      <c r="BN1024" s="195"/>
      <c r="BO1024" s="195"/>
      <c r="BP1024" s="195"/>
      <c r="BQ1024" s="195"/>
      <c r="BR1024" s="195"/>
      <c r="BS1024" s="195"/>
      <c r="BT1024" s="195"/>
      <c r="BU1024" s="195"/>
      <c r="BV1024" s="195"/>
      <c r="BW1024" s="195"/>
      <c r="BX1024" s="195"/>
      <c r="BY1024" s="195"/>
      <c r="BZ1024" s="195"/>
      <c r="CA1024" s="195"/>
      <c r="CB1024" s="195"/>
      <c r="CC1024" s="195"/>
      <c r="CD1024" s="195"/>
      <c r="CE1024" s="195"/>
      <c r="CF1024" s="195"/>
      <c r="CG1024" s="189">
        <f t="shared" si="388"/>
        <v>0</v>
      </c>
      <c r="CH1024" s="195">
        <f t="shared" si="389"/>
        <v>0</v>
      </c>
      <c r="CI1024" s="193">
        <v>40281.416666666664</v>
      </c>
      <c r="CJ1024" s="195">
        <v>3.9967700000000002</v>
      </c>
      <c r="CK1024" s="195" t="s">
        <v>129</v>
      </c>
      <c r="CL1024" s="195">
        <v>70.315299999999993</v>
      </c>
      <c r="CM1024" s="195" t="s">
        <v>129</v>
      </c>
      <c r="CN1024" s="195">
        <v>8.2350000000000007E-2</v>
      </c>
      <c r="CO1024" s="195" t="s">
        <v>129</v>
      </c>
      <c r="CP1024" s="195">
        <v>2.5180000000000001E-2</v>
      </c>
      <c r="CQ1024" s="195" t="s">
        <v>129</v>
      </c>
      <c r="CR1024" s="195">
        <v>0</v>
      </c>
      <c r="CS1024" s="195" t="s">
        <v>129</v>
      </c>
      <c r="CT1024" s="195">
        <v>99.206500000000005</v>
      </c>
      <c r="CU1024" s="195" t="s">
        <v>129</v>
      </c>
      <c r="CV1024" s="195">
        <v>2.67334</v>
      </c>
      <c r="CW1024" s="195" t="s">
        <v>129</v>
      </c>
      <c r="CX1024" s="195">
        <f t="shared" si="390"/>
        <v>12101.994117138162</v>
      </c>
      <c r="CY1024" s="195"/>
      <c r="CZ1024" s="195"/>
      <c r="DA1024" s="195"/>
      <c r="DB1024" s="195"/>
      <c r="DC1024" s="195"/>
      <c r="DD1024" s="195"/>
      <c r="DE1024" s="189" t="e">
        <f t="shared" si="373"/>
        <v>#DIV/0!</v>
      </c>
      <c r="DF1024" s="189" t="e">
        <f t="shared" si="374"/>
        <v>#DIV/0!</v>
      </c>
      <c r="DG1024" s="189" t="e">
        <f t="shared" si="375"/>
        <v>#DIV/0!</v>
      </c>
      <c r="DH1024" s="189" t="e">
        <f t="shared" si="382"/>
        <v>#DIV/0!</v>
      </c>
      <c r="DI1024" s="189" t="e">
        <f t="shared" si="376"/>
        <v>#DIV/0!</v>
      </c>
      <c r="DJ1024" s="189" t="e">
        <f t="shared" si="377"/>
        <v>#DIV/0!</v>
      </c>
      <c r="DK1024" s="189" t="e">
        <f t="shared" si="378"/>
        <v>#DIV/0!</v>
      </c>
      <c r="DL1024" s="189" t="e">
        <f t="shared" si="379"/>
        <v>#DIV/0!</v>
      </c>
    </row>
    <row r="1025" spans="1:116" s="60" customFormat="1" ht="15" hidden="1" customHeight="1" x14ac:dyDescent="0.25">
      <c r="A1025" s="193">
        <v>40281.417361111111</v>
      </c>
      <c r="B1025" s="193"/>
      <c r="C1025" s="190" t="s">
        <v>323</v>
      </c>
      <c r="D1025" s="194">
        <v>0.98661959698035606</v>
      </c>
      <c r="E1025" s="195">
        <v>2094.7125169999999</v>
      </c>
      <c r="F1025" s="195">
        <v>3.8149920000000002</v>
      </c>
      <c r="G1025" s="195">
        <v>11.661135999999999</v>
      </c>
      <c r="H1025" s="195">
        <v>0</v>
      </c>
      <c r="I1025" s="195">
        <v>0.60772000000000004</v>
      </c>
      <c r="J1025" s="195">
        <v>0</v>
      </c>
      <c r="K1025" s="195">
        <v>17.799800000000001</v>
      </c>
      <c r="L1025" s="195">
        <v>3.1199999999999999E-3</v>
      </c>
      <c r="M1025" s="195">
        <v>1.91445</v>
      </c>
      <c r="N1025" s="195">
        <v>0</v>
      </c>
      <c r="O1025" s="195">
        <v>2.819E-2</v>
      </c>
      <c r="P1025" s="195">
        <v>1.6271100000000001</v>
      </c>
      <c r="Q1025" s="195">
        <v>0</v>
      </c>
      <c r="R1025" s="195">
        <v>0</v>
      </c>
      <c r="S1025" s="195">
        <v>0</v>
      </c>
      <c r="T1025" s="195">
        <v>0</v>
      </c>
      <c r="U1025" s="195">
        <v>0.44950000000000001</v>
      </c>
      <c r="V1025" s="195">
        <v>0.33724999999999999</v>
      </c>
      <c r="W1025" s="195">
        <v>0.82291000000000003</v>
      </c>
      <c r="X1025" s="195">
        <v>0.35018551620744109</v>
      </c>
      <c r="Y1025" s="195">
        <v>7.599333782800774E-2</v>
      </c>
      <c r="Z1025" s="195">
        <v>4.3892047974735199E-2</v>
      </c>
      <c r="AA1025" s="195">
        <v>0</v>
      </c>
      <c r="AB1025" s="196">
        <v>159.10499999999999</v>
      </c>
      <c r="AC1025" s="192">
        <f t="shared" si="380"/>
        <v>34.393843702793404</v>
      </c>
      <c r="AD1025" s="196">
        <v>37.948599999999999</v>
      </c>
      <c r="AE1025" s="195">
        <v>2.9499999999999999E-3</v>
      </c>
      <c r="AF1025" s="192">
        <f t="shared" si="381"/>
        <v>2950</v>
      </c>
      <c r="AG1025" s="195">
        <v>351.14100000000002</v>
      </c>
      <c r="AH1025" s="189">
        <f t="shared" si="372"/>
        <v>1.03586595</v>
      </c>
      <c r="AI1025" s="195">
        <v>0.12092</v>
      </c>
      <c r="AJ1025" s="195" t="s">
        <v>129</v>
      </c>
      <c r="AK1025" s="195">
        <v>20.702100000000002</v>
      </c>
      <c r="AL1025" s="195" t="s">
        <v>129</v>
      </c>
      <c r="AM1025" s="195">
        <v>6.1600200000000003</v>
      </c>
      <c r="AN1025" s="195" t="s">
        <v>129</v>
      </c>
      <c r="AO1025" s="195">
        <v>0.95553999999999994</v>
      </c>
      <c r="AP1025" s="195" t="s">
        <v>129</v>
      </c>
      <c r="AQ1025" s="195">
        <v>51.336599999999997</v>
      </c>
      <c r="AR1025" s="195" t="s">
        <v>129</v>
      </c>
      <c r="AS1025" s="195">
        <v>1.315E-2</v>
      </c>
      <c r="AT1025" s="195" t="s">
        <v>129</v>
      </c>
      <c r="AU1025" s="195">
        <v>0.1522</v>
      </c>
      <c r="AV1025" s="195" t="s">
        <v>129</v>
      </c>
      <c r="AW1025" s="195">
        <v>0.95855000000000001</v>
      </c>
      <c r="AX1025" s="195" t="s">
        <v>129</v>
      </c>
      <c r="AY1025" s="195">
        <v>23.944500000000001</v>
      </c>
      <c r="AZ1025" s="195" t="s">
        <v>129</v>
      </c>
      <c r="BA1025" s="197" t="e">
        <f>(L1025*28*0.45+M1025*30*0.125+N1025*26*0.55+O1025*42*0.55+P1025*44*0.275+(Q1025+R1025+S1025)*56*0.65+T1025*54*0.95+(U1025+V1025)*58*0.325+W1025*72*0.425+#REF!*78*0.85+#REF!*92*0.9+(#REF!+#REF!)*106*0.95)/100/AK1025/BB1025</f>
        <v>#REF!</v>
      </c>
      <c r="BB1025" s="197" t="e">
        <f>(K1025*16+L1025*28+M1025*30+N1025*26+O1025*42+P1025*44+(Q1025+R1025+S1025)*56+T1025*54+(U1025+V1025)*58+W1025*72+#REF!*78+#REF!*92+(#REF!+#REF!)*106)/100/AK1025</f>
        <v>#REF!</v>
      </c>
      <c r="BC1025" s="195">
        <f t="shared" si="385"/>
        <v>23.590050000000002</v>
      </c>
      <c r="BD1025" s="198">
        <f t="shared" si="386"/>
        <v>223.24668259301026</v>
      </c>
      <c r="BE1025" s="195">
        <f t="shared" si="387"/>
        <v>12317.953110130635</v>
      </c>
      <c r="BF1025" s="201">
        <v>40281.417604166665</v>
      </c>
      <c r="BG1025" s="195"/>
      <c r="BH1025" s="195"/>
      <c r="BI1025" s="195">
        <v>661.70600000000002</v>
      </c>
      <c r="BJ1025" s="195">
        <v>0.50575399999999993</v>
      </c>
      <c r="BK1025" s="195">
        <v>10.159234</v>
      </c>
      <c r="BL1025" s="195">
        <v>0.39176000000000005</v>
      </c>
      <c r="BM1025" s="195">
        <v>2.53329</v>
      </c>
      <c r="BN1025" s="195">
        <v>0.161214</v>
      </c>
      <c r="BO1025" s="195">
        <v>1.270947</v>
      </c>
      <c r="BP1025" s="195">
        <v>0.73448499999999994</v>
      </c>
      <c r="BQ1025" s="195">
        <v>2094.7125169999999</v>
      </c>
      <c r="BR1025" s="195">
        <v>661.70600000000002</v>
      </c>
      <c r="BS1025" s="195">
        <v>2123.1207279999999</v>
      </c>
      <c r="BT1025" s="195">
        <v>661.72682732360795</v>
      </c>
      <c r="BU1025" s="202">
        <v>4.1605473482536209E-3</v>
      </c>
      <c r="BV1025" s="195"/>
      <c r="BW1025" s="195"/>
      <c r="BX1025" s="195"/>
      <c r="BY1025" s="195"/>
      <c r="BZ1025" s="195"/>
      <c r="CA1025" s="195"/>
      <c r="CB1025" s="195"/>
      <c r="CC1025" s="195"/>
      <c r="CD1025" s="195"/>
      <c r="CE1025" s="195"/>
      <c r="CF1025" s="195"/>
      <c r="CG1025" s="189">
        <f t="shared" si="388"/>
        <v>0</v>
      </c>
      <c r="CH1025" s="195">
        <f t="shared" si="389"/>
        <v>0</v>
      </c>
      <c r="CI1025" s="193">
        <v>40281.417361111111</v>
      </c>
      <c r="CJ1025" s="195">
        <v>3.9918399999999998</v>
      </c>
      <c r="CK1025" s="195" t="s">
        <v>129</v>
      </c>
      <c r="CL1025" s="195">
        <v>70.387</v>
      </c>
      <c r="CM1025" s="195" t="s">
        <v>129</v>
      </c>
      <c r="CN1025" s="195">
        <v>8.2110000000000002E-2</v>
      </c>
      <c r="CO1025" s="195" t="s">
        <v>129</v>
      </c>
      <c r="CP1025" s="195">
        <v>2.5170000000000001E-2</v>
      </c>
      <c r="CQ1025" s="195" t="s">
        <v>129</v>
      </c>
      <c r="CR1025" s="195">
        <v>0</v>
      </c>
      <c r="CS1025" s="195" t="s">
        <v>129</v>
      </c>
      <c r="CT1025" s="195">
        <v>99.157700000000006</v>
      </c>
      <c r="CU1025" s="195" t="s">
        <v>129</v>
      </c>
      <c r="CV1025" s="195">
        <v>2.7343799999999998</v>
      </c>
      <c r="CW1025" s="195" t="s">
        <v>129</v>
      </c>
      <c r="CX1025" s="195">
        <f t="shared" si="390"/>
        <v>12087.066355221039</v>
      </c>
      <c r="CY1025" s="195"/>
      <c r="CZ1025" s="195"/>
      <c r="DA1025" s="195"/>
      <c r="DB1025" s="195"/>
      <c r="DC1025" s="195"/>
      <c r="DD1025" s="195"/>
      <c r="DE1025" s="189">
        <f t="shared" si="373"/>
        <v>2123.1207279999999</v>
      </c>
      <c r="DF1025" s="189">
        <f t="shared" si="374"/>
        <v>520414.22533379286</v>
      </c>
      <c r="DG1025" s="189">
        <f t="shared" si="375"/>
        <v>0.14420371200355198</v>
      </c>
      <c r="DH1025" s="189">
        <f t="shared" si="382"/>
        <v>0.13921078495103731</v>
      </c>
      <c r="DI1025" s="189">
        <f t="shared" si="376"/>
        <v>0.44078181484476292</v>
      </c>
      <c r="DJ1025" s="189">
        <f t="shared" si="377"/>
        <v>0</v>
      </c>
      <c r="DK1025" s="189">
        <f t="shared" si="378"/>
        <v>0.44078181484476292</v>
      </c>
      <c r="DL1025" s="189">
        <f t="shared" si="379"/>
        <v>0.42552013109878062</v>
      </c>
    </row>
    <row r="1026" spans="1:116" s="60" customFormat="1" ht="15" hidden="1" customHeight="1" x14ac:dyDescent="0.25">
      <c r="A1026" s="193">
        <v>40281.418055555558</v>
      </c>
      <c r="B1026" s="193"/>
      <c r="C1026" s="190" t="s">
        <v>323</v>
      </c>
      <c r="D1026" s="194"/>
      <c r="E1026" s="195"/>
      <c r="F1026" s="195"/>
      <c r="G1026" s="195"/>
      <c r="H1026" s="195"/>
      <c r="I1026" s="195">
        <v>0.60772000000000004</v>
      </c>
      <c r="J1026" s="195">
        <v>0</v>
      </c>
      <c r="K1026" s="195">
        <v>17.799800000000001</v>
      </c>
      <c r="L1026" s="195">
        <v>3.1199999999999999E-3</v>
      </c>
      <c r="M1026" s="195">
        <v>1.91445</v>
      </c>
      <c r="N1026" s="195">
        <v>0</v>
      </c>
      <c r="O1026" s="195">
        <v>2.819E-2</v>
      </c>
      <c r="P1026" s="195">
        <v>1.6271100000000001</v>
      </c>
      <c r="Q1026" s="195">
        <v>0</v>
      </c>
      <c r="R1026" s="195">
        <v>0</v>
      </c>
      <c r="S1026" s="195">
        <v>0</v>
      </c>
      <c r="T1026" s="195">
        <v>0</v>
      </c>
      <c r="U1026" s="195">
        <v>0.44950000000000001</v>
      </c>
      <c r="V1026" s="195">
        <v>0.33724999999999999</v>
      </c>
      <c r="W1026" s="195">
        <v>0.82291000000000003</v>
      </c>
      <c r="X1026" s="195">
        <v>0.35018551620744109</v>
      </c>
      <c r="Y1026" s="195">
        <v>7.599333782800774E-2</v>
      </c>
      <c r="Z1026" s="195">
        <v>4.3892047974735199E-2</v>
      </c>
      <c r="AA1026" s="195">
        <v>0</v>
      </c>
      <c r="AB1026" s="196">
        <v>152.47499999999999</v>
      </c>
      <c r="AC1026" s="192">
        <f t="shared" si="380"/>
        <v>32.994772094544182</v>
      </c>
      <c r="AD1026" s="196">
        <v>38.255899999999997</v>
      </c>
      <c r="AE1026" s="195">
        <v>2.8300000000000001E-3</v>
      </c>
      <c r="AF1026" s="192">
        <f t="shared" si="381"/>
        <v>2830</v>
      </c>
      <c r="AG1026" s="195">
        <v>351.14100000000002</v>
      </c>
      <c r="AH1026" s="189">
        <f t="shared" si="372"/>
        <v>0.99372903000000001</v>
      </c>
      <c r="AI1026" s="195">
        <v>0.11588</v>
      </c>
      <c r="AJ1026" s="195" t="s">
        <v>129</v>
      </c>
      <c r="AK1026" s="195">
        <v>20.702100000000002</v>
      </c>
      <c r="AL1026" s="195" t="s">
        <v>129</v>
      </c>
      <c r="AM1026" s="195">
        <v>6.01335</v>
      </c>
      <c r="AN1026" s="195" t="s">
        <v>129</v>
      </c>
      <c r="AO1026" s="195">
        <v>0.96231999999999995</v>
      </c>
      <c r="AP1026" s="195" t="s">
        <v>129</v>
      </c>
      <c r="AQ1026" s="195">
        <v>51.336599999999997</v>
      </c>
      <c r="AR1026" s="195" t="s">
        <v>129</v>
      </c>
      <c r="AS1026" s="195">
        <v>1.315E-2</v>
      </c>
      <c r="AT1026" s="195" t="s">
        <v>129</v>
      </c>
      <c r="AU1026" s="195">
        <v>0.1522</v>
      </c>
      <c r="AV1026" s="195" t="s">
        <v>129</v>
      </c>
      <c r="AW1026" s="195">
        <v>0.95855000000000001</v>
      </c>
      <c r="AX1026" s="195" t="s">
        <v>129</v>
      </c>
      <c r="AY1026" s="195">
        <v>23.944500000000001</v>
      </c>
      <c r="AZ1026" s="195" t="s">
        <v>129</v>
      </c>
      <c r="BA1026" s="197" t="e">
        <f>(L1026*28*0.45+M1026*30*0.125+N1026*26*0.55+O1026*42*0.55+P1026*44*0.275+(Q1026+R1026+S1026)*56*0.65+T1026*54*0.95+(U1026+V1026)*58*0.325+W1026*72*0.425+#REF!*78*0.85+#REF!*92*0.9+(#REF!+#REF!)*106*0.95)/100/AK1026/BB1026</f>
        <v>#REF!</v>
      </c>
      <c r="BB1026" s="197" t="e">
        <f>(K1026*16+L1026*28+M1026*30+N1026*26+O1026*42+P1026*44+(Q1026+R1026+S1026)*56+T1026*54+(U1026+V1026)*58+W1026*72+#REF!*78+#REF!*92+(#REF!+#REF!)*106)/100/AK1026</f>
        <v>#REF!</v>
      </c>
      <c r="BC1026" s="195">
        <f t="shared" si="385"/>
        <v>23.590050000000002</v>
      </c>
      <c r="BD1026" s="198">
        <f t="shared" si="386"/>
        <v>225.11267804608502</v>
      </c>
      <c r="BE1026" s="195">
        <f t="shared" si="387"/>
        <v>12304.040617700492</v>
      </c>
      <c r="BF1026" s="195"/>
      <c r="BG1026" s="195"/>
      <c r="BH1026" s="195"/>
      <c r="BI1026" s="195"/>
      <c r="BJ1026" s="195"/>
      <c r="BK1026" s="195"/>
      <c r="BL1026" s="195"/>
      <c r="BM1026" s="195"/>
      <c r="BN1026" s="195"/>
      <c r="BO1026" s="195"/>
      <c r="BP1026" s="195"/>
      <c r="BQ1026" s="195"/>
      <c r="BR1026" s="195"/>
      <c r="BS1026" s="195"/>
      <c r="BT1026" s="195"/>
      <c r="BU1026" s="195"/>
      <c r="BV1026" s="195"/>
      <c r="BW1026" s="195"/>
      <c r="BX1026" s="195"/>
      <c r="BY1026" s="195"/>
      <c r="BZ1026" s="195"/>
      <c r="CA1026" s="195"/>
      <c r="CB1026" s="195"/>
      <c r="CC1026" s="195"/>
      <c r="CD1026" s="195"/>
      <c r="CE1026" s="195"/>
      <c r="CF1026" s="195"/>
      <c r="CG1026" s="189">
        <f t="shared" si="388"/>
        <v>0</v>
      </c>
      <c r="CH1026" s="195">
        <f t="shared" si="389"/>
        <v>0</v>
      </c>
      <c r="CI1026" s="193">
        <v>40281.418055555558</v>
      </c>
      <c r="CJ1026" s="195">
        <v>3.9932500000000002</v>
      </c>
      <c r="CK1026" s="195" t="s">
        <v>129</v>
      </c>
      <c r="CL1026" s="195">
        <v>70.247299999999996</v>
      </c>
      <c r="CM1026" s="195" t="s">
        <v>129</v>
      </c>
      <c r="CN1026" s="195">
        <v>0</v>
      </c>
      <c r="CO1026" s="195" t="s">
        <v>129</v>
      </c>
      <c r="CP1026" s="195">
        <v>3.0329999999999999E-2</v>
      </c>
      <c r="CQ1026" s="195" t="s">
        <v>129</v>
      </c>
      <c r="CR1026" s="195">
        <v>0</v>
      </c>
      <c r="CS1026" s="195" t="s">
        <v>129</v>
      </c>
      <c r="CT1026" s="195">
        <v>99.121099999999998</v>
      </c>
      <c r="CU1026" s="195" t="s">
        <v>129</v>
      </c>
      <c r="CV1026" s="195">
        <v>2.7343799999999998</v>
      </c>
      <c r="CW1026" s="195" t="s">
        <v>129</v>
      </c>
      <c r="CX1026" s="195">
        <f t="shared" si="390"/>
        <v>12091.335755688207</v>
      </c>
      <c r="CY1026" s="195"/>
      <c r="CZ1026" s="195"/>
      <c r="DA1026" s="195"/>
      <c r="DB1026" s="195"/>
      <c r="DC1026" s="195"/>
      <c r="DD1026" s="195"/>
      <c r="DE1026" s="189" t="e">
        <f t="shared" si="373"/>
        <v>#DIV/0!</v>
      </c>
      <c r="DF1026" s="189" t="e">
        <f t="shared" si="374"/>
        <v>#DIV/0!</v>
      </c>
      <c r="DG1026" s="189" t="e">
        <f t="shared" si="375"/>
        <v>#DIV/0!</v>
      </c>
      <c r="DH1026" s="189" t="e">
        <f t="shared" si="382"/>
        <v>#DIV/0!</v>
      </c>
      <c r="DI1026" s="189" t="e">
        <f t="shared" si="376"/>
        <v>#DIV/0!</v>
      </c>
      <c r="DJ1026" s="189" t="e">
        <f t="shared" si="377"/>
        <v>#DIV/0!</v>
      </c>
      <c r="DK1026" s="189" t="e">
        <f t="shared" si="378"/>
        <v>#DIV/0!</v>
      </c>
      <c r="DL1026" s="189" t="e">
        <f t="shared" si="379"/>
        <v>#DIV/0!</v>
      </c>
    </row>
    <row r="1027" spans="1:116" s="60" customFormat="1" ht="15" hidden="1" customHeight="1" x14ac:dyDescent="0.25">
      <c r="A1027" s="193">
        <v>40281.418749999997</v>
      </c>
      <c r="B1027" s="193"/>
      <c r="C1027" s="190" t="s">
        <v>323</v>
      </c>
      <c r="D1027" s="194">
        <v>0.98817586929433865</v>
      </c>
      <c r="E1027" s="195">
        <v>2428.8200139999999</v>
      </c>
      <c r="F1027" s="195">
        <v>3.7437369999999999</v>
      </c>
      <c r="G1027" s="195">
        <v>12.253693</v>
      </c>
      <c r="H1027" s="195">
        <v>0</v>
      </c>
      <c r="I1027" s="195">
        <v>0.60772000000000004</v>
      </c>
      <c r="J1027" s="195">
        <v>0</v>
      </c>
      <c r="K1027" s="195">
        <v>17.799800000000001</v>
      </c>
      <c r="L1027" s="195">
        <v>3.1199999999999999E-3</v>
      </c>
      <c r="M1027" s="195">
        <v>1.91445</v>
      </c>
      <c r="N1027" s="195">
        <v>0</v>
      </c>
      <c r="O1027" s="195">
        <v>2.819E-2</v>
      </c>
      <c r="P1027" s="195">
        <v>1.6271100000000001</v>
      </c>
      <c r="Q1027" s="195">
        <v>0</v>
      </c>
      <c r="R1027" s="195">
        <v>0</v>
      </c>
      <c r="S1027" s="195">
        <v>0</v>
      </c>
      <c r="T1027" s="195">
        <v>0</v>
      </c>
      <c r="U1027" s="195">
        <v>0.44950000000000001</v>
      </c>
      <c r="V1027" s="195">
        <v>0.33724999999999999</v>
      </c>
      <c r="W1027" s="195">
        <v>0.82291000000000003</v>
      </c>
      <c r="X1027" s="195">
        <v>0.35018551620744109</v>
      </c>
      <c r="Y1027" s="195">
        <v>7.599333782800774E-2</v>
      </c>
      <c r="Z1027" s="195">
        <v>4.3892047974735199E-2</v>
      </c>
      <c r="AA1027" s="195">
        <v>0</v>
      </c>
      <c r="AB1027" s="196">
        <v>159.10499999999999</v>
      </c>
      <c r="AC1027" s="192">
        <f t="shared" si="380"/>
        <v>34.393843702793404</v>
      </c>
      <c r="AD1027" s="196">
        <v>38.255899999999997</v>
      </c>
      <c r="AE1027" s="195">
        <v>2.9499999999999999E-3</v>
      </c>
      <c r="AF1027" s="192">
        <f t="shared" si="381"/>
        <v>2950</v>
      </c>
      <c r="AG1027" s="195">
        <v>351.14100000000002</v>
      </c>
      <c r="AH1027" s="189">
        <f t="shared" si="372"/>
        <v>1.03586595</v>
      </c>
      <c r="AI1027" s="195">
        <v>0.12092</v>
      </c>
      <c r="AJ1027" s="195" t="s">
        <v>129</v>
      </c>
      <c r="AK1027" s="195">
        <v>20.702100000000002</v>
      </c>
      <c r="AL1027" s="195" t="s">
        <v>129</v>
      </c>
      <c r="AM1027" s="195">
        <v>6.13558</v>
      </c>
      <c r="AN1027" s="195" t="s">
        <v>129</v>
      </c>
      <c r="AO1027" s="195">
        <v>0.96367999999999998</v>
      </c>
      <c r="AP1027" s="195" t="s">
        <v>129</v>
      </c>
      <c r="AQ1027" s="195">
        <v>51.336599999999997</v>
      </c>
      <c r="AR1027" s="195" t="s">
        <v>129</v>
      </c>
      <c r="AS1027" s="195">
        <v>1.315E-2</v>
      </c>
      <c r="AT1027" s="195" t="s">
        <v>129</v>
      </c>
      <c r="AU1027" s="195">
        <v>0.1522</v>
      </c>
      <c r="AV1027" s="195" t="s">
        <v>129</v>
      </c>
      <c r="AW1027" s="195">
        <v>0.95855000000000001</v>
      </c>
      <c r="AX1027" s="195" t="s">
        <v>129</v>
      </c>
      <c r="AY1027" s="195">
        <v>23.944500000000001</v>
      </c>
      <c r="AZ1027" s="195" t="s">
        <v>129</v>
      </c>
      <c r="BA1027" s="197" t="e">
        <f>(L1027*28*0.45+M1027*30*0.125+N1027*26*0.55+O1027*42*0.55+P1027*44*0.275+(Q1027+R1027+S1027)*56*0.65+T1027*54*0.95+(U1027+V1027)*58*0.325+W1027*72*0.425+#REF!*78*0.85+#REF!*92*0.9+(#REF!+#REF!)*106*0.95)/100/AK1027/BB1027</f>
        <v>#REF!</v>
      </c>
      <c r="BB1027" s="197" t="e">
        <f>(K1027*16+L1027*28+M1027*30+N1027*26+O1027*42+P1027*44+(Q1027+R1027+S1027)*56+T1027*54+(U1027+V1027)*58+W1027*72+#REF!*78+#REF!*92+(#REF!+#REF!)*106)/100/AK1027</f>
        <v>#REF!</v>
      </c>
      <c r="BC1027" s="195">
        <f t="shared" si="385"/>
        <v>23.590050000000002</v>
      </c>
      <c r="BD1027" s="198">
        <f t="shared" si="386"/>
        <v>223.58914764887112</v>
      </c>
      <c r="BE1027" s="195">
        <f t="shared" si="387"/>
        <v>12320.796392421487</v>
      </c>
      <c r="BF1027" s="201">
        <v>40281.419004629628</v>
      </c>
      <c r="BG1027" s="195"/>
      <c r="BH1027" s="195"/>
      <c r="BI1027" s="195">
        <v>719.875</v>
      </c>
      <c r="BJ1027" s="195">
        <v>0.54082699999999995</v>
      </c>
      <c r="BK1027" s="195">
        <v>10.920703</v>
      </c>
      <c r="BL1027" s="195">
        <v>0.38881299999999996</v>
      </c>
      <c r="BM1027" s="195">
        <v>2.9000400000000002</v>
      </c>
      <c r="BN1027" s="195">
        <v>0.184554</v>
      </c>
      <c r="BO1027" s="195">
        <v>0.811199</v>
      </c>
      <c r="BP1027" s="195">
        <v>0.79635400000000001</v>
      </c>
      <c r="BQ1027" s="195">
        <v>2428.8200139999999</v>
      </c>
      <c r="BR1027" s="195">
        <v>719.875</v>
      </c>
      <c r="BS1027" s="195">
        <v>2457.8823360000001</v>
      </c>
      <c r="BT1027" s="195">
        <v>719.90000852139372</v>
      </c>
      <c r="BU1027" s="202">
        <v>3.4530470194026552E-3</v>
      </c>
      <c r="BV1027" s="195"/>
      <c r="BW1027" s="195"/>
      <c r="BX1027" s="195"/>
      <c r="BY1027" s="195"/>
      <c r="BZ1027" s="195"/>
      <c r="CA1027" s="195"/>
      <c r="CB1027" s="195"/>
      <c r="CC1027" s="195"/>
      <c r="CD1027" s="195"/>
      <c r="CE1027" s="195"/>
      <c r="CF1027" s="195"/>
      <c r="CG1027" s="189">
        <f t="shared" si="388"/>
        <v>0</v>
      </c>
      <c r="CH1027" s="195">
        <f t="shared" si="389"/>
        <v>0</v>
      </c>
      <c r="CI1027" s="193">
        <v>40281.418749999997</v>
      </c>
      <c r="CJ1027" s="195">
        <v>3.9936600000000002</v>
      </c>
      <c r="CK1027" s="195" t="s">
        <v>129</v>
      </c>
      <c r="CL1027" s="195">
        <v>69.525300000000001</v>
      </c>
      <c r="CM1027" s="195" t="s">
        <v>129</v>
      </c>
      <c r="CN1027" s="195">
        <v>8.1839999999999996E-2</v>
      </c>
      <c r="CO1027" s="195" t="s">
        <v>129</v>
      </c>
      <c r="CP1027" s="195">
        <v>2.5170000000000001E-2</v>
      </c>
      <c r="CQ1027" s="195" t="s">
        <v>129</v>
      </c>
      <c r="CR1027" s="195">
        <v>0</v>
      </c>
      <c r="CS1027" s="195" t="s">
        <v>129</v>
      </c>
      <c r="CT1027" s="195">
        <v>99.108900000000006</v>
      </c>
      <c r="CU1027" s="195" t="s">
        <v>129</v>
      </c>
      <c r="CV1027" s="195">
        <v>2.80762</v>
      </c>
      <c r="CW1027" s="195" t="s">
        <v>129</v>
      </c>
      <c r="CX1027" s="195">
        <f t="shared" si="390"/>
        <v>12092.577212561639</v>
      </c>
      <c r="CY1027" s="195"/>
      <c r="CZ1027" s="195"/>
      <c r="DA1027" s="195"/>
      <c r="DB1027" s="195"/>
      <c r="DC1027" s="195"/>
      <c r="DD1027" s="195"/>
      <c r="DE1027" s="189">
        <f t="shared" si="373"/>
        <v>2457.8823360000001</v>
      </c>
      <c r="DF1027" s="189">
        <f t="shared" si="374"/>
        <v>449534.22414450278</v>
      </c>
      <c r="DG1027" s="189">
        <f t="shared" si="375"/>
        <v>0.12223673518933828</v>
      </c>
      <c r="DH1027" s="189">
        <f t="shared" si="382"/>
        <v>0.11800439544261328</v>
      </c>
      <c r="DI1027" s="189">
        <f t="shared" si="376"/>
        <v>0.40009525945130453</v>
      </c>
      <c r="DJ1027" s="189">
        <f t="shared" si="377"/>
        <v>0</v>
      </c>
      <c r="DK1027" s="189">
        <f t="shared" si="378"/>
        <v>0.40009525945130453</v>
      </c>
      <c r="DL1027" s="189">
        <f t="shared" si="379"/>
        <v>0.38624231200118558</v>
      </c>
    </row>
    <row r="1028" spans="1:116" s="60" customFormat="1" ht="15" hidden="1" customHeight="1" x14ac:dyDescent="0.25">
      <c r="A1028" s="193">
        <v>40281.419444444444</v>
      </c>
      <c r="B1028" s="193"/>
      <c r="C1028" s="190" t="s">
        <v>323</v>
      </c>
      <c r="D1028" s="194"/>
      <c r="E1028" s="195"/>
      <c r="F1028" s="195"/>
      <c r="G1028" s="195"/>
      <c r="H1028" s="195"/>
      <c r="I1028" s="195">
        <v>0.61492000000000002</v>
      </c>
      <c r="J1028" s="195">
        <v>0</v>
      </c>
      <c r="K1028" s="195">
        <v>17.2822</v>
      </c>
      <c r="L1028" s="195">
        <v>2.9299999999999999E-3</v>
      </c>
      <c r="M1028" s="195">
        <v>1.8248500000000001</v>
      </c>
      <c r="N1028" s="195">
        <v>0</v>
      </c>
      <c r="O1028" s="195">
        <v>2.496E-2</v>
      </c>
      <c r="P1028" s="195">
        <v>1.56016</v>
      </c>
      <c r="Q1028" s="195">
        <v>0</v>
      </c>
      <c r="R1028" s="195">
        <v>0</v>
      </c>
      <c r="S1028" s="195">
        <v>0</v>
      </c>
      <c r="T1028" s="195">
        <v>0</v>
      </c>
      <c r="U1028" s="195">
        <v>0.48481000000000002</v>
      </c>
      <c r="V1028" s="195">
        <v>0.36127999999999999</v>
      </c>
      <c r="W1028" s="195">
        <v>0.94630999999999998</v>
      </c>
      <c r="X1028" s="195">
        <v>0.35018551620744109</v>
      </c>
      <c r="Y1028" s="195">
        <v>7.599333782800774E-2</v>
      </c>
      <c r="Z1028" s="195">
        <v>4.3892047974735199E-2</v>
      </c>
      <c r="AA1028" s="195">
        <v>0</v>
      </c>
      <c r="AB1028" s="196">
        <v>158.56800000000001</v>
      </c>
      <c r="AC1028" s="192">
        <f t="shared" si="380"/>
        <v>34.351455531587185</v>
      </c>
      <c r="AD1028" s="196">
        <v>40.456499999999998</v>
      </c>
      <c r="AE1028" s="195">
        <v>2.9499999999999999E-3</v>
      </c>
      <c r="AF1028" s="192">
        <f t="shared" si="381"/>
        <v>2950</v>
      </c>
      <c r="AG1028" s="195">
        <v>352.19</v>
      </c>
      <c r="AH1028" s="189">
        <f t="shared" si="372"/>
        <v>1.0389605</v>
      </c>
      <c r="AI1028" s="195">
        <v>0.12092</v>
      </c>
      <c r="AJ1028" s="195" t="s">
        <v>129</v>
      </c>
      <c r="AK1028" s="195">
        <v>20.623999999999999</v>
      </c>
      <c r="AL1028" s="195" t="s">
        <v>129</v>
      </c>
      <c r="AM1028" s="195">
        <v>6.0377999999999998</v>
      </c>
      <c r="AN1028" s="195" t="s">
        <v>129</v>
      </c>
      <c r="AO1028" s="195">
        <v>0.96231999999999995</v>
      </c>
      <c r="AP1028" s="195" t="s">
        <v>129</v>
      </c>
      <c r="AQ1028" s="195">
        <v>50.992199999999997</v>
      </c>
      <c r="AR1028" s="195" t="s">
        <v>129</v>
      </c>
      <c r="AS1028" s="195">
        <v>1.311E-2</v>
      </c>
      <c r="AT1028" s="195" t="s">
        <v>129</v>
      </c>
      <c r="AU1028" s="195">
        <v>0.12998999999999999</v>
      </c>
      <c r="AV1028" s="195" t="s">
        <v>129</v>
      </c>
      <c r="AW1028" s="195">
        <v>1.0189699999999999</v>
      </c>
      <c r="AX1028" s="195" t="s">
        <v>129</v>
      </c>
      <c r="AY1028" s="195">
        <v>24.7392</v>
      </c>
      <c r="AZ1028" s="195" t="s">
        <v>129</v>
      </c>
      <c r="BA1028" s="197" t="e">
        <f>(L1028*28*0.45+M1028*30*0.125+N1028*26*0.55+O1028*42*0.55+P1028*44*0.275+(Q1028+R1028+S1028)*56*0.65+T1028*54*0.95+(U1028+V1028)*58*0.325+W1028*72*0.425+#REF!*78*0.85+#REF!*92*0.9+(#REF!+#REF!)*106*0.95)/100/AK1028/BB1028</f>
        <v>#REF!</v>
      </c>
      <c r="BB1028" s="197" t="e">
        <f>(K1028*16+L1028*28+M1028*30+N1028*26+O1028*42+P1028*44+(Q1028+R1028+S1028)*56+T1028*54+(U1028+V1028)*58+W1028*72+#REF!*78+#REF!*92+(#REF!+#REF!)*106)/100/AK1028</f>
        <v>#REF!</v>
      </c>
      <c r="BC1028" s="195">
        <f t="shared" si="385"/>
        <v>23.102420000000002</v>
      </c>
      <c r="BD1028" s="198">
        <f t="shared" si="386"/>
        <v>225.88669187235337</v>
      </c>
      <c r="BE1028" s="195">
        <f t="shared" si="387"/>
        <v>12323.309974911324</v>
      </c>
      <c r="BF1028" s="195"/>
      <c r="BG1028" s="195"/>
      <c r="BH1028" s="195"/>
      <c r="BI1028" s="195"/>
      <c r="BJ1028" s="195"/>
      <c r="BK1028" s="195"/>
      <c r="BL1028" s="195"/>
      <c r="BM1028" s="195"/>
      <c r="BN1028" s="195"/>
      <c r="BO1028" s="195"/>
      <c r="BP1028" s="195"/>
      <c r="BQ1028" s="195"/>
      <c r="BR1028" s="195"/>
      <c r="BS1028" s="195"/>
      <c r="BT1028" s="195"/>
      <c r="BU1028" s="195"/>
      <c r="BV1028" s="195"/>
      <c r="BW1028" s="195"/>
      <c r="BX1028" s="195"/>
      <c r="BY1028" s="195"/>
      <c r="BZ1028" s="195"/>
      <c r="CA1028" s="195"/>
      <c r="CB1028" s="195"/>
      <c r="CC1028" s="195"/>
      <c r="CD1028" s="195"/>
      <c r="CE1028" s="195"/>
      <c r="CF1028" s="195"/>
      <c r="CG1028" s="189">
        <f t="shared" si="388"/>
        <v>0</v>
      </c>
      <c r="CH1028" s="195">
        <f t="shared" si="389"/>
        <v>0</v>
      </c>
      <c r="CI1028" s="193">
        <v>40281.419444444444</v>
      </c>
      <c r="CJ1028" s="195">
        <v>3.9944199999999999</v>
      </c>
      <c r="CK1028" s="195" t="s">
        <v>129</v>
      </c>
      <c r="CL1028" s="195">
        <v>69.593999999999994</v>
      </c>
      <c r="CM1028" s="195" t="s">
        <v>129</v>
      </c>
      <c r="CN1028" s="195">
        <v>8.1860000000000002E-2</v>
      </c>
      <c r="CO1028" s="195" t="s">
        <v>129</v>
      </c>
      <c r="CP1028" s="195">
        <v>2.5159999999999998E-2</v>
      </c>
      <c r="CQ1028" s="195" t="s">
        <v>129</v>
      </c>
      <c r="CR1028" s="195">
        <v>0</v>
      </c>
      <c r="CS1028" s="195" t="s">
        <v>129</v>
      </c>
      <c r="CT1028" s="195">
        <v>99.145499999999998</v>
      </c>
      <c r="CU1028" s="195" t="s">
        <v>129</v>
      </c>
      <c r="CV1028" s="195">
        <v>2.80762</v>
      </c>
      <c r="CW1028" s="195" t="s">
        <v>129</v>
      </c>
      <c r="CX1028" s="195">
        <f t="shared" si="390"/>
        <v>12094.87844969288</v>
      </c>
      <c r="CY1028" s="195"/>
      <c r="CZ1028" s="195"/>
      <c r="DA1028" s="195"/>
      <c r="DB1028" s="195"/>
      <c r="DC1028" s="195"/>
      <c r="DD1028" s="195"/>
      <c r="DE1028" s="189" t="e">
        <f t="shared" si="373"/>
        <v>#DIV/0!</v>
      </c>
      <c r="DF1028" s="189" t="e">
        <f t="shared" si="374"/>
        <v>#DIV/0!</v>
      </c>
      <c r="DG1028" s="189" t="e">
        <f t="shared" si="375"/>
        <v>#DIV/0!</v>
      </c>
      <c r="DH1028" s="189" t="e">
        <f t="shared" si="382"/>
        <v>#DIV/0!</v>
      </c>
      <c r="DI1028" s="189" t="e">
        <f t="shared" si="376"/>
        <v>#DIV/0!</v>
      </c>
      <c r="DJ1028" s="189" t="e">
        <f t="shared" si="377"/>
        <v>#DIV/0!</v>
      </c>
      <c r="DK1028" s="189" t="e">
        <f t="shared" si="378"/>
        <v>#DIV/0!</v>
      </c>
      <c r="DL1028" s="189" t="e">
        <f t="shared" si="379"/>
        <v>#DIV/0!</v>
      </c>
    </row>
    <row r="1029" spans="1:116" s="188" customFormat="1" x14ac:dyDescent="0.25">
      <c r="A1029" s="195" t="s">
        <v>567</v>
      </c>
      <c r="B1029" s="190" t="s">
        <v>18</v>
      </c>
      <c r="C1029" s="190" t="s">
        <v>323</v>
      </c>
      <c r="D1029" s="191">
        <f t="shared" ref="D1029:AB1029" si="391">AVERAGE(D994:D1028)</f>
        <v>0.98897788222017458</v>
      </c>
      <c r="E1029" s="192">
        <f t="shared" si="391"/>
        <v>4727.1120445625002</v>
      </c>
      <c r="F1029" s="192">
        <f t="shared" si="391"/>
        <v>4.1313508124999991</v>
      </c>
      <c r="G1029" s="192">
        <f t="shared" si="391"/>
        <v>18.382711375</v>
      </c>
      <c r="H1029" s="192">
        <f t="shared" si="391"/>
        <v>3.9436062500000001E-2</v>
      </c>
      <c r="I1029" s="192">
        <f t="shared" si="391"/>
        <v>0.60846599999999984</v>
      </c>
      <c r="J1029" s="192">
        <f t="shared" si="391"/>
        <v>0</v>
      </c>
      <c r="K1029" s="192">
        <f t="shared" si="391"/>
        <v>17.988254285714287</v>
      </c>
      <c r="L1029" s="192">
        <f t="shared" si="391"/>
        <v>4.8428571428571444E-3</v>
      </c>
      <c r="M1029" s="192">
        <f t="shared" si="391"/>
        <v>2.2777160000000003</v>
      </c>
      <c r="N1029" s="192">
        <f t="shared" si="391"/>
        <v>0</v>
      </c>
      <c r="O1029" s="192">
        <f t="shared" si="391"/>
        <v>2.9256285714285717E-2</v>
      </c>
      <c r="P1029" s="192">
        <f t="shared" si="391"/>
        <v>1.8965494285714288</v>
      </c>
      <c r="Q1029" s="192">
        <f t="shared" si="391"/>
        <v>5.0994285714285716E-3</v>
      </c>
      <c r="R1029" s="192">
        <f t="shared" si="391"/>
        <v>0</v>
      </c>
      <c r="S1029" s="192">
        <f t="shared" si="391"/>
        <v>0</v>
      </c>
      <c r="T1029" s="192">
        <f t="shared" si="391"/>
        <v>0</v>
      </c>
      <c r="U1029" s="192">
        <f t="shared" si="391"/>
        <v>0.48317371428571443</v>
      </c>
      <c r="V1029" s="192">
        <f t="shared" si="391"/>
        <v>0.38156828571428558</v>
      </c>
      <c r="W1029" s="192">
        <f t="shared" si="391"/>
        <v>0.8600874285714285</v>
      </c>
      <c r="X1029" s="192">
        <f t="shared" si="391"/>
        <v>0.33043898479498951</v>
      </c>
      <c r="Y1029" s="192">
        <f t="shared" si="391"/>
        <v>0.10798487039369806</v>
      </c>
      <c r="Z1029" s="192">
        <f t="shared" si="391"/>
        <v>4.9870016677607668E-2</v>
      </c>
      <c r="AA1029" s="192">
        <f t="shared" si="391"/>
        <v>0</v>
      </c>
      <c r="AB1029" s="192">
        <f t="shared" si="391"/>
        <v>156.25054285714276</v>
      </c>
      <c r="AC1029" s="192">
        <f t="shared" si="380"/>
        <v>36.734486945765632</v>
      </c>
      <c r="AD1029" s="192">
        <f>AVERAGE(AD994:AD1028)</f>
        <v>39.273791428571421</v>
      </c>
      <c r="AE1029" s="192">
        <f>AVERAGE(AE994:AE1028)</f>
        <v>2.9608571428571414E-3</v>
      </c>
      <c r="AF1029" s="192">
        <f t="shared" si="381"/>
        <v>2960.8571428571413</v>
      </c>
      <c r="AG1029" s="192">
        <f>AVERAGE(AG994:AG1028)</f>
        <v>374.20071428571424</v>
      </c>
      <c r="AH1029" s="189">
        <f t="shared" si="372"/>
        <v>1.1079548577551013</v>
      </c>
      <c r="AI1029" s="192">
        <f>AVERAGE(AI994:AI1028)</f>
        <v>0.12135199999999996</v>
      </c>
      <c r="AJ1029" s="189"/>
      <c r="AK1029" s="192">
        <f>AVERAGE(AK994:AK1028)</f>
        <v>20.255471428571425</v>
      </c>
      <c r="AL1029" s="189"/>
      <c r="AM1029" s="192">
        <f>AVERAGE(AM994:AM1028)</f>
        <v>6.0908777142857149</v>
      </c>
      <c r="AN1029" s="189"/>
      <c r="AO1029" s="192">
        <f>AVERAGE(AO994:AO1028)</f>
        <v>0.95622571428571412</v>
      </c>
      <c r="AP1029" s="189"/>
      <c r="AQ1029" s="192">
        <f>AVERAGE(AQ994:AQ1028)</f>
        <v>48.37979714285715</v>
      </c>
      <c r="AR1029" s="189"/>
      <c r="AS1029" s="192">
        <f>AVERAGE(AS994:AS1028)</f>
        <v>1.2372571428571427E-2</v>
      </c>
      <c r="AT1029" s="189"/>
      <c r="AU1029" s="192">
        <f>AVERAGE(AU994:AU1028)</f>
        <v>0.13496657142857144</v>
      </c>
      <c r="AV1029" s="189"/>
      <c r="AW1029" s="192">
        <f>AVERAGE(AW994:AW1028)</f>
        <v>0.9880888571428571</v>
      </c>
      <c r="AX1029" s="189"/>
      <c r="AY1029" s="192">
        <f>AVERAGE(AY994:AY1028)</f>
        <v>25.947151428571413</v>
      </c>
      <c r="AZ1029" s="189"/>
      <c r="BA1029" s="192" t="e">
        <f>AVERAGE(BA994:BA1028)</f>
        <v>#REF!</v>
      </c>
      <c r="BB1029" s="192" t="e">
        <f>AVERAGE(BB994:BB1028)</f>
        <v>#REF!</v>
      </c>
      <c r="BC1029" s="192">
        <f>AVERAGE(BC994:BC1028)</f>
        <v>24.535013714285732</v>
      </c>
      <c r="BD1029" s="192">
        <f>AVERAGE(BD994:BD1028)</f>
        <v>241.00577824194801</v>
      </c>
      <c r="BE1029" s="192">
        <f>AVERAGE(BE994:BE1028)</f>
        <v>12343.083034864609</v>
      </c>
      <c r="BF1029" s="189"/>
      <c r="BG1029" s="192"/>
      <c r="BH1029" s="192"/>
      <c r="BI1029" s="192"/>
      <c r="BJ1029" s="192"/>
      <c r="BK1029" s="192">
        <f>AVERAGE(BK994:BK1028)</f>
        <v>55.495466749999999</v>
      </c>
      <c r="BL1029" s="192"/>
      <c r="BM1029" s="192"/>
      <c r="BN1029" s="192"/>
      <c r="BO1029" s="192">
        <f>AVERAGE(BO994:BO1028)</f>
        <v>1.4258204999999997</v>
      </c>
      <c r="BP1029" s="192"/>
      <c r="BQ1029" s="192">
        <f>AVERAGE(BQ994:BQ1028)</f>
        <v>4727.1120445625002</v>
      </c>
      <c r="BR1029" s="192"/>
      <c r="BS1029" s="192">
        <f>AVERAGE(BS994:BS1028)</f>
        <v>4769.6909727499997</v>
      </c>
      <c r="BT1029" s="192"/>
      <c r="BU1029" s="192"/>
      <c r="BV1029" s="192"/>
      <c r="BW1029" s="192"/>
      <c r="BX1029" s="192"/>
      <c r="BY1029" s="192"/>
      <c r="BZ1029" s="192"/>
      <c r="CA1029" s="203"/>
      <c r="CB1029" s="189"/>
      <c r="CC1029" s="189"/>
      <c r="CD1029" s="189"/>
      <c r="CE1029" s="189"/>
      <c r="CF1029" s="189"/>
      <c r="CG1029" s="189"/>
      <c r="CH1029" s="195"/>
      <c r="CI1029" s="189"/>
      <c r="CJ1029" s="189"/>
      <c r="CK1029" s="189"/>
      <c r="CL1029" s="195">
        <v>69.990399999999994</v>
      </c>
      <c r="CM1029" s="195" t="s">
        <v>129</v>
      </c>
      <c r="CN1029" s="189"/>
      <c r="CO1029" s="189"/>
      <c r="CP1029" s="189"/>
      <c r="CQ1029" s="189"/>
      <c r="CR1029" s="189"/>
      <c r="CS1029" s="189"/>
      <c r="CT1029" s="189"/>
      <c r="CU1029" s="189"/>
      <c r="CV1029" s="189"/>
      <c r="CW1029" s="189"/>
      <c r="CX1029" s="195">
        <f t="shared" si="390"/>
        <v>0</v>
      </c>
      <c r="CY1029" s="189"/>
      <c r="CZ1029" s="189"/>
      <c r="DA1029" s="189"/>
      <c r="DB1029" s="189"/>
      <c r="DC1029" s="189"/>
      <c r="DD1029" s="189"/>
      <c r="DE1029" s="189">
        <f t="shared" si="373"/>
        <v>4779.7955136777373</v>
      </c>
      <c r="DF1029" s="189">
        <f t="shared" si="374"/>
        <v>246892.44335992847</v>
      </c>
      <c r="DG1029" s="189">
        <f t="shared" si="375"/>
        <v>7.4085552013759312E-2</v>
      </c>
      <c r="DH1029" s="189">
        <f t="shared" si="382"/>
        <v>6.6866940918395193E-2</v>
      </c>
      <c r="DI1029" s="189">
        <f t="shared" si="376"/>
        <v>0.3296484325673536</v>
      </c>
      <c r="DJ1029" s="189">
        <f t="shared" si="377"/>
        <v>1.8184838898900883E-3</v>
      </c>
      <c r="DK1029" s="189">
        <f t="shared" si="378"/>
        <v>0.33146691645724369</v>
      </c>
      <c r="DL1029" s="189">
        <f t="shared" si="379"/>
        <v>0.29917005565447868</v>
      </c>
    </row>
    <row r="1030" spans="1:116" s="60" customFormat="1" ht="15" hidden="1" customHeight="1" x14ac:dyDescent="0.25">
      <c r="A1030" s="195" t="s">
        <v>568</v>
      </c>
      <c r="B1030" s="190" t="s">
        <v>18</v>
      </c>
      <c r="C1030" s="190" t="s">
        <v>324</v>
      </c>
      <c r="D1030" s="194"/>
      <c r="E1030" s="195"/>
      <c r="F1030" s="195"/>
      <c r="G1030" s="195"/>
      <c r="H1030" s="195"/>
      <c r="I1030" s="195">
        <v>0.61492000000000002</v>
      </c>
      <c r="J1030" s="195">
        <v>0</v>
      </c>
      <c r="K1030" s="195">
        <v>17.2822</v>
      </c>
      <c r="L1030" s="195">
        <v>2.9299999999999999E-3</v>
      </c>
      <c r="M1030" s="195">
        <v>1.8248500000000001</v>
      </c>
      <c r="N1030" s="195">
        <v>0</v>
      </c>
      <c r="O1030" s="195">
        <v>2.496E-2</v>
      </c>
      <c r="P1030" s="195">
        <v>1.56016</v>
      </c>
      <c r="Q1030" s="195">
        <v>0</v>
      </c>
      <c r="R1030" s="195">
        <v>0</v>
      </c>
      <c r="S1030" s="195">
        <v>0</v>
      </c>
      <c r="T1030" s="195">
        <v>0</v>
      </c>
      <c r="U1030" s="195">
        <v>0.48481000000000002</v>
      </c>
      <c r="V1030" s="195">
        <v>0.36127999999999999</v>
      </c>
      <c r="W1030" s="195">
        <v>0.94630999999999998</v>
      </c>
      <c r="X1030" s="195">
        <v>0.35018551620744109</v>
      </c>
      <c r="Y1030" s="195">
        <v>7.599333782800774E-2</v>
      </c>
      <c r="Z1030" s="195">
        <v>4.3892047974735199E-2</v>
      </c>
      <c r="AA1030" s="195">
        <v>0</v>
      </c>
      <c r="AB1030" s="196">
        <v>158.56800000000001</v>
      </c>
      <c r="AC1030" s="192">
        <f t="shared" si="380"/>
        <v>34.351455531587185</v>
      </c>
      <c r="AD1030" s="196">
        <v>41.875100000000003</v>
      </c>
      <c r="AE1030" s="195">
        <v>2.9499999999999999E-3</v>
      </c>
      <c r="AF1030" s="192">
        <f t="shared" si="381"/>
        <v>2950</v>
      </c>
      <c r="AG1030" s="195">
        <v>352.19</v>
      </c>
      <c r="AH1030" s="189">
        <f t="shared" si="372"/>
        <v>1.0389605</v>
      </c>
      <c r="AI1030" s="195">
        <v>0.12092</v>
      </c>
      <c r="AJ1030" s="195" t="s">
        <v>129</v>
      </c>
      <c r="AK1030" s="195">
        <v>20.623999999999999</v>
      </c>
      <c r="AL1030" s="195" t="s">
        <v>129</v>
      </c>
      <c r="AM1030" s="195">
        <v>6.0377999999999998</v>
      </c>
      <c r="AN1030" s="195" t="s">
        <v>129</v>
      </c>
      <c r="AO1030" s="195">
        <v>0.95859000000000005</v>
      </c>
      <c r="AP1030" s="195" t="s">
        <v>129</v>
      </c>
      <c r="AQ1030" s="195">
        <v>50.992199999999997</v>
      </c>
      <c r="AR1030" s="195" t="s">
        <v>129</v>
      </c>
      <c r="AS1030" s="195">
        <v>1.311E-2</v>
      </c>
      <c r="AT1030" s="195" t="s">
        <v>129</v>
      </c>
      <c r="AU1030" s="195">
        <v>0.12998999999999999</v>
      </c>
      <c r="AV1030" s="195" t="s">
        <v>129</v>
      </c>
      <c r="AW1030" s="195">
        <v>1.0189699999999999</v>
      </c>
      <c r="AX1030" s="195" t="s">
        <v>129</v>
      </c>
      <c r="AY1030" s="195">
        <v>24.7392</v>
      </c>
      <c r="AZ1030" s="195" t="s">
        <v>129</v>
      </c>
      <c r="BA1030" s="197" t="e">
        <f>(L1030*28*0.45+M1030*30*0.125+N1030*26*0.55+O1030*42*0.55+P1030*44*0.275+(Q1030+R1030+S1030)*56*0.65+T1030*54*0.95+(U1030+V1030)*58*0.325+W1030*72*0.425+#REF!*78*0.85+#REF!*92*0.9+(#REF!+#REF!)*106*0.95)/100/AK1030/BB1030</f>
        <v>#REF!</v>
      </c>
      <c r="BB1030" s="197" t="e">
        <f>(K1030*16+L1030*28+M1030*30+N1030*26+O1030*42+P1030*44+(Q1030+R1030+S1030)*56+T1030*54+(U1030+V1030)*58+W1030*72+#REF!*78+#REF!*92+(#REF!+#REF!)*106)/100/AK1030</f>
        <v>#REF!</v>
      </c>
      <c r="BC1030" s="195">
        <f t="shared" ref="BC1030:BC1062" si="392">SUM(I1030:W1030)</f>
        <v>23.102420000000002</v>
      </c>
      <c r="BD1030" s="198" t="e">
        <f t="shared" ref="BD1030:BD1062" si="393">(BE1030/AK1030*386*AG1030+150*1000)/(BE1030/AK1030*386+AM1030*1000/18*386+150)</f>
        <v>#VALUE!</v>
      </c>
      <c r="BE1030" s="195" t="e">
        <f t="shared" ref="BE1030:BE1062" si="394">IF(CT1030&gt;98,CH1030+CN1030*1000000/24/385.3*2+(CJ1030*1000000+CL1030*1000)/24/385.3*28,AB1030)</f>
        <v>#VALUE!</v>
      </c>
      <c r="BF1030" s="195"/>
      <c r="BG1030" s="195"/>
      <c r="BH1030" s="195"/>
      <c r="BI1030" s="195"/>
      <c r="BJ1030" s="195"/>
      <c r="BK1030" s="195"/>
      <c r="BL1030" s="195"/>
      <c r="BM1030" s="195"/>
      <c r="BN1030" s="195"/>
      <c r="BO1030" s="195"/>
      <c r="BP1030" s="195"/>
      <c r="BQ1030" s="195"/>
      <c r="BR1030" s="195"/>
      <c r="BS1030" s="195"/>
      <c r="BT1030" s="195"/>
      <c r="BU1030" s="195"/>
      <c r="BV1030" s="195"/>
      <c r="BW1030" s="195"/>
      <c r="BX1030" s="195"/>
      <c r="BY1030" s="195"/>
      <c r="BZ1030" s="195"/>
      <c r="CA1030" s="195"/>
      <c r="CB1030" s="195"/>
      <c r="CC1030" s="195"/>
      <c r="CD1030" s="195"/>
      <c r="CE1030" s="195"/>
      <c r="CF1030" s="195"/>
      <c r="CG1030" s="189" t="e">
        <f t="shared" ref="CG1030:CG1062" si="395">CH1030/AK1030*385.3</f>
        <v>#VALUE!</v>
      </c>
      <c r="CH1030" s="195" t="e">
        <f t="shared" ref="CH1030:CH1062" si="396">$CG$166+$CG$167*(A1030-$A$166)</f>
        <v>#VALUE!</v>
      </c>
      <c r="CI1030" s="193">
        <v>40281.421527777777</v>
      </c>
      <c r="CJ1030" s="195">
        <v>3.9975800000000001</v>
      </c>
      <c r="CK1030" s="195" t="s">
        <v>129</v>
      </c>
      <c r="CL1030" s="195">
        <v>70.211799999999997</v>
      </c>
      <c r="CM1030" s="195" t="s">
        <v>129</v>
      </c>
      <c r="CN1030" s="195">
        <v>6.1179999999999998E-2</v>
      </c>
      <c r="CO1030" s="195" t="s">
        <v>129</v>
      </c>
      <c r="CP1030" s="195">
        <v>2.5149999999999999E-2</v>
      </c>
      <c r="CQ1030" s="195" t="s">
        <v>129</v>
      </c>
      <c r="CR1030" s="195">
        <v>0</v>
      </c>
      <c r="CS1030" s="195" t="s">
        <v>129</v>
      </c>
      <c r="CT1030" s="195">
        <v>99.133300000000006</v>
      </c>
      <c r="CU1030" s="195" t="s">
        <v>129</v>
      </c>
      <c r="CV1030" s="195">
        <v>2.7343799999999998</v>
      </c>
      <c r="CW1030" s="195" t="s">
        <v>129</v>
      </c>
      <c r="CX1030" s="195">
        <f t="shared" si="390"/>
        <v>12104.446751449088</v>
      </c>
      <c r="CY1030" s="195"/>
      <c r="CZ1030" s="195"/>
      <c r="DA1030" s="195"/>
      <c r="DB1030" s="195"/>
      <c r="DC1030" s="195"/>
      <c r="DD1030" s="195"/>
      <c r="DE1030" s="189" t="e">
        <f t="shared" si="373"/>
        <v>#DIV/0!</v>
      </c>
      <c r="DF1030" s="189" t="e">
        <f t="shared" si="374"/>
        <v>#DIV/0!</v>
      </c>
      <c r="DG1030" s="189" t="e">
        <f t="shared" si="375"/>
        <v>#DIV/0!</v>
      </c>
      <c r="DH1030" s="189" t="e">
        <f t="shared" si="382"/>
        <v>#DIV/0!</v>
      </c>
      <c r="DI1030" s="189" t="e">
        <f t="shared" si="376"/>
        <v>#DIV/0!</v>
      </c>
      <c r="DJ1030" s="189" t="e">
        <f t="shared" si="377"/>
        <v>#DIV/0!</v>
      </c>
      <c r="DK1030" s="189" t="e">
        <f t="shared" si="378"/>
        <v>#DIV/0!</v>
      </c>
      <c r="DL1030" s="189" t="e">
        <f t="shared" si="379"/>
        <v>#DIV/0!</v>
      </c>
    </row>
    <row r="1031" spans="1:116" s="60" customFormat="1" ht="15" hidden="1" customHeight="1" x14ac:dyDescent="0.25">
      <c r="A1031" s="195" t="s">
        <v>569</v>
      </c>
      <c r="B1031" s="190" t="s">
        <v>18</v>
      </c>
      <c r="C1031" s="190" t="s">
        <v>324</v>
      </c>
      <c r="D1031" s="194"/>
      <c r="E1031" s="195"/>
      <c r="F1031" s="195"/>
      <c r="G1031" s="195"/>
      <c r="H1031" s="195"/>
      <c r="I1031" s="195">
        <v>0.61492000000000002</v>
      </c>
      <c r="J1031" s="195">
        <v>0</v>
      </c>
      <c r="K1031" s="195">
        <v>17.2822</v>
      </c>
      <c r="L1031" s="195">
        <v>2.9299999999999999E-3</v>
      </c>
      <c r="M1031" s="195">
        <v>1.8248500000000001</v>
      </c>
      <c r="N1031" s="195">
        <v>0</v>
      </c>
      <c r="O1031" s="195">
        <v>2.496E-2</v>
      </c>
      <c r="P1031" s="195">
        <v>1.56016</v>
      </c>
      <c r="Q1031" s="195">
        <v>0</v>
      </c>
      <c r="R1031" s="195">
        <v>0</v>
      </c>
      <c r="S1031" s="195">
        <v>0</v>
      </c>
      <c r="T1031" s="195">
        <v>0</v>
      </c>
      <c r="U1031" s="195">
        <v>0.48481000000000002</v>
      </c>
      <c r="V1031" s="195">
        <v>0.36127999999999999</v>
      </c>
      <c r="W1031" s="195">
        <v>0.94630999999999998</v>
      </c>
      <c r="X1031" s="195">
        <v>0.35018551620744109</v>
      </c>
      <c r="Y1031" s="195">
        <v>7.599333782800774E-2</v>
      </c>
      <c r="Z1031" s="195">
        <v>4.3892047974735199E-2</v>
      </c>
      <c r="AA1031" s="195">
        <v>0</v>
      </c>
      <c r="AB1031" s="196">
        <v>158.56800000000001</v>
      </c>
      <c r="AC1031" s="192">
        <f t="shared" si="380"/>
        <v>34.351455531587185</v>
      </c>
      <c r="AD1031" s="196">
        <v>38</v>
      </c>
      <c r="AE1031" s="195">
        <v>2.9499999999999999E-3</v>
      </c>
      <c r="AF1031" s="192">
        <f t="shared" si="381"/>
        <v>2950</v>
      </c>
      <c r="AG1031" s="195">
        <v>352.19</v>
      </c>
      <c r="AH1031" s="189">
        <f t="shared" si="372"/>
        <v>1.0389605</v>
      </c>
      <c r="AI1031" s="195">
        <v>0.12092</v>
      </c>
      <c r="AJ1031" s="195" t="s">
        <v>129</v>
      </c>
      <c r="AK1031" s="195">
        <v>20.623999999999999</v>
      </c>
      <c r="AL1031" s="195" t="s">
        <v>129</v>
      </c>
      <c r="AM1031" s="195">
        <v>6.1111300000000002</v>
      </c>
      <c r="AN1031" s="195" t="s">
        <v>129</v>
      </c>
      <c r="AO1031" s="195">
        <v>0.95859000000000005</v>
      </c>
      <c r="AP1031" s="195" t="s">
        <v>129</v>
      </c>
      <c r="AQ1031" s="195">
        <v>50.992199999999997</v>
      </c>
      <c r="AR1031" s="195" t="s">
        <v>129</v>
      </c>
      <c r="AS1031" s="195">
        <v>1.311E-2</v>
      </c>
      <c r="AT1031" s="195" t="s">
        <v>129</v>
      </c>
      <c r="AU1031" s="195">
        <v>0.12998999999999999</v>
      </c>
      <c r="AV1031" s="195" t="s">
        <v>129</v>
      </c>
      <c r="AW1031" s="195">
        <v>1.0189699999999999</v>
      </c>
      <c r="AX1031" s="195" t="s">
        <v>129</v>
      </c>
      <c r="AY1031" s="195">
        <v>24.7392</v>
      </c>
      <c r="AZ1031" s="195" t="s">
        <v>129</v>
      </c>
      <c r="BA1031" s="197" t="e">
        <f>(L1031*28*0.45+M1031*30*0.125+N1031*26*0.55+O1031*42*0.55+P1031*44*0.275+(Q1031+R1031+S1031)*56*0.65+T1031*54*0.95+(U1031+V1031)*58*0.325+W1031*72*0.425+#REF!*78*0.85+#REF!*92*0.9+(#REF!+#REF!)*106*0.95)/100/AK1031/BB1031</f>
        <v>#REF!</v>
      </c>
      <c r="BB1031" s="197" t="e">
        <f>(K1031*16+L1031*28+M1031*30+N1031*26+O1031*42+P1031*44+(Q1031+R1031+S1031)*56+T1031*54+(U1031+V1031)*58+W1031*72+#REF!*78+#REF!*92+(#REF!+#REF!)*106)/100/AK1031</f>
        <v>#REF!</v>
      </c>
      <c r="BC1031" s="195">
        <f t="shared" si="392"/>
        <v>23.102420000000002</v>
      </c>
      <c r="BD1031" s="198" t="e">
        <f t="shared" si="393"/>
        <v>#VALUE!</v>
      </c>
      <c r="BE1031" s="195" t="e">
        <f t="shared" si="394"/>
        <v>#VALUE!</v>
      </c>
      <c r="BF1031" s="195"/>
      <c r="BG1031" s="195"/>
      <c r="BH1031" s="195"/>
      <c r="BI1031" s="195"/>
      <c r="BJ1031" s="195"/>
      <c r="BK1031" s="195"/>
      <c r="BL1031" s="195"/>
      <c r="BM1031" s="195"/>
      <c r="BN1031" s="195"/>
      <c r="BO1031" s="195"/>
      <c r="BP1031" s="195"/>
      <c r="BQ1031" s="195"/>
      <c r="BR1031" s="195"/>
      <c r="BS1031" s="195"/>
      <c r="BT1031" s="195"/>
      <c r="BU1031" s="195"/>
      <c r="BV1031" s="195"/>
      <c r="BW1031" s="195"/>
      <c r="BX1031" s="195"/>
      <c r="BY1031" s="195"/>
      <c r="BZ1031" s="195"/>
      <c r="CA1031" s="195"/>
      <c r="CB1031" s="195"/>
      <c r="CC1031" s="195"/>
      <c r="CD1031" s="195"/>
      <c r="CE1031" s="195"/>
      <c r="CF1031" s="195"/>
      <c r="CG1031" s="189" t="e">
        <f t="shared" si="395"/>
        <v>#VALUE!</v>
      </c>
      <c r="CH1031" s="195" t="e">
        <f t="shared" si="396"/>
        <v>#VALUE!</v>
      </c>
      <c r="CI1031" s="193">
        <v>40281.422222222223</v>
      </c>
      <c r="CJ1031" s="195">
        <v>4.03322</v>
      </c>
      <c r="CK1031" s="195" t="s">
        <v>129</v>
      </c>
      <c r="CL1031" s="195">
        <v>70.115499999999997</v>
      </c>
      <c r="CM1031" s="195" t="s">
        <v>129</v>
      </c>
      <c r="CN1031" s="195">
        <v>6.0999999999999999E-2</v>
      </c>
      <c r="CO1031" s="195" t="s">
        <v>129</v>
      </c>
      <c r="CP1031" s="195">
        <v>3.032E-2</v>
      </c>
      <c r="CQ1031" s="195" t="s">
        <v>129</v>
      </c>
      <c r="CR1031" s="195">
        <v>0</v>
      </c>
      <c r="CS1031" s="195" t="s">
        <v>129</v>
      </c>
      <c r="CT1031" s="195">
        <v>99.121099999999998</v>
      </c>
      <c r="CU1031" s="195" t="s">
        <v>129</v>
      </c>
      <c r="CV1031" s="195">
        <v>2.7587899999999999</v>
      </c>
      <c r="CW1031" s="195" t="s">
        <v>129</v>
      </c>
      <c r="CX1031" s="195">
        <f t="shared" si="390"/>
        <v>12212.362661129855</v>
      </c>
      <c r="CY1031" s="195"/>
      <c r="CZ1031" s="195"/>
      <c r="DA1031" s="195"/>
      <c r="DB1031" s="195"/>
      <c r="DC1031" s="195"/>
      <c r="DD1031" s="195"/>
      <c r="DE1031" s="189" t="e">
        <f t="shared" si="373"/>
        <v>#DIV/0!</v>
      </c>
      <c r="DF1031" s="189" t="e">
        <f t="shared" si="374"/>
        <v>#DIV/0!</v>
      </c>
      <c r="DG1031" s="189" t="e">
        <f t="shared" si="375"/>
        <v>#DIV/0!</v>
      </c>
      <c r="DH1031" s="189" t="e">
        <f t="shared" si="382"/>
        <v>#DIV/0!</v>
      </c>
      <c r="DI1031" s="189" t="e">
        <f t="shared" si="376"/>
        <v>#DIV/0!</v>
      </c>
      <c r="DJ1031" s="189" t="e">
        <f t="shared" si="377"/>
        <v>#DIV/0!</v>
      </c>
      <c r="DK1031" s="189" t="e">
        <f t="shared" si="378"/>
        <v>#DIV/0!</v>
      </c>
      <c r="DL1031" s="189" t="e">
        <f t="shared" si="379"/>
        <v>#DIV/0!</v>
      </c>
    </row>
    <row r="1032" spans="1:116" s="60" customFormat="1" ht="15" hidden="1" customHeight="1" x14ac:dyDescent="0.25">
      <c r="A1032" s="195" t="s">
        <v>570</v>
      </c>
      <c r="B1032" s="190" t="s">
        <v>18</v>
      </c>
      <c r="C1032" s="190" t="s">
        <v>324</v>
      </c>
      <c r="D1032" s="194"/>
      <c r="E1032" s="195"/>
      <c r="F1032" s="195"/>
      <c r="G1032" s="195"/>
      <c r="H1032" s="195"/>
      <c r="I1032" s="195">
        <v>0.61492000000000002</v>
      </c>
      <c r="J1032" s="195">
        <v>0</v>
      </c>
      <c r="K1032" s="195">
        <v>17.2822</v>
      </c>
      <c r="L1032" s="195">
        <v>2.9299999999999999E-3</v>
      </c>
      <c r="M1032" s="195">
        <v>1.8248500000000001</v>
      </c>
      <c r="N1032" s="195">
        <v>0</v>
      </c>
      <c r="O1032" s="195">
        <v>2.496E-2</v>
      </c>
      <c r="P1032" s="195">
        <v>1.56016</v>
      </c>
      <c r="Q1032" s="195">
        <v>0</v>
      </c>
      <c r="R1032" s="195">
        <v>0</v>
      </c>
      <c r="S1032" s="195">
        <v>0</v>
      </c>
      <c r="T1032" s="195">
        <v>0</v>
      </c>
      <c r="U1032" s="195">
        <v>0.48481000000000002</v>
      </c>
      <c r="V1032" s="195">
        <v>0.36127999999999999</v>
      </c>
      <c r="W1032" s="195">
        <v>0.94630999999999998</v>
      </c>
      <c r="X1032" s="195">
        <v>0.35018551620744109</v>
      </c>
      <c r="Y1032" s="195">
        <v>7.599333782800774E-2</v>
      </c>
      <c r="Z1032" s="195">
        <v>4.3892047974735199E-2</v>
      </c>
      <c r="AA1032" s="195">
        <v>0</v>
      </c>
      <c r="AB1032" s="196">
        <v>158.56800000000001</v>
      </c>
      <c r="AC1032" s="192">
        <f t="shared" si="380"/>
        <v>34.351455531587185</v>
      </c>
      <c r="AD1032" s="196">
        <v>38.847900000000003</v>
      </c>
      <c r="AE1032" s="195">
        <v>2.9499999999999999E-3</v>
      </c>
      <c r="AF1032" s="192">
        <f t="shared" si="381"/>
        <v>2950</v>
      </c>
      <c r="AG1032" s="195">
        <v>352.19</v>
      </c>
      <c r="AH1032" s="189">
        <f t="shared" si="372"/>
        <v>1.0389605</v>
      </c>
      <c r="AI1032" s="195">
        <v>0.12092</v>
      </c>
      <c r="AJ1032" s="195" t="s">
        <v>129</v>
      </c>
      <c r="AK1032" s="195">
        <v>20.623999999999999</v>
      </c>
      <c r="AL1032" s="195" t="s">
        <v>129</v>
      </c>
      <c r="AM1032" s="195">
        <v>6.05002</v>
      </c>
      <c r="AN1032" s="195" t="s">
        <v>129</v>
      </c>
      <c r="AO1032" s="195">
        <v>0.95892999999999995</v>
      </c>
      <c r="AP1032" s="195" t="s">
        <v>129</v>
      </c>
      <c r="AQ1032" s="195">
        <v>50.992199999999997</v>
      </c>
      <c r="AR1032" s="195" t="s">
        <v>129</v>
      </c>
      <c r="AS1032" s="195">
        <v>1.311E-2</v>
      </c>
      <c r="AT1032" s="195" t="s">
        <v>129</v>
      </c>
      <c r="AU1032" s="195">
        <v>0.12998999999999999</v>
      </c>
      <c r="AV1032" s="195" t="s">
        <v>129</v>
      </c>
      <c r="AW1032" s="195">
        <v>1.0189699999999999</v>
      </c>
      <c r="AX1032" s="195" t="s">
        <v>129</v>
      </c>
      <c r="AY1032" s="195">
        <v>24.7392</v>
      </c>
      <c r="AZ1032" s="195" t="s">
        <v>129</v>
      </c>
      <c r="BA1032" s="197" t="e">
        <f>(L1032*28*0.45+M1032*30*0.125+N1032*26*0.55+O1032*42*0.55+P1032*44*0.275+(Q1032+R1032+S1032)*56*0.65+T1032*54*0.95+(U1032+V1032)*58*0.325+W1032*72*0.425+#REF!*78*0.85+#REF!*92*0.9+(#REF!+#REF!)*106*0.95)/100/AK1032/BB1032</f>
        <v>#REF!</v>
      </c>
      <c r="BB1032" s="197" t="e">
        <f>(K1032*16+L1032*28+M1032*30+N1032*26+O1032*42+P1032*44+(Q1032+R1032+S1032)*56+T1032*54+(U1032+V1032)*58+W1032*72+#REF!*78+#REF!*92+(#REF!+#REF!)*106)/100/AK1032</f>
        <v>#REF!</v>
      </c>
      <c r="BC1032" s="195">
        <f t="shared" si="392"/>
        <v>23.102420000000002</v>
      </c>
      <c r="BD1032" s="198" t="e">
        <f t="shared" si="393"/>
        <v>#VALUE!</v>
      </c>
      <c r="BE1032" s="195" t="e">
        <f t="shared" si="394"/>
        <v>#VALUE!</v>
      </c>
      <c r="BF1032" s="195"/>
      <c r="BG1032" s="195"/>
      <c r="BH1032" s="195"/>
      <c r="BI1032" s="195"/>
      <c r="BJ1032" s="195"/>
      <c r="BK1032" s="195"/>
      <c r="BL1032" s="195"/>
      <c r="BM1032" s="195"/>
      <c r="BN1032" s="195"/>
      <c r="BO1032" s="195"/>
      <c r="BP1032" s="195"/>
      <c r="BQ1032" s="195"/>
      <c r="BR1032" s="195"/>
      <c r="BS1032" s="195"/>
      <c r="BT1032" s="195"/>
      <c r="BU1032" s="195"/>
      <c r="BV1032" s="195"/>
      <c r="BW1032" s="195"/>
      <c r="BX1032" s="195"/>
      <c r="BY1032" s="195"/>
      <c r="BZ1032" s="195"/>
      <c r="CA1032" s="195"/>
      <c r="CB1032" s="195"/>
      <c r="CC1032" s="195"/>
      <c r="CD1032" s="195"/>
      <c r="CE1032" s="195"/>
      <c r="CF1032" s="195"/>
      <c r="CG1032" s="189" t="e">
        <f t="shared" si="395"/>
        <v>#VALUE!</v>
      </c>
      <c r="CH1032" s="195" t="e">
        <f t="shared" si="396"/>
        <v>#VALUE!</v>
      </c>
      <c r="CI1032" s="193">
        <v>40281.42291666667</v>
      </c>
      <c r="CJ1032" s="195">
        <v>3.9954399999999999</v>
      </c>
      <c r="CK1032" s="195" t="s">
        <v>129</v>
      </c>
      <c r="CL1032" s="195">
        <v>70.080799999999996</v>
      </c>
      <c r="CM1032" s="195" t="s">
        <v>129</v>
      </c>
      <c r="CN1032" s="195">
        <v>8.1350000000000006E-2</v>
      </c>
      <c r="CO1032" s="195" t="s">
        <v>129</v>
      </c>
      <c r="CP1032" s="195">
        <v>3.032E-2</v>
      </c>
      <c r="CQ1032" s="195" t="s">
        <v>129</v>
      </c>
      <c r="CR1032" s="195">
        <v>0</v>
      </c>
      <c r="CS1032" s="195" t="s">
        <v>129</v>
      </c>
      <c r="CT1032" s="195">
        <v>99.072299999999998</v>
      </c>
      <c r="CU1032" s="195" t="s">
        <v>129</v>
      </c>
      <c r="CV1032" s="195">
        <v>2.80762</v>
      </c>
      <c r="CW1032" s="195" t="s">
        <v>129</v>
      </c>
      <c r="CX1032" s="195">
        <f t="shared" si="390"/>
        <v>12097.966952158489</v>
      </c>
      <c r="CY1032" s="195"/>
      <c r="CZ1032" s="195"/>
      <c r="DA1032" s="195"/>
      <c r="DB1032" s="195"/>
      <c r="DC1032" s="195"/>
      <c r="DD1032" s="195"/>
      <c r="DE1032" s="189" t="e">
        <f t="shared" si="373"/>
        <v>#DIV/0!</v>
      </c>
      <c r="DF1032" s="189" t="e">
        <f t="shared" si="374"/>
        <v>#DIV/0!</v>
      </c>
      <c r="DG1032" s="189" t="e">
        <f t="shared" si="375"/>
        <v>#DIV/0!</v>
      </c>
      <c r="DH1032" s="189" t="e">
        <f t="shared" si="382"/>
        <v>#DIV/0!</v>
      </c>
      <c r="DI1032" s="189" t="e">
        <f t="shared" si="376"/>
        <v>#DIV/0!</v>
      </c>
      <c r="DJ1032" s="189" t="e">
        <f t="shared" si="377"/>
        <v>#DIV/0!</v>
      </c>
      <c r="DK1032" s="189" t="e">
        <f t="shared" si="378"/>
        <v>#DIV/0!</v>
      </c>
      <c r="DL1032" s="189" t="e">
        <f t="shared" si="379"/>
        <v>#DIV/0!</v>
      </c>
    </row>
    <row r="1033" spans="1:116" s="60" customFormat="1" ht="15" hidden="1" customHeight="1" x14ac:dyDescent="0.25">
      <c r="A1033" s="195" t="s">
        <v>571</v>
      </c>
      <c r="B1033" s="190" t="s">
        <v>18</v>
      </c>
      <c r="C1033" s="190" t="s">
        <v>324</v>
      </c>
      <c r="D1033" s="194"/>
      <c r="E1033" s="195"/>
      <c r="F1033" s="195"/>
      <c r="G1033" s="195"/>
      <c r="H1033" s="195"/>
      <c r="I1033" s="195">
        <v>0.61492000000000002</v>
      </c>
      <c r="J1033" s="195">
        <v>0</v>
      </c>
      <c r="K1033" s="195">
        <v>17.2822</v>
      </c>
      <c r="L1033" s="195">
        <v>2.9299999999999999E-3</v>
      </c>
      <c r="M1033" s="195">
        <v>1.8248500000000001</v>
      </c>
      <c r="N1033" s="195">
        <v>0</v>
      </c>
      <c r="O1033" s="195">
        <v>2.496E-2</v>
      </c>
      <c r="P1033" s="195">
        <v>1.56016</v>
      </c>
      <c r="Q1033" s="195">
        <v>0</v>
      </c>
      <c r="R1033" s="195">
        <v>0</v>
      </c>
      <c r="S1033" s="195">
        <v>0</v>
      </c>
      <c r="T1033" s="195">
        <v>0</v>
      </c>
      <c r="U1033" s="195">
        <v>0.48481000000000002</v>
      </c>
      <c r="V1033" s="195">
        <v>0.36127999999999999</v>
      </c>
      <c r="W1033" s="195">
        <v>0.94630999999999998</v>
      </c>
      <c r="X1033" s="195">
        <v>0.35018551620744109</v>
      </c>
      <c r="Y1033" s="195">
        <v>7.599333782800774E-2</v>
      </c>
      <c r="Z1033" s="195">
        <v>4.3892047974735199E-2</v>
      </c>
      <c r="AA1033" s="195">
        <v>0</v>
      </c>
      <c r="AB1033" s="196">
        <v>151.96100000000001</v>
      </c>
      <c r="AC1033" s="192">
        <f t="shared" si="380"/>
        <v>32.9541081879294</v>
      </c>
      <c r="AD1033" s="196">
        <v>38.231299999999997</v>
      </c>
      <c r="AE1033" s="195">
        <v>2.8300000000000001E-3</v>
      </c>
      <c r="AF1033" s="192">
        <f t="shared" si="381"/>
        <v>2830</v>
      </c>
      <c r="AG1033" s="195">
        <v>352.19</v>
      </c>
      <c r="AH1033" s="189">
        <f t="shared" si="372"/>
        <v>0.99669769999999991</v>
      </c>
      <c r="AI1033" s="195">
        <v>0.11588</v>
      </c>
      <c r="AJ1033" s="195" t="s">
        <v>129</v>
      </c>
      <c r="AK1033" s="195">
        <v>20.623999999999999</v>
      </c>
      <c r="AL1033" s="195" t="s">
        <v>129</v>
      </c>
      <c r="AM1033" s="195">
        <v>6.0989100000000001</v>
      </c>
      <c r="AN1033" s="195" t="s">
        <v>129</v>
      </c>
      <c r="AO1033" s="195">
        <v>0.95791000000000004</v>
      </c>
      <c r="AP1033" s="195" t="s">
        <v>129</v>
      </c>
      <c r="AQ1033" s="195">
        <v>50.992199999999997</v>
      </c>
      <c r="AR1033" s="195" t="s">
        <v>129</v>
      </c>
      <c r="AS1033" s="195">
        <v>1.311E-2</v>
      </c>
      <c r="AT1033" s="195" t="s">
        <v>129</v>
      </c>
      <c r="AU1033" s="195">
        <v>0.12998999999999999</v>
      </c>
      <c r="AV1033" s="195" t="s">
        <v>129</v>
      </c>
      <c r="AW1033" s="195">
        <v>1.0189699999999999</v>
      </c>
      <c r="AX1033" s="195" t="s">
        <v>129</v>
      </c>
      <c r="AY1033" s="195">
        <v>24.7392</v>
      </c>
      <c r="AZ1033" s="195" t="s">
        <v>129</v>
      </c>
      <c r="BA1033" s="197" t="e">
        <f>(L1033*28*0.45+M1033*30*0.125+N1033*26*0.55+O1033*42*0.55+P1033*44*0.275+(Q1033+R1033+S1033)*56*0.65+T1033*54*0.95+(U1033+V1033)*58*0.325+W1033*72*0.425+#REF!*78*0.85+#REF!*92*0.9+(#REF!+#REF!)*106*0.95)/100/AK1033/BB1033</f>
        <v>#REF!</v>
      </c>
      <c r="BB1033" s="197" t="e">
        <f>(K1033*16+L1033*28+M1033*30+N1033*26+O1033*42+P1033*44+(Q1033+R1033+S1033)*56+T1033*54+(U1033+V1033)*58+W1033*72+#REF!*78+#REF!*92+(#REF!+#REF!)*106)/100/AK1033</f>
        <v>#REF!</v>
      </c>
      <c r="BC1033" s="195">
        <f t="shared" si="392"/>
        <v>23.102420000000002</v>
      </c>
      <c r="BD1033" s="198" t="e">
        <f t="shared" si="393"/>
        <v>#VALUE!</v>
      </c>
      <c r="BE1033" s="195" t="e">
        <f t="shared" si="394"/>
        <v>#VALUE!</v>
      </c>
      <c r="BF1033" s="195"/>
      <c r="BG1033" s="195"/>
      <c r="BH1033" s="195"/>
      <c r="BI1033" s="195"/>
      <c r="BJ1033" s="195"/>
      <c r="BK1033" s="195"/>
      <c r="BL1033" s="195"/>
      <c r="BM1033" s="195"/>
      <c r="BN1033" s="195"/>
      <c r="BO1033" s="195"/>
      <c r="BP1033" s="195"/>
      <c r="BQ1033" s="195"/>
      <c r="BR1033" s="195"/>
      <c r="BS1033" s="195"/>
      <c r="BT1033" s="195"/>
      <c r="BU1033" s="195"/>
      <c r="BV1033" s="195"/>
      <c r="BW1033" s="195"/>
      <c r="BX1033" s="195"/>
      <c r="BY1033" s="195"/>
      <c r="BZ1033" s="195"/>
      <c r="CA1033" s="195"/>
      <c r="CB1033" s="195"/>
      <c r="CC1033" s="195"/>
      <c r="CD1033" s="195"/>
      <c r="CE1033" s="195"/>
      <c r="CF1033" s="195"/>
      <c r="CG1033" s="189" t="e">
        <f t="shared" si="395"/>
        <v>#VALUE!</v>
      </c>
      <c r="CH1033" s="195" t="e">
        <f t="shared" si="396"/>
        <v>#VALUE!</v>
      </c>
      <c r="CI1033" s="193">
        <v>40281.423611111109</v>
      </c>
      <c r="CJ1033" s="195">
        <v>4.0057200000000002</v>
      </c>
      <c r="CK1033" s="195" t="s">
        <v>129</v>
      </c>
      <c r="CL1033" s="195">
        <v>69.915999999999997</v>
      </c>
      <c r="CM1033" s="195" t="s">
        <v>129</v>
      </c>
      <c r="CN1033" s="195">
        <v>6.0769999999999998E-2</v>
      </c>
      <c r="CO1033" s="195" t="s">
        <v>129</v>
      </c>
      <c r="CP1033" s="195">
        <v>3.032E-2</v>
      </c>
      <c r="CQ1033" s="195" t="s">
        <v>129</v>
      </c>
      <c r="CR1033" s="195">
        <v>0</v>
      </c>
      <c r="CS1033" s="195" t="s">
        <v>129</v>
      </c>
      <c r="CT1033" s="195">
        <v>99.108900000000006</v>
      </c>
      <c r="CU1033" s="195" t="s">
        <v>129</v>
      </c>
      <c r="CV1033" s="195">
        <v>2.7831999999999999</v>
      </c>
      <c r="CW1033" s="195" t="s">
        <v>129</v>
      </c>
      <c r="CX1033" s="195">
        <f t="shared" si="390"/>
        <v>12129.094212302103</v>
      </c>
      <c r="CY1033" s="195"/>
      <c r="CZ1033" s="195"/>
      <c r="DA1033" s="195"/>
      <c r="DB1033" s="195"/>
      <c r="DC1033" s="195"/>
      <c r="DD1033" s="195"/>
      <c r="DE1033" s="189" t="e">
        <f t="shared" si="373"/>
        <v>#DIV/0!</v>
      </c>
      <c r="DF1033" s="189" t="e">
        <f t="shared" si="374"/>
        <v>#DIV/0!</v>
      </c>
      <c r="DG1033" s="189" t="e">
        <f t="shared" si="375"/>
        <v>#DIV/0!</v>
      </c>
      <c r="DH1033" s="189" t="e">
        <f t="shared" si="382"/>
        <v>#DIV/0!</v>
      </c>
      <c r="DI1033" s="189" t="e">
        <f t="shared" si="376"/>
        <v>#DIV/0!</v>
      </c>
      <c r="DJ1033" s="189" t="e">
        <f t="shared" si="377"/>
        <v>#DIV/0!</v>
      </c>
      <c r="DK1033" s="189" t="e">
        <f t="shared" si="378"/>
        <v>#DIV/0!</v>
      </c>
      <c r="DL1033" s="189" t="e">
        <f t="shared" si="379"/>
        <v>#DIV/0!</v>
      </c>
    </row>
    <row r="1034" spans="1:116" s="60" customFormat="1" ht="15" hidden="1" customHeight="1" x14ac:dyDescent="0.25">
      <c r="A1034" s="193">
        <v>40281.424305555556</v>
      </c>
      <c r="B1034" s="190" t="s">
        <v>18</v>
      </c>
      <c r="C1034" s="190" t="s">
        <v>324</v>
      </c>
      <c r="D1034" s="194">
        <v>0.97867192292018423</v>
      </c>
      <c r="E1034" s="195">
        <v>2222.6002309999999</v>
      </c>
      <c r="F1034" s="195">
        <v>4.96279</v>
      </c>
      <c r="G1034" s="195">
        <v>20.814143000000001</v>
      </c>
      <c r="H1034" s="195">
        <v>0</v>
      </c>
      <c r="I1034" s="195">
        <v>0.62028000000000005</v>
      </c>
      <c r="J1034" s="195">
        <v>0</v>
      </c>
      <c r="K1034" s="195">
        <v>17.296500000000002</v>
      </c>
      <c r="L1034" s="195">
        <v>0</v>
      </c>
      <c r="M1034" s="195">
        <v>1.72058</v>
      </c>
      <c r="N1034" s="195">
        <v>0</v>
      </c>
      <c r="O1034" s="195">
        <v>2.4420000000000001E-2</v>
      </c>
      <c r="P1034" s="195">
        <v>1.4711000000000001</v>
      </c>
      <c r="Q1034" s="195">
        <v>0</v>
      </c>
      <c r="R1034" s="195">
        <v>0</v>
      </c>
      <c r="S1034" s="195">
        <v>0</v>
      </c>
      <c r="T1034" s="195">
        <v>0</v>
      </c>
      <c r="U1034" s="195">
        <v>0.48265000000000002</v>
      </c>
      <c r="V1034" s="195">
        <v>0.35287000000000002</v>
      </c>
      <c r="W1034" s="195">
        <v>0.96833999999999998</v>
      </c>
      <c r="X1034" s="195">
        <v>0.35018551620744109</v>
      </c>
      <c r="Y1034" s="195">
        <v>7.599333782800774E-2</v>
      </c>
      <c r="Z1034" s="195">
        <v>4.3892047974735199E-2</v>
      </c>
      <c r="AA1034" s="195">
        <v>0</v>
      </c>
      <c r="AB1034" s="196">
        <v>158.696</v>
      </c>
      <c r="AC1034" s="192">
        <f t="shared" si="380"/>
        <v>33.98811654326034</v>
      </c>
      <c r="AD1034" s="196">
        <v>38.231299999999997</v>
      </c>
      <c r="AE1034" s="195">
        <v>2.9499999999999999E-3</v>
      </c>
      <c r="AF1034" s="192">
        <f t="shared" si="381"/>
        <v>2950</v>
      </c>
      <c r="AG1034" s="195">
        <v>348.85399999999998</v>
      </c>
      <c r="AH1034" s="189">
        <f t="shared" si="372"/>
        <v>1.0291192999999998</v>
      </c>
      <c r="AI1034" s="195">
        <v>0.12092</v>
      </c>
      <c r="AJ1034" s="195" t="s">
        <v>129</v>
      </c>
      <c r="AK1034" s="195">
        <v>20.6388</v>
      </c>
      <c r="AL1034" s="195" t="s">
        <v>129</v>
      </c>
      <c r="AM1034" s="195">
        <v>6.1233500000000003</v>
      </c>
      <c r="AN1034" s="195" t="s">
        <v>129</v>
      </c>
      <c r="AO1034" s="195">
        <v>0.95689000000000002</v>
      </c>
      <c r="AP1034" s="195" t="s">
        <v>129</v>
      </c>
      <c r="AQ1034" s="195">
        <v>51.235900000000001</v>
      </c>
      <c r="AR1034" s="195" t="s">
        <v>129</v>
      </c>
      <c r="AS1034" s="195">
        <v>1.341E-2</v>
      </c>
      <c r="AT1034" s="195" t="s">
        <v>129</v>
      </c>
      <c r="AU1034" s="195">
        <v>0.13811999999999999</v>
      </c>
      <c r="AV1034" s="195" t="s">
        <v>129</v>
      </c>
      <c r="AW1034" s="195">
        <v>1.03135</v>
      </c>
      <c r="AX1034" s="195" t="s">
        <v>129</v>
      </c>
      <c r="AY1034" s="195">
        <v>24.639800000000001</v>
      </c>
      <c r="AZ1034" s="195" t="s">
        <v>129</v>
      </c>
      <c r="BA1034" s="197" t="e">
        <f>(L1034*28*0.45+M1034*30*0.125+N1034*26*0.55+O1034*42*0.55+P1034*44*0.275+(Q1034+R1034+S1034)*56*0.65+T1034*54*0.95+(U1034+V1034)*58*0.325+W1034*72*0.425+#REF!*78*0.85+#REF!*92*0.9+(#REF!+#REF!)*106*0.95)/100/AK1034/BB1034</f>
        <v>#REF!</v>
      </c>
      <c r="BB1034" s="197" t="e">
        <f>(K1034*16+L1034*28+M1034*30+N1034*26+O1034*42+P1034*44+(Q1034+R1034+S1034)*56+T1034*54+(U1034+V1034)*58+W1034*72+#REF!*78+#REF!*92+(#REF!+#REF!)*106)/100/AK1034</f>
        <v>#REF!</v>
      </c>
      <c r="BC1034" s="195">
        <f t="shared" si="392"/>
        <v>22.93674</v>
      </c>
      <c r="BD1034" s="198">
        <f t="shared" si="393"/>
        <v>222.43741632333106</v>
      </c>
      <c r="BE1034" s="195">
        <f t="shared" si="394"/>
        <v>12304.589843412059</v>
      </c>
      <c r="BF1034" s="201">
        <v>40281.424571759257</v>
      </c>
      <c r="BG1034" s="195"/>
      <c r="BH1034" s="195"/>
      <c r="BI1034" s="195">
        <v>953.66300000000001</v>
      </c>
      <c r="BJ1034" s="195">
        <v>0.70315699999999992</v>
      </c>
      <c r="BK1034" s="195">
        <v>11.379182</v>
      </c>
      <c r="BL1034" s="195">
        <v>0.46835899999999997</v>
      </c>
      <c r="BM1034" s="195">
        <v>3.79304</v>
      </c>
      <c r="BN1034" s="195">
        <v>0.24138299999999999</v>
      </c>
      <c r="BO1034" s="195">
        <v>1.8457759999999999</v>
      </c>
      <c r="BP1034" s="195">
        <v>1.02894</v>
      </c>
      <c r="BQ1034" s="195">
        <v>2222.6002309999999</v>
      </c>
      <c r="BR1034" s="195">
        <v>953.66300000000001</v>
      </c>
      <c r="BS1034" s="195">
        <v>2271.0370849999999</v>
      </c>
      <c r="BT1034" s="195">
        <v>953.69527683328056</v>
      </c>
      <c r="BU1034" s="202">
        <v>8.9422624032916911E-3</v>
      </c>
      <c r="BV1034" s="195"/>
      <c r="BW1034" s="195"/>
      <c r="BX1034" s="195"/>
      <c r="BY1034" s="195"/>
      <c r="BZ1034" s="195"/>
      <c r="CA1034" s="195"/>
      <c r="CB1034" s="195"/>
      <c r="CC1034" s="195"/>
      <c r="CD1034" s="195"/>
      <c r="CE1034" s="195"/>
      <c r="CF1034" s="195"/>
      <c r="CG1034" s="189">
        <f t="shared" si="395"/>
        <v>0</v>
      </c>
      <c r="CH1034" s="195">
        <f t="shared" si="396"/>
        <v>0</v>
      </c>
      <c r="CI1034" s="193">
        <v>40281.424305555556</v>
      </c>
      <c r="CJ1034" s="195">
        <v>3.9896799999999999</v>
      </c>
      <c r="CK1034" s="195" t="s">
        <v>129</v>
      </c>
      <c r="CL1034" s="195">
        <v>69.674400000000006</v>
      </c>
      <c r="CM1034" s="195" t="s">
        <v>129</v>
      </c>
      <c r="CN1034" s="195">
        <v>6.0539999999999997E-2</v>
      </c>
      <c r="CO1034" s="195" t="s">
        <v>129</v>
      </c>
      <c r="CP1034" s="195">
        <v>2.5139999999999999E-2</v>
      </c>
      <c r="CQ1034" s="195" t="s">
        <v>129</v>
      </c>
      <c r="CR1034" s="195">
        <v>0</v>
      </c>
      <c r="CS1034" s="195" t="s">
        <v>129</v>
      </c>
      <c r="CT1034" s="195">
        <v>99.108900000000006</v>
      </c>
      <c r="CU1034" s="195" t="s">
        <v>129</v>
      </c>
      <c r="CV1034" s="195">
        <v>2.79541</v>
      </c>
      <c r="CW1034" s="195" t="s">
        <v>129</v>
      </c>
      <c r="CX1034" s="195">
        <f t="shared" si="390"/>
        <v>12080.525997058568</v>
      </c>
      <c r="CY1034" s="195"/>
      <c r="CZ1034" s="195"/>
      <c r="DA1034" s="195"/>
      <c r="DB1034" s="195"/>
      <c r="DC1034" s="195"/>
      <c r="DD1034" s="195"/>
      <c r="DE1034" s="189">
        <f t="shared" si="373"/>
        <v>2271.0370849999999</v>
      </c>
      <c r="DF1034" s="189">
        <f t="shared" si="374"/>
        <v>480779.57474315673</v>
      </c>
      <c r="DG1034" s="189">
        <f t="shared" si="375"/>
        <v>0.17330279076707794</v>
      </c>
      <c r="DH1034" s="189">
        <f t="shared" si="382"/>
        <v>0.16839912609459173</v>
      </c>
      <c r="DI1034" s="189">
        <f t="shared" si="376"/>
        <v>0.72683894932589121</v>
      </c>
      <c r="DJ1034" s="189">
        <f t="shared" si="377"/>
        <v>0</v>
      </c>
      <c r="DK1034" s="189">
        <f t="shared" si="378"/>
        <v>0.72683894932589121</v>
      </c>
      <c r="DL1034" s="189">
        <f t="shared" si="379"/>
        <v>0.70627278035295937</v>
      </c>
    </row>
    <row r="1035" spans="1:116" s="60" customFormat="1" ht="15" hidden="1" customHeight="1" x14ac:dyDescent="0.25">
      <c r="A1035" s="193">
        <v>40281.425000000003</v>
      </c>
      <c r="B1035" s="190" t="s">
        <v>18</v>
      </c>
      <c r="C1035" s="190" t="s">
        <v>324</v>
      </c>
      <c r="D1035" s="194"/>
      <c r="E1035" s="195"/>
      <c r="F1035" s="195"/>
      <c r="G1035" s="195"/>
      <c r="H1035" s="195"/>
      <c r="I1035" s="195">
        <v>0.62028000000000005</v>
      </c>
      <c r="J1035" s="195">
        <v>0</v>
      </c>
      <c r="K1035" s="195">
        <v>17.296500000000002</v>
      </c>
      <c r="L1035" s="195">
        <v>0</v>
      </c>
      <c r="M1035" s="195">
        <v>1.72058</v>
      </c>
      <c r="N1035" s="195">
        <v>0</v>
      </c>
      <c r="O1035" s="195">
        <v>2.4420000000000001E-2</v>
      </c>
      <c r="P1035" s="195">
        <v>1.4711000000000001</v>
      </c>
      <c r="Q1035" s="195">
        <v>0</v>
      </c>
      <c r="R1035" s="195">
        <v>0</v>
      </c>
      <c r="S1035" s="195">
        <v>0</v>
      </c>
      <c r="T1035" s="195">
        <v>0</v>
      </c>
      <c r="U1035" s="195">
        <v>0.48265000000000002</v>
      </c>
      <c r="V1035" s="195">
        <v>0.35287000000000002</v>
      </c>
      <c r="W1035" s="195">
        <v>0.96833999999999998</v>
      </c>
      <c r="X1035" s="195">
        <v>0.35018551620744109</v>
      </c>
      <c r="Y1035" s="195">
        <v>7.599333782800774E-2</v>
      </c>
      <c r="Z1035" s="195">
        <v>4.3892047974735199E-2</v>
      </c>
      <c r="AA1035" s="195">
        <v>0</v>
      </c>
      <c r="AB1035" s="196">
        <v>158.696</v>
      </c>
      <c r="AC1035" s="192">
        <f t="shared" si="380"/>
        <v>33.98811654326034</v>
      </c>
      <c r="AD1035" s="196">
        <v>38.431399999999996</v>
      </c>
      <c r="AE1035" s="195">
        <v>2.9499999999999999E-3</v>
      </c>
      <c r="AF1035" s="192">
        <f t="shared" si="381"/>
        <v>2950</v>
      </c>
      <c r="AG1035" s="195">
        <v>348.85399999999998</v>
      </c>
      <c r="AH1035" s="189">
        <f t="shared" si="372"/>
        <v>1.0291192999999998</v>
      </c>
      <c r="AI1035" s="195">
        <v>0.12092</v>
      </c>
      <c r="AJ1035" s="195" t="s">
        <v>129</v>
      </c>
      <c r="AK1035" s="195">
        <v>20.6388</v>
      </c>
      <c r="AL1035" s="195" t="s">
        <v>129</v>
      </c>
      <c r="AM1035" s="195">
        <v>6.0866899999999999</v>
      </c>
      <c r="AN1035" s="195" t="s">
        <v>129</v>
      </c>
      <c r="AO1035" s="195">
        <v>0.95113000000000003</v>
      </c>
      <c r="AP1035" s="195" t="s">
        <v>129</v>
      </c>
      <c r="AQ1035" s="195">
        <v>51.235900000000001</v>
      </c>
      <c r="AR1035" s="195" t="s">
        <v>129</v>
      </c>
      <c r="AS1035" s="195">
        <v>1.341E-2</v>
      </c>
      <c r="AT1035" s="195" t="s">
        <v>129</v>
      </c>
      <c r="AU1035" s="195">
        <v>0.13811999999999999</v>
      </c>
      <c r="AV1035" s="195" t="s">
        <v>129</v>
      </c>
      <c r="AW1035" s="195">
        <v>1.03135</v>
      </c>
      <c r="AX1035" s="195" t="s">
        <v>129</v>
      </c>
      <c r="AY1035" s="195">
        <v>24.639800000000001</v>
      </c>
      <c r="AZ1035" s="195" t="s">
        <v>129</v>
      </c>
      <c r="BA1035" s="197" t="e">
        <f>(L1035*28*0.45+M1035*30*0.125+N1035*26*0.55+O1035*42*0.55+P1035*44*0.275+(Q1035+R1035+S1035)*56*0.65+T1035*54*0.95+(U1035+V1035)*58*0.325+W1035*72*0.425+#REF!*78*0.85+#REF!*92*0.9+(#REF!+#REF!)*106*0.95)/100/AK1035/BB1035</f>
        <v>#REF!</v>
      </c>
      <c r="BB1035" s="197" t="e">
        <f>(K1035*16+L1035*28+M1035*30+N1035*26+O1035*42+P1035*44+(Q1035+R1035+S1035)*56+T1035*54+(U1035+V1035)*58+W1035*72+#REF!*78+#REF!*92+(#REF!+#REF!)*106)/100/AK1035</f>
        <v>#REF!</v>
      </c>
      <c r="BC1035" s="195">
        <f t="shared" si="392"/>
        <v>22.93674</v>
      </c>
      <c r="BD1035" s="198">
        <f t="shared" si="393"/>
        <v>222.9620601162712</v>
      </c>
      <c r="BE1035" s="195">
        <f t="shared" si="394"/>
        <v>12310.71580586556</v>
      </c>
      <c r="BF1035" s="195"/>
      <c r="BG1035" s="195"/>
      <c r="BH1035" s="195"/>
      <c r="BI1035" s="195"/>
      <c r="BJ1035" s="195"/>
      <c r="BK1035" s="195"/>
      <c r="BL1035" s="195"/>
      <c r="BM1035" s="195"/>
      <c r="BN1035" s="195"/>
      <c r="BO1035" s="195"/>
      <c r="BP1035" s="195"/>
      <c r="BQ1035" s="195"/>
      <c r="BR1035" s="195"/>
      <c r="BS1035" s="195"/>
      <c r="BT1035" s="195"/>
      <c r="BU1035" s="195"/>
      <c r="BV1035" s="195"/>
      <c r="BW1035" s="195"/>
      <c r="BX1035" s="195"/>
      <c r="BY1035" s="195"/>
      <c r="BZ1035" s="195"/>
      <c r="CA1035" s="195"/>
      <c r="CB1035" s="195"/>
      <c r="CC1035" s="195"/>
      <c r="CD1035" s="195"/>
      <c r="CE1035" s="195"/>
      <c r="CF1035" s="195"/>
      <c r="CG1035" s="189">
        <f t="shared" si="395"/>
        <v>0</v>
      </c>
      <c r="CH1035" s="195">
        <f t="shared" si="396"/>
        <v>0</v>
      </c>
      <c r="CI1035" s="193">
        <v>40281.425000000003</v>
      </c>
      <c r="CJ1035" s="195">
        <v>3.9914299999999998</v>
      </c>
      <c r="CK1035" s="195" t="s">
        <v>129</v>
      </c>
      <c r="CL1035" s="195">
        <v>69.960400000000007</v>
      </c>
      <c r="CM1035" s="195" t="s">
        <v>129</v>
      </c>
      <c r="CN1035" s="195">
        <v>6.0359999999999997E-2</v>
      </c>
      <c r="CO1035" s="195" t="s">
        <v>129</v>
      </c>
      <c r="CP1035" s="195">
        <v>3.031E-2</v>
      </c>
      <c r="CQ1035" s="195" t="s">
        <v>129</v>
      </c>
      <c r="CR1035" s="195">
        <v>0</v>
      </c>
      <c r="CS1035" s="195" t="s">
        <v>129</v>
      </c>
      <c r="CT1035" s="195">
        <v>99.108900000000006</v>
      </c>
      <c r="CU1035" s="195" t="s">
        <v>129</v>
      </c>
      <c r="CV1035" s="195">
        <v>2.7709999999999999</v>
      </c>
      <c r="CW1035" s="195" t="s">
        <v>129</v>
      </c>
      <c r="CX1035" s="195">
        <f t="shared" si="390"/>
        <v>12085.824898347608</v>
      </c>
      <c r="CY1035" s="195"/>
      <c r="CZ1035" s="195"/>
      <c r="DA1035" s="195"/>
      <c r="DB1035" s="195"/>
      <c r="DC1035" s="195"/>
      <c r="DD1035" s="195"/>
      <c r="DE1035" s="189" t="e">
        <f t="shared" si="373"/>
        <v>#DIV/0!</v>
      </c>
      <c r="DF1035" s="189" t="e">
        <f t="shared" si="374"/>
        <v>#DIV/0!</v>
      </c>
      <c r="DG1035" s="189" t="e">
        <f t="shared" si="375"/>
        <v>#DIV/0!</v>
      </c>
      <c r="DH1035" s="189" t="e">
        <f t="shared" si="382"/>
        <v>#DIV/0!</v>
      </c>
      <c r="DI1035" s="189" t="e">
        <f t="shared" si="376"/>
        <v>#DIV/0!</v>
      </c>
      <c r="DJ1035" s="189" t="e">
        <f t="shared" si="377"/>
        <v>#DIV/0!</v>
      </c>
      <c r="DK1035" s="189" t="e">
        <f t="shared" si="378"/>
        <v>#DIV/0!</v>
      </c>
      <c r="DL1035" s="189" t="e">
        <f t="shared" si="379"/>
        <v>#DIV/0!</v>
      </c>
    </row>
    <row r="1036" spans="1:116" s="60" customFormat="1" ht="15" hidden="1" customHeight="1" x14ac:dyDescent="0.25">
      <c r="A1036" s="193">
        <v>40281.425694444442</v>
      </c>
      <c r="B1036" s="190" t="s">
        <v>18</v>
      </c>
      <c r="C1036" s="190" t="s">
        <v>324</v>
      </c>
      <c r="D1036" s="194">
        <v>0.98909661777617475</v>
      </c>
      <c r="E1036" s="195">
        <v>1968.907733</v>
      </c>
      <c r="F1036" s="195">
        <v>2.3567</v>
      </c>
      <c r="G1036" s="195">
        <v>9.3826230000000006</v>
      </c>
      <c r="H1036" s="195">
        <v>0</v>
      </c>
      <c r="I1036" s="195">
        <v>0.62028000000000005</v>
      </c>
      <c r="J1036" s="195">
        <v>0</v>
      </c>
      <c r="K1036" s="195">
        <v>17.296500000000002</v>
      </c>
      <c r="L1036" s="195">
        <v>0</v>
      </c>
      <c r="M1036" s="195">
        <v>1.72058</v>
      </c>
      <c r="N1036" s="195">
        <v>0</v>
      </c>
      <c r="O1036" s="195">
        <v>2.4420000000000001E-2</v>
      </c>
      <c r="P1036" s="195">
        <v>1.4711000000000001</v>
      </c>
      <c r="Q1036" s="195">
        <v>0</v>
      </c>
      <c r="R1036" s="195">
        <v>0</v>
      </c>
      <c r="S1036" s="195">
        <v>0</v>
      </c>
      <c r="T1036" s="195">
        <v>0</v>
      </c>
      <c r="U1036" s="195">
        <v>0.48265000000000002</v>
      </c>
      <c r="V1036" s="195">
        <v>0.35287000000000002</v>
      </c>
      <c r="W1036" s="195">
        <v>0.96833999999999998</v>
      </c>
      <c r="X1036" s="195">
        <v>0.35018551620744109</v>
      </c>
      <c r="Y1036" s="195">
        <v>7.599333782800774E-2</v>
      </c>
      <c r="Z1036" s="195">
        <v>4.3892047974735199E-2</v>
      </c>
      <c r="AA1036" s="195">
        <v>0</v>
      </c>
      <c r="AB1036" s="196">
        <v>152.084</v>
      </c>
      <c r="AC1036" s="192">
        <f t="shared" si="380"/>
        <v>32.605549090653135</v>
      </c>
      <c r="AD1036" s="196">
        <v>38.354300000000002</v>
      </c>
      <c r="AE1036" s="195">
        <v>2.8300000000000001E-3</v>
      </c>
      <c r="AF1036" s="192">
        <f t="shared" si="381"/>
        <v>2830</v>
      </c>
      <c r="AG1036" s="195">
        <v>348.85399999999998</v>
      </c>
      <c r="AH1036" s="189">
        <f t="shared" si="372"/>
        <v>0.98725681999999992</v>
      </c>
      <c r="AI1036" s="195">
        <v>0.11588</v>
      </c>
      <c r="AJ1036" s="195" t="s">
        <v>129</v>
      </c>
      <c r="AK1036" s="195">
        <v>20.6388</v>
      </c>
      <c r="AL1036" s="195" t="s">
        <v>129</v>
      </c>
      <c r="AM1036" s="195">
        <v>6.1111300000000002</v>
      </c>
      <c r="AN1036" s="195" t="s">
        <v>129</v>
      </c>
      <c r="AO1036" s="195">
        <v>0.95147000000000004</v>
      </c>
      <c r="AP1036" s="195" t="s">
        <v>129</v>
      </c>
      <c r="AQ1036" s="195">
        <v>51.235900000000001</v>
      </c>
      <c r="AR1036" s="195" t="s">
        <v>129</v>
      </c>
      <c r="AS1036" s="195">
        <v>1.341E-2</v>
      </c>
      <c r="AT1036" s="195" t="s">
        <v>129</v>
      </c>
      <c r="AU1036" s="195">
        <v>0.13811999999999999</v>
      </c>
      <c r="AV1036" s="195" t="s">
        <v>129</v>
      </c>
      <c r="AW1036" s="195">
        <v>1.03135</v>
      </c>
      <c r="AX1036" s="195" t="s">
        <v>129</v>
      </c>
      <c r="AY1036" s="195">
        <v>24.639800000000001</v>
      </c>
      <c r="AZ1036" s="195" t="s">
        <v>129</v>
      </c>
      <c r="BA1036" s="197" t="e">
        <f>(L1036*28*0.45+M1036*30*0.125+N1036*26*0.55+O1036*42*0.55+P1036*44*0.275+(Q1036+R1036+S1036)*56*0.65+T1036*54*0.95+(U1036+V1036)*58*0.325+W1036*72*0.425+#REF!*78*0.85+#REF!*92*0.9+(#REF!+#REF!)*106*0.95)/100/AK1036/BB1036</f>
        <v>#REF!</v>
      </c>
      <c r="BB1036" s="197" t="e">
        <f>(K1036*16+L1036*28+M1036*30+N1036*26+O1036*42+P1036*44+(Q1036+R1036+S1036)*56+T1036*54+(U1036+V1036)*58+W1036*72+#REF!*78+#REF!*92+(#REF!+#REF!)*106)/100/AK1036</f>
        <v>#REF!</v>
      </c>
      <c r="BC1036" s="195">
        <f t="shared" si="392"/>
        <v>22.93674</v>
      </c>
      <c r="BD1036" s="198">
        <f t="shared" si="393"/>
        <v>222.83756792224099</v>
      </c>
      <c r="BE1036" s="195">
        <f t="shared" si="394"/>
        <v>12341.204991781295</v>
      </c>
      <c r="BF1036" s="201">
        <v>40281.42596064815</v>
      </c>
      <c r="BG1036" s="195"/>
      <c r="BH1036" s="195"/>
      <c r="BI1036" s="195">
        <v>568.77700000000004</v>
      </c>
      <c r="BJ1036" s="195">
        <v>0.46384899999999996</v>
      </c>
      <c r="BK1036" s="195">
        <v>67.642942000000005</v>
      </c>
      <c r="BL1036" s="195">
        <v>1.9982000000000002</v>
      </c>
      <c r="BM1036" s="195">
        <v>2.18852</v>
      </c>
      <c r="BN1036" s="195">
        <v>0.13927399999999998</v>
      </c>
      <c r="BO1036" s="195">
        <v>0.58245899999999995</v>
      </c>
      <c r="BP1036" s="195">
        <v>0.656497</v>
      </c>
      <c r="BQ1036" s="195">
        <v>1968.907733</v>
      </c>
      <c r="BR1036" s="195">
        <v>568.77700000000004</v>
      </c>
      <c r="BS1036" s="195">
        <v>1990.612138</v>
      </c>
      <c r="BT1036" s="195">
        <v>568.79512997744314</v>
      </c>
      <c r="BU1036" s="202">
        <v>3.1064116478036266E-3</v>
      </c>
      <c r="BV1036" s="195"/>
      <c r="BW1036" s="195"/>
      <c r="BX1036" s="195"/>
      <c r="BY1036" s="195"/>
      <c r="BZ1036" s="195"/>
      <c r="CA1036" s="195"/>
      <c r="CB1036" s="195"/>
      <c r="CC1036" s="195"/>
      <c r="CD1036" s="195"/>
      <c r="CE1036" s="195"/>
      <c r="CF1036" s="195"/>
      <c r="CG1036" s="189">
        <f t="shared" si="395"/>
        <v>0</v>
      </c>
      <c r="CH1036" s="195">
        <f t="shared" si="396"/>
        <v>0</v>
      </c>
      <c r="CI1036" s="193">
        <v>40281.425694444442</v>
      </c>
      <c r="CJ1036" s="195">
        <v>4.0020699999999998</v>
      </c>
      <c r="CK1036" s="195" t="s">
        <v>129</v>
      </c>
      <c r="CL1036" s="195">
        <v>69.466099999999997</v>
      </c>
      <c r="CM1036" s="195" t="s">
        <v>129</v>
      </c>
      <c r="CN1036" s="195">
        <v>5.9290000000000002E-2</v>
      </c>
      <c r="CO1036" s="195" t="s">
        <v>129</v>
      </c>
      <c r="CP1036" s="195">
        <v>1.857E-2</v>
      </c>
      <c r="CQ1036" s="195" t="s">
        <v>129</v>
      </c>
      <c r="CR1036" s="195">
        <v>0</v>
      </c>
      <c r="CS1036" s="195" t="s">
        <v>129</v>
      </c>
      <c r="CT1036" s="195">
        <v>99.121099999999998</v>
      </c>
      <c r="CU1036" s="195" t="s">
        <v>129</v>
      </c>
      <c r="CV1036" s="195">
        <v>2.7343799999999998</v>
      </c>
      <c r="CW1036" s="195" t="s">
        <v>129</v>
      </c>
      <c r="CX1036" s="195">
        <f t="shared" si="390"/>
        <v>12118.042218184963</v>
      </c>
      <c r="CY1036" s="195"/>
      <c r="CZ1036" s="195"/>
      <c r="DA1036" s="195"/>
      <c r="DB1036" s="195"/>
      <c r="DC1036" s="195"/>
      <c r="DD1036" s="195"/>
      <c r="DE1036" s="189">
        <f t="shared" si="373"/>
        <v>1990.612138</v>
      </c>
      <c r="DF1036" s="189">
        <f t="shared" si="374"/>
        <v>526196.5626260197</v>
      </c>
      <c r="DG1036" s="189">
        <f t="shared" si="375"/>
        <v>9.0071201805293738E-2</v>
      </c>
      <c r="DH1036" s="189">
        <f t="shared" si="382"/>
        <v>9.1233810676834573E-2</v>
      </c>
      <c r="DI1036" s="189">
        <f t="shared" si="376"/>
        <v>0.35859639737598786</v>
      </c>
      <c r="DJ1036" s="189">
        <f t="shared" si="377"/>
        <v>0</v>
      </c>
      <c r="DK1036" s="189">
        <f t="shared" si="378"/>
        <v>0.35859639737598786</v>
      </c>
      <c r="DL1036" s="189">
        <f t="shared" si="379"/>
        <v>0.36322503943400247</v>
      </c>
    </row>
    <row r="1037" spans="1:116" s="60" customFormat="1" ht="15" hidden="1" customHeight="1" x14ac:dyDescent="0.25">
      <c r="A1037" s="193">
        <v>40281.426388888889</v>
      </c>
      <c r="B1037" s="190" t="s">
        <v>18</v>
      </c>
      <c r="C1037" s="190" t="s">
        <v>324</v>
      </c>
      <c r="D1037" s="194"/>
      <c r="E1037" s="195"/>
      <c r="F1037" s="195"/>
      <c r="G1037" s="195"/>
      <c r="H1037" s="195"/>
      <c r="I1037" s="195">
        <v>0.62028000000000005</v>
      </c>
      <c r="J1037" s="195">
        <v>0</v>
      </c>
      <c r="K1037" s="195">
        <v>17.296500000000002</v>
      </c>
      <c r="L1037" s="195">
        <v>0</v>
      </c>
      <c r="M1037" s="195">
        <v>1.72058</v>
      </c>
      <c r="N1037" s="195">
        <v>0</v>
      </c>
      <c r="O1037" s="195">
        <v>2.4420000000000001E-2</v>
      </c>
      <c r="P1037" s="195">
        <v>1.4711000000000001</v>
      </c>
      <c r="Q1037" s="195">
        <v>0</v>
      </c>
      <c r="R1037" s="195">
        <v>0</v>
      </c>
      <c r="S1037" s="195">
        <v>0</v>
      </c>
      <c r="T1037" s="195">
        <v>0</v>
      </c>
      <c r="U1037" s="195">
        <v>0.48265000000000002</v>
      </c>
      <c r="V1037" s="195">
        <v>0.35287000000000002</v>
      </c>
      <c r="W1037" s="195">
        <v>0.96833999999999998</v>
      </c>
      <c r="X1037" s="195">
        <v>0.35018551620744109</v>
      </c>
      <c r="Y1037" s="195">
        <v>7.599333782800774E-2</v>
      </c>
      <c r="Z1037" s="195">
        <v>4.3892047974735199E-2</v>
      </c>
      <c r="AA1037" s="195">
        <v>0</v>
      </c>
      <c r="AB1037" s="196">
        <v>158.696</v>
      </c>
      <c r="AC1037" s="192">
        <f t="shared" si="380"/>
        <v>33.98811654326034</v>
      </c>
      <c r="AD1037" s="196">
        <v>38.354300000000002</v>
      </c>
      <c r="AE1037" s="195">
        <v>2.9499999999999999E-3</v>
      </c>
      <c r="AF1037" s="192">
        <f t="shared" si="381"/>
        <v>2950</v>
      </c>
      <c r="AG1037" s="195">
        <v>348.85399999999998</v>
      </c>
      <c r="AH1037" s="189">
        <f t="shared" si="372"/>
        <v>1.0291192999999998</v>
      </c>
      <c r="AI1037" s="195">
        <v>0.12092</v>
      </c>
      <c r="AJ1037" s="195" t="s">
        <v>129</v>
      </c>
      <c r="AK1037" s="195">
        <v>20.6388</v>
      </c>
      <c r="AL1037" s="195" t="s">
        <v>129</v>
      </c>
      <c r="AM1037" s="195">
        <v>6.0622400000000001</v>
      </c>
      <c r="AN1037" s="195" t="s">
        <v>129</v>
      </c>
      <c r="AO1037" s="195">
        <v>0.95011000000000001</v>
      </c>
      <c r="AP1037" s="195" t="s">
        <v>129</v>
      </c>
      <c r="AQ1037" s="195">
        <v>51.235900000000001</v>
      </c>
      <c r="AR1037" s="195" t="s">
        <v>129</v>
      </c>
      <c r="AS1037" s="195">
        <v>1.341E-2</v>
      </c>
      <c r="AT1037" s="195" t="s">
        <v>129</v>
      </c>
      <c r="AU1037" s="195">
        <v>0.13811999999999999</v>
      </c>
      <c r="AV1037" s="195" t="s">
        <v>129</v>
      </c>
      <c r="AW1037" s="195">
        <v>1.03135</v>
      </c>
      <c r="AX1037" s="195" t="s">
        <v>129</v>
      </c>
      <c r="AY1037" s="195">
        <v>24.639800000000001</v>
      </c>
      <c r="AZ1037" s="195" t="s">
        <v>129</v>
      </c>
      <c r="BA1037" s="197" t="e">
        <f>(L1037*28*0.45+M1037*30*0.125+N1037*26*0.55+O1037*42*0.55+P1037*44*0.275+(Q1037+R1037+S1037)*56*0.65+T1037*54*0.95+(U1037+V1037)*58*0.325+W1037*72*0.425+#REF!*78*0.85+#REF!*92*0.9+(#REF!+#REF!)*106*0.95)/100/AK1037/BB1037</f>
        <v>#REF!</v>
      </c>
      <c r="BB1037" s="197" t="e">
        <f>(K1037*16+L1037*28+M1037*30+N1037*26+O1037*42+P1037*44+(Q1037+R1037+S1037)*56+T1037*54+(U1037+V1037)*58+W1037*72+#REF!*78+#REF!*92+(#REF!+#REF!)*106)/100/AK1037</f>
        <v>#REF!</v>
      </c>
      <c r="BC1037" s="195">
        <f t="shared" si="392"/>
        <v>22.93674</v>
      </c>
      <c r="BD1037" s="198">
        <f t="shared" si="393"/>
        <v>223.41311992602198</v>
      </c>
      <c r="BE1037" s="195">
        <f t="shared" si="394"/>
        <v>12330.176658880526</v>
      </c>
      <c r="BF1037" s="195"/>
      <c r="BG1037" s="195"/>
      <c r="BH1037" s="195"/>
      <c r="BI1037" s="195"/>
      <c r="BJ1037" s="195"/>
      <c r="BK1037" s="195"/>
      <c r="BL1037" s="195"/>
      <c r="BM1037" s="195"/>
      <c r="BN1037" s="195"/>
      <c r="BO1037" s="195"/>
      <c r="BP1037" s="195"/>
      <c r="BQ1037" s="195"/>
      <c r="BR1037" s="195"/>
      <c r="BS1037" s="195"/>
      <c r="BT1037" s="195"/>
      <c r="BU1037" s="195"/>
      <c r="BV1037" s="195"/>
      <c r="BW1037" s="195"/>
      <c r="BX1037" s="195"/>
      <c r="BY1037" s="195"/>
      <c r="BZ1037" s="195"/>
      <c r="CA1037" s="195"/>
      <c r="CB1037" s="195"/>
      <c r="CC1037" s="195"/>
      <c r="CD1037" s="195"/>
      <c r="CE1037" s="195"/>
      <c r="CF1037" s="195"/>
      <c r="CG1037" s="189">
        <f t="shared" si="395"/>
        <v>0</v>
      </c>
      <c r="CH1037" s="195">
        <f t="shared" si="396"/>
        <v>0</v>
      </c>
      <c r="CI1037" s="193">
        <v>40281.426388888889</v>
      </c>
      <c r="CJ1037" s="195">
        <v>3.9965899999999999</v>
      </c>
      <c r="CK1037" s="195" t="s">
        <v>129</v>
      </c>
      <c r="CL1037" s="195">
        <v>69.788200000000003</v>
      </c>
      <c r="CM1037" s="195" t="s">
        <v>129</v>
      </c>
      <c r="CN1037" s="195">
        <v>8.0509999999999998E-2</v>
      </c>
      <c r="CO1037" s="195" t="s">
        <v>129</v>
      </c>
      <c r="CP1037" s="195">
        <v>3.0290000000000001E-2</v>
      </c>
      <c r="CQ1037" s="195" t="s">
        <v>129</v>
      </c>
      <c r="CR1037" s="195">
        <v>0</v>
      </c>
      <c r="CS1037" s="195" t="s">
        <v>129</v>
      </c>
      <c r="CT1037" s="195">
        <v>99.145499999999998</v>
      </c>
      <c r="CU1037" s="195" t="s">
        <v>129</v>
      </c>
      <c r="CV1037" s="195">
        <v>2.7221700000000002</v>
      </c>
      <c r="CW1037" s="195" t="s">
        <v>129</v>
      </c>
      <c r="CX1037" s="195">
        <f t="shared" si="390"/>
        <v>12101.449087291288</v>
      </c>
      <c r="CY1037" s="195"/>
      <c r="CZ1037" s="195"/>
      <c r="DA1037" s="195"/>
      <c r="DB1037" s="195"/>
      <c r="DC1037" s="195"/>
      <c r="DD1037" s="195"/>
      <c r="DE1037" s="189" t="e">
        <f t="shared" si="373"/>
        <v>#DIV/0!</v>
      </c>
      <c r="DF1037" s="189" t="e">
        <f t="shared" si="374"/>
        <v>#DIV/0!</v>
      </c>
      <c r="DG1037" s="189" t="e">
        <f t="shared" si="375"/>
        <v>#DIV/0!</v>
      </c>
      <c r="DH1037" s="189" t="e">
        <f t="shared" si="382"/>
        <v>#DIV/0!</v>
      </c>
      <c r="DI1037" s="189" t="e">
        <f t="shared" si="376"/>
        <v>#DIV/0!</v>
      </c>
      <c r="DJ1037" s="189" t="e">
        <f t="shared" si="377"/>
        <v>#DIV/0!</v>
      </c>
      <c r="DK1037" s="189" t="e">
        <f t="shared" si="378"/>
        <v>#DIV/0!</v>
      </c>
      <c r="DL1037" s="189" t="e">
        <f t="shared" si="379"/>
        <v>#DIV/0!</v>
      </c>
    </row>
    <row r="1038" spans="1:116" s="60" customFormat="1" ht="15" hidden="1" customHeight="1" x14ac:dyDescent="0.25">
      <c r="A1038" s="193">
        <v>40281.427083333336</v>
      </c>
      <c r="B1038" s="190" t="s">
        <v>18</v>
      </c>
      <c r="C1038" s="190" t="s">
        <v>324</v>
      </c>
      <c r="D1038" s="194">
        <v>0.99197941698450098</v>
      </c>
      <c r="E1038" s="195">
        <v>3500.7829940000001</v>
      </c>
      <c r="F1038" s="195">
        <v>4.5504230000000003</v>
      </c>
      <c r="G1038" s="195">
        <v>11.663644</v>
      </c>
      <c r="H1038" s="195">
        <v>0</v>
      </c>
      <c r="I1038" s="195">
        <v>0.62028000000000005</v>
      </c>
      <c r="J1038" s="195">
        <v>0</v>
      </c>
      <c r="K1038" s="195">
        <v>17.296500000000002</v>
      </c>
      <c r="L1038" s="195">
        <v>0</v>
      </c>
      <c r="M1038" s="195">
        <v>1.72058</v>
      </c>
      <c r="N1038" s="195">
        <v>0</v>
      </c>
      <c r="O1038" s="195">
        <v>2.4420000000000001E-2</v>
      </c>
      <c r="P1038" s="195">
        <v>1.4711000000000001</v>
      </c>
      <c r="Q1038" s="195">
        <v>0</v>
      </c>
      <c r="R1038" s="195">
        <v>0</v>
      </c>
      <c r="S1038" s="195">
        <v>0</v>
      </c>
      <c r="T1038" s="195">
        <v>0</v>
      </c>
      <c r="U1038" s="195">
        <v>0.48265000000000002</v>
      </c>
      <c r="V1038" s="195">
        <v>0.35287000000000002</v>
      </c>
      <c r="W1038" s="195">
        <v>0.96833999999999998</v>
      </c>
      <c r="X1038" s="195">
        <v>0.35018551620744109</v>
      </c>
      <c r="Y1038" s="195">
        <v>7.599333782800774E-2</v>
      </c>
      <c r="Z1038" s="195">
        <v>4.3892047974735199E-2</v>
      </c>
      <c r="AA1038" s="195">
        <v>0</v>
      </c>
      <c r="AB1038" s="196">
        <v>158.696</v>
      </c>
      <c r="AC1038" s="192">
        <f t="shared" si="380"/>
        <v>33.98811654326034</v>
      </c>
      <c r="AD1038" s="196">
        <v>40.021900000000002</v>
      </c>
      <c r="AE1038" s="195">
        <v>2.9499999999999999E-3</v>
      </c>
      <c r="AF1038" s="192">
        <f t="shared" si="381"/>
        <v>2950</v>
      </c>
      <c r="AG1038" s="195">
        <v>348.85399999999998</v>
      </c>
      <c r="AH1038" s="189">
        <f t="shared" si="372"/>
        <v>1.0291192999999998</v>
      </c>
      <c r="AI1038" s="195">
        <v>0.12092</v>
      </c>
      <c r="AJ1038" s="195" t="s">
        <v>129</v>
      </c>
      <c r="AK1038" s="195">
        <v>20.6388</v>
      </c>
      <c r="AL1038" s="195" t="s">
        <v>129</v>
      </c>
      <c r="AM1038" s="195">
        <v>6.05002</v>
      </c>
      <c r="AN1038" s="195" t="s">
        <v>129</v>
      </c>
      <c r="AO1038" s="195">
        <v>0.94842000000000004</v>
      </c>
      <c r="AP1038" s="195" t="s">
        <v>129</v>
      </c>
      <c r="AQ1038" s="195">
        <v>51.235900000000001</v>
      </c>
      <c r="AR1038" s="195" t="s">
        <v>129</v>
      </c>
      <c r="AS1038" s="195">
        <v>1.341E-2</v>
      </c>
      <c r="AT1038" s="195" t="s">
        <v>129</v>
      </c>
      <c r="AU1038" s="195">
        <v>0.13811999999999999</v>
      </c>
      <c r="AV1038" s="195" t="s">
        <v>129</v>
      </c>
      <c r="AW1038" s="195">
        <v>1.03135</v>
      </c>
      <c r="AX1038" s="195" t="s">
        <v>129</v>
      </c>
      <c r="AY1038" s="195">
        <v>24.639800000000001</v>
      </c>
      <c r="AZ1038" s="195" t="s">
        <v>129</v>
      </c>
      <c r="BA1038" s="197" t="e">
        <f>(L1038*28*0.45+M1038*30*0.125+N1038*26*0.55+O1038*42*0.55+P1038*44*0.275+(Q1038+R1038+S1038)*56*0.65+T1038*54*0.95+(U1038+V1038)*58*0.325+W1038*72*0.425+#REF!*78*0.85+#REF!*92*0.9+(#REF!+#REF!)*106*0.95)/100/AK1038/BB1038</f>
        <v>#REF!</v>
      </c>
      <c r="BB1038" s="197" t="e">
        <f>(K1038*16+L1038*28+M1038*30+N1038*26+O1038*42+P1038*44+(Q1038+R1038+S1038)*56+T1038*54+(U1038+V1038)*58+W1038*72+#REF!*78+#REF!*92+(#REF!+#REF!)*106)/100/AK1038</f>
        <v>#REF!</v>
      </c>
      <c r="BC1038" s="195">
        <f t="shared" si="392"/>
        <v>22.93674</v>
      </c>
      <c r="BD1038" s="198">
        <f t="shared" si="393"/>
        <v>223.28131080341484</v>
      </c>
      <c r="BE1038" s="195">
        <f t="shared" si="394"/>
        <v>12285.01570205035</v>
      </c>
      <c r="BF1038" s="201">
        <v>40281.427361111113</v>
      </c>
      <c r="BG1038" s="195"/>
      <c r="BH1038" s="195"/>
      <c r="BI1038" s="195">
        <v>654.90899999999999</v>
      </c>
      <c r="BJ1038" s="195">
        <v>0.551091</v>
      </c>
      <c r="BK1038" s="195">
        <v>83.466768999999999</v>
      </c>
      <c r="BL1038" s="195">
        <v>2.04488</v>
      </c>
      <c r="BM1038" s="195">
        <v>2.38849</v>
      </c>
      <c r="BN1038" s="195">
        <v>0.152</v>
      </c>
      <c r="BO1038" s="195">
        <v>0.42763399999999996</v>
      </c>
      <c r="BP1038" s="195">
        <v>0.69776799999999994</v>
      </c>
      <c r="BQ1038" s="195">
        <v>3500.7829940000001</v>
      </c>
      <c r="BR1038" s="195">
        <v>654.90899999999999</v>
      </c>
      <c r="BS1038" s="195">
        <v>3529.0883399999998</v>
      </c>
      <c r="BT1038" s="195">
        <v>654.92777047884636</v>
      </c>
      <c r="BU1038" s="202">
        <v>1.4831399979664626E-3</v>
      </c>
      <c r="BV1038" s="195"/>
      <c r="BW1038" s="195"/>
      <c r="BX1038" s="195"/>
      <c r="BY1038" s="195"/>
      <c r="BZ1038" s="195"/>
      <c r="CA1038" s="195"/>
      <c r="CB1038" s="195"/>
      <c r="CC1038" s="195"/>
      <c r="CD1038" s="195"/>
      <c r="CE1038" s="195"/>
      <c r="CF1038" s="195"/>
      <c r="CG1038" s="189">
        <f t="shared" si="395"/>
        <v>0</v>
      </c>
      <c r="CH1038" s="195">
        <f t="shared" si="396"/>
        <v>0</v>
      </c>
      <c r="CI1038" s="193">
        <v>40281.427083333336</v>
      </c>
      <c r="CJ1038" s="195">
        <v>3.9816199999999999</v>
      </c>
      <c r="CK1038" s="195" t="s">
        <v>129</v>
      </c>
      <c r="CL1038" s="195">
        <v>69.854900000000001</v>
      </c>
      <c r="CM1038" s="195" t="s">
        <v>129</v>
      </c>
      <c r="CN1038" s="195">
        <v>8.0350000000000005E-2</v>
      </c>
      <c r="CO1038" s="195" t="s">
        <v>129</v>
      </c>
      <c r="CP1038" s="195">
        <v>2.511E-2</v>
      </c>
      <c r="CQ1038" s="195" t="s">
        <v>129</v>
      </c>
      <c r="CR1038" s="195">
        <v>0</v>
      </c>
      <c r="CS1038" s="195" t="s">
        <v>129</v>
      </c>
      <c r="CT1038" s="195">
        <v>99.133300000000006</v>
      </c>
      <c r="CU1038" s="195" t="s">
        <v>129</v>
      </c>
      <c r="CV1038" s="195">
        <v>2.7221700000000002</v>
      </c>
      <c r="CW1038" s="195" t="s">
        <v>129</v>
      </c>
      <c r="CX1038" s="195">
        <f t="shared" si="390"/>
        <v>12056.120771693055</v>
      </c>
      <c r="CY1038" s="195"/>
      <c r="CZ1038" s="195"/>
      <c r="DA1038" s="195"/>
      <c r="DB1038" s="195"/>
      <c r="DC1038" s="195"/>
      <c r="DD1038" s="195"/>
      <c r="DE1038" s="189">
        <f t="shared" si="373"/>
        <v>3529.0883399999998</v>
      </c>
      <c r="DF1038" s="189">
        <f t="shared" si="374"/>
        <v>309391.02078477253</v>
      </c>
      <c r="DG1038" s="189">
        <f t="shared" si="375"/>
        <v>0.10225701809398237</v>
      </c>
      <c r="DH1038" s="189">
        <f t="shared" si="382"/>
        <v>9.9363619061446404E-2</v>
      </c>
      <c r="DI1038" s="189">
        <f t="shared" si="376"/>
        <v>0.26210518352904083</v>
      </c>
      <c r="DJ1038" s="189">
        <f t="shared" si="377"/>
        <v>0</v>
      </c>
      <c r="DK1038" s="189">
        <f t="shared" si="378"/>
        <v>0.26210518352904083</v>
      </c>
      <c r="DL1038" s="189">
        <f t="shared" si="379"/>
        <v>0.25468882327737985</v>
      </c>
    </row>
    <row r="1039" spans="1:116" s="60" customFormat="1" ht="15" hidden="1" customHeight="1" x14ac:dyDescent="0.25">
      <c r="A1039" s="193">
        <v>40281.427777777775</v>
      </c>
      <c r="B1039" s="190" t="s">
        <v>18</v>
      </c>
      <c r="C1039" s="190" t="s">
        <v>324</v>
      </c>
      <c r="D1039" s="194"/>
      <c r="E1039" s="195"/>
      <c r="F1039" s="195"/>
      <c r="G1039" s="195"/>
      <c r="H1039" s="195"/>
      <c r="I1039" s="195">
        <v>0.62028000000000005</v>
      </c>
      <c r="J1039" s="195">
        <v>0</v>
      </c>
      <c r="K1039" s="195">
        <v>17.296500000000002</v>
      </c>
      <c r="L1039" s="195">
        <v>0</v>
      </c>
      <c r="M1039" s="195">
        <v>1.72058</v>
      </c>
      <c r="N1039" s="195">
        <v>0</v>
      </c>
      <c r="O1039" s="195">
        <v>2.4420000000000001E-2</v>
      </c>
      <c r="P1039" s="195">
        <v>1.4711000000000001</v>
      </c>
      <c r="Q1039" s="195">
        <v>0</v>
      </c>
      <c r="R1039" s="195">
        <v>0</v>
      </c>
      <c r="S1039" s="195">
        <v>0</v>
      </c>
      <c r="T1039" s="195">
        <v>0</v>
      </c>
      <c r="U1039" s="195">
        <v>0.48265000000000002</v>
      </c>
      <c r="V1039" s="195">
        <v>0.35287000000000002</v>
      </c>
      <c r="W1039" s="195">
        <v>0.96833999999999998</v>
      </c>
      <c r="X1039" s="195">
        <v>0.35018551620744109</v>
      </c>
      <c r="Y1039" s="195">
        <v>7.599333782800774E-2</v>
      </c>
      <c r="Z1039" s="195">
        <v>4.3892047974735199E-2</v>
      </c>
      <c r="AA1039" s="195">
        <v>0</v>
      </c>
      <c r="AB1039" s="196">
        <v>158.696</v>
      </c>
      <c r="AC1039" s="192">
        <f t="shared" si="380"/>
        <v>33.98811654326034</v>
      </c>
      <c r="AD1039" s="196">
        <v>37.969299999999997</v>
      </c>
      <c r="AE1039" s="195">
        <v>2.9499999999999999E-3</v>
      </c>
      <c r="AF1039" s="192">
        <f t="shared" si="381"/>
        <v>2950</v>
      </c>
      <c r="AG1039" s="195">
        <v>348.85399999999998</v>
      </c>
      <c r="AH1039" s="189">
        <f t="shared" si="372"/>
        <v>1.0291192999999998</v>
      </c>
      <c r="AI1039" s="195">
        <v>0.12092</v>
      </c>
      <c r="AJ1039" s="195" t="s">
        <v>129</v>
      </c>
      <c r="AK1039" s="195">
        <v>20.6388</v>
      </c>
      <c r="AL1039" s="195" t="s">
        <v>129</v>
      </c>
      <c r="AM1039" s="195">
        <v>6.0622400000000001</v>
      </c>
      <c r="AN1039" s="195" t="s">
        <v>129</v>
      </c>
      <c r="AO1039" s="195">
        <v>0.95113000000000003</v>
      </c>
      <c r="AP1039" s="195" t="s">
        <v>129</v>
      </c>
      <c r="AQ1039" s="195">
        <v>51.235900000000001</v>
      </c>
      <c r="AR1039" s="195" t="s">
        <v>129</v>
      </c>
      <c r="AS1039" s="195">
        <v>1.341E-2</v>
      </c>
      <c r="AT1039" s="195" t="s">
        <v>129</v>
      </c>
      <c r="AU1039" s="195">
        <v>0.13811999999999999</v>
      </c>
      <c r="AV1039" s="195" t="s">
        <v>129</v>
      </c>
      <c r="AW1039" s="195">
        <v>1.03135</v>
      </c>
      <c r="AX1039" s="195" t="s">
        <v>129</v>
      </c>
      <c r="AY1039" s="195">
        <v>24.639800000000001</v>
      </c>
      <c r="AZ1039" s="195" t="s">
        <v>129</v>
      </c>
      <c r="BA1039" s="197" t="e">
        <f>(L1039*28*0.45+M1039*30*0.125+N1039*26*0.55+O1039*42*0.55+P1039*44*0.275+(Q1039+R1039+S1039)*56*0.65+T1039*54*0.95+(U1039+V1039)*58*0.325+W1039*72*0.425+#REF!*78*0.85+#REF!*92*0.9+(#REF!+#REF!)*106*0.95)/100/AK1039/BB1039</f>
        <v>#REF!</v>
      </c>
      <c r="BB1039" s="197" t="e">
        <f>(K1039*16+L1039*28+M1039*30+N1039*26+O1039*42+P1039*44+(Q1039+R1039+S1039)*56+T1039*54+(U1039+V1039)*58+W1039*72+#REF!*78+#REF!*92+(#REF!+#REF!)*106)/100/AK1039</f>
        <v>#REF!</v>
      </c>
      <c r="BC1039" s="195">
        <f t="shared" si="392"/>
        <v>22.93674</v>
      </c>
      <c r="BD1039" s="198">
        <f t="shared" si="393"/>
        <v>223.33184535072678</v>
      </c>
      <c r="BE1039" s="195">
        <f t="shared" si="394"/>
        <v>12317.687083657753</v>
      </c>
      <c r="BF1039" s="195"/>
      <c r="BG1039" s="195"/>
      <c r="BH1039" s="195"/>
      <c r="BI1039" s="195"/>
      <c r="BJ1039" s="195"/>
      <c r="BK1039" s="195"/>
      <c r="BL1039" s="195"/>
      <c r="BM1039" s="195"/>
      <c r="BN1039" s="195"/>
      <c r="BO1039" s="195"/>
      <c r="BP1039" s="195"/>
      <c r="BQ1039" s="195"/>
      <c r="BR1039" s="195"/>
      <c r="BS1039" s="195"/>
      <c r="BT1039" s="195"/>
      <c r="BU1039" s="195"/>
      <c r="BV1039" s="195"/>
      <c r="BW1039" s="195"/>
      <c r="BX1039" s="195"/>
      <c r="BY1039" s="195"/>
      <c r="BZ1039" s="195"/>
      <c r="CA1039" s="195"/>
      <c r="CB1039" s="195"/>
      <c r="CC1039" s="195"/>
      <c r="CD1039" s="195"/>
      <c r="CE1039" s="195"/>
      <c r="CF1039" s="195"/>
      <c r="CG1039" s="189">
        <f t="shared" si="395"/>
        <v>0</v>
      </c>
      <c r="CH1039" s="195">
        <f t="shared" si="396"/>
        <v>0</v>
      </c>
      <c r="CI1039" s="193">
        <v>40281.427777777775</v>
      </c>
      <c r="CJ1039" s="195">
        <v>3.9939100000000001</v>
      </c>
      <c r="CK1039" s="195" t="s">
        <v>129</v>
      </c>
      <c r="CL1039" s="195">
        <v>69.867000000000004</v>
      </c>
      <c r="CM1039" s="195" t="s">
        <v>129</v>
      </c>
      <c r="CN1039" s="195">
        <v>5.9180000000000003E-2</v>
      </c>
      <c r="CO1039" s="195" t="s">
        <v>129</v>
      </c>
      <c r="CP1039" s="195">
        <v>3.0290000000000001E-2</v>
      </c>
      <c r="CQ1039" s="195" t="s">
        <v>129</v>
      </c>
      <c r="CR1039" s="195">
        <v>0</v>
      </c>
      <c r="CS1039" s="195" t="s">
        <v>129</v>
      </c>
      <c r="CT1039" s="195">
        <v>99.145499999999998</v>
      </c>
      <c r="CU1039" s="195" t="s">
        <v>129</v>
      </c>
      <c r="CV1039" s="195">
        <v>2.7221700000000002</v>
      </c>
      <c r="CW1039" s="195" t="s">
        <v>129</v>
      </c>
      <c r="CX1039" s="195">
        <f t="shared" si="390"/>
        <v>12093.334198460074</v>
      </c>
      <c r="CY1039" s="195"/>
      <c r="CZ1039" s="195"/>
      <c r="DA1039" s="195"/>
      <c r="DB1039" s="195"/>
      <c r="DC1039" s="195"/>
      <c r="DD1039" s="195"/>
      <c r="DE1039" s="189" t="e">
        <f t="shared" si="373"/>
        <v>#DIV/0!</v>
      </c>
      <c r="DF1039" s="189" t="e">
        <f t="shared" si="374"/>
        <v>#DIV/0!</v>
      </c>
      <c r="DG1039" s="189" t="e">
        <f t="shared" si="375"/>
        <v>#DIV/0!</v>
      </c>
      <c r="DH1039" s="189" t="e">
        <f t="shared" si="382"/>
        <v>#DIV/0!</v>
      </c>
      <c r="DI1039" s="189" t="e">
        <f t="shared" si="376"/>
        <v>#DIV/0!</v>
      </c>
      <c r="DJ1039" s="189" t="e">
        <f t="shared" si="377"/>
        <v>#DIV/0!</v>
      </c>
      <c r="DK1039" s="189" t="e">
        <f t="shared" si="378"/>
        <v>#DIV/0!</v>
      </c>
      <c r="DL1039" s="189" t="e">
        <f t="shared" si="379"/>
        <v>#DIV/0!</v>
      </c>
    </row>
    <row r="1040" spans="1:116" s="60" customFormat="1" ht="15" hidden="1" customHeight="1" x14ac:dyDescent="0.25">
      <c r="A1040" s="193">
        <v>40281.428472222222</v>
      </c>
      <c r="B1040" s="190" t="s">
        <v>18</v>
      </c>
      <c r="C1040" s="190" t="s">
        <v>324</v>
      </c>
      <c r="D1040" s="194">
        <v>0.98188391158582855</v>
      </c>
      <c r="E1040" s="195">
        <v>1324.957093</v>
      </c>
      <c r="F1040" s="195">
        <v>2.7199740000000001</v>
      </c>
      <c r="G1040" s="195">
        <v>10.484458</v>
      </c>
      <c r="H1040" s="195">
        <v>1.3535999999999999E-2</v>
      </c>
      <c r="I1040" s="195">
        <v>0.62028000000000005</v>
      </c>
      <c r="J1040" s="195">
        <v>0</v>
      </c>
      <c r="K1040" s="195">
        <v>17.296500000000002</v>
      </c>
      <c r="L1040" s="195">
        <v>0</v>
      </c>
      <c r="M1040" s="195">
        <v>1.72058</v>
      </c>
      <c r="N1040" s="195">
        <v>0</v>
      </c>
      <c r="O1040" s="195">
        <v>2.4420000000000001E-2</v>
      </c>
      <c r="P1040" s="195">
        <v>1.4711000000000001</v>
      </c>
      <c r="Q1040" s="195">
        <v>0</v>
      </c>
      <c r="R1040" s="195">
        <v>0</v>
      </c>
      <c r="S1040" s="195">
        <v>0</v>
      </c>
      <c r="T1040" s="195">
        <v>0</v>
      </c>
      <c r="U1040" s="195">
        <v>0.48265000000000002</v>
      </c>
      <c r="V1040" s="195">
        <v>0.35287000000000002</v>
      </c>
      <c r="W1040" s="195">
        <v>0.96833999999999998</v>
      </c>
      <c r="X1040" s="195">
        <v>0.36448656476766678</v>
      </c>
      <c r="Y1040" s="195">
        <v>7.4890331423096715E-2</v>
      </c>
      <c r="Z1040" s="195">
        <v>3.8605224171885812E-2</v>
      </c>
      <c r="AA1040" s="195">
        <v>0</v>
      </c>
      <c r="AB1040" s="196">
        <v>158.696</v>
      </c>
      <c r="AC1040" s="192">
        <f t="shared" si="380"/>
        <v>34.02098267104472</v>
      </c>
      <c r="AD1040" s="196">
        <v>40.1023</v>
      </c>
      <c r="AE1040" s="195">
        <v>2.9499999999999999E-3</v>
      </c>
      <c r="AF1040" s="192">
        <f t="shared" si="381"/>
        <v>2950</v>
      </c>
      <c r="AG1040" s="195">
        <v>348.85399999999998</v>
      </c>
      <c r="AH1040" s="189">
        <f t="shared" si="372"/>
        <v>1.0291192999999998</v>
      </c>
      <c r="AI1040" s="195">
        <v>0.12092</v>
      </c>
      <c r="AJ1040" s="195" t="s">
        <v>129</v>
      </c>
      <c r="AK1040" s="195">
        <v>20.6388</v>
      </c>
      <c r="AL1040" s="195" t="s">
        <v>129</v>
      </c>
      <c r="AM1040" s="195">
        <v>5.73224</v>
      </c>
      <c r="AN1040" s="195" t="s">
        <v>129</v>
      </c>
      <c r="AO1040" s="195">
        <v>0.95147000000000004</v>
      </c>
      <c r="AP1040" s="195" t="s">
        <v>129</v>
      </c>
      <c r="AQ1040" s="195">
        <v>51.235900000000001</v>
      </c>
      <c r="AR1040" s="195" t="s">
        <v>129</v>
      </c>
      <c r="AS1040" s="195">
        <v>1.341E-2</v>
      </c>
      <c r="AT1040" s="195" t="s">
        <v>129</v>
      </c>
      <c r="AU1040" s="195">
        <v>0.13811999999999999</v>
      </c>
      <c r="AV1040" s="195" t="s">
        <v>129</v>
      </c>
      <c r="AW1040" s="195">
        <v>1.03135</v>
      </c>
      <c r="AX1040" s="195" t="s">
        <v>129</v>
      </c>
      <c r="AY1040" s="195">
        <v>24.639800000000001</v>
      </c>
      <c r="AZ1040" s="195" t="s">
        <v>129</v>
      </c>
      <c r="BA1040" s="197" t="e">
        <f>(L1040*28*0.45+M1040*30*0.125+N1040*26*0.55+O1040*42*0.55+P1040*44*0.275+(Q1040+R1040+S1040)*56*0.65+T1040*54*0.95+(U1040+V1040)*58*0.325+W1040*72*0.425+#REF!*78*0.85+#REF!*92*0.9+(#REF!+#REF!)*106*0.95)/100/AK1040/BB1040</f>
        <v>#REF!</v>
      </c>
      <c r="BB1040" s="197" t="e">
        <f>(K1040*16+L1040*28+M1040*30+N1040*26+O1040*42+P1040*44+(Q1040+R1040+S1040)*56+T1040*54+(U1040+V1040)*58+W1040*72+#REF!*78+#REF!*92+(#REF!+#REF!)*106)/100/AK1040</f>
        <v>#REF!</v>
      </c>
      <c r="BC1040" s="195">
        <f t="shared" si="392"/>
        <v>22.93674</v>
      </c>
      <c r="BD1040" s="198">
        <f t="shared" si="393"/>
        <v>228.19618947150849</v>
      </c>
      <c r="BE1040" s="195">
        <f t="shared" si="394"/>
        <v>12379.216022147244</v>
      </c>
      <c r="BF1040" s="201">
        <v>40281.428749999999</v>
      </c>
      <c r="BG1040" s="195"/>
      <c r="BH1040" s="195"/>
      <c r="BI1040" s="195">
        <v>516.21299999999997</v>
      </c>
      <c r="BJ1040" s="195">
        <v>0.40240599999999999</v>
      </c>
      <c r="BK1040" s="195">
        <v>60.984816000000002</v>
      </c>
      <c r="BL1040" s="195">
        <v>1.85351</v>
      </c>
      <c r="BM1040" s="195">
        <v>1.86557</v>
      </c>
      <c r="BN1040" s="195">
        <v>0.11872199999999999</v>
      </c>
      <c r="BO1040" s="195">
        <v>0.66902699999999993</v>
      </c>
      <c r="BP1040" s="195">
        <v>0.54184199999999993</v>
      </c>
      <c r="BQ1040" s="195">
        <v>1324.957093</v>
      </c>
      <c r="BR1040" s="195">
        <v>516.21299999999997</v>
      </c>
      <c r="BS1040" s="195">
        <v>1349.4029969999999</v>
      </c>
      <c r="BT1040" s="195">
        <v>516.22750198737731</v>
      </c>
      <c r="BU1040" s="202">
        <v>6.9197423610401843E-3</v>
      </c>
      <c r="BV1040" s="195"/>
      <c r="BW1040" s="195"/>
      <c r="BX1040" s="195"/>
      <c r="BY1040" s="195"/>
      <c r="BZ1040" s="195"/>
      <c r="CA1040" s="195"/>
      <c r="CB1040" s="195"/>
      <c r="CC1040" s="195"/>
      <c r="CD1040" s="195"/>
      <c r="CE1040" s="195"/>
      <c r="CF1040" s="195"/>
      <c r="CG1040" s="189">
        <f t="shared" si="395"/>
        <v>0</v>
      </c>
      <c r="CH1040" s="195">
        <f t="shared" si="396"/>
        <v>0</v>
      </c>
      <c r="CI1040" s="193">
        <v>40281.428472222222</v>
      </c>
      <c r="CJ1040" s="195">
        <v>4.0124899999999997</v>
      </c>
      <c r="CK1040" s="195" t="s">
        <v>129</v>
      </c>
      <c r="CL1040" s="195">
        <v>70.118799999999993</v>
      </c>
      <c r="CM1040" s="195" t="s">
        <v>129</v>
      </c>
      <c r="CN1040" s="195">
        <v>8.0019999999999994E-2</v>
      </c>
      <c r="CO1040" s="195" t="s">
        <v>129</v>
      </c>
      <c r="CP1040" s="195">
        <v>3.0290000000000001E-2</v>
      </c>
      <c r="CQ1040" s="195" t="s">
        <v>129</v>
      </c>
      <c r="CR1040" s="195">
        <v>0</v>
      </c>
      <c r="CS1040" s="195" t="s">
        <v>129</v>
      </c>
      <c r="CT1040" s="195">
        <v>99.133300000000006</v>
      </c>
      <c r="CU1040" s="195" t="s">
        <v>129</v>
      </c>
      <c r="CV1040" s="195">
        <v>2.7221700000000002</v>
      </c>
      <c r="CW1040" s="195" t="s">
        <v>129</v>
      </c>
      <c r="CX1040" s="195">
        <f t="shared" si="390"/>
        <v>12149.593390431695</v>
      </c>
      <c r="CY1040" s="195"/>
      <c r="CZ1040" s="195"/>
      <c r="DA1040" s="195"/>
      <c r="DB1040" s="195"/>
      <c r="DC1040" s="195"/>
      <c r="DD1040" s="195"/>
      <c r="DE1040" s="189">
        <f t="shared" si="373"/>
        <v>1349.4029969999999</v>
      </c>
      <c r="DF1040" s="189">
        <f t="shared" si="374"/>
        <v>809931.55546349485</v>
      </c>
      <c r="DG1040" s="189">
        <f t="shared" si="375"/>
        <v>0.16000985119047312</v>
      </c>
      <c r="DH1040" s="189">
        <f t="shared" si="382"/>
        <v>0.1554823150148609</v>
      </c>
      <c r="DI1040" s="189">
        <f t="shared" si="376"/>
        <v>0.6167766913921845</v>
      </c>
      <c r="DJ1040" s="189">
        <f t="shared" si="377"/>
        <v>2.0476078197205665E-3</v>
      </c>
      <c r="DK1040" s="189">
        <f t="shared" si="378"/>
        <v>0.61882429921190507</v>
      </c>
      <c r="DL1040" s="189">
        <f t="shared" si="379"/>
        <v>0.60131444353624031</v>
      </c>
    </row>
    <row r="1041" spans="1:116" s="60" customFormat="1" ht="15" hidden="1" customHeight="1" x14ac:dyDescent="0.25">
      <c r="A1041" s="193">
        <v>40281.429166666669</v>
      </c>
      <c r="B1041" s="190" t="s">
        <v>18</v>
      </c>
      <c r="C1041" s="190" t="s">
        <v>324</v>
      </c>
      <c r="D1041" s="194"/>
      <c r="E1041" s="195"/>
      <c r="F1041" s="195"/>
      <c r="G1041" s="195"/>
      <c r="H1041" s="195"/>
      <c r="I1041" s="195">
        <v>0.62028000000000005</v>
      </c>
      <c r="J1041" s="195">
        <v>0</v>
      </c>
      <c r="K1041" s="195">
        <v>17.296500000000002</v>
      </c>
      <c r="L1041" s="195">
        <v>0</v>
      </c>
      <c r="M1041" s="195">
        <v>1.72058</v>
      </c>
      <c r="N1041" s="195">
        <v>0</v>
      </c>
      <c r="O1041" s="195">
        <v>2.4420000000000001E-2</v>
      </c>
      <c r="P1041" s="195">
        <v>1.4711000000000001</v>
      </c>
      <c r="Q1041" s="195">
        <v>0</v>
      </c>
      <c r="R1041" s="195">
        <v>0</v>
      </c>
      <c r="S1041" s="195">
        <v>0</v>
      </c>
      <c r="T1041" s="195">
        <v>0</v>
      </c>
      <c r="U1041" s="195">
        <v>0.48265000000000002</v>
      </c>
      <c r="V1041" s="195">
        <v>0.35287000000000002</v>
      </c>
      <c r="W1041" s="195">
        <v>0.96833999999999998</v>
      </c>
      <c r="X1041" s="195">
        <v>0.36448656476766678</v>
      </c>
      <c r="Y1041" s="195">
        <v>7.4890331423096715E-2</v>
      </c>
      <c r="Z1041" s="195">
        <v>3.8605224171885812E-2</v>
      </c>
      <c r="AA1041" s="195">
        <v>0</v>
      </c>
      <c r="AB1041" s="196">
        <v>152.084</v>
      </c>
      <c r="AC1041" s="192">
        <f t="shared" si="380"/>
        <v>32.637078291205611</v>
      </c>
      <c r="AD1041" s="196">
        <v>37.209099999999999</v>
      </c>
      <c r="AE1041" s="195">
        <v>2.8300000000000001E-3</v>
      </c>
      <c r="AF1041" s="192">
        <f t="shared" si="381"/>
        <v>2830</v>
      </c>
      <c r="AG1041" s="195">
        <v>348.85399999999998</v>
      </c>
      <c r="AH1041" s="189">
        <f t="shared" si="372"/>
        <v>0.98725681999999992</v>
      </c>
      <c r="AI1041" s="195">
        <v>0.11588</v>
      </c>
      <c r="AJ1041" s="195" t="s">
        <v>129</v>
      </c>
      <c r="AK1041" s="195">
        <v>20.6388</v>
      </c>
      <c r="AL1041" s="195" t="s">
        <v>129</v>
      </c>
      <c r="AM1041" s="195">
        <v>5.5000200000000001</v>
      </c>
      <c r="AN1041" s="195" t="s">
        <v>129</v>
      </c>
      <c r="AO1041" s="195">
        <v>0.95384000000000002</v>
      </c>
      <c r="AP1041" s="195" t="s">
        <v>129</v>
      </c>
      <c r="AQ1041" s="195">
        <v>51.235900000000001</v>
      </c>
      <c r="AR1041" s="195" t="s">
        <v>129</v>
      </c>
      <c r="AS1041" s="195">
        <v>1.341E-2</v>
      </c>
      <c r="AT1041" s="195" t="s">
        <v>129</v>
      </c>
      <c r="AU1041" s="195">
        <v>0.13811999999999999</v>
      </c>
      <c r="AV1041" s="195" t="s">
        <v>129</v>
      </c>
      <c r="AW1041" s="195">
        <v>1.03135</v>
      </c>
      <c r="AX1041" s="195" t="s">
        <v>129</v>
      </c>
      <c r="AY1041" s="195">
        <v>24.639800000000001</v>
      </c>
      <c r="AZ1041" s="195" t="s">
        <v>129</v>
      </c>
      <c r="BA1041" s="197" t="e">
        <f>(L1041*28*0.45+M1041*30*0.125+N1041*26*0.55+O1041*42*0.55+P1041*44*0.275+(Q1041+R1041+S1041)*56*0.65+T1041*54*0.95+(U1041+V1041)*58*0.325+W1041*72*0.425+#REF!*78*0.85+#REF!*92*0.9+(#REF!+#REF!)*106*0.95)/100/AK1041/BB1041</f>
        <v>#REF!</v>
      </c>
      <c r="BB1041" s="197" t="e">
        <f>(K1041*16+L1041*28+M1041*30+N1041*26+O1041*42+P1041*44+(Q1041+R1041+S1041)*56+T1041*54+(U1041+V1041)*58+W1041*72+#REF!*78+#REF!*92+(#REF!+#REF!)*106)/100/AK1041</f>
        <v>#REF!</v>
      </c>
      <c r="BC1041" s="195">
        <f t="shared" si="392"/>
        <v>22.93674</v>
      </c>
      <c r="BD1041" s="198">
        <f t="shared" si="393"/>
        <v>230.90823718265128</v>
      </c>
      <c r="BE1041" s="195">
        <f t="shared" si="394"/>
        <v>12293.901548576867</v>
      </c>
      <c r="BF1041" s="195"/>
      <c r="BG1041" s="195"/>
      <c r="BH1041" s="195"/>
      <c r="BI1041" s="195"/>
      <c r="BJ1041" s="195"/>
      <c r="BK1041" s="195"/>
      <c r="BL1041" s="195"/>
      <c r="BM1041" s="195"/>
      <c r="BN1041" s="195"/>
      <c r="BO1041" s="195"/>
      <c r="BP1041" s="195"/>
      <c r="BQ1041" s="195"/>
      <c r="BR1041" s="195"/>
      <c r="BS1041" s="195"/>
      <c r="BT1041" s="195"/>
      <c r="BU1041" s="195"/>
      <c r="BV1041" s="195"/>
      <c r="BW1041" s="195"/>
      <c r="BX1041" s="195"/>
      <c r="BY1041" s="195"/>
      <c r="BZ1041" s="195"/>
      <c r="CA1041" s="195"/>
      <c r="CB1041" s="195"/>
      <c r="CC1041" s="195"/>
      <c r="CD1041" s="195"/>
      <c r="CE1041" s="195"/>
      <c r="CF1041" s="195"/>
      <c r="CG1041" s="189">
        <f t="shared" si="395"/>
        <v>0</v>
      </c>
      <c r="CH1041" s="195">
        <f t="shared" si="396"/>
        <v>0</v>
      </c>
      <c r="CI1041" s="193">
        <v>40281.429166666669</v>
      </c>
      <c r="CJ1041" s="195">
        <v>3.98868</v>
      </c>
      <c r="CK1041" s="195" t="s">
        <v>129</v>
      </c>
      <c r="CL1041" s="195">
        <v>69.833799999999997</v>
      </c>
      <c r="CM1041" s="195" t="s">
        <v>129</v>
      </c>
      <c r="CN1041" s="195">
        <v>2.2890000000000001E-2</v>
      </c>
      <c r="CO1041" s="195" t="s">
        <v>129</v>
      </c>
      <c r="CP1041" s="195">
        <v>3.0269999999999998E-2</v>
      </c>
      <c r="CQ1041" s="195" t="s">
        <v>129</v>
      </c>
      <c r="CR1041" s="195">
        <v>0</v>
      </c>
      <c r="CS1041" s="195" t="s">
        <v>129</v>
      </c>
      <c r="CT1041" s="195">
        <v>99.157700000000006</v>
      </c>
      <c r="CU1041" s="195" t="s">
        <v>129</v>
      </c>
      <c r="CV1041" s="195">
        <v>2.7343799999999998</v>
      </c>
      <c r="CW1041" s="195" t="s">
        <v>129</v>
      </c>
      <c r="CX1041" s="195">
        <f t="shared" si="390"/>
        <v>12077.498053464833</v>
      </c>
      <c r="CY1041" s="195"/>
      <c r="CZ1041" s="195"/>
      <c r="DA1041" s="195"/>
      <c r="DB1041" s="195"/>
      <c r="DC1041" s="195"/>
      <c r="DD1041" s="195"/>
      <c r="DE1041" s="189" t="e">
        <f t="shared" si="373"/>
        <v>#DIV/0!</v>
      </c>
      <c r="DF1041" s="189" t="e">
        <f t="shared" si="374"/>
        <v>#DIV/0!</v>
      </c>
      <c r="DG1041" s="189" t="e">
        <f t="shared" si="375"/>
        <v>#DIV/0!</v>
      </c>
      <c r="DH1041" s="189" t="e">
        <f t="shared" si="382"/>
        <v>#DIV/0!</v>
      </c>
      <c r="DI1041" s="189" t="e">
        <f t="shared" si="376"/>
        <v>#DIV/0!</v>
      </c>
      <c r="DJ1041" s="189" t="e">
        <f t="shared" si="377"/>
        <v>#DIV/0!</v>
      </c>
      <c r="DK1041" s="189" t="e">
        <f t="shared" si="378"/>
        <v>#DIV/0!</v>
      </c>
      <c r="DL1041" s="189" t="e">
        <f t="shared" si="379"/>
        <v>#DIV/0!</v>
      </c>
    </row>
    <row r="1042" spans="1:116" s="60" customFormat="1" ht="15" hidden="1" customHeight="1" x14ac:dyDescent="0.25">
      <c r="A1042" s="193">
        <v>40281.429861111108</v>
      </c>
      <c r="B1042" s="190" t="s">
        <v>18</v>
      </c>
      <c r="C1042" s="190" t="s">
        <v>324</v>
      </c>
      <c r="D1042" s="194">
        <v>0.98397275698327813</v>
      </c>
      <c r="E1042" s="195">
        <v>2034.864959</v>
      </c>
      <c r="F1042" s="195">
        <v>3.870317</v>
      </c>
      <c r="G1042" s="195">
        <v>12.832844</v>
      </c>
      <c r="H1042" s="195">
        <v>0.272785</v>
      </c>
      <c r="I1042" s="195">
        <v>0.61912</v>
      </c>
      <c r="J1042" s="195">
        <v>0</v>
      </c>
      <c r="K1042" s="195">
        <v>17.3123</v>
      </c>
      <c r="L1042" s="195">
        <v>0</v>
      </c>
      <c r="M1042" s="195">
        <v>1.63239</v>
      </c>
      <c r="N1042" s="195">
        <v>0</v>
      </c>
      <c r="O1042" s="195">
        <v>2.1659999999999999E-2</v>
      </c>
      <c r="P1042" s="195">
        <v>1.3749800000000001</v>
      </c>
      <c r="Q1042" s="195">
        <v>0</v>
      </c>
      <c r="R1042" s="195">
        <v>0</v>
      </c>
      <c r="S1042" s="195">
        <v>0</v>
      </c>
      <c r="T1042" s="195">
        <v>0</v>
      </c>
      <c r="U1042" s="195">
        <v>0.46183000000000002</v>
      </c>
      <c r="V1042" s="195">
        <v>0.32508999999999999</v>
      </c>
      <c r="W1042" s="195">
        <v>0.93996000000000002</v>
      </c>
      <c r="X1042" s="195">
        <v>0.36448656476766678</v>
      </c>
      <c r="Y1042" s="195">
        <v>7.4890331423096715E-2</v>
      </c>
      <c r="Z1042" s="195">
        <v>3.8605224171885812E-2</v>
      </c>
      <c r="AA1042" s="195">
        <v>0</v>
      </c>
      <c r="AB1042" s="196">
        <v>158.79</v>
      </c>
      <c r="AC1042" s="192">
        <f t="shared" si="380"/>
        <v>33.291237612678955</v>
      </c>
      <c r="AD1042" s="196">
        <v>35.021900000000002</v>
      </c>
      <c r="AE1042" s="195">
        <v>2.9499999999999999E-3</v>
      </c>
      <c r="AF1042" s="192">
        <f t="shared" si="381"/>
        <v>2950</v>
      </c>
      <c r="AG1042" s="195">
        <v>342.26299999999998</v>
      </c>
      <c r="AH1042" s="189">
        <f t="shared" si="372"/>
        <v>1.00967585</v>
      </c>
      <c r="AI1042" s="195">
        <v>0.12092</v>
      </c>
      <c r="AJ1042" s="195" t="s">
        <v>129</v>
      </c>
      <c r="AK1042" s="195">
        <v>20.653199999999998</v>
      </c>
      <c r="AL1042" s="195" t="s">
        <v>129</v>
      </c>
      <c r="AM1042" s="195">
        <v>5.2433500000000004</v>
      </c>
      <c r="AN1042" s="195" t="s">
        <v>129</v>
      </c>
      <c r="AO1042" s="195">
        <v>0.95147000000000004</v>
      </c>
      <c r="AP1042" s="195" t="s">
        <v>129</v>
      </c>
      <c r="AQ1042" s="195">
        <v>51.7164</v>
      </c>
      <c r="AR1042" s="195" t="s">
        <v>129</v>
      </c>
      <c r="AS1042" s="195">
        <v>1.3679999999999999E-2</v>
      </c>
      <c r="AT1042" s="195" t="s">
        <v>129</v>
      </c>
      <c r="AU1042" s="195">
        <v>0.13655999999999999</v>
      </c>
      <c r="AV1042" s="195" t="s">
        <v>129</v>
      </c>
      <c r="AW1042" s="195">
        <v>1.0357700000000001</v>
      </c>
      <c r="AX1042" s="195" t="s">
        <v>129</v>
      </c>
      <c r="AY1042" s="195">
        <v>24.405899999999999</v>
      </c>
      <c r="AZ1042" s="195" t="s">
        <v>129</v>
      </c>
      <c r="BA1042" s="197" t="e">
        <f>(L1042*28*0.45+M1042*30*0.125+N1042*26*0.55+O1042*42*0.55+P1042*44*0.275+(Q1042+R1042+S1042)*56*0.65+T1042*54*0.95+(U1042+V1042)*58*0.325+W1042*72*0.425+#REF!*78*0.85+#REF!*92*0.9+(#REF!+#REF!)*106*0.95)/100/AK1042/BB1042</f>
        <v>#REF!</v>
      </c>
      <c r="BB1042" s="197" t="e">
        <f>(K1042*16+L1042*28+M1042*30+N1042*26+O1042*42+P1042*44+(Q1042+R1042+S1042)*56+T1042*54+(U1042+V1042)*58+W1042*72+#REF!*78+#REF!*92+(#REF!+#REF!)*106)/100/AK1042</f>
        <v>#REF!</v>
      </c>
      <c r="BC1042" s="195">
        <f t="shared" si="392"/>
        <v>22.687329999999999</v>
      </c>
      <c r="BD1042" s="198">
        <f t="shared" si="393"/>
        <v>230.52018793790933</v>
      </c>
      <c r="BE1042" s="195">
        <f t="shared" si="394"/>
        <v>12355.912276148458</v>
      </c>
      <c r="BF1042" s="201">
        <v>40281.430138888885</v>
      </c>
      <c r="BG1042" s="195"/>
      <c r="BH1042" s="195"/>
      <c r="BI1042" s="195">
        <v>574.53300000000002</v>
      </c>
      <c r="BJ1042" s="195">
        <v>0.45486599999999999</v>
      </c>
      <c r="BK1042" s="195">
        <v>60.770373999999997</v>
      </c>
      <c r="BL1042" s="195">
        <v>1.7179200000000001</v>
      </c>
      <c r="BM1042" s="195">
        <v>2.0665</v>
      </c>
      <c r="BN1042" s="195">
        <v>0.13150799999999999</v>
      </c>
      <c r="BO1042" s="195">
        <v>1.83538</v>
      </c>
      <c r="BP1042" s="195">
        <v>0.53729000000000005</v>
      </c>
      <c r="BQ1042" s="195">
        <v>2034.864959</v>
      </c>
      <c r="BR1042" s="195">
        <v>574.53300000000002</v>
      </c>
      <c r="BS1042" s="195">
        <v>2068.0094490000001</v>
      </c>
      <c r="BT1042" s="195">
        <v>574.54893268378919</v>
      </c>
      <c r="BU1042" s="202">
        <v>4.4450970423620629E-3</v>
      </c>
      <c r="BV1042" s="195"/>
      <c r="BW1042" s="195"/>
      <c r="BX1042" s="195"/>
      <c r="BY1042" s="195"/>
      <c r="BZ1042" s="195"/>
      <c r="CA1042" s="195"/>
      <c r="CB1042" s="195"/>
      <c r="CC1042" s="195"/>
      <c r="CD1042" s="195"/>
      <c r="CE1042" s="195"/>
      <c r="CF1042" s="195"/>
      <c r="CG1042" s="189">
        <f t="shared" si="395"/>
        <v>0</v>
      </c>
      <c r="CH1042" s="195">
        <f t="shared" si="396"/>
        <v>0</v>
      </c>
      <c r="CI1042" s="193">
        <v>40281.429861111108</v>
      </c>
      <c r="CJ1042" s="195">
        <v>4.0051500000000004</v>
      </c>
      <c r="CK1042" s="195" t="s">
        <v>129</v>
      </c>
      <c r="CL1042" s="195">
        <v>69.799000000000007</v>
      </c>
      <c r="CM1042" s="195" t="s">
        <v>129</v>
      </c>
      <c r="CN1042" s="195">
        <v>7.9509999999999997E-2</v>
      </c>
      <c r="CO1042" s="195" t="s">
        <v>129</v>
      </c>
      <c r="CP1042" s="195">
        <v>3.0269999999999998E-2</v>
      </c>
      <c r="CQ1042" s="195" t="s">
        <v>129</v>
      </c>
      <c r="CR1042" s="195">
        <v>0</v>
      </c>
      <c r="CS1042" s="195" t="s">
        <v>129</v>
      </c>
      <c r="CT1042" s="195">
        <v>99.157700000000006</v>
      </c>
      <c r="CU1042" s="195" t="s">
        <v>129</v>
      </c>
      <c r="CV1042" s="195">
        <v>2.6977500000000001</v>
      </c>
      <c r="CW1042" s="195" t="s">
        <v>129</v>
      </c>
      <c r="CX1042" s="195">
        <f t="shared" si="390"/>
        <v>12127.368284453674</v>
      </c>
      <c r="CY1042" s="195"/>
      <c r="CZ1042" s="195"/>
      <c r="DA1042" s="195"/>
      <c r="DB1042" s="195"/>
      <c r="DC1042" s="195"/>
      <c r="DD1042" s="195"/>
      <c r="DE1042" s="189">
        <f t="shared" si="373"/>
        <v>2068.0094490000001</v>
      </c>
      <c r="DF1042" s="189">
        <f t="shared" si="374"/>
        <v>517154.79773289541</v>
      </c>
      <c r="DG1042" s="189">
        <f t="shared" si="375"/>
        <v>0.14537868780368671</v>
      </c>
      <c r="DH1042" s="189">
        <f t="shared" si="382"/>
        <v>0.14398550564885423</v>
      </c>
      <c r="DI1042" s="189">
        <f t="shared" si="376"/>
        <v>0.4820333893862993</v>
      </c>
      <c r="DJ1042" s="189">
        <f t="shared" si="377"/>
        <v>2.6348091175016571E-2</v>
      </c>
      <c r="DK1042" s="189">
        <f t="shared" si="378"/>
        <v>0.50838148056131582</v>
      </c>
      <c r="DL1042" s="189">
        <f t="shared" si="379"/>
        <v>0.50350959722500621</v>
      </c>
    </row>
    <row r="1043" spans="1:116" s="60" customFormat="1" ht="15" hidden="1" customHeight="1" x14ac:dyDescent="0.25">
      <c r="A1043" s="193">
        <v>40281.430555555555</v>
      </c>
      <c r="B1043" s="190" t="s">
        <v>18</v>
      </c>
      <c r="C1043" s="190" t="s">
        <v>324</v>
      </c>
      <c r="D1043" s="194"/>
      <c r="E1043" s="195"/>
      <c r="F1043" s="195"/>
      <c r="G1043" s="195"/>
      <c r="H1043" s="195"/>
      <c r="I1043" s="195">
        <v>0.61912</v>
      </c>
      <c r="J1043" s="195">
        <v>0</v>
      </c>
      <c r="K1043" s="195">
        <v>17.3123</v>
      </c>
      <c r="L1043" s="195">
        <v>0</v>
      </c>
      <c r="M1043" s="195">
        <v>1.63239</v>
      </c>
      <c r="N1043" s="195">
        <v>0</v>
      </c>
      <c r="O1043" s="195">
        <v>2.1659999999999999E-2</v>
      </c>
      <c r="P1043" s="195">
        <v>1.3749800000000001</v>
      </c>
      <c r="Q1043" s="195">
        <v>0</v>
      </c>
      <c r="R1043" s="195">
        <v>0</v>
      </c>
      <c r="S1043" s="195">
        <v>0</v>
      </c>
      <c r="T1043" s="195">
        <v>0</v>
      </c>
      <c r="U1043" s="195">
        <v>0.46183000000000002</v>
      </c>
      <c r="V1043" s="195">
        <v>0.32508999999999999</v>
      </c>
      <c r="W1043" s="195">
        <v>0.93996000000000002</v>
      </c>
      <c r="X1043" s="195">
        <v>0.36448656476766678</v>
      </c>
      <c r="Y1043" s="195">
        <v>7.4890331423096715E-2</v>
      </c>
      <c r="Z1043" s="195">
        <v>3.8605224171885812E-2</v>
      </c>
      <c r="AA1043" s="195">
        <v>0</v>
      </c>
      <c r="AB1043" s="196">
        <v>158.79</v>
      </c>
      <c r="AC1043" s="192">
        <f t="shared" si="380"/>
        <v>33.291237612678955</v>
      </c>
      <c r="AD1043" s="196">
        <v>32.9437</v>
      </c>
      <c r="AE1043" s="195">
        <v>2.9499999999999999E-3</v>
      </c>
      <c r="AF1043" s="192">
        <f t="shared" si="381"/>
        <v>2950</v>
      </c>
      <c r="AG1043" s="195">
        <v>342.26299999999998</v>
      </c>
      <c r="AH1043" s="189">
        <f t="shared" si="372"/>
        <v>1.00967585</v>
      </c>
      <c r="AI1043" s="195">
        <v>0.12092</v>
      </c>
      <c r="AJ1043" s="195" t="s">
        <v>129</v>
      </c>
      <c r="AK1043" s="195">
        <v>20.653199999999998</v>
      </c>
      <c r="AL1043" s="195" t="s">
        <v>129</v>
      </c>
      <c r="AM1043" s="195">
        <v>5.2311300000000003</v>
      </c>
      <c r="AN1043" s="195" t="s">
        <v>129</v>
      </c>
      <c r="AO1043" s="195">
        <v>0.95825000000000005</v>
      </c>
      <c r="AP1043" s="195" t="s">
        <v>129</v>
      </c>
      <c r="AQ1043" s="195">
        <v>51.7164</v>
      </c>
      <c r="AR1043" s="195" t="s">
        <v>129</v>
      </c>
      <c r="AS1043" s="195">
        <v>1.3679999999999999E-2</v>
      </c>
      <c r="AT1043" s="195" t="s">
        <v>129</v>
      </c>
      <c r="AU1043" s="195">
        <v>0.13655999999999999</v>
      </c>
      <c r="AV1043" s="195" t="s">
        <v>129</v>
      </c>
      <c r="AW1043" s="195">
        <v>1.0357700000000001</v>
      </c>
      <c r="AX1043" s="195" t="s">
        <v>129</v>
      </c>
      <c r="AY1043" s="195">
        <v>24.405899999999999</v>
      </c>
      <c r="AZ1043" s="195" t="s">
        <v>129</v>
      </c>
      <c r="BA1043" s="197" t="e">
        <f>(L1043*28*0.45+M1043*30*0.125+N1043*26*0.55+O1043*42*0.55+P1043*44*0.275+(Q1043+R1043+S1043)*56*0.65+T1043*54*0.95+(U1043+V1043)*58*0.325+W1043*72*0.425+#REF!*78*0.85+#REF!*92*0.9+(#REF!+#REF!)*106*0.95)/100/AK1043/BB1043</f>
        <v>#REF!</v>
      </c>
      <c r="BB1043" s="197" t="e">
        <f>(K1043*16+L1043*28+M1043*30+N1043*26+O1043*42+P1043*44+(Q1043+R1043+S1043)*56+T1043*54+(U1043+V1043)*58+W1043*72+#REF!*78+#REF!*92+(#REF!+#REF!)*106)/100/AK1043</f>
        <v>#REF!</v>
      </c>
      <c r="BC1043" s="195">
        <f t="shared" si="392"/>
        <v>22.687329999999999</v>
      </c>
      <c r="BD1043" s="198">
        <f t="shared" si="393"/>
        <v>230.796943642108</v>
      </c>
      <c r="BE1043" s="195">
        <f t="shared" si="394"/>
        <v>12372.516048101044</v>
      </c>
      <c r="BF1043" s="195"/>
      <c r="BG1043" s="195"/>
      <c r="BH1043" s="195"/>
      <c r="BI1043" s="195"/>
      <c r="BJ1043" s="195"/>
      <c r="BK1043" s="195"/>
      <c r="BL1043" s="195"/>
      <c r="BM1043" s="195"/>
      <c r="BN1043" s="195"/>
      <c r="BO1043" s="195"/>
      <c r="BP1043" s="195"/>
      <c r="BQ1043" s="195"/>
      <c r="BR1043" s="195"/>
      <c r="BS1043" s="195"/>
      <c r="BT1043" s="195"/>
      <c r="BU1043" s="195"/>
      <c r="BV1043" s="195"/>
      <c r="BW1043" s="195"/>
      <c r="BX1043" s="195"/>
      <c r="BY1043" s="195"/>
      <c r="BZ1043" s="195"/>
      <c r="CA1043" s="195"/>
      <c r="CB1043" s="195"/>
      <c r="CC1043" s="195"/>
      <c r="CD1043" s="195"/>
      <c r="CE1043" s="195"/>
      <c r="CF1043" s="195"/>
      <c r="CG1043" s="189">
        <f t="shared" si="395"/>
        <v>0</v>
      </c>
      <c r="CH1043" s="195">
        <f t="shared" si="396"/>
        <v>0</v>
      </c>
      <c r="CI1043" s="193">
        <v>40281.430555555555</v>
      </c>
      <c r="CJ1043" s="195">
        <v>4.0119199999999999</v>
      </c>
      <c r="CK1043" s="195" t="s">
        <v>129</v>
      </c>
      <c r="CL1043" s="195">
        <v>70.036799999999999</v>
      </c>
      <c r="CM1043" s="195" t="s">
        <v>129</v>
      </c>
      <c r="CN1043" s="195">
        <v>5.8169999999999999E-2</v>
      </c>
      <c r="CO1043" s="195" t="s">
        <v>129</v>
      </c>
      <c r="CP1043" s="195">
        <v>2.5080000000000002E-2</v>
      </c>
      <c r="CQ1043" s="195" t="s">
        <v>129</v>
      </c>
      <c r="CR1043" s="195">
        <v>0</v>
      </c>
      <c r="CS1043" s="195" t="s">
        <v>129</v>
      </c>
      <c r="CT1043" s="195">
        <v>99.194299999999998</v>
      </c>
      <c r="CU1043" s="195" t="s">
        <v>129</v>
      </c>
      <c r="CV1043" s="195">
        <v>2.6977500000000001</v>
      </c>
      <c r="CW1043" s="195" t="s">
        <v>129</v>
      </c>
      <c r="CX1043" s="195">
        <f t="shared" si="390"/>
        <v>12147.86746258327</v>
      </c>
      <c r="CY1043" s="195"/>
      <c r="CZ1043" s="195"/>
      <c r="DA1043" s="195"/>
      <c r="DB1043" s="195"/>
      <c r="DC1043" s="195"/>
      <c r="DD1043" s="195"/>
      <c r="DE1043" s="189" t="e">
        <f t="shared" si="373"/>
        <v>#DIV/0!</v>
      </c>
      <c r="DF1043" s="189" t="e">
        <f t="shared" si="374"/>
        <v>#DIV/0!</v>
      </c>
      <c r="DG1043" s="189" t="e">
        <f t="shared" si="375"/>
        <v>#DIV/0!</v>
      </c>
      <c r="DH1043" s="189" t="e">
        <f t="shared" si="382"/>
        <v>#DIV/0!</v>
      </c>
      <c r="DI1043" s="189" t="e">
        <f t="shared" si="376"/>
        <v>#DIV/0!</v>
      </c>
      <c r="DJ1043" s="189" t="e">
        <f t="shared" si="377"/>
        <v>#DIV/0!</v>
      </c>
      <c r="DK1043" s="189" t="e">
        <f t="shared" si="378"/>
        <v>#DIV/0!</v>
      </c>
      <c r="DL1043" s="189" t="e">
        <f t="shared" si="379"/>
        <v>#DIV/0!</v>
      </c>
    </row>
    <row r="1044" spans="1:116" s="60" customFormat="1" ht="15" hidden="1" customHeight="1" x14ac:dyDescent="0.25">
      <c r="A1044" s="193">
        <v>40281.431250000001</v>
      </c>
      <c r="B1044" s="190" t="s">
        <v>18</v>
      </c>
      <c r="C1044" s="190" t="s">
        <v>324</v>
      </c>
      <c r="D1044" s="194">
        <v>0.98806560226648665</v>
      </c>
      <c r="E1044" s="195">
        <v>2278.6147940000001</v>
      </c>
      <c r="F1044" s="195">
        <v>5.1590850000000001</v>
      </c>
      <c r="G1044" s="195">
        <v>9.3314640000000004</v>
      </c>
      <c r="H1044" s="195">
        <v>0.226134</v>
      </c>
      <c r="I1044" s="195">
        <v>0.61912</v>
      </c>
      <c r="J1044" s="195">
        <v>0</v>
      </c>
      <c r="K1044" s="195">
        <v>17.3123</v>
      </c>
      <c r="L1044" s="195">
        <v>0</v>
      </c>
      <c r="M1044" s="195">
        <v>1.63239</v>
      </c>
      <c r="N1044" s="195">
        <v>0</v>
      </c>
      <c r="O1044" s="195">
        <v>2.1659999999999999E-2</v>
      </c>
      <c r="P1044" s="195">
        <v>1.3749800000000001</v>
      </c>
      <c r="Q1044" s="195">
        <v>0</v>
      </c>
      <c r="R1044" s="195">
        <v>0</v>
      </c>
      <c r="S1044" s="195">
        <v>0</v>
      </c>
      <c r="T1044" s="195">
        <v>0</v>
      </c>
      <c r="U1044" s="195">
        <v>0.46183000000000002</v>
      </c>
      <c r="V1044" s="195">
        <v>0.32508999999999999</v>
      </c>
      <c r="W1044" s="195">
        <v>0.93996000000000002</v>
      </c>
      <c r="X1044" s="195">
        <v>0.36448656476766678</v>
      </c>
      <c r="Y1044" s="195">
        <v>7.4890331423096715E-2</v>
      </c>
      <c r="Z1044" s="195">
        <v>3.8605224171885812E-2</v>
      </c>
      <c r="AA1044" s="195">
        <v>0</v>
      </c>
      <c r="AB1044" s="196">
        <v>152.17400000000001</v>
      </c>
      <c r="AC1044" s="192">
        <f t="shared" si="380"/>
        <v>31.937017777586924</v>
      </c>
      <c r="AD1044" s="196">
        <v>33.174599999999998</v>
      </c>
      <c r="AE1044" s="195">
        <v>2.8300000000000001E-3</v>
      </c>
      <c r="AF1044" s="192">
        <f t="shared" si="381"/>
        <v>2830</v>
      </c>
      <c r="AG1044" s="195">
        <v>342.26299999999998</v>
      </c>
      <c r="AH1044" s="189">
        <f t="shared" si="372"/>
        <v>0.96860428999999992</v>
      </c>
      <c r="AI1044" s="195">
        <v>0.11588</v>
      </c>
      <c r="AJ1044" s="195" t="s">
        <v>129</v>
      </c>
      <c r="AK1044" s="195">
        <v>20.653199999999998</v>
      </c>
      <c r="AL1044" s="195" t="s">
        <v>129</v>
      </c>
      <c r="AM1044" s="195">
        <v>5.12113</v>
      </c>
      <c r="AN1044" s="195" t="s">
        <v>129</v>
      </c>
      <c r="AO1044" s="195">
        <v>0.95859000000000005</v>
      </c>
      <c r="AP1044" s="195" t="s">
        <v>129</v>
      </c>
      <c r="AQ1044" s="195">
        <v>51.7164</v>
      </c>
      <c r="AR1044" s="195" t="s">
        <v>129</v>
      </c>
      <c r="AS1044" s="195">
        <v>1.3679999999999999E-2</v>
      </c>
      <c r="AT1044" s="195" t="s">
        <v>129</v>
      </c>
      <c r="AU1044" s="195">
        <v>0.13655999999999999</v>
      </c>
      <c r="AV1044" s="195" t="s">
        <v>129</v>
      </c>
      <c r="AW1044" s="195">
        <v>1.0357700000000001</v>
      </c>
      <c r="AX1044" s="195" t="s">
        <v>129</v>
      </c>
      <c r="AY1044" s="195">
        <v>24.405899999999999</v>
      </c>
      <c r="AZ1044" s="195" t="s">
        <v>129</v>
      </c>
      <c r="BA1044" s="197" t="e">
        <f>(L1044*28*0.45+M1044*30*0.125+N1044*26*0.55+O1044*42*0.55+P1044*44*0.275+(Q1044+R1044+S1044)*56*0.65+T1044*54*0.95+(U1044+V1044)*58*0.325+W1044*72*0.425+#REF!*78*0.85+#REF!*92*0.9+(#REF!+#REF!)*106*0.95)/100/AK1044/BB1044</f>
        <v>#REF!</v>
      </c>
      <c r="BB1044" s="197" t="e">
        <f>(K1044*16+L1044*28+M1044*30+N1044*26+O1044*42+P1044*44+(Q1044+R1044+S1044)*56+T1044*54+(U1044+V1044)*58+W1044*72+#REF!*78+#REF!*92+(#REF!+#REF!)*106)/100/AK1044</f>
        <v>#REF!</v>
      </c>
      <c r="BC1044" s="195">
        <f t="shared" si="392"/>
        <v>22.687329999999999</v>
      </c>
      <c r="BD1044" s="198">
        <f t="shared" si="393"/>
        <v>231.9731180686874</v>
      </c>
      <c r="BE1044" s="195">
        <f t="shared" si="394"/>
        <v>12303.090405744442</v>
      </c>
      <c r="BF1044" s="201">
        <v>40281.431527777779</v>
      </c>
      <c r="BG1044" s="195"/>
      <c r="BH1044" s="195"/>
      <c r="BI1044" s="195">
        <v>596.47799999999995</v>
      </c>
      <c r="BJ1044" s="195">
        <v>0.49266599999999999</v>
      </c>
      <c r="BK1044" s="195">
        <v>65.211313000000004</v>
      </c>
      <c r="BL1044" s="195">
        <v>1.8329599999999999</v>
      </c>
      <c r="BM1044" s="195">
        <v>2.2612299999999999</v>
      </c>
      <c r="BN1044" s="195">
        <v>0.143901</v>
      </c>
      <c r="BO1044" s="195">
        <v>2.2304750000000002</v>
      </c>
      <c r="BP1044" s="195">
        <v>0.62739400000000001</v>
      </c>
      <c r="BQ1044" s="195">
        <v>2278.6147940000001</v>
      </c>
      <c r="BR1044" s="195">
        <v>596.47799999999995</v>
      </c>
      <c r="BS1044" s="195">
        <v>2306.1371519999998</v>
      </c>
      <c r="BT1044" s="195">
        <v>596.49641102294356</v>
      </c>
      <c r="BU1044" s="202">
        <v>3.0789211242989809E-3</v>
      </c>
      <c r="BV1044" s="195"/>
      <c r="BW1044" s="195"/>
      <c r="BX1044" s="195"/>
      <c r="BY1044" s="195"/>
      <c r="BZ1044" s="195"/>
      <c r="CA1044" s="195"/>
      <c r="CB1044" s="195"/>
      <c r="CC1044" s="195"/>
      <c r="CD1044" s="195"/>
      <c r="CE1044" s="195"/>
      <c r="CF1044" s="195"/>
      <c r="CG1044" s="189">
        <f t="shared" si="395"/>
        <v>0</v>
      </c>
      <c r="CH1044" s="195">
        <f t="shared" si="396"/>
        <v>0</v>
      </c>
      <c r="CI1044" s="193">
        <v>40281.431250000001</v>
      </c>
      <c r="CJ1044" s="195">
        <v>3.9863</v>
      </c>
      <c r="CK1044" s="195" t="s">
        <v>129</v>
      </c>
      <c r="CL1044" s="195">
        <v>70.044200000000004</v>
      </c>
      <c r="CM1044" s="195" t="s">
        <v>129</v>
      </c>
      <c r="CN1044" s="195">
        <v>9.5750000000000002E-2</v>
      </c>
      <c r="CO1044" s="195" t="s">
        <v>129</v>
      </c>
      <c r="CP1044" s="195">
        <v>3.0249999999999999E-2</v>
      </c>
      <c r="CQ1044" s="195" t="s">
        <v>129</v>
      </c>
      <c r="CR1044" s="195">
        <v>0</v>
      </c>
      <c r="CS1044" s="195" t="s">
        <v>129</v>
      </c>
      <c r="CT1044" s="195">
        <v>99.145499999999998</v>
      </c>
      <c r="CU1044" s="195" t="s">
        <v>129</v>
      </c>
      <c r="CV1044" s="195">
        <v>2.7221700000000002</v>
      </c>
      <c r="CW1044" s="195" t="s">
        <v>129</v>
      </c>
      <c r="CX1044" s="195">
        <f t="shared" si="390"/>
        <v>12070.29154771174</v>
      </c>
      <c r="CY1044" s="195"/>
      <c r="CZ1044" s="195"/>
      <c r="DA1044" s="195"/>
      <c r="DB1044" s="195"/>
      <c r="DC1044" s="195"/>
      <c r="DD1044" s="195"/>
      <c r="DE1044" s="189">
        <f t="shared" si="373"/>
        <v>2306.1371519999998</v>
      </c>
      <c r="DF1044" s="189">
        <f t="shared" si="374"/>
        <v>444889.71317911451</v>
      </c>
      <c r="DG1044" s="189">
        <f t="shared" si="375"/>
        <v>0.1667088655918724</v>
      </c>
      <c r="DH1044" s="189">
        <f t="shared" si="382"/>
        <v>0.17211245842393741</v>
      </c>
      <c r="DI1044" s="189">
        <f t="shared" si="376"/>
        <v>0.30153365911811808</v>
      </c>
      <c r="DJ1044" s="189">
        <f t="shared" si="377"/>
        <v>1.8789981086389893E-2</v>
      </c>
      <c r="DK1044" s="189">
        <f t="shared" si="378"/>
        <v>0.32032364020450799</v>
      </c>
      <c r="DL1044" s="189">
        <f t="shared" si="379"/>
        <v>0.33070640251294781</v>
      </c>
    </row>
    <row r="1045" spans="1:116" s="60" customFormat="1" ht="15" hidden="1" customHeight="1" x14ac:dyDescent="0.25">
      <c r="A1045" s="193">
        <v>40281.431944444441</v>
      </c>
      <c r="B1045" s="190" t="s">
        <v>18</v>
      </c>
      <c r="C1045" s="190" t="s">
        <v>324</v>
      </c>
      <c r="D1045" s="194"/>
      <c r="E1045" s="195"/>
      <c r="F1045" s="195"/>
      <c r="G1045" s="195"/>
      <c r="H1045" s="195"/>
      <c r="I1045" s="195">
        <v>0.61912</v>
      </c>
      <c r="J1045" s="195">
        <v>0</v>
      </c>
      <c r="K1045" s="195">
        <v>17.3123</v>
      </c>
      <c r="L1045" s="195">
        <v>0</v>
      </c>
      <c r="M1045" s="195">
        <v>1.63239</v>
      </c>
      <c r="N1045" s="195">
        <v>0</v>
      </c>
      <c r="O1045" s="195">
        <v>2.1659999999999999E-2</v>
      </c>
      <c r="P1045" s="195">
        <v>1.3749800000000001</v>
      </c>
      <c r="Q1045" s="195">
        <v>0</v>
      </c>
      <c r="R1045" s="195">
        <v>0</v>
      </c>
      <c r="S1045" s="195">
        <v>0</v>
      </c>
      <c r="T1045" s="195">
        <v>0</v>
      </c>
      <c r="U1045" s="195">
        <v>0.46183000000000002</v>
      </c>
      <c r="V1045" s="195">
        <v>0.32508999999999999</v>
      </c>
      <c r="W1045" s="195">
        <v>0.93996000000000002</v>
      </c>
      <c r="X1045" s="195">
        <v>0.36448656476766678</v>
      </c>
      <c r="Y1045" s="195">
        <v>7.4890331423096715E-2</v>
      </c>
      <c r="Z1045" s="195">
        <v>3.8605224171885812E-2</v>
      </c>
      <c r="AA1045" s="195">
        <v>0</v>
      </c>
      <c r="AB1045" s="196">
        <v>158.79</v>
      </c>
      <c r="AC1045" s="192">
        <f t="shared" si="380"/>
        <v>33.291237612678955</v>
      </c>
      <c r="AD1045" s="196">
        <v>32.250900000000001</v>
      </c>
      <c r="AE1045" s="195">
        <v>2.9499999999999999E-3</v>
      </c>
      <c r="AF1045" s="192">
        <f t="shared" si="381"/>
        <v>2950</v>
      </c>
      <c r="AG1045" s="195">
        <v>342.26299999999998</v>
      </c>
      <c r="AH1045" s="189">
        <f t="shared" si="372"/>
        <v>1.00967585</v>
      </c>
      <c r="AI1045" s="195">
        <v>0.12092</v>
      </c>
      <c r="AJ1045" s="195" t="s">
        <v>129</v>
      </c>
      <c r="AK1045" s="195">
        <v>20.653199999999998</v>
      </c>
      <c r="AL1045" s="195" t="s">
        <v>129</v>
      </c>
      <c r="AM1045" s="195">
        <v>5.2311300000000003</v>
      </c>
      <c r="AN1045" s="195" t="s">
        <v>129</v>
      </c>
      <c r="AO1045" s="195">
        <v>0.95587999999999995</v>
      </c>
      <c r="AP1045" s="195" t="s">
        <v>129</v>
      </c>
      <c r="AQ1045" s="195">
        <v>51.7164</v>
      </c>
      <c r="AR1045" s="195" t="s">
        <v>129</v>
      </c>
      <c r="AS1045" s="195">
        <v>1.3679999999999999E-2</v>
      </c>
      <c r="AT1045" s="195" t="s">
        <v>129</v>
      </c>
      <c r="AU1045" s="195">
        <v>0.13655999999999999</v>
      </c>
      <c r="AV1045" s="195" t="s">
        <v>129</v>
      </c>
      <c r="AW1045" s="195">
        <v>1.0357700000000001</v>
      </c>
      <c r="AX1045" s="195" t="s">
        <v>129</v>
      </c>
      <c r="AY1045" s="195">
        <v>24.405899999999999</v>
      </c>
      <c r="AZ1045" s="195" t="s">
        <v>129</v>
      </c>
      <c r="BA1045" s="197" t="e">
        <f>(L1045*28*0.45+M1045*30*0.125+N1045*26*0.55+O1045*42*0.55+P1045*44*0.275+(Q1045+R1045+S1045)*56*0.65+T1045*54*0.95+(U1045+V1045)*58*0.325+W1045*72*0.425+#REF!*78*0.85+#REF!*92*0.9+(#REF!+#REF!)*106*0.95)/100/AK1045/BB1045</f>
        <v>#REF!</v>
      </c>
      <c r="BB1045" s="197" t="e">
        <f>(K1045*16+L1045*28+M1045*30+N1045*26+O1045*42+P1045*44+(Q1045+R1045+S1045)*56+T1045*54+(U1045+V1045)*58+W1045*72+#REF!*78+#REF!*92+(#REF!+#REF!)*106)/100/AK1045</f>
        <v>#REF!</v>
      </c>
      <c r="BC1045" s="195">
        <f t="shared" si="392"/>
        <v>22.687329999999999</v>
      </c>
      <c r="BD1045" s="198">
        <f t="shared" si="393"/>
        <v>230.86172339772352</v>
      </c>
      <c r="BE1045" s="195">
        <f t="shared" si="394"/>
        <v>12383.205597370017</v>
      </c>
      <c r="BF1045" s="195"/>
      <c r="BG1045" s="195"/>
      <c r="BH1045" s="195"/>
      <c r="BI1045" s="195"/>
      <c r="BJ1045" s="195"/>
      <c r="BK1045" s="195"/>
      <c r="BL1045" s="195"/>
      <c r="BM1045" s="195"/>
      <c r="BN1045" s="195"/>
      <c r="BO1045" s="195"/>
      <c r="BP1045" s="195"/>
      <c r="BQ1045" s="195"/>
      <c r="BR1045" s="195"/>
      <c r="BS1045" s="195"/>
      <c r="BT1045" s="195"/>
      <c r="BU1045" s="195"/>
      <c r="BV1045" s="195"/>
      <c r="BW1045" s="195"/>
      <c r="BX1045" s="195"/>
      <c r="BY1045" s="195"/>
      <c r="BZ1045" s="195"/>
      <c r="CA1045" s="195"/>
      <c r="CB1045" s="195"/>
      <c r="CC1045" s="195"/>
      <c r="CD1045" s="195"/>
      <c r="CE1045" s="195"/>
      <c r="CF1045" s="195"/>
      <c r="CG1045" s="189">
        <f t="shared" si="395"/>
        <v>0</v>
      </c>
      <c r="CH1045" s="195">
        <f t="shared" si="396"/>
        <v>0</v>
      </c>
      <c r="CI1045" s="193">
        <v>40281.431944444441</v>
      </c>
      <c r="CJ1045" s="195">
        <v>4.0138800000000003</v>
      </c>
      <c r="CK1045" s="195" t="s">
        <v>129</v>
      </c>
      <c r="CL1045" s="195">
        <v>70.117099999999994</v>
      </c>
      <c r="CM1045" s="195" t="s">
        <v>129</v>
      </c>
      <c r="CN1045" s="195">
        <v>7.9030000000000003E-2</v>
      </c>
      <c r="CO1045" s="195" t="s">
        <v>129</v>
      </c>
      <c r="CP1045" s="195">
        <v>2.5059999999999999E-2</v>
      </c>
      <c r="CQ1045" s="195" t="s">
        <v>129</v>
      </c>
      <c r="CR1045" s="195">
        <v>0</v>
      </c>
      <c r="CS1045" s="195" t="s">
        <v>129</v>
      </c>
      <c r="CT1045" s="195">
        <v>99.121099999999998</v>
      </c>
      <c r="CU1045" s="195" t="s">
        <v>129</v>
      </c>
      <c r="CV1045" s="195">
        <v>2.7221700000000002</v>
      </c>
      <c r="CW1045" s="195" t="s">
        <v>129</v>
      </c>
      <c r="CX1045" s="195">
        <f t="shared" si="390"/>
        <v>12153.802232026994</v>
      </c>
      <c r="CY1045" s="195"/>
      <c r="CZ1045" s="195"/>
      <c r="DA1045" s="195"/>
      <c r="DB1045" s="195"/>
      <c r="DC1045" s="195"/>
      <c r="DD1045" s="195"/>
      <c r="DE1045" s="189" t="e">
        <f t="shared" si="373"/>
        <v>#DIV/0!</v>
      </c>
      <c r="DF1045" s="189" t="e">
        <f t="shared" si="374"/>
        <v>#DIV/0!</v>
      </c>
      <c r="DG1045" s="189" t="e">
        <f t="shared" si="375"/>
        <v>#DIV/0!</v>
      </c>
      <c r="DH1045" s="189" t="e">
        <f t="shared" si="382"/>
        <v>#DIV/0!</v>
      </c>
      <c r="DI1045" s="189" t="e">
        <f t="shared" si="376"/>
        <v>#DIV/0!</v>
      </c>
      <c r="DJ1045" s="189" t="e">
        <f t="shared" si="377"/>
        <v>#DIV/0!</v>
      </c>
      <c r="DK1045" s="189" t="e">
        <f t="shared" si="378"/>
        <v>#DIV/0!</v>
      </c>
      <c r="DL1045" s="189" t="e">
        <f t="shared" si="379"/>
        <v>#DIV/0!</v>
      </c>
    </row>
    <row r="1046" spans="1:116" s="60" customFormat="1" ht="15" hidden="1" customHeight="1" x14ac:dyDescent="0.25">
      <c r="A1046" s="193">
        <v>40281.432638888888</v>
      </c>
      <c r="B1046" s="190" t="s">
        <v>18</v>
      </c>
      <c r="C1046" s="190" t="s">
        <v>324</v>
      </c>
      <c r="D1046" s="194">
        <v>0.9860647456795536</v>
      </c>
      <c r="E1046" s="195">
        <v>15197.04754</v>
      </c>
      <c r="F1046" s="195">
        <v>12.450759</v>
      </c>
      <c r="G1046" s="195">
        <v>99.532022999999995</v>
      </c>
      <c r="H1046" s="195">
        <v>0</v>
      </c>
      <c r="I1046" s="195">
        <v>0.61912</v>
      </c>
      <c r="J1046" s="195">
        <v>0</v>
      </c>
      <c r="K1046" s="195">
        <v>17.3123</v>
      </c>
      <c r="L1046" s="195">
        <v>0</v>
      </c>
      <c r="M1046" s="195">
        <v>1.63239</v>
      </c>
      <c r="N1046" s="195">
        <v>0</v>
      </c>
      <c r="O1046" s="195">
        <v>2.1659999999999999E-2</v>
      </c>
      <c r="P1046" s="195">
        <v>1.3749800000000001</v>
      </c>
      <c r="Q1046" s="195">
        <v>0</v>
      </c>
      <c r="R1046" s="195">
        <v>0</v>
      </c>
      <c r="S1046" s="195">
        <v>0</v>
      </c>
      <c r="T1046" s="195">
        <v>0</v>
      </c>
      <c r="U1046" s="195">
        <v>0.46183000000000002</v>
      </c>
      <c r="V1046" s="195">
        <v>0.32508999999999999</v>
      </c>
      <c r="W1046" s="195">
        <v>0.93996000000000002</v>
      </c>
      <c r="X1046" s="195">
        <v>0.36448656476766678</v>
      </c>
      <c r="Y1046" s="195">
        <v>7.4890331423096715E-2</v>
      </c>
      <c r="Z1046" s="195">
        <v>3.8605224171885812E-2</v>
      </c>
      <c r="AA1046" s="195">
        <v>0</v>
      </c>
      <c r="AB1046" s="196">
        <v>152.17400000000001</v>
      </c>
      <c r="AC1046" s="192">
        <f t="shared" si="380"/>
        <v>31.937017777586924</v>
      </c>
      <c r="AD1046" s="196">
        <v>32.404899999999998</v>
      </c>
      <c r="AE1046" s="195">
        <v>2.8300000000000001E-3</v>
      </c>
      <c r="AF1046" s="192">
        <f t="shared" si="381"/>
        <v>2830</v>
      </c>
      <c r="AG1046" s="195">
        <v>342.26299999999998</v>
      </c>
      <c r="AH1046" s="189">
        <f t="shared" si="372"/>
        <v>0.96860428999999992</v>
      </c>
      <c r="AI1046" s="195">
        <v>0.11588</v>
      </c>
      <c r="AJ1046" s="195" t="s">
        <v>129</v>
      </c>
      <c r="AK1046" s="195">
        <v>20.653199999999998</v>
      </c>
      <c r="AL1046" s="195" t="s">
        <v>129</v>
      </c>
      <c r="AM1046" s="195">
        <v>5.0722399999999999</v>
      </c>
      <c r="AN1046" s="195" t="s">
        <v>129</v>
      </c>
      <c r="AO1046" s="195">
        <v>0.95587999999999995</v>
      </c>
      <c r="AP1046" s="195" t="s">
        <v>129</v>
      </c>
      <c r="AQ1046" s="195">
        <v>51.7164</v>
      </c>
      <c r="AR1046" s="195" t="s">
        <v>129</v>
      </c>
      <c r="AS1046" s="195">
        <v>1.3679999999999999E-2</v>
      </c>
      <c r="AT1046" s="195" t="s">
        <v>129</v>
      </c>
      <c r="AU1046" s="195">
        <v>0.13655999999999999</v>
      </c>
      <c r="AV1046" s="195" t="s">
        <v>129</v>
      </c>
      <c r="AW1046" s="195">
        <v>1.0357700000000001</v>
      </c>
      <c r="AX1046" s="195" t="s">
        <v>129</v>
      </c>
      <c r="AY1046" s="195">
        <v>24.405899999999999</v>
      </c>
      <c r="AZ1046" s="195" t="s">
        <v>129</v>
      </c>
      <c r="BA1046" s="197" t="e">
        <f>(L1046*28*0.45+M1046*30*0.125+N1046*26*0.55+O1046*42*0.55+P1046*44*0.275+(Q1046+R1046+S1046)*56*0.65+T1046*54*0.95+(U1046+V1046)*58*0.325+W1046*72*0.425+#REF!*78*0.85+#REF!*92*0.9+(#REF!+#REF!)*106*0.95)/100/AK1046/BB1046</f>
        <v>#REF!</v>
      </c>
      <c r="BB1046" s="197" t="e">
        <f>(K1046*16+L1046*28+M1046*30+N1046*26+O1046*42+P1046*44+(Q1046+R1046+S1046)*56+T1046*54+(U1046+V1046)*58+W1046*72+#REF!*78+#REF!*92+(#REF!+#REF!)*106)/100/AK1046</f>
        <v>#REF!</v>
      </c>
      <c r="BC1046" s="195">
        <f t="shared" si="392"/>
        <v>22.687329999999999</v>
      </c>
      <c r="BD1046" s="198">
        <f t="shared" si="393"/>
        <v>232.6192857198362</v>
      </c>
      <c r="BE1046" s="195">
        <f t="shared" si="394"/>
        <v>12291.259494765984</v>
      </c>
      <c r="BF1046" s="201">
        <v>40281.432928240742</v>
      </c>
      <c r="BG1046" s="195"/>
      <c r="BH1046" s="195"/>
      <c r="BI1046" s="195">
        <v>2943.71</v>
      </c>
      <c r="BJ1046" s="195">
        <v>2.0614699999999999</v>
      </c>
      <c r="BK1046" s="195">
        <v>103.115076</v>
      </c>
      <c r="BL1046" s="195">
        <v>7.4077400000000004</v>
      </c>
      <c r="BM1046" s="195">
        <v>13.997</v>
      </c>
      <c r="BN1046" s="195">
        <v>0.89074699999999996</v>
      </c>
      <c r="BO1046" s="195">
        <v>3.2527569999999999</v>
      </c>
      <c r="BP1046" s="195">
        <v>3.9277299999999999</v>
      </c>
      <c r="BQ1046" s="195">
        <v>15197.04754</v>
      </c>
      <c r="BR1046" s="195">
        <v>2943.71</v>
      </c>
      <c r="BS1046" s="195">
        <v>15411.815103000001</v>
      </c>
      <c r="BT1046" s="195">
        <v>2943.8521408664915</v>
      </c>
      <c r="BU1046" s="202">
        <v>2.6525874548224047E-3</v>
      </c>
      <c r="BV1046" s="195"/>
      <c r="BW1046" s="195"/>
      <c r="BX1046" s="195"/>
      <c r="BY1046" s="195"/>
      <c r="BZ1046" s="195"/>
      <c r="CA1046" s="195"/>
      <c r="CB1046" s="195"/>
      <c r="CC1046" s="195"/>
      <c r="CD1046" s="195"/>
      <c r="CE1046" s="195"/>
      <c r="CF1046" s="195"/>
      <c r="CG1046" s="189">
        <f t="shared" si="395"/>
        <v>0</v>
      </c>
      <c r="CH1046" s="195">
        <f t="shared" si="396"/>
        <v>0</v>
      </c>
      <c r="CI1046" s="193">
        <v>40281.432638888888</v>
      </c>
      <c r="CJ1046" s="195">
        <v>3.9852699999999999</v>
      </c>
      <c r="CK1046" s="195" t="s">
        <v>129</v>
      </c>
      <c r="CL1046" s="195">
        <v>69.909099999999995</v>
      </c>
      <c r="CM1046" s="195" t="s">
        <v>129</v>
      </c>
      <c r="CN1046" s="195">
        <v>5.7360000000000001E-2</v>
      </c>
      <c r="CO1046" s="195" t="s">
        <v>129</v>
      </c>
      <c r="CP1046" s="195">
        <v>2.5049999999999999E-2</v>
      </c>
      <c r="CQ1046" s="195" t="s">
        <v>129</v>
      </c>
      <c r="CR1046" s="195">
        <v>0</v>
      </c>
      <c r="CS1046" s="195" t="s">
        <v>129</v>
      </c>
      <c r="CT1046" s="195">
        <v>99.121099999999998</v>
      </c>
      <c r="CU1046" s="195" t="s">
        <v>129</v>
      </c>
      <c r="CV1046" s="195">
        <v>2.79541</v>
      </c>
      <c r="CW1046" s="195" t="s">
        <v>129</v>
      </c>
      <c r="CX1046" s="195">
        <f t="shared" si="390"/>
        <v>12067.17276581019</v>
      </c>
      <c r="CY1046" s="195"/>
      <c r="CZ1046" s="195"/>
      <c r="DA1046" s="195"/>
      <c r="DB1046" s="195"/>
      <c r="DC1046" s="195"/>
      <c r="DD1046" s="195"/>
      <c r="DE1046" s="189">
        <f t="shared" si="373"/>
        <v>15411.815103000001</v>
      </c>
      <c r="DF1046" s="189">
        <f t="shared" si="374"/>
        <v>66570.789309902088</v>
      </c>
      <c r="DG1046" s="189">
        <f t="shared" si="375"/>
        <v>6.0202313659782826E-2</v>
      </c>
      <c r="DH1046" s="189">
        <f t="shared" si="382"/>
        <v>6.2153672331745333E-2</v>
      </c>
      <c r="DI1046" s="189">
        <f t="shared" si="376"/>
        <v>0.48126046515226251</v>
      </c>
      <c r="DJ1046" s="189">
        <f t="shared" si="377"/>
        <v>0</v>
      </c>
      <c r="DK1046" s="189">
        <f t="shared" si="378"/>
        <v>0.48126046515226251</v>
      </c>
      <c r="DL1046" s="189">
        <f t="shared" si="379"/>
        <v>0.49685972911834053</v>
      </c>
    </row>
    <row r="1047" spans="1:116" s="60" customFormat="1" ht="15" hidden="1" customHeight="1" x14ac:dyDescent="0.25">
      <c r="A1047" s="193">
        <v>40281.433333333334</v>
      </c>
      <c r="B1047" s="190" t="s">
        <v>18</v>
      </c>
      <c r="C1047" s="190" t="s">
        <v>324</v>
      </c>
      <c r="D1047" s="194"/>
      <c r="E1047" s="195"/>
      <c r="F1047" s="195"/>
      <c r="G1047" s="195"/>
      <c r="H1047" s="195"/>
      <c r="I1047" s="195">
        <v>0.61912</v>
      </c>
      <c r="J1047" s="195">
        <v>0</v>
      </c>
      <c r="K1047" s="195">
        <v>17.3123</v>
      </c>
      <c r="L1047" s="195">
        <v>0</v>
      </c>
      <c r="M1047" s="195">
        <v>1.63239</v>
      </c>
      <c r="N1047" s="195">
        <v>0</v>
      </c>
      <c r="O1047" s="195">
        <v>2.1659999999999999E-2</v>
      </c>
      <c r="P1047" s="195">
        <v>1.3749800000000001</v>
      </c>
      <c r="Q1047" s="195">
        <v>0</v>
      </c>
      <c r="R1047" s="195">
        <v>0</v>
      </c>
      <c r="S1047" s="195">
        <v>0</v>
      </c>
      <c r="T1047" s="195">
        <v>0</v>
      </c>
      <c r="U1047" s="195">
        <v>0.46183000000000002</v>
      </c>
      <c r="V1047" s="195">
        <v>0.32508999999999999</v>
      </c>
      <c r="W1047" s="195">
        <v>0.93996000000000002</v>
      </c>
      <c r="X1047" s="195">
        <v>0.36448656476766678</v>
      </c>
      <c r="Y1047" s="195">
        <v>7.4890331423096715E-2</v>
      </c>
      <c r="Z1047" s="195">
        <v>3.8605224171885812E-2</v>
      </c>
      <c r="AA1047" s="195">
        <v>0</v>
      </c>
      <c r="AB1047" s="196">
        <v>158.79</v>
      </c>
      <c r="AC1047" s="192">
        <f t="shared" si="380"/>
        <v>33.291237612678955</v>
      </c>
      <c r="AD1047" s="196">
        <v>31.866099999999999</v>
      </c>
      <c r="AE1047" s="195">
        <v>2.9499999999999999E-3</v>
      </c>
      <c r="AF1047" s="192">
        <f t="shared" si="381"/>
        <v>2950</v>
      </c>
      <c r="AG1047" s="195">
        <v>342.26299999999998</v>
      </c>
      <c r="AH1047" s="189">
        <f t="shared" si="372"/>
        <v>1.00967585</v>
      </c>
      <c r="AI1047" s="195">
        <v>0.12092</v>
      </c>
      <c r="AJ1047" s="195" t="s">
        <v>129</v>
      </c>
      <c r="AK1047" s="195">
        <v>20.653199999999998</v>
      </c>
      <c r="AL1047" s="195" t="s">
        <v>129</v>
      </c>
      <c r="AM1047" s="195">
        <v>5.12113</v>
      </c>
      <c r="AN1047" s="195" t="s">
        <v>129</v>
      </c>
      <c r="AO1047" s="195">
        <v>0.96096000000000004</v>
      </c>
      <c r="AP1047" s="195" t="s">
        <v>129</v>
      </c>
      <c r="AQ1047" s="195">
        <v>51.7164</v>
      </c>
      <c r="AR1047" s="195" t="s">
        <v>129</v>
      </c>
      <c r="AS1047" s="195">
        <v>1.3679999999999999E-2</v>
      </c>
      <c r="AT1047" s="195" t="s">
        <v>129</v>
      </c>
      <c r="AU1047" s="195">
        <v>0.13655999999999999</v>
      </c>
      <c r="AV1047" s="195" t="s">
        <v>129</v>
      </c>
      <c r="AW1047" s="195">
        <v>1.0357700000000001</v>
      </c>
      <c r="AX1047" s="195" t="s">
        <v>129</v>
      </c>
      <c r="AY1047" s="195">
        <v>24.405899999999999</v>
      </c>
      <c r="AZ1047" s="195" t="s">
        <v>129</v>
      </c>
      <c r="BA1047" s="197" t="e">
        <f>(L1047*28*0.45+M1047*30*0.125+N1047*26*0.55+O1047*42*0.55+P1047*44*0.275+(Q1047+R1047+S1047)*56*0.65+T1047*54*0.95+(U1047+V1047)*58*0.325+W1047*72*0.425+#REF!*78*0.85+#REF!*92*0.9+(#REF!+#REF!)*106*0.95)/100/AK1047/BB1047</f>
        <v>#REF!</v>
      </c>
      <c r="BB1047" s="197" t="e">
        <f>(K1047*16+L1047*28+M1047*30+N1047*26+O1047*42+P1047*44+(Q1047+R1047+S1047)*56+T1047*54+(U1047+V1047)*58+W1047*72+#REF!*78+#REF!*92+(#REF!+#REF!)*106)/100/AK1047</f>
        <v>#REF!</v>
      </c>
      <c r="BC1047" s="195">
        <f t="shared" si="392"/>
        <v>22.687329999999999</v>
      </c>
      <c r="BD1047" s="198">
        <f t="shared" si="393"/>
        <v>231.98958422523697</v>
      </c>
      <c r="BE1047" s="195">
        <f t="shared" si="394"/>
        <v>12305.806125097326</v>
      </c>
      <c r="BF1047" s="195"/>
      <c r="BG1047" s="195"/>
      <c r="BH1047" s="195"/>
      <c r="BI1047" s="195"/>
      <c r="BJ1047" s="195"/>
      <c r="BK1047" s="195"/>
      <c r="BL1047" s="195"/>
      <c r="BM1047" s="195"/>
      <c r="BN1047" s="195"/>
      <c r="BO1047" s="195"/>
      <c r="BP1047" s="195"/>
      <c r="BQ1047" s="195"/>
      <c r="BR1047" s="195"/>
      <c r="BS1047" s="195"/>
      <c r="BT1047" s="195"/>
      <c r="BU1047" s="195"/>
      <c r="BV1047" s="195"/>
      <c r="BW1047" s="195"/>
      <c r="BX1047" s="195"/>
      <c r="BY1047" s="195"/>
      <c r="BZ1047" s="195"/>
      <c r="CA1047" s="195"/>
      <c r="CB1047" s="195"/>
      <c r="CC1047" s="195"/>
      <c r="CD1047" s="195"/>
      <c r="CE1047" s="195"/>
      <c r="CF1047" s="195"/>
      <c r="CG1047" s="189">
        <f t="shared" si="395"/>
        <v>0</v>
      </c>
      <c r="CH1047" s="195">
        <f t="shared" si="396"/>
        <v>0</v>
      </c>
      <c r="CI1047" s="193">
        <v>40281.433333333334</v>
      </c>
      <c r="CJ1047" s="195">
        <v>3.98813</v>
      </c>
      <c r="CK1047" s="195" t="s">
        <v>129</v>
      </c>
      <c r="CL1047" s="195">
        <v>70.336799999999997</v>
      </c>
      <c r="CM1047" s="195" t="s">
        <v>129</v>
      </c>
      <c r="CN1047" s="195">
        <v>7.8589999999999993E-2</v>
      </c>
      <c r="CO1047" s="195" t="s">
        <v>129</v>
      </c>
      <c r="CP1047" s="195">
        <v>2.504E-2</v>
      </c>
      <c r="CQ1047" s="195" t="s">
        <v>129</v>
      </c>
      <c r="CR1047" s="195">
        <v>0</v>
      </c>
      <c r="CS1047" s="195" t="s">
        <v>129</v>
      </c>
      <c r="CT1047" s="195">
        <v>99.108900000000006</v>
      </c>
      <c r="CU1047" s="195" t="s">
        <v>129</v>
      </c>
      <c r="CV1047" s="195">
        <v>2.7831999999999999</v>
      </c>
      <c r="CW1047" s="195" t="s">
        <v>129</v>
      </c>
      <c r="CX1047" s="195">
        <f t="shared" si="390"/>
        <v>12075.832684488278</v>
      </c>
      <c r="CY1047" s="195"/>
      <c r="CZ1047" s="195"/>
      <c r="DA1047" s="195"/>
      <c r="DB1047" s="195"/>
      <c r="DC1047" s="195"/>
      <c r="DD1047" s="195"/>
      <c r="DE1047" s="189" t="e">
        <f t="shared" si="373"/>
        <v>#DIV/0!</v>
      </c>
      <c r="DF1047" s="189" t="e">
        <f t="shared" si="374"/>
        <v>#DIV/0!</v>
      </c>
      <c r="DG1047" s="189" t="e">
        <f t="shared" si="375"/>
        <v>#DIV/0!</v>
      </c>
      <c r="DH1047" s="189" t="e">
        <f t="shared" si="382"/>
        <v>#DIV/0!</v>
      </c>
      <c r="DI1047" s="189" t="e">
        <f t="shared" si="376"/>
        <v>#DIV/0!</v>
      </c>
      <c r="DJ1047" s="189" t="e">
        <f t="shared" si="377"/>
        <v>#DIV/0!</v>
      </c>
      <c r="DK1047" s="189" t="e">
        <f t="shared" si="378"/>
        <v>#DIV/0!</v>
      </c>
      <c r="DL1047" s="189" t="e">
        <f t="shared" si="379"/>
        <v>#DIV/0!</v>
      </c>
    </row>
    <row r="1048" spans="1:116" s="60" customFormat="1" ht="15" hidden="1" customHeight="1" x14ac:dyDescent="0.25">
      <c r="A1048" s="193">
        <v>40281.434027777781</v>
      </c>
      <c r="B1048" s="190" t="s">
        <v>18</v>
      </c>
      <c r="C1048" s="190" t="s">
        <v>324</v>
      </c>
      <c r="D1048" s="194">
        <v>0.9888026067890332</v>
      </c>
      <c r="E1048" s="195">
        <v>7322.0702579999997</v>
      </c>
      <c r="F1048" s="195">
        <v>9.0615500000000004</v>
      </c>
      <c r="G1048" s="195">
        <v>34.632142999999999</v>
      </c>
      <c r="H1048" s="195">
        <v>0</v>
      </c>
      <c r="I1048" s="195">
        <v>0.61912</v>
      </c>
      <c r="J1048" s="195">
        <v>0</v>
      </c>
      <c r="K1048" s="195">
        <v>17.3123</v>
      </c>
      <c r="L1048" s="195">
        <v>0</v>
      </c>
      <c r="M1048" s="195">
        <v>1.63239</v>
      </c>
      <c r="N1048" s="195">
        <v>0</v>
      </c>
      <c r="O1048" s="195">
        <v>2.1659999999999999E-2</v>
      </c>
      <c r="P1048" s="195">
        <v>1.3749800000000001</v>
      </c>
      <c r="Q1048" s="195">
        <v>0</v>
      </c>
      <c r="R1048" s="195">
        <v>0</v>
      </c>
      <c r="S1048" s="195">
        <v>0</v>
      </c>
      <c r="T1048" s="195">
        <v>0</v>
      </c>
      <c r="U1048" s="195">
        <v>0.46183000000000002</v>
      </c>
      <c r="V1048" s="195">
        <v>0.32508999999999999</v>
      </c>
      <c r="W1048" s="195">
        <v>0.93996000000000002</v>
      </c>
      <c r="X1048" s="195">
        <v>0.36448656476766678</v>
      </c>
      <c r="Y1048" s="195">
        <v>7.4890331423096715E-2</v>
      </c>
      <c r="Z1048" s="195">
        <v>3.8605224171885812E-2</v>
      </c>
      <c r="AA1048" s="195">
        <v>0</v>
      </c>
      <c r="AB1048" s="196">
        <v>158.79</v>
      </c>
      <c r="AC1048" s="192">
        <f t="shared" si="380"/>
        <v>33.291237612678955</v>
      </c>
      <c r="AD1048" s="196">
        <v>32.558799999999998</v>
      </c>
      <c r="AE1048" s="195">
        <v>2.9499999999999999E-3</v>
      </c>
      <c r="AF1048" s="192">
        <f t="shared" si="381"/>
        <v>2950</v>
      </c>
      <c r="AG1048" s="195">
        <v>342.26299999999998</v>
      </c>
      <c r="AH1048" s="189">
        <f t="shared" si="372"/>
        <v>1.00967585</v>
      </c>
      <c r="AI1048" s="195">
        <v>0.12092</v>
      </c>
      <c r="AJ1048" s="195" t="s">
        <v>129</v>
      </c>
      <c r="AK1048" s="195">
        <v>20.653199999999998</v>
      </c>
      <c r="AL1048" s="195" t="s">
        <v>129</v>
      </c>
      <c r="AM1048" s="195">
        <v>5.1089099999999998</v>
      </c>
      <c r="AN1048" s="195" t="s">
        <v>129</v>
      </c>
      <c r="AO1048" s="195">
        <v>0.95892999999999995</v>
      </c>
      <c r="AP1048" s="195" t="s">
        <v>129</v>
      </c>
      <c r="AQ1048" s="195">
        <v>51.7164</v>
      </c>
      <c r="AR1048" s="195" t="s">
        <v>129</v>
      </c>
      <c r="AS1048" s="195">
        <v>1.3679999999999999E-2</v>
      </c>
      <c r="AT1048" s="195" t="s">
        <v>129</v>
      </c>
      <c r="AU1048" s="195">
        <v>0.13655999999999999</v>
      </c>
      <c r="AV1048" s="195" t="s">
        <v>129</v>
      </c>
      <c r="AW1048" s="195">
        <v>1.0357700000000001</v>
      </c>
      <c r="AX1048" s="195" t="s">
        <v>129</v>
      </c>
      <c r="AY1048" s="195">
        <v>24.405899999999999</v>
      </c>
      <c r="AZ1048" s="195" t="s">
        <v>129</v>
      </c>
      <c r="BA1048" s="197" t="e">
        <f>(L1048*28*0.45+M1048*30*0.125+N1048*26*0.55+O1048*42*0.55+P1048*44*0.275+(Q1048+R1048+S1048)*56*0.65+T1048*54*0.95+(U1048+V1048)*58*0.325+W1048*72*0.425+#REF!*78*0.85+#REF!*92*0.9+(#REF!+#REF!)*106*0.95)/100/AK1048/BB1048</f>
        <v>#REF!</v>
      </c>
      <c r="BB1048" s="197" t="e">
        <f>(K1048*16+L1048*28+M1048*30+N1048*26+O1048*42+P1048*44+(Q1048+R1048+S1048)*56+T1048*54+(U1048+V1048)*58+W1048*72+#REF!*78+#REF!*92+(#REF!+#REF!)*106)/100/AK1048</f>
        <v>#REF!</v>
      </c>
      <c r="BC1048" s="195">
        <f t="shared" si="392"/>
        <v>22.687329999999999</v>
      </c>
      <c r="BD1048" s="198">
        <f t="shared" si="393"/>
        <v>231.84700960987712</v>
      </c>
      <c r="BE1048" s="195">
        <f t="shared" si="394"/>
        <v>12252.877325028117</v>
      </c>
      <c r="BF1048" s="201">
        <v>40281.434317129628</v>
      </c>
      <c r="BG1048" s="195"/>
      <c r="BH1048" s="195"/>
      <c r="BI1048" s="195">
        <v>1494</v>
      </c>
      <c r="BJ1048" s="195">
        <v>1.2452399999999999</v>
      </c>
      <c r="BK1048" s="195">
        <v>21.096563</v>
      </c>
      <c r="BL1048" s="195">
        <v>0.72545099999999996</v>
      </c>
      <c r="BM1048" s="195">
        <v>6.4071800000000003</v>
      </c>
      <c r="BN1048" s="195">
        <v>0.40774199999999999</v>
      </c>
      <c r="BO1048" s="195">
        <v>4.5907140000000002</v>
      </c>
      <c r="BP1048" s="195">
        <v>1.74701</v>
      </c>
      <c r="BQ1048" s="195">
        <v>7322.0702579999997</v>
      </c>
      <c r="BR1048" s="195">
        <v>1494</v>
      </c>
      <c r="BS1048" s="195">
        <v>7404.9868070000002</v>
      </c>
      <c r="BT1048" s="195">
        <v>1494.0588457958445</v>
      </c>
      <c r="BU1048" s="202">
        <v>2.2512826849464267E-3</v>
      </c>
      <c r="BV1048" s="195"/>
      <c r="BW1048" s="195"/>
      <c r="BX1048" s="195"/>
      <c r="BY1048" s="195"/>
      <c r="BZ1048" s="195"/>
      <c r="CA1048" s="195"/>
      <c r="CB1048" s="195"/>
      <c r="CC1048" s="195"/>
      <c r="CD1048" s="195"/>
      <c r="CE1048" s="195"/>
      <c r="CF1048" s="195"/>
      <c r="CG1048" s="189">
        <f t="shared" si="395"/>
        <v>0</v>
      </c>
      <c r="CH1048" s="195">
        <f t="shared" si="396"/>
        <v>0</v>
      </c>
      <c r="CI1048" s="193">
        <v>40281.434027777781</v>
      </c>
      <c r="CJ1048" s="195">
        <v>3.9708800000000002</v>
      </c>
      <c r="CK1048" s="195" t="s">
        <v>129</v>
      </c>
      <c r="CL1048" s="195">
        <v>70.132400000000004</v>
      </c>
      <c r="CM1048" s="195" t="s">
        <v>129</v>
      </c>
      <c r="CN1048" s="195">
        <v>7.8229999999999994E-2</v>
      </c>
      <c r="CO1048" s="195" t="s">
        <v>129</v>
      </c>
      <c r="CP1048" s="195">
        <v>2.503E-2</v>
      </c>
      <c r="CQ1048" s="195" t="s">
        <v>129</v>
      </c>
      <c r="CR1048" s="195">
        <v>0</v>
      </c>
      <c r="CS1048" s="195" t="s">
        <v>129</v>
      </c>
      <c r="CT1048" s="195">
        <v>99.121099999999998</v>
      </c>
      <c r="CU1048" s="195" t="s">
        <v>129</v>
      </c>
      <c r="CV1048" s="195">
        <v>2.7343799999999998</v>
      </c>
      <c r="CW1048" s="195" t="s">
        <v>129</v>
      </c>
      <c r="CX1048" s="195">
        <f t="shared" ref="CX1048:CX1096" si="397">CJ1048*1000000/24/385.3*28</f>
        <v>12023.600657496323</v>
      </c>
      <c r="CY1048" s="195"/>
      <c r="CZ1048" s="195"/>
      <c r="DA1048" s="195"/>
      <c r="DB1048" s="195"/>
      <c r="DC1048" s="195"/>
      <c r="DD1048" s="195"/>
      <c r="DE1048" s="189">
        <f t="shared" si="373"/>
        <v>7404.9868070000002</v>
      </c>
      <c r="DF1048" s="189">
        <f t="shared" si="374"/>
        <v>144427.13217210886</v>
      </c>
      <c r="DG1048" s="189">
        <f t="shared" si="375"/>
        <v>9.5057180355270679E-2</v>
      </c>
      <c r="DH1048" s="189">
        <f t="shared" si="382"/>
        <v>9.4146235502483966E-2</v>
      </c>
      <c r="DI1048" s="189">
        <f t="shared" si="376"/>
        <v>0.36329699259404019</v>
      </c>
      <c r="DJ1048" s="189">
        <f t="shared" si="377"/>
        <v>0</v>
      </c>
      <c r="DK1048" s="189">
        <f t="shared" si="378"/>
        <v>0.36329699259404019</v>
      </c>
      <c r="DL1048" s="189">
        <f t="shared" si="379"/>
        <v>0.35981547205872078</v>
      </c>
    </row>
    <row r="1049" spans="1:116" s="60" customFormat="1" ht="15" hidden="1" customHeight="1" x14ac:dyDescent="0.25">
      <c r="A1049" s="193">
        <v>40281.43472222222</v>
      </c>
      <c r="B1049" s="190" t="s">
        <v>18</v>
      </c>
      <c r="C1049" s="190" t="s">
        <v>324</v>
      </c>
      <c r="D1049" s="194"/>
      <c r="E1049" s="195"/>
      <c r="F1049" s="195"/>
      <c r="G1049" s="195"/>
      <c r="H1049" s="195"/>
      <c r="I1049" s="195">
        <v>0.61212</v>
      </c>
      <c r="J1049" s="195">
        <v>0</v>
      </c>
      <c r="K1049" s="195">
        <v>17.150200000000002</v>
      </c>
      <c r="L1049" s="195">
        <v>0</v>
      </c>
      <c r="M1049" s="195">
        <v>1.54426</v>
      </c>
      <c r="N1049" s="195">
        <v>0</v>
      </c>
      <c r="O1049" s="195">
        <v>2.265E-2</v>
      </c>
      <c r="P1049" s="195">
        <v>1.28935</v>
      </c>
      <c r="Q1049" s="195">
        <v>0</v>
      </c>
      <c r="R1049" s="195">
        <v>0</v>
      </c>
      <c r="S1049" s="195">
        <v>0</v>
      </c>
      <c r="T1049" s="195">
        <v>0</v>
      </c>
      <c r="U1049" s="195">
        <v>0.45151999999999998</v>
      </c>
      <c r="V1049" s="195">
        <v>0.31827</v>
      </c>
      <c r="W1049" s="195">
        <v>0.91088999999999998</v>
      </c>
      <c r="X1049" s="195">
        <v>0.36448656476766678</v>
      </c>
      <c r="Y1049" s="195">
        <v>7.4890331423096715E-2</v>
      </c>
      <c r="Z1049" s="195">
        <v>3.8605224171885812E-2</v>
      </c>
      <c r="AA1049" s="195">
        <v>0</v>
      </c>
      <c r="AB1049" s="196">
        <v>159.791</v>
      </c>
      <c r="AC1049" s="192">
        <f t="shared" si="380"/>
        <v>32.544531776103085</v>
      </c>
      <c r="AD1049" s="196">
        <v>34.054699999999997</v>
      </c>
      <c r="AE1049" s="195">
        <v>2.9499999999999999E-3</v>
      </c>
      <c r="AF1049" s="192">
        <f t="shared" si="381"/>
        <v>2950</v>
      </c>
      <c r="AG1049" s="195">
        <v>334.404</v>
      </c>
      <c r="AH1049" s="189">
        <f t="shared" si="372"/>
        <v>0.98649180000000003</v>
      </c>
      <c r="AI1049" s="195">
        <v>0.12092</v>
      </c>
      <c r="AJ1049" s="195" t="s">
        <v>129</v>
      </c>
      <c r="AK1049" s="195">
        <v>20.785799999999998</v>
      </c>
      <c r="AL1049" s="195" t="s">
        <v>129</v>
      </c>
      <c r="AM1049" s="195">
        <v>5.1333500000000001</v>
      </c>
      <c r="AN1049" s="195" t="s">
        <v>129</v>
      </c>
      <c r="AO1049" s="195">
        <v>0.95723000000000003</v>
      </c>
      <c r="AP1049" s="195" t="s">
        <v>129</v>
      </c>
      <c r="AQ1049" s="195">
        <v>52.660899999999998</v>
      </c>
      <c r="AR1049" s="195" t="s">
        <v>129</v>
      </c>
      <c r="AS1049" s="195">
        <v>1.3939999999999999E-2</v>
      </c>
      <c r="AT1049" s="195" t="s">
        <v>129</v>
      </c>
      <c r="AU1049" s="195">
        <v>0.14441000000000001</v>
      </c>
      <c r="AV1049" s="195" t="s">
        <v>129</v>
      </c>
      <c r="AW1049" s="195">
        <v>1.04111</v>
      </c>
      <c r="AX1049" s="195" t="s">
        <v>129</v>
      </c>
      <c r="AY1049" s="195">
        <v>23.835899999999999</v>
      </c>
      <c r="AZ1049" s="195" t="s">
        <v>129</v>
      </c>
      <c r="BA1049" s="197" t="e">
        <f>(L1049*28*0.45+M1049*30*0.125+N1049*26*0.55+O1049*42*0.55+P1049*44*0.275+(Q1049+R1049+S1049)*56*0.65+T1049*54*0.95+(U1049+V1049)*58*0.325+W1049*72*0.425+#REF!*78*0.85+#REF!*92*0.9+(#REF!+#REF!)*106*0.95)/100/AK1049/BB1049</f>
        <v>#REF!</v>
      </c>
      <c r="BB1049" s="197" t="e">
        <f>(K1049*16+L1049*28+M1049*30+N1049*26+O1049*42+P1049*44+(Q1049+R1049+S1049)*56+T1049*54+(U1049+V1049)*58+W1049*72+#REF!*78+#REF!*92+(#REF!+#REF!)*106)/100/AK1049</f>
        <v>#REF!</v>
      </c>
      <c r="BC1049" s="195">
        <f t="shared" si="392"/>
        <v>22.299259999999997</v>
      </c>
      <c r="BD1049" s="198">
        <f t="shared" si="393"/>
        <v>226.40521122798876</v>
      </c>
      <c r="BE1049" s="195">
        <f t="shared" si="394"/>
        <v>12369.037330218873</v>
      </c>
      <c r="BF1049" s="195"/>
      <c r="BG1049" s="195"/>
      <c r="BH1049" s="195"/>
      <c r="BI1049" s="195"/>
      <c r="BJ1049" s="195"/>
      <c r="BK1049" s="195"/>
      <c r="BL1049" s="195"/>
      <c r="BM1049" s="195"/>
      <c r="BN1049" s="195"/>
      <c r="BO1049" s="195"/>
      <c r="BP1049" s="195"/>
      <c r="BQ1049" s="195"/>
      <c r="BR1049" s="195"/>
      <c r="BS1049" s="195"/>
      <c r="BT1049" s="195"/>
      <c r="BU1049" s="195"/>
      <c r="BV1049" s="195"/>
      <c r="BW1049" s="195"/>
      <c r="BX1049" s="195"/>
      <c r="BY1049" s="195"/>
      <c r="BZ1049" s="195"/>
      <c r="CA1049" s="195"/>
      <c r="CB1049" s="195"/>
      <c r="CC1049" s="195"/>
      <c r="CD1049" s="195"/>
      <c r="CE1049" s="195"/>
      <c r="CF1049" s="195"/>
      <c r="CG1049" s="189">
        <f t="shared" si="395"/>
        <v>0</v>
      </c>
      <c r="CH1049" s="195">
        <f t="shared" si="396"/>
        <v>0</v>
      </c>
      <c r="CI1049" s="193">
        <v>40281.43472222222</v>
      </c>
      <c r="CJ1049" s="195">
        <v>4.0110799999999998</v>
      </c>
      <c r="CK1049" s="195" t="s">
        <v>129</v>
      </c>
      <c r="CL1049" s="195">
        <v>69.8215</v>
      </c>
      <c r="CM1049" s="195" t="s">
        <v>129</v>
      </c>
      <c r="CN1049" s="195">
        <v>5.6860000000000001E-2</v>
      </c>
      <c r="CO1049" s="195" t="s">
        <v>129</v>
      </c>
      <c r="CP1049" s="195">
        <v>2.503E-2</v>
      </c>
      <c r="CQ1049" s="195" t="s">
        <v>129</v>
      </c>
      <c r="CR1049" s="195">
        <v>0</v>
      </c>
      <c r="CS1049" s="195" t="s">
        <v>129</v>
      </c>
      <c r="CT1049" s="195">
        <v>99.121099999999998</v>
      </c>
      <c r="CU1049" s="195" t="s">
        <v>129</v>
      </c>
      <c r="CV1049" s="195">
        <v>2.7587899999999999</v>
      </c>
      <c r="CW1049" s="195" t="s">
        <v>129</v>
      </c>
      <c r="CX1049" s="195">
        <f t="shared" si="397"/>
        <v>12145.323989964529</v>
      </c>
      <c r="CY1049" s="195"/>
      <c r="CZ1049" s="195"/>
      <c r="DA1049" s="195"/>
      <c r="DB1049" s="195"/>
      <c r="DC1049" s="195"/>
      <c r="DD1049" s="195"/>
      <c r="DE1049" s="189" t="e">
        <f t="shared" si="373"/>
        <v>#DIV/0!</v>
      </c>
      <c r="DF1049" s="189" t="e">
        <f t="shared" si="374"/>
        <v>#DIV/0!</v>
      </c>
      <c r="DG1049" s="189" t="e">
        <f t="shared" si="375"/>
        <v>#DIV/0!</v>
      </c>
      <c r="DH1049" s="189" t="e">
        <f t="shared" si="382"/>
        <v>#DIV/0!</v>
      </c>
      <c r="DI1049" s="189" t="e">
        <f t="shared" si="376"/>
        <v>#DIV/0!</v>
      </c>
      <c r="DJ1049" s="189" t="e">
        <f t="shared" si="377"/>
        <v>#DIV/0!</v>
      </c>
      <c r="DK1049" s="189" t="e">
        <f t="shared" si="378"/>
        <v>#DIV/0!</v>
      </c>
      <c r="DL1049" s="189" t="e">
        <f t="shared" si="379"/>
        <v>#DIV/0!</v>
      </c>
    </row>
    <row r="1050" spans="1:116" s="60" customFormat="1" ht="15" hidden="1" customHeight="1" x14ac:dyDescent="0.25">
      <c r="A1050" s="193">
        <v>40281.435416666667</v>
      </c>
      <c r="B1050" s="190" t="s">
        <v>18</v>
      </c>
      <c r="C1050" s="190" t="s">
        <v>324</v>
      </c>
      <c r="D1050" s="194">
        <v>0.99184266158005752</v>
      </c>
      <c r="E1050" s="195">
        <v>3744.471168</v>
      </c>
      <c r="F1050" s="195">
        <v>4.2159789999999999</v>
      </c>
      <c r="G1050" s="195">
        <v>12.170140999999999</v>
      </c>
      <c r="H1050" s="195">
        <v>0</v>
      </c>
      <c r="I1050" s="195">
        <v>0.61212</v>
      </c>
      <c r="J1050" s="195">
        <v>0</v>
      </c>
      <c r="K1050" s="195">
        <v>17.150200000000002</v>
      </c>
      <c r="L1050" s="195">
        <v>0</v>
      </c>
      <c r="M1050" s="195">
        <v>1.54426</v>
      </c>
      <c r="N1050" s="195">
        <v>0</v>
      </c>
      <c r="O1050" s="195">
        <v>2.265E-2</v>
      </c>
      <c r="P1050" s="195">
        <v>1.28935</v>
      </c>
      <c r="Q1050" s="195">
        <v>0</v>
      </c>
      <c r="R1050" s="195">
        <v>0</v>
      </c>
      <c r="S1050" s="195">
        <v>0</v>
      </c>
      <c r="T1050" s="195">
        <v>0</v>
      </c>
      <c r="U1050" s="195">
        <v>0.45151999999999998</v>
      </c>
      <c r="V1050" s="195">
        <v>0.31827</v>
      </c>
      <c r="W1050" s="195">
        <v>0.91088999999999998</v>
      </c>
      <c r="X1050" s="195">
        <v>0.36448656476766678</v>
      </c>
      <c r="Y1050" s="195">
        <v>7.4890331423096715E-2</v>
      </c>
      <c r="Z1050" s="195">
        <v>3.8605224171885812E-2</v>
      </c>
      <c r="AA1050" s="195">
        <v>0</v>
      </c>
      <c r="AB1050" s="196">
        <v>146.47499999999999</v>
      </c>
      <c r="AC1050" s="192">
        <f t="shared" si="380"/>
        <v>29.896841055335376</v>
      </c>
      <c r="AD1050" s="196">
        <v>31.9725</v>
      </c>
      <c r="AE1050" s="195">
        <v>2.7100000000000002E-3</v>
      </c>
      <c r="AF1050" s="192">
        <f t="shared" si="381"/>
        <v>2710</v>
      </c>
      <c r="AG1050" s="195">
        <v>334.404</v>
      </c>
      <c r="AH1050" s="189">
        <f t="shared" si="372"/>
        <v>0.90623483999999999</v>
      </c>
      <c r="AI1050" s="195">
        <v>0.11083999999999999</v>
      </c>
      <c r="AJ1050" s="195" t="s">
        <v>129</v>
      </c>
      <c r="AK1050" s="195">
        <v>20.785799999999998</v>
      </c>
      <c r="AL1050" s="195" t="s">
        <v>129</v>
      </c>
      <c r="AM1050" s="195">
        <v>5.1700200000000001</v>
      </c>
      <c r="AN1050" s="195" t="s">
        <v>129</v>
      </c>
      <c r="AO1050" s="195">
        <v>0.96028000000000002</v>
      </c>
      <c r="AP1050" s="195" t="s">
        <v>129</v>
      </c>
      <c r="AQ1050" s="195">
        <v>52.660899999999998</v>
      </c>
      <c r="AR1050" s="195" t="s">
        <v>129</v>
      </c>
      <c r="AS1050" s="195">
        <v>1.3939999999999999E-2</v>
      </c>
      <c r="AT1050" s="195" t="s">
        <v>129</v>
      </c>
      <c r="AU1050" s="195">
        <v>0.14441000000000001</v>
      </c>
      <c r="AV1050" s="195" t="s">
        <v>129</v>
      </c>
      <c r="AW1050" s="195">
        <v>1.04111</v>
      </c>
      <c r="AX1050" s="195" t="s">
        <v>129</v>
      </c>
      <c r="AY1050" s="195">
        <v>23.835899999999999</v>
      </c>
      <c r="AZ1050" s="195" t="s">
        <v>129</v>
      </c>
      <c r="BA1050" s="197" t="e">
        <f>(L1050*28*0.45+M1050*30*0.125+N1050*26*0.55+O1050*42*0.55+P1050*44*0.275+(Q1050+R1050+S1050)*56*0.65+T1050*54*0.95+(U1050+V1050)*58*0.325+W1050*72*0.425+#REF!*78*0.85+#REF!*92*0.9+(#REF!+#REF!)*106*0.95)/100/AK1050/BB1050</f>
        <v>#REF!</v>
      </c>
      <c r="BB1050" s="197" t="e">
        <f>(K1050*16+L1050*28+M1050*30+N1050*26+O1050*42+P1050*44+(Q1050+R1050+S1050)*56+T1050*54+(U1050+V1050)*58+W1050*72+#REF!*78+#REF!*92+(#REF!+#REF!)*106)/100/AK1050</f>
        <v>#REF!</v>
      </c>
      <c r="BC1050" s="195">
        <f t="shared" si="392"/>
        <v>22.299259999999997</v>
      </c>
      <c r="BD1050" s="198">
        <f t="shared" si="393"/>
        <v>225.64770786185375</v>
      </c>
      <c r="BE1050" s="195">
        <f t="shared" si="394"/>
        <v>12329.398866683967</v>
      </c>
      <c r="BF1050" s="201">
        <v>40281.435706018521</v>
      </c>
      <c r="BG1050" s="195"/>
      <c r="BH1050" s="195"/>
      <c r="BI1050" s="195">
        <v>622.42200000000003</v>
      </c>
      <c r="BJ1050" s="195">
        <v>0.52312099999999995</v>
      </c>
      <c r="BK1050" s="195">
        <v>79.471744000000001</v>
      </c>
      <c r="BL1050" s="195">
        <v>1.88801</v>
      </c>
      <c r="BM1050" s="195">
        <v>2.35676</v>
      </c>
      <c r="BN1050" s="195">
        <v>0.14998</v>
      </c>
      <c r="BO1050" s="195">
        <v>2.2398730000000002</v>
      </c>
      <c r="BP1050" s="195">
        <v>0.68675000000000008</v>
      </c>
      <c r="BQ1050" s="195">
        <v>3744.471168</v>
      </c>
      <c r="BR1050" s="195">
        <v>622.42200000000003</v>
      </c>
      <c r="BS1050" s="195">
        <v>3775.2673009999999</v>
      </c>
      <c r="BT1050" s="195">
        <v>622.44120927799315</v>
      </c>
      <c r="BU1050" s="202">
        <v>1.3398400455696745E-3</v>
      </c>
      <c r="BV1050" s="195"/>
      <c r="BW1050" s="195"/>
      <c r="BX1050" s="195"/>
      <c r="BY1050" s="195"/>
      <c r="BZ1050" s="195"/>
      <c r="CA1050" s="195"/>
      <c r="CB1050" s="195"/>
      <c r="CC1050" s="195"/>
      <c r="CD1050" s="195"/>
      <c r="CE1050" s="195"/>
      <c r="CF1050" s="195"/>
      <c r="CG1050" s="189">
        <f t="shared" si="395"/>
        <v>0</v>
      </c>
      <c r="CH1050" s="195">
        <f t="shared" si="396"/>
        <v>0</v>
      </c>
      <c r="CI1050" s="193">
        <v>40281.435416666667</v>
      </c>
      <c r="CJ1050" s="195">
        <v>3.9979200000000001</v>
      </c>
      <c r="CK1050" s="195" t="s">
        <v>129</v>
      </c>
      <c r="CL1050" s="195">
        <v>69.914900000000003</v>
      </c>
      <c r="CM1050" s="195" t="s">
        <v>129</v>
      </c>
      <c r="CN1050" s="195">
        <v>5.6520000000000001E-2</v>
      </c>
      <c r="CO1050" s="195" t="s">
        <v>129</v>
      </c>
      <c r="CP1050" s="195">
        <v>2.503E-2</v>
      </c>
      <c r="CQ1050" s="195" t="s">
        <v>129</v>
      </c>
      <c r="CR1050" s="195">
        <v>0</v>
      </c>
      <c r="CS1050" s="195" t="s">
        <v>129</v>
      </c>
      <c r="CT1050" s="195">
        <v>99.108900000000006</v>
      </c>
      <c r="CU1050" s="195" t="s">
        <v>129</v>
      </c>
      <c r="CV1050" s="195">
        <v>2.7587899999999999</v>
      </c>
      <c r="CW1050" s="195" t="s">
        <v>129</v>
      </c>
      <c r="CX1050" s="195">
        <f t="shared" si="397"/>
        <v>12105.476252270957</v>
      </c>
      <c r="CY1050" s="195"/>
      <c r="CZ1050" s="195"/>
      <c r="DA1050" s="195"/>
      <c r="DB1050" s="195"/>
      <c r="DC1050" s="195"/>
      <c r="DD1050" s="195"/>
      <c r="DE1050" s="189">
        <f t="shared" si="373"/>
        <v>3775.2673009999999</v>
      </c>
      <c r="DF1050" s="189">
        <f t="shared" si="374"/>
        <v>254402.1236981675</v>
      </c>
      <c r="DG1050" s="189">
        <f t="shared" si="375"/>
        <v>7.790275566763305E-2</v>
      </c>
      <c r="DH1050" s="189">
        <f t="shared" si="382"/>
        <v>8.596309944079511E-2</v>
      </c>
      <c r="DI1050" s="189">
        <f t="shared" si="376"/>
        <v>0.2248795643345575</v>
      </c>
      <c r="DJ1050" s="189">
        <f t="shared" si="377"/>
        <v>0</v>
      </c>
      <c r="DK1050" s="189">
        <f t="shared" si="378"/>
        <v>0.2248795643345575</v>
      </c>
      <c r="DL1050" s="189">
        <f t="shared" si="379"/>
        <v>0.24814711861503527</v>
      </c>
    </row>
    <row r="1051" spans="1:116" s="60" customFormat="1" ht="15" hidden="1" customHeight="1" x14ac:dyDescent="0.25">
      <c r="A1051" s="193">
        <v>40281.436111111114</v>
      </c>
      <c r="B1051" s="190" t="s">
        <v>18</v>
      </c>
      <c r="C1051" s="190" t="s">
        <v>324</v>
      </c>
      <c r="D1051" s="194"/>
      <c r="E1051" s="195"/>
      <c r="F1051" s="195"/>
      <c r="G1051" s="195"/>
      <c r="H1051" s="195"/>
      <c r="I1051" s="195">
        <v>0.61212</v>
      </c>
      <c r="J1051" s="195">
        <v>0</v>
      </c>
      <c r="K1051" s="195">
        <v>17.150200000000002</v>
      </c>
      <c r="L1051" s="195">
        <v>0</v>
      </c>
      <c r="M1051" s="195">
        <v>1.54426</v>
      </c>
      <c r="N1051" s="195">
        <v>0</v>
      </c>
      <c r="O1051" s="195">
        <v>2.265E-2</v>
      </c>
      <c r="P1051" s="195">
        <v>1.28935</v>
      </c>
      <c r="Q1051" s="195">
        <v>0</v>
      </c>
      <c r="R1051" s="195">
        <v>0</v>
      </c>
      <c r="S1051" s="195">
        <v>0</v>
      </c>
      <c r="T1051" s="195">
        <v>0</v>
      </c>
      <c r="U1051" s="195">
        <v>0.45151999999999998</v>
      </c>
      <c r="V1051" s="195">
        <v>0.31827</v>
      </c>
      <c r="W1051" s="195">
        <v>0.91088999999999998</v>
      </c>
      <c r="X1051" s="195">
        <v>0.36448656476766678</v>
      </c>
      <c r="Y1051" s="195">
        <v>7.4890331423096715E-2</v>
      </c>
      <c r="Z1051" s="195">
        <v>3.8605224171885812E-2</v>
      </c>
      <c r="AA1051" s="195">
        <v>0</v>
      </c>
      <c r="AB1051" s="196">
        <v>153.13300000000001</v>
      </c>
      <c r="AC1051" s="192">
        <f t="shared" si="380"/>
        <v>31.220686415719236</v>
      </c>
      <c r="AD1051" s="196">
        <v>32.737400000000001</v>
      </c>
      <c r="AE1051" s="195">
        <v>2.8300000000000001E-3</v>
      </c>
      <c r="AF1051" s="192">
        <f t="shared" si="381"/>
        <v>2830</v>
      </c>
      <c r="AG1051" s="195">
        <v>334.404</v>
      </c>
      <c r="AH1051" s="189">
        <f t="shared" si="372"/>
        <v>0.9463633199999999</v>
      </c>
      <c r="AI1051" s="195">
        <v>0.11588</v>
      </c>
      <c r="AJ1051" s="195" t="s">
        <v>129</v>
      </c>
      <c r="AK1051" s="195">
        <v>20.785799999999998</v>
      </c>
      <c r="AL1051" s="195" t="s">
        <v>129</v>
      </c>
      <c r="AM1051" s="195">
        <v>5.1822400000000002</v>
      </c>
      <c r="AN1051" s="195" t="s">
        <v>129</v>
      </c>
      <c r="AO1051" s="195">
        <v>0.95655000000000001</v>
      </c>
      <c r="AP1051" s="195" t="s">
        <v>129</v>
      </c>
      <c r="AQ1051" s="195">
        <v>52.660899999999998</v>
      </c>
      <c r="AR1051" s="195" t="s">
        <v>129</v>
      </c>
      <c r="AS1051" s="195">
        <v>1.3939999999999999E-2</v>
      </c>
      <c r="AT1051" s="195" t="s">
        <v>129</v>
      </c>
      <c r="AU1051" s="195">
        <v>0.14441000000000001</v>
      </c>
      <c r="AV1051" s="195" t="s">
        <v>129</v>
      </c>
      <c r="AW1051" s="195">
        <v>1.04111</v>
      </c>
      <c r="AX1051" s="195" t="s">
        <v>129</v>
      </c>
      <c r="AY1051" s="195">
        <v>23.835899999999999</v>
      </c>
      <c r="AZ1051" s="195" t="s">
        <v>129</v>
      </c>
      <c r="BA1051" s="197" t="e">
        <f>(L1051*28*0.45+M1051*30*0.125+N1051*26*0.55+O1051*42*0.55+P1051*44*0.275+(Q1051+R1051+S1051)*56*0.65+T1051*54*0.95+(U1051+V1051)*58*0.325+W1051*72*0.425+#REF!*78*0.85+#REF!*92*0.9+(#REF!+#REF!)*106*0.95)/100/AK1051/BB1051</f>
        <v>#REF!</v>
      </c>
      <c r="BB1051" s="197" t="e">
        <f>(K1051*16+L1051*28+M1051*30+N1051*26+O1051*42+P1051*44+(Q1051+R1051+S1051)*56+T1051*54+(U1051+V1051)*58+W1051*72+#REF!*78+#REF!*92+(#REF!+#REF!)*106)/100/AK1051</f>
        <v>#REF!</v>
      </c>
      <c r="BC1051" s="195">
        <f t="shared" si="392"/>
        <v>22.299259999999997</v>
      </c>
      <c r="BD1051" s="198">
        <f t="shared" si="393"/>
        <v>225.94915211561397</v>
      </c>
      <c r="BE1051" s="195">
        <f t="shared" si="394"/>
        <v>12409.682584998702</v>
      </c>
      <c r="BF1051" s="195"/>
      <c r="BG1051" s="195"/>
      <c r="BH1051" s="195"/>
      <c r="BI1051" s="195"/>
      <c r="BJ1051" s="195"/>
      <c r="BK1051" s="195"/>
      <c r="BL1051" s="195"/>
      <c r="BM1051" s="195"/>
      <c r="BN1051" s="195"/>
      <c r="BO1051" s="195"/>
      <c r="BP1051" s="195"/>
      <c r="BQ1051" s="195"/>
      <c r="BR1051" s="195"/>
      <c r="BS1051" s="195"/>
      <c r="BT1051" s="195"/>
      <c r="BU1051" s="195"/>
      <c r="BV1051" s="195"/>
      <c r="BW1051" s="195"/>
      <c r="BX1051" s="195"/>
      <c r="BY1051" s="195"/>
      <c r="BZ1051" s="195"/>
      <c r="CA1051" s="195"/>
      <c r="CB1051" s="195"/>
      <c r="CC1051" s="195"/>
      <c r="CD1051" s="195"/>
      <c r="CE1051" s="195"/>
      <c r="CF1051" s="195"/>
      <c r="CG1051" s="189">
        <f t="shared" si="395"/>
        <v>0</v>
      </c>
      <c r="CH1051" s="195">
        <f t="shared" si="396"/>
        <v>0</v>
      </c>
      <c r="CI1051" s="193">
        <v>40281.436111111114</v>
      </c>
      <c r="CJ1051" s="195">
        <v>4.0249100000000002</v>
      </c>
      <c r="CK1051" s="195" t="s">
        <v>129</v>
      </c>
      <c r="CL1051" s="195">
        <v>69.460599999999999</v>
      </c>
      <c r="CM1051" s="195" t="s">
        <v>129</v>
      </c>
      <c r="CN1051" s="195">
        <v>5.6219999999999999E-2</v>
      </c>
      <c r="CO1051" s="195" t="s">
        <v>129</v>
      </c>
      <c r="CP1051" s="195">
        <v>2.5020000000000001E-2</v>
      </c>
      <c r="CQ1051" s="195" t="s">
        <v>129</v>
      </c>
      <c r="CR1051" s="195">
        <v>0</v>
      </c>
      <c r="CS1051" s="195" t="s">
        <v>129</v>
      </c>
      <c r="CT1051" s="195">
        <v>99.108900000000006</v>
      </c>
      <c r="CU1051" s="195" t="s">
        <v>129</v>
      </c>
      <c r="CV1051" s="195">
        <v>2.79541</v>
      </c>
      <c r="CW1051" s="195" t="s">
        <v>129</v>
      </c>
      <c r="CX1051" s="195">
        <f t="shared" si="397"/>
        <v>12187.200449865906</v>
      </c>
      <c r="CY1051" s="195"/>
      <c r="CZ1051" s="195"/>
      <c r="DA1051" s="195"/>
      <c r="DB1051" s="195"/>
      <c r="DC1051" s="195"/>
      <c r="DD1051" s="195"/>
      <c r="DE1051" s="189" t="e">
        <f t="shared" si="373"/>
        <v>#DIV/0!</v>
      </c>
      <c r="DF1051" s="189" t="e">
        <f t="shared" si="374"/>
        <v>#DIV/0!</v>
      </c>
      <c r="DG1051" s="189" t="e">
        <f t="shared" si="375"/>
        <v>#DIV/0!</v>
      </c>
      <c r="DH1051" s="189" t="e">
        <f t="shared" si="382"/>
        <v>#DIV/0!</v>
      </c>
      <c r="DI1051" s="189" t="e">
        <f t="shared" si="376"/>
        <v>#DIV/0!</v>
      </c>
      <c r="DJ1051" s="189" t="e">
        <f t="shared" si="377"/>
        <v>#DIV/0!</v>
      </c>
      <c r="DK1051" s="189" t="e">
        <f t="shared" si="378"/>
        <v>#DIV/0!</v>
      </c>
      <c r="DL1051" s="189" t="e">
        <f t="shared" si="379"/>
        <v>#DIV/0!</v>
      </c>
    </row>
    <row r="1052" spans="1:116" s="60" customFormat="1" ht="15" hidden="1" customHeight="1" x14ac:dyDescent="0.25">
      <c r="A1052" s="193">
        <v>40281.436805555553</v>
      </c>
      <c r="B1052" s="190" t="s">
        <v>18</v>
      </c>
      <c r="C1052" s="190" t="s">
        <v>324</v>
      </c>
      <c r="D1052" s="194">
        <v>0.98707646952606998</v>
      </c>
      <c r="E1052" s="195">
        <v>3199.2229689999999</v>
      </c>
      <c r="F1052" s="195">
        <v>5.3115870000000003</v>
      </c>
      <c r="G1052" s="195">
        <v>17.265592999999999</v>
      </c>
      <c r="H1052" s="195">
        <v>0</v>
      </c>
      <c r="I1052" s="195">
        <v>0.61212</v>
      </c>
      <c r="J1052" s="195">
        <v>0</v>
      </c>
      <c r="K1052" s="195">
        <v>17.150200000000002</v>
      </c>
      <c r="L1052" s="195">
        <v>0</v>
      </c>
      <c r="M1052" s="195">
        <v>1.54426</v>
      </c>
      <c r="N1052" s="195">
        <v>0</v>
      </c>
      <c r="O1052" s="195">
        <v>2.265E-2</v>
      </c>
      <c r="P1052" s="195">
        <v>1.28935</v>
      </c>
      <c r="Q1052" s="195">
        <v>0</v>
      </c>
      <c r="R1052" s="195">
        <v>0</v>
      </c>
      <c r="S1052" s="195">
        <v>0</v>
      </c>
      <c r="T1052" s="195">
        <v>0</v>
      </c>
      <c r="U1052" s="195">
        <v>0.45151999999999998</v>
      </c>
      <c r="V1052" s="195">
        <v>0.31827</v>
      </c>
      <c r="W1052" s="195">
        <v>0.91088999999999998</v>
      </c>
      <c r="X1052" s="195">
        <v>0.36448656476766678</v>
      </c>
      <c r="Y1052" s="195">
        <v>7.4890331423096715E-2</v>
      </c>
      <c r="Z1052" s="195">
        <v>3.8605224171885812E-2</v>
      </c>
      <c r="AA1052" s="195">
        <v>0</v>
      </c>
      <c r="AB1052" s="196">
        <v>159.791</v>
      </c>
      <c r="AC1052" s="192">
        <f t="shared" si="380"/>
        <v>32.544531776103085</v>
      </c>
      <c r="AD1052" s="196">
        <v>32.737400000000001</v>
      </c>
      <c r="AE1052" s="195">
        <v>2.9499999999999999E-3</v>
      </c>
      <c r="AF1052" s="192">
        <f t="shared" si="381"/>
        <v>2950</v>
      </c>
      <c r="AG1052" s="195">
        <v>334.404</v>
      </c>
      <c r="AH1052" s="189">
        <f t="shared" si="372"/>
        <v>0.98649180000000003</v>
      </c>
      <c r="AI1052" s="195">
        <v>0.12092</v>
      </c>
      <c r="AJ1052" s="195" t="s">
        <v>129</v>
      </c>
      <c r="AK1052" s="195">
        <v>20.785799999999998</v>
      </c>
      <c r="AL1052" s="195" t="s">
        <v>129</v>
      </c>
      <c r="AM1052" s="195">
        <v>5.1333500000000001</v>
      </c>
      <c r="AN1052" s="195" t="s">
        <v>129</v>
      </c>
      <c r="AO1052" s="195">
        <v>0.95486000000000004</v>
      </c>
      <c r="AP1052" s="195" t="s">
        <v>129</v>
      </c>
      <c r="AQ1052" s="195">
        <v>52.660899999999998</v>
      </c>
      <c r="AR1052" s="195" t="s">
        <v>129</v>
      </c>
      <c r="AS1052" s="195">
        <v>1.3939999999999999E-2</v>
      </c>
      <c r="AT1052" s="195" t="s">
        <v>129</v>
      </c>
      <c r="AU1052" s="195">
        <v>0.14441000000000001</v>
      </c>
      <c r="AV1052" s="195" t="s">
        <v>129</v>
      </c>
      <c r="AW1052" s="195">
        <v>1.04111</v>
      </c>
      <c r="AX1052" s="195" t="s">
        <v>129</v>
      </c>
      <c r="AY1052" s="195">
        <v>23.835899999999999</v>
      </c>
      <c r="AZ1052" s="195" t="s">
        <v>129</v>
      </c>
      <c r="BA1052" s="197" t="e">
        <f>(L1052*28*0.45+M1052*30*0.125+N1052*26*0.55+O1052*42*0.55+P1052*44*0.275+(Q1052+R1052+S1052)*56*0.65+T1052*54*0.95+(U1052+V1052)*58*0.325+W1052*72*0.425+#REF!*78*0.85+#REF!*92*0.9+(#REF!+#REF!)*106*0.95)/100/AK1052/BB1052</f>
        <v>#REF!</v>
      </c>
      <c r="BB1052" s="197" t="e">
        <f>(K1052*16+L1052*28+M1052*30+N1052*26+O1052*42+P1052*44+(Q1052+R1052+S1052)*56+T1052*54+(U1052+V1052)*58+W1052*72+#REF!*78+#REF!*92+(#REF!+#REF!)*106)/100/AK1052</f>
        <v>#REF!</v>
      </c>
      <c r="BC1052" s="195">
        <f t="shared" si="392"/>
        <v>22.299259999999997</v>
      </c>
      <c r="BD1052" s="198">
        <f t="shared" si="393"/>
        <v>226.51180401807946</v>
      </c>
      <c r="BE1052" s="195">
        <f t="shared" si="394"/>
        <v>12387.121809845143</v>
      </c>
      <c r="BF1052" s="201">
        <v>40281.437106481484</v>
      </c>
      <c r="BG1052" s="195"/>
      <c r="BH1052" s="195"/>
      <c r="BI1052" s="195">
        <v>825.65800000000002</v>
      </c>
      <c r="BJ1052" s="195">
        <v>0.680396</v>
      </c>
      <c r="BK1052" s="195">
        <v>64.398914000000005</v>
      </c>
      <c r="BL1052" s="195">
        <v>2.2539199999999999</v>
      </c>
      <c r="BM1052" s="195">
        <v>3.2853500000000002</v>
      </c>
      <c r="BN1052" s="195">
        <v>0.20907399999999998</v>
      </c>
      <c r="BO1052" s="195">
        <v>2.0438049999999999</v>
      </c>
      <c r="BP1052" s="195">
        <v>0.937087</v>
      </c>
      <c r="BQ1052" s="195">
        <v>3199.2229689999999</v>
      </c>
      <c r="BR1052" s="195">
        <v>825.65800000000002</v>
      </c>
      <c r="BS1052" s="195">
        <v>3241.109547</v>
      </c>
      <c r="BT1052" s="195">
        <v>825.68607531107784</v>
      </c>
      <c r="BU1052" s="202">
        <v>3.2836606386720882E-3</v>
      </c>
      <c r="BV1052" s="195"/>
      <c r="BW1052" s="195"/>
      <c r="BX1052" s="195"/>
      <c r="BY1052" s="195"/>
      <c r="BZ1052" s="195"/>
      <c r="CA1052" s="195"/>
      <c r="CB1052" s="195"/>
      <c r="CC1052" s="195"/>
      <c r="CD1052" s="195"/>
      <c r="CE1052" s="195"/>
      <c r="CF1052" s="195"/>
      <c r="CG1052" s="189">
        <f t="shared" si="395"/>
        <v>0</v>
      </c>
      <c r="CH1052" s="195">
        <f t="shared" si="396"/>
        <v>0</v>
      </c>
      <c r="CI1052" s="193">
        <v>40281.436805555553</v>
      </c>
      <c r="CJ1052" s="195">
        <v>4.0150899999999998</v>
      </c>
      <c r="CK1052" s="195" t="s">
        <v>129</v>
      </c>
      <c r="CL1052" s="195">
        <v>70.287599999999998</v>
      </c>
      <c r="CM1052" s="195" t="s">
        <v>129</v>
      </c>
      <c r="CN1052" s="195">
        <v>7.7810000000000004E-2</v>
      </c>
      <c r="CO1052" s="195" t="s">
        <v>129</v>
      </c>
      <c r="CP1052" s="195">
        <v>2.5020000000000001E-2</v>
      </c>
      <c r="CQ1052" s="195" t="s">
        <v>129</v>
      </c>
      <c r="CR1052" s="195">
        <v>0</v>
      </c>
      <c r="CS1052" s="195" t="s">
        <v>129</v>
      </c>
      <c r="CT1052" s="195">
        <v>99.121099999999998</v>
      </c>
      <c r="CU1052" s="195" t="s">
        <v>129</v>
      </c>
      <c r="CV1052" s="195">
        <v>2.7709999999999999</v>
      </c>
      <c r="CW1052" s="195" t="s">
        <v>129</v>
      </c>
      <c r="CX1052" s="195">
        <f t="shared" si="397"/>
        <v>12157.466043775412</v>
      </c>
      <c r="CY1052" s="195"/>
      <c r="CZ1052" s="195"/>
      <c r="DA1052" s="195"/>
      <c r="DB1052" s="195"/>
      <c r="DC1052" s="195"/>
      <c r="DD1052" s="195"/>
      <c r="DE1052" s="189">
        <f t="shared" si="373"/>
        <v>3241.109547</v>
      </c>
      <c r="DF1052" s="189">
        <f t="shared" si="374"/>
        <v>322572.58452588541</v>
      </c>
      <c r="DG1052" s="189">
        <f t="shared" si="375"/>
        <v>0.12444727808735315</v>
      </c>
      <c r="DH1052" s="189">
        <f t="shared" si="382"/>
        <v>0.12615135583220574</v>
      </c>
      <c r="DI1052" s="189">
        <f t="shared" si="376"/>
        <v>0.40452242492009599</v>
      </c>
      <c r="DJ1052" s="189">
        <f t="shared" si="377"/>
        <v>0</v>
      </c>
      <c r="DK1052" s="189">
        <f t="shared" si="378"/>
        <v>0.40452242492009599</v>
      </c>
      <c r="DL1052" s="189">
        <f t="shared" si="379"/>
        <v>0.41006161928573148</v>
      </c>
    </row>
    <row r="1053" spans="1:116" s="60" customFormat="1" ht="15" hidden="1" customHeight="1" x14ac:dyDescent="0.25">
      <c r="A1053" s="193">
        <v>40281.4375</v>
      </c>
      <c r="B1053" s="190" t="s">
        <v>18</v>
      </c>
      <c r="C1053" s="190" t="s">
        <v>324</v>
      </c>
      <c r="D1053" s="194"/>
      <c r="E1053" s="195"/>
      <c r="F1053" s="195"/>
      <c r="G1053" s="195"/>
      <c r="H1053" s="195"/>
      <c r="I1053" s="195">
        <v>0.61212</v>
      </c>
      <c r="J1053" s="195">
        <v>0</v>
      </c>
      <c r="K1053" s="195">
        <v>17.150200000000002</v>
      </c>
      <c r="L1053" s="195">
        <v>0</v>
      </c>
      <c r="M1053" s="195">
        <v>1.54426</v>
      </c>
      <c r="N1053" s="195">
        <v>0</v>
      </c>
      <c r="O1053" s="195">
        <v>2.265E-2</v>
      </c>
      <c r="P1053" s="195">
        <v>1.28935</v>
      </c>
      <c r="Q1053" s="195">
        <v>0</v>
      </c>
      <c r="R1053" s="195">
        <v>0</v>
      </c>
      <c r="S1053" s="195">
        <v>0</v>
      </c>
      <c r="T1053" s="195">
        <v>0</v>
      </c>
      <c r="U1053" s="195">
        <v>0.45151999999999998</v>
      </c>
      <c r="V1053" s="195">
        <v>0.31827</v>
      </c>
      <c r="W1053" s="195">
        <v>0.91088999999999998</v>
      </c>
      <c r="X1053" s="195">
        <v>0.36448656476766678</v>
      </c>
      <c r="Y1053" s="195">
        <v>7.4890331423096715E-2</v>
      </c>
      <c r="Z1053" s="195">
        <v>3.8605224171885812E-2</v>
      </c>
      <c r="AA1053" s="195">
        <v>0</v>
      </c>
      <c r="AB1053" s="196">
        <v>159.791</v>
      </c>
      <c r="AC1053" s="192">
        <f t="shared" si="380"/>
        <v>32.544531776103085</v>
      </c>
      <c r="AD1053" s="196">
        <v>31.9725</v>
      </c>
      <c r="AE1053" s="195">
        <v>2.9499999999999999E-3</v>
      </c>
      <c r="AF1053" s="192">
        <f t="shared" si="381"/>
        <v>2950</v>
      </c>
      <c r="AG1053" s="195">
        <v>334.404</v>
      </c>
      <c r="AH1053" s="189">
        <f t="shared" si="372"/>
        <v>0.98649180000000003</v>
      </c>
      <c r="AI1053" s="195">
        <v>0.12092</v>
      </c>
      <c r="AJ1053" s="195" t="s">
        <v>129</v>
      </c>
      <c r="AK1053" s="195">
        <v>20.785799999999998</v>
      </c>
      <c r="AL1053" s="195" t="s">
        <v>129</v>
      </c>
      <c r="AM1053" s="195">
        <v>5.2066800000000004</v>
      </c>
      <c r="AN1053" s="195" t="s">
        <v>129</v>
      </c>
      <c r="AO1053" s="195">
        <v>0.95113000000000003</v>
      </c>
      <c r="AP1053" s="195" t="s">
        <v>129</v>
      </c>
      <c r="AQ1053" s="195">
        <v>52.660899999999998</v>
      </c>
      <c r="AR1053" s="195" t="s">
        <v>129</v>
      </c>
      <c r="AS1053" s="195">
        <v>1.3939999999999999E-2</v>
      </c>
      <c r="AT1053" s="195" t="s">
        <v>129</v>
      </c>
      <c r="AU1053" s="195">
        <v>0.14441000000000001</v>
      </c>
      <c r="AV1053" s="195" t="s">
        <v>129</v>
      </c>
      <c r="AW1053" s="195">
        <v>1.04111</v>
      </c>
      <c r="AX1053" s="195" t="s">
        <v>129</v>
      </c>
      <c r="AY1053" s="195">
        <v>23.835899999999999</v>
      </c>
      <c r="AZ1053" s="195" t="s">
        <v>129</v>
      </c>
      <c r="BA1053" s="197" t="e">
        <f>(L1053*28*0.45+M1053*30*0.125+N1053*26*0.55+O1053*42*0.55+P1053*44*0.275+(Q1053+R1053+S1053)*56*0.65+T1053*54*0.95+(U1053+V1053)*58*0.325+W1053*72*0.425+#REF!*78*0.85+#REF!*92*0.9+(#REF!+#REF!)*106*0.95)/100/AK1053/BB1053</f>
        <v>#REF!</v>
      </c>
      <c r="BB1053" s="197" t="e">
        <f>(K1053*16+L1053*28+M1053*30+N1053*26+O1053*42+P1053*44+(Q1053+R1053+S1053)*56+T1053*54+(U1053+V1053)*58+W1053*72+#REF!*78+#REF!*92+(#REF!+#REF!)*106)/100/AK1053</f>
        <v>#REF!</v>
      </c>
      <c r="BC1053" s="195">
        <f t="shared" si="392"/>
        <v>22.299259999999997</v>
      </c>
      <c r="BD1053" s="198">
        <f t="shared" si="393"/>
        <v>225.23823169465172</v>
      </c>
      <c r="BE1053" s="195">
        <f t="shared" si="394"/>
        <v>12348.07353577299</v>
      </c>
      <c r="BF1053" s="195"/>
      <c r="BG1053" s="195"/>
      <c r="BH1053" s="195"/>
      <c r="BI1053" s="195"/>
      <c r="BJ1053" s="195"/>
      <c r="BK1053" s="195"/>
      <c r="BL1053" s="195"/>
      <c r="BM1053" s="195"/>
      <c r="BN1053" s="195"/>
      <c r="BO1053" s="195"/>
      <c r="BP1053" s="195"/>
      <c r="BQ1053" s="195"/>
      <c r="BR1053" s="195"/>
      <c r="BS1053" s="195"/>
      <c r="BT1053" s="195"/>
      <c r="BU1053" s="195"/>
      <c r="BV1053" s="195"/>
      <c r="BW1053" s="195"/>
      <c r="BX1053" s="195"/>
      <c r="BY1053" s="195"/>
      <c r="BZ1053" s="195"/>
      <c r="CA1053" s="195"/>
      <c r="CB1053" s="195"/>
      <c r="CC1053" s="195"/>
      <c r="CD1053" s="195"/>
      <c r="CE1053" s="195"/>
      <c r="CF1053" s="195"/>
      <c r="CG1053" s="189">
        <f t="shared" si="395"/>
        <v>0</v>
      </c>
      <c r="CH1053" s="195">
        <f t="shared" si="396"/>
        <v>0</v>
      </c>
      <c r="CI1053" s="193">
        <v>40281.4375</v>
      </c>
      <c r="CJ1053" s="195">
        <v>4.0043499999999996</v>
      </c>
      <c r="CK1053" s="195" t="s">
        <v>129</v>
      </c>
      <c r="CL1053" s="195">
        <v>69.6952</v>
      </c>
      <c r="CM1053" s="195" t="s">
        <v>129</v>
      </c>
      <c r="CN1053" s="195">
        <v>5.5919999999999997E-2</v>
      </c>
      <c r="CO1053" s="195" t="s">
        <v>129</v>
      </c>
      <c r="CP1053" s="195">
        <v>3.0200000000000001E-2</v>
      </c>
      <c r="CQ1053" s="195" t="s">
        <v>129</v>
      </c>
      <c r="CR1053" s="195">
        <v>0</v>
      </c>
      <c r="CS1053" s="195" t="s">
        <v>129</v>
      </c>
      <c r="CT1053" s="195">
        <v>99.108900000000006</v>
      </c>
      <c r="CU1053" s="195" t="s">
        <v>129</v>
      </c>
      <c r="CV1053" s="195">
        <v>2.79541</v>
      </c>
      <c r="CW1053" s="195" t="s">
        <v>129</v>
      </c>
      <c r="CX1053" s="195">
        <f t="shared" si="397"/>
        <v>12124.945929578682</v>
      </c>
      <c r="CY1053" s="195"/>
      <c r="CZ1053" s="195"/>
      <c r="DA1053" s="195"/>
      <c r="DB1053" s="195"/>
      <c r="DC1053" s="195"/>
      <c r="DD1053" s="195"/>
      <c r="DE1053" s="189" t="e">
        <f t="shared" si="373"/>
        <v>#DIV/0!</v>
      </c>
      <c r="DF1053" s="189" t="e">
        <f t="shared" si="374"/>
        <v>#DIV/0!</v>
      </c>
      <c r="DG1053" s="189" t="e">
        <f t="shared" si="375"/>
        <v>#DIV/0!</v>
      </c>
      <c r="DH1053" s="189" t="e">
        <f t="shared" si="382"/>
        <v>#DIV/0!</v>
      </c>
      <c r="DI1053" s="189" t="e">
        <f t="shared" si="376"/>
        <v>#DIV/0!</v>
      </c>
      <c r="DJ1053" s="189" t="e">
        <f t="shared" si="377"/>
        <v>#DIV/0!</v>
      </c>
      <c r="DK1053" s="189" t="e">
        <f t="shared" si="378"/>
        <v>#DIV/0!</v>
      </c>
      <c r="DL1053" s="189" t="e">
        <f t="shared" si="379"/>
        <v>#DIV/0!</v>
      </c>
    </row>
    <row r="1054" spans="1:116" s="60" customFormat="1" ht="15" hidden="1" customHeight="1" x14ac:dyDescent="0.25">
      <c r="A1054" s="193">
        <v>40281.438194444447</v>
      </c>
      <c r="B1054" s="190" t="s">
        <v>18</v>
      </c>
      <c r="C1054" s="190" t="s">
        <v>324</v>
      </c>
      <c r="D1054" s="194">
        <v>0.98823754246517059</v>
      </c>
      <c r="E1054" s="195">
        <v>5268.8427030000003</v>
      </c>
      <c r="F1054" s="195">
        <v>7.2443010000000001</v>
      </c>
      <c r="G1054" s="195">
        <v>25.528067</v>
      </c>
      <c r="H1054" s="195">
        <v>5.1094000000000001E-2</v>
      </c>
      <c r="I1054" s="195">
        <v>0.61212</v>
      </c>
      <c r="J1054" s="195">
        <v>0</v>
      </c>
      <c r="K1054" s="195">
        <v>17.150200000000002</v>
      </c>
      <c r="L1054" s="195">
        <v>0</v>
      </c>
      <c r="M1054" s="195">
        <v>1.54426</v>
      </c>
      <c r="N1054" s="195">
        <v>0</v>
      </c>
      <c r="O1054" s="195">
        <v>2.265E-2</v>
      </c>
      <c r="P1054" s="195">
        <v>1.28935</v>
      </c>
      <c r="Q1054" s="195">
        <v>0</v>
      </c>
      <c r="R1054" s="195">
        <v>0</v>
      </c>
      <c r="S1054" s="195">
        <v>0</v>
      </c>
      <c r="T1054" s="195">
        <v>0</v>
      </c>
      <c r="U1054" s="195">
        <v>0.45151999999999998</v>
      </c>
      <c r="V1054" s="195">
        <v>0.31827</v>
      </c>
      <c r="W1054" s="195">
        <v>0.91088999999999998</v>
      </c>
      <c r="X1054" s="195">
        <v>0.36448656476766678</v>
      </c>
      <c r="Y1054" s="195">
        <v>7.4890331423096715E-2</v>
      </c>
      <c r="Z1054" s="195">
        <v>3.8605224171885812E-2</v>
      </c>
      <c r="AA1054" s="195">
        <v>0</v>
      </c>
      <c r="AB1054" s="196">
        <v>159.791</v>
      </c>
      <c r="AC1054" s="192">
        <f t="shared" si="380"/>
        <v>32.544531776103085</v>
      </c>
      <c r="AD1054" s="196">
        <v>34.160699999999999</v>
      </c>
      <c r="AE1054" s="195">
        <v>2.9499999999999999E-3</v>
      </c>
      <c r="AF1054" s="192">
        <f t="shared" si="381"/>
        <v>2950</v>
      </c>
      <c r="AG1054" s="195">
        <v>334.404</v>
      </c>
      <c r="AH1054" s="189">
        <f t="shared" ref="AH1054:AH1117" si="398">AF1054*AG1054/1000000</f>
        <v>0.98649180000000003</v>
      </c>
      <c r="AI1054" s="195">
        <v>0.12092</v>
      </c>
      <c r="AJ1054" s="195" t="s">
        <v>129</v>
      </c>
      <c r="AK1054" s="195">
        <v>20.785799999999998</v>
      </c>
      <c r="AL1054" s="195" t="s">
        <v>129</v>
      </c>
      <c r="AM1054" s="195">
        <v>5.0233499999999998</v>
      </c>
      <c r="AN1054" s="195" t="s">
        <v>129</v>
      </c>
      <c r="AO1054" s="195">
        <v>0.95757000000000003</v>
      </c>
      <c r="AP1054" s="195" t="s">
        <v>129</v>
      </c>
      <c r="AQ1054" s="195">
        <v>52.660899999999998</v>
      </c>
      <c r="AR1054" s="195" t="s">
        <v>129</v>
      </c>
      <c r="AS1054" s="195">
        <v>1.3939999999999999E-2</v>
      </c>
      <c r="AT1054" s="195" t="s">
        <v>129</v>
      </c>
      <c r="AU1054" s="195">
        <v>0.14441000000000001</v>
      </c>
      <c r="AV1054" s="195" t="s">
        <v>129</v>
      </c>
      <c r="AW1054" s="195">
        <v>1.04111</v>
      </c>
      <c r="AX1054" s="195" t="s">
        <v>129</v>
      </c>
      <c r="AY1054" s="195">
        <v>23.835899999999999</v>
      </c>
      <c r="AZ1054" s="195" t="s">
        <v>129</v>
      </c>
      <c r="BA1054" s="197" t="e">
        <f>(L1054*28*0.45+M1054*30*0.125+N1054*26*0.55+O1054*42*0.55+P1054*44*0.275+(Q1054+R1054+S1054)*56*0.65+T1054*54*0.95+(U1054+V1054)*58*0.325+W1054*72*0.425+#REF!*78*0.85+#REF!*92*0.9+(#REF!+#REF!)*106*0.95)/100/AK1054/BB1054</f>
        <v>#REF!</v>
      </c>
      <c r="BB1054" s="197" t="e">
        <f>(K1054*16+L1054*28+M1054*30+N1054*26+O1054*42+P1054*44+(Q1054+R1054+S1054)*56+T1054*54+(U1054+V1054)*58+W1054*72+#REF!*78+#REF!*92+(#REF!+#REF!)*106)/100/AK1054</f>
        <v>#REF!</v>
      </c>
      <c r="BC1054" s="195">
        <f t="shared" si="392"/>
        <v>22.299259999999997</v>
      </c>
      <c r="BD1054" s="198">
        <f t="shared" si="393"/>
        <v>227.90995985861576</v>
      </c>
      <c r="BE1054" s="195">
        <f t="shared" si="394"/>
        <v>12355.83675058396</v>
      </c>
      <c r="BF1054" s="201">
        <v>40281.43849537037</v>
      </c>
      <c r="BG1054" s="195"/>
      <c r="BH1054" s="195"/>
      <c r="BI1054" s="195">
        <v>974.86300000000006</v>
      </c>
      <c r="BJ1054" s="195">
        <v>0.83559000000000005</v>
      </c>
      <c r="BK1054" s="195">
        <v>87.747084999999998</v>
      </c>
      <c r="BL1054" s="195">
        <v>2.1277200000000001</v>
      </c>
      <c r="BM1054" s="195">
        <v>3.8391900000000003</v>
      </c>
      <c r="BN1054" s="195">
        <v>0.24432000000000001</v>
      </c>
      <c r="BO1054" s="195">
        <v>4.079644</v>
      </c>
      <c r="BP1054" s="195">
        <v>1.0227200000000001</v>
      </c>
      <c r="BQ1054" s="195">
        <v>5268.8427030000003</v>
      </c>
      <c r="BR1054" s="195">
        <v>974.86300000000006</v>
      </c>
      <c r="BS1054" s="195">
        <v>5331.5548909999998</v>
      </c>
      <c r="BT1054" s="195">
        <v>974.89542641934543</v>
      </c>
      <c r="BU1054" s="202">
        <v>2.1447288583879361E-3</v>
      </c>
      <c r="BV1054" s="195"/>
      <c r="BW1054" s="195"/>
      <c r="BX1054" s="195"/>
      <c r="BY1054" s="195"/>
      <c r="BZ1054" s="195"/>
      <c r="CA1054" s="195"/>
      <c r="CB1054" s="195"/>
      <c r="CC1054" s="195"/>
      <c r="CD1054" s="195"/>
      <c r="CE1054" s="195"/>
      <c r="CF1054" s="195"/>
      <c r="CG1054" s="189">
        <f t="shared" si="395"/>
        <v>0</v>
      </c>
      <c r="CH1054" s="195">
        <f t="shared" si="396"/>
        <v>0</v>
      </c>
      <c r="CI1054" s="193">
        <v>40281.438194444447</v>
      </c>
      <c r="CJ1054" s="195">
        <v>4.0069299999999997</v>
      </c>
      <c r="CK1054" s="195" t="s">
        <v>129</v>
      </c>
      <c r="CL1054" s="195">
        <v>69.691199999999995</v>
      </c>
      <c r="CM1054" s="195" t="s">
        <v>129</v>
      </c>
      <c r="CN1054" s="195">
        <v>5.5750000000000001E-2</v>
      </c>
      <c r="CO1054" s="195" t="s">
        <v>129</v>
      </c>
      <c r="CP1054" s="195">
        <v>2.5010000000000001E-2</v>
      </c>
      <c r="CQ1054" s="195" t="s">
        <v>129</v>
      </c>
      <c r="CR1054" s="195">
        <v>0</v>
      </c>
      <c r="CS1054" s="195" t="s">
        <v>129</v>
      </c>
      <c r="CT1054" s="195">
        <v>99.133300000000006</v>
      </c>
      <c r="CU1054" s="195" t="s">
        <v>129</v>
      </c>
      <c r="CV1054" s="195">
        <v>2.7587899999999999</v>
      </c>
      <c r="CW1054" s="195" t="s">
        <v>129</v>
      </c>
      <c r="CX1054" s="195">
        <f t="shared" si="397"/>
        <v>12132.758024050521</v>
      </c>
      <c r="CY1054" s="195"/>
      <c r="CZ1054" s="195"/>
      <c r="DA1054" s="195"/>
      <c r="DB1054" s="195"/>
      <c r="DC1054" s="195"/>
      <c r="DD1054" s="195"/>
      <c r="DE1054" s="189">
        <f t="shared" ref="DE1054:DE1117" si="399">E1054/D1054</f>
        <v>5331.5548909999998</v>
      </c>
      <c r="DF1054" s="189">
        <f t="shared" ref="DF1054:DF1117" si="400">AC1054/(DE1054/1000000)*385.5/12</f>
        <v>196095.34266864054</v>
      </c>
      <c r="DG1054" s="189">
        <f t="shared" ref="DG1054:DG1117" si="401">F1054/1000000*DF1054*28/385.5</f>
        <v>0.10318044937928329</v>
      </c>
      <c r="DH1054" s="189">
        <f t="shared" si="382"/>
        <v>0.10459331682157245</v>
      </c>
      <c r="DI1054" s="189">
        <f t="shared" ref="DI1054:DI1117" si="402">G1054/1000000*DF1054*28/385.5</f>
        <v>0.363595801008883</v>
      </c>
      <c r="DJ1054" s="189">
        <f t="shared" ref="DJ1054:DJ1117" si="403">H1054/1000000*DF1054*72/385.5</f>
        <v>1.8713080974278326E-3</v>
      </c>
      <c r="DK1054" s="189">
        <f t="shared" ref="DK1054:DK1117" si="404">DI1054+DJ1054</f>
        <v>0.36546710910631086</v>
      </c>
      <c r="DL1054" s="189">
        <f t="shared" ref="DL1054:DL1117" si="405">DK1054/AH1054</f>
        <v>0.37047151238997716</v>
      </c>
    </row>
    <row r="1055" spans="1:116" s="60" customFormat="1" ht="15" hidden="1" customHeight="1" x14ac:dyDescent="0.25">
      <c r="A1055" s="193">
        <v>40281.438888888886</v>
      </c>
      <c r="B1055" s="190" t="s">
        <v>18</v>
      </c>
      <c r="C1055" s="190" t="s">
        <v>324</v>
      </c>
      <c r="D1055" s="194"/>
      <c r="E1055" s="195"/>
      <c r="F1055" s="195"/>
      <c r="G1055" s="195"/>
      <c r="H1055" s="195"/>
      <c r="I1055" s="195">
        <v>0.61212</v>
      </c>
      <c r="J1055" s="195">
        <v>0</v>
      </c>
      <c r="K1055" s="195">
        <v>17.150200000000002</v>
      </c>
      <c r="L1055" s="195">
        <v>0</v>
      </c>
      <c r="M1055" s="195">
        <v>1.54426</v>
      </c>
      <c r="N1055" s="195">
        <v>0</v>
      </c>
      <c r="O1055" s="195">
        <v>2.265E-2</v>
      </c>
      <c r="P1055" s="195">
        <v>1.28935</v>
      </c>
      <c r="Q1055" s="195">
        <v>0</v>
      </c>
      <c r="R1055" s="195">
        <v>0</v>
      </c>
      <c r="S1055" s="195">
        <v>0</v>
      </c>
      <c r="T1055" s="195">
        <v>0</v>
      </c>
      <c r="U1055" s="195">
        <v>0.45151999999999998</v>
      </c>
      <c r="V1055" s="195">
        <v>0.31827</v>
      </c>
      <c r="W1055" s="195">
        <v>0.91088999999999998</v>
      </c>
      <c r="X1055" s="195">
        <v>0.36448656476766678</v>
      </c>
      <c r="Y1055" s="195">
        <v>7.4890331423096715E-2</v>
      </c>
      <c r="Z1055" s="195">
        <v>3.8605224171885812E-2</v>
      </c>
      <c r="AA1055" s="195">
        <v>0</v>
      </c>
      <c r="AB1055" s="196">
        <v>153.13300000000001</v>
      </c>
      <c r="AC1055" s="192">
        <f t="shared" ref="AC1055:AC1118" si="406">AF1055*(I1055+J1055+K1055+2*(L1055+M1055+N1055)+3*(O1055+P1055)+4*(Q1055+R1055+S1055+T1055+U1055+V1055)+5*(W1055)+6*(X1055)+7*(Y1055)+8*(Z1055+AA1055))/100*12/385.5</f>
        <v>31.220686415719236</v>
      </c>
      <c r="AD1055" s="196">
        <v>31.1311</v>
      </c>
      <c r="AE1055" s="195">
        <v>2.8300000000000001E-3</v>
      </c>
      <c r="AF1055" s="192">
        <f t="shared" ref="AF1055:AF1118" si="407">AE1055*1000000</f>
        <v>2830</v>
      </c>
      <c r="AG1055" s="195">
        <v>334.404</v>
      </c>
      <c r="AH1055" s="189">
        <f t="shared" si="398"/>
        <v>0.9463633199999999</v>
      </c>
      <c r="AI1055" s="195">
        <v>0.11588</v>
      </c>
      <c r="AJ1055" s="195" t="s">
        <v>129</v>
      </c>
      <c r="AK1055" s="195">
        <v>20.785799999999998</v>
      </c>
      <c r="AL1055" s="195" t="s">
        <v>129</v>
      </c>
      <c r="AM1055" s="195">
        <v>5.04779</v>
      </c>
      <c r="AN1055" s="195" t="s">
        <v>129</v>
      </c>
      <c r="AO1055" s="195">
        <v>0.95384000000000002</v>
      </c>
      <c r="AP1055" s="195" t="s">
        <v>129</v>
      </c>
      <c r="AQ1055" s="195">
        <v>52.660899999999998</v>
      </c>
      <c r="AR1055" s="195" t="s">
        <v>129</v>
      </c>
      <c r="AS1055" s="195">
        <v>1.3939999999999999E-2</v>
      </c>
      <c r="AT1055" s="195" t="s">
        <v>129</v>
      </c>
      <c r="AU1055" s="195">
        <v>0.14441000000000001</v>
      </c>
      <c r="AV1055" s="195" t="s">
        <v>129</v>
      </c>
      <c r="AW1055" s="195">
        <v>1.04111</v>
      </c>
      <c r="AX1055" s="195" t="s">
        <v>129</v>
      </c>
      <c r="AY1055" s="195">
        <v>23.835899999999999</v>
      </c>
      <c r="AZ1055" s="195" t="s">
        <v>129</v>
      </c>
      <c r="BA1055" s="197" t="e">
        <f>(L1055*28*0.45+M1055*30*0.125+N1055*26*0.55+O1055*42*0.55+P1055*44*0.275+(Q1055+R1055+S1055)*56*0.65+T1055*54*0.95+(U1055+V1055)*58*0.325+W1055*72*0.425+#REF!*78*0.85+#REF!*92*0.9+(#REF!+#REF!)*106*0.95)/100/AK1055/BB1055</f>
        <v>#REF!</v>
      </c>
      <c r="BB1055" s="197" t="e">
        <f>(K1055*16+L1055*28+M1055*30+N1055*26+O1055*42+P1055*44+(Q1055+R1055+S1055)*56+T1055*54+(U1055+V1055)*58+W1055*72+#REF!*78+#REF!*92+(#REF!+#REF!)*106)/100/AK1055</f>
        <v>#REF!</v>
      </c>
      <c r="BC1055" s="195">
        <f t="shared" si="392"/>
        <v>22.299259999999997</v>
      </c>
      <c r="BD1055" s="198">
        <f t="shared" si="393"/>
        <v>227.70397356406107</v>
      </c>
      <c r="BE1055" s="195">
        <f t="shared" si="394"/>
        <v>12380.997880439485</v>
      </c>
      <c r="BF1055" s="195"/>
      <c r="BG1055" s="195"/>
      <c r="BH1055" s="195"/>
      <c r="BI1055" s="195"/>
      <c r="BJ1055" s="195"/>
      <c r="BK1055" s="195"/>
      <c r="BL1055" s="195"/>
      <c r="BM1055" s="195"/>
      <c r="BN1055" s="195"/>
      <c r="BO1055" s="195"/>
      <c r="BP1055" s="195"/>
      <c r="BQ1055" s="195"/>
      <c r="BR1055" s="195"/>
      <c r="BS1055" s="195"/>
      <c r="BT1055" s="195"/>
      <c r="BU1055" s="195"/>
      <c r="BV1055" s="195"/>
      <c r="BW1055" s="195"/>
      <c r="BX1055" s="195"/>
      <c r="BY1055" s="195"/>
      <c r="BZ1055" s="195"/>
      <c r="CA1055" s="195"/>
      <c r="CB1055" s="195"/>
      <c r="CC1055" s="195"/>
      <c r="CD1055" s="195"/>
      <c r="CE1055" s="195"/>
      <c r="CF1055" s="195"/>
      <c r="CG1055" s="189">
        <f t="shared" si="395"/>
        <v>0</v>
      </c>
      <c r="CH1055" s="195">
        <f t="shared" si="396"/>
        <v>0</v>
      </c>
      <c r="CI1055" s="193">
        <v>40281.438888888886</v>
      </c>
      <c r="CJ1055" s="195">
        <v>4.0132000000000003</v>
      </c>
      <c r="CK1055" s="195" t="s">
        <v>129</v>
      </c>
      <c r="CL1055" s="195">
        <v>70.188699999999997</v>
      </c>
      <c r="CM1055" s="195" t="s">
        <v>129</v>
      </c>
      <c r="CN1055" s="195">
        <v>7.7340000000000006E-2</v>
      </c>
      <c r="CO1055" s="195" t="s">
        <v>129</v>
      </c>
      <c r="CP1055" s="195">
        <v>3.0190000000000002E-2</v>
      </c>
      <c r="CQ1055" s="195" t="s">
        <v>129</v>
      </c>
      <c r="CR1055" s="195">
        <v>0</v>
      </c>
      <c r="CS1055" s="195" t="s">
        <v>129</v>
      </c>
      <c r="CT1055" s="195">
        <v>99.133300000000006</v>
      </c>
      <c r="CU1055" s="195" t="s">
        <v>129</v>
      </c>
      <c r="CV1055" s="195">
        <v>2.7465799999999998</v>
      </c>
      <c r="CW1055" s="195" t="s">
        <v>129</v>
      </c>
      <c r="CX1055" s="195">
        <f t="shared" si="397"/>
        <v>12151.743230383254</v>
      </c>
      <c r="CY1055" s="195"/>
      <c r="CZ1055" s="195"/>
      <c r="DA1055" s="195"/>
      <c r="DB1055" s="195"/>
      <c r="DC1055" s="195"/>
      <c r="DD1055" s="195"/>
      <c r="DE1055" s="189" t="e">
        <f t="shared" si="399"/>
        <v>#DIV/0!</v>
      </c>
      <c r="DF1055" s="189" t="e">
        <f t="shared" si="400"/>
        <v>#DIV/0!</v>
      </c>
      <c r="DG1055" s="189" t="e">
        <f t="shared" si="401"/>
        <v>#DIV/0!</v>
      </c>
      <c r="DH1055" s="189" t="e">
        <f t="shared" ref="DH1055:DH1118" si="408">DG1055/AH1055</f>
        <v>#DIV/0!</v>
      </c>
      <c r="DI1055" s="189" t="e">
        <f t="shared" si="402"/>
        <v>#DIV/0!</v>
      </c>
      <c r="DJ1055" s="189" t="e">
        <f t="shared" si="403"/>
        <v>#DIV/0!</v>
      </c>
      <c r="DK1055" s="189" t="e">
        <f t="shared" si="404"/>
        <v>#DIV/0!</v>
      </c>
      <c r="DL1055" s="189" t="e">
        <f t="shared" si="405"/>
        <v>#DIV/0!</v>
      </c>
    </row>
    <row r="1056" spans="1:116" s="60" customFormat="1" ht="15" hidden="1" customHeight="1" x14ac:dyDescent="0.25">
      <c r="A1056" s="193">
        <v>40281.439583333333</v>
      </c>
      <c r="B1056" s="190" t="s">
        <v>18</v>
      </c>
      <c r="C1056" s="190" t="s">
        <v>324</v>
      </c>
      <c r="D1056" s="194">
        <v>0.99018162580969304</v>
      </c>
      <c r="E1056" s="195">
        <v>6589.9837349999998</v>
      </c>
      <c r="F1056" s="195">
        <v>7.0343530000000003</v>
      </c>
      <c r="G1056" s="195">
        <v>26.077589</v>
      </c>
      <c r="H1056" s="195">
        <v>0.178731</v>
      </c>
      <c r="I1056" s="195">
        <v>0.61212</v>
      </c>
      <c r="J1056" s="195">
        <v>0</v>
      </c>
      <c r="K1056" s="195">
        <v>17.150200000000002</v>
      </c>
      <c r="L1056" s="195">
        <v>0</v>
      </c>
      <c r="M1056" s="195">
        <v>1.54426</v>
      </c>
      <c r="N1056" s="195">
        <v>0</v>
      </c>
      <c r="O1056" s="195">
        <v>2.265E-2</v>
      </c>
      <c r="P1056" s="195">
        <v>1.28935</v>
      </c>
      <c r="Q1056" s="195">
        <v>0</v>
      </c>
      <c r="R1056" s="195">
        <v>0</v>
      </c>
      <c r="S1056" s="195">
        <v>0</v>
      </c>
      <c r="T1056" s="195">
        <v>0</v>
      </c>
      <c r="U1056" s="195">
        <v>0.45151999999999998</v>
      </c>
      <c r="V1056" s="195">
        <v>0.31827</v>
      </c>
      <c r="W1056" s="195">
        <v>0.91088999999999998</v>
      </c>
      <c r="X1056" s="195">
        <v>0.36448656476766678</v>
      </c>
      <c r="Y1056" s="195">
        <v>7.4890331423096715E-2</v>
      </c>
      <c r="Z1056" s="195">
        <v>3.8605224171885812E-2</v>
      </c>
      <c r="AA1056" s="195">
        <v>0</v>
      </c>
      <c r="AB1056" s="196">
        <v>153.13300000000001</v>
      </c>
      <c r="AC1056" s="192">
        <f t="shared" si="406"/>
        <v>31.220686415719236</v>
      </c>
      <c r="AD1056" s="196">
        <v>31.5901</v>
      </c>
      <c r="AE1056" s="195">
        <v>2.8300000000000001E-3</v>
      </c>
      <c r="AF1056" s="192">
        <f t="shared" si="407"/>
        <v>2830</v>
      </c>
      <c r="AG1056" s="195">
        <v>334.404</v>
      </c>
      <c r="AH1056" s="189">
        <f t="shared" si="398"/>
        <v>0.9463633199999999</v>
      </c>
      <c r="AI1056" s="195">
        <v>0.11588</v>
      </c>
      <c r="AJ1056" s="195" t="s">
        <v>129</v>
      </c>
      <c r="AK1056" s="195">
        <v>20.785799999999998</v>
      </c>
      <c r="AL1056" s="195" t="s">
        <v>129</v>
      </c>
      <c r="AM1056" s="195">
        <v>5.0355699999999999</v>
      </c>
      <c r="AN1056" s="195" t="s">
        <v>129</v>
      </c>
      <c r="AO1056" s="195">
        <v>1.26071</v>
      </c>
      <c r="AP1056" s="195" t="s">
        <v>129</v>
      </c>
      <c r="AQ1056" s="195">
        <v>52.660899999999998</v>
      </c>
      <c r="AR1056" s="195" t="s">
        <v>129</v>
      </c>
      <c r="AS1056" s="195">
        <v>1.3939999999999999E-2</v>
      </c>
      <c r="AT1056" s="195" t="s">
        <v>129</v>
      </c>
      <c r="AU1056" s="195">
        <v>0.14441000000000001</v>
      </c>
      <c r="AV1056" s="195" t="s">
        <v>129</v>
      </c>
      <c r="AW1056" s="195">
        <v>1.04111</v>
      </c>
      <c r="AX1056" s="195" t="s">
        <v>129</v>
      </c>
      <c r="AY1056" s="195">
        <v>23.835899999999999</v>
      </c>
      <c r="AZ1056" s="195" t="s">
        <v>129</v>
      </c>
      <c r="BA1056" s="197" t="e">
        <f>(L1056*28*0.45+M1056*30*0.125+N1056*26*0.55+O1056*42*0.55+P1056*44*0.275+(Q1056+R1056+S1056)*56*0.65+T1056*54*0.95+(U1056+V1056)*58*0.325+W1056*72*0.425+#REF!*78*0.85+#REF!*92*0.9+(#REF!+#REF!)*106*0.95)/100/AK1056/BB1056</f>
        <v>#REF!</v>
      </c>
      <c r="BB1056" s="197" t="e">
        <f>(K1056*16+L1056*28+M1056*30+N1056*26+O1056*42+P1056*44+(Q1056+R1056+S1056)*56+T1056*54+(U1056+V1056)*58+W1056*72+#REF!*78+#REF!*92+(#REF!+#REF!)*106)/100/AK1056</f>
        <v>#REF!</v>
      </c>
      <c r="BC1056" s="195">
        <f t="shared" si="392"/>
        <v>22.299259999999997</v>
      </c>
      <c r="BD1056" s="198">
        <f t="shared" si="393"/>
        <v>227.48305424881619</v>
      </c>
      <c r="BE1056" s="195">
        <f t="shared" si="394"/>
        <v>12313.332944026299</v>
      </c>
      <c r="BF1056" s="201">
        <v>40281.439884259256</v>
      </c>
      <c r="BG1056" s="195"/>
      <c r="BH1056" s="195"/>
      <c r="BI1056" s="195">
        <v>949.77300000000002</v>
      </c>
      <c r="BJ1056" s="195">
        <v>0.88477499999999998</v>
      </c>
      <c r="BK1056" s="195">
        <v>105.847218</v>
      </c>
      <c r="BL1056" s="195">
        <v>2.26302</v>
      </c>
      <c r="BM1056" s="195">
        <v>3.4945300000000001</v>
      </c>
      <c r="BN1056" s="195">
        <v>0.222386</v>
      </c>
      <c r="BO1056" s="195">
        <v>4.9932179999999997</v>
      </c>
      <c r="BP1056" s="195">
        <v>1.0069300000000001</v>
      </c>
      <c r="BQ1056" s="195">
        <v>6589.9837349999998</v>
      </c>
      <c r="BR1056" s="195">
        <v>949.77300000000002</v>
      </c>
      <c r="BS1056" s="195">
        <v>6655.3282380000001</v>
      </c>
      <c r="BT1056" s="195">
        <v>949.80076053863957</v>
      </c>
      <c r="BU1056" s="202">
        <v>1.397036840570033E-3</v>
      </c>
      <c r="BV1056" s="195"/>
      <c r="BW1056" s="195"/>
      <c r="BX1056" s="195"/>
      <c r="BY1056" s="195"/>
      <c r="BZ1056" s="195"/>
      <c r="CA1056" s="195"/>
      <c r="CB1056" s="195"/>
      <c r="CC1056" s="195"/>
      <c r="CD1056" s="195"/>
      <c r="CE1056" s="195"/>
      <c r="CF1056" s="195"/>
      <c r="CG1056" s="189">
        <f t="shared" si="395"/>
        <v>0</v>
      </c>
      <c r="CH1056" s="195">
        <f t="shared" si="396"/>
        <v>0</v>
      </c>
      <c r="CI1056" s="193">
        <v>40281.439583333333</v>
      </c>
      <c r="CJ1056" s="195">
        <v>3.9961899999999999</v>
      </c>
      <c r="CK1056" s="195" t="s">
        <v>129</v>
      </c>
      <c r="CL1056" s="195">
        <v>69.663300000000007</v>
      </c>
      <c r="CM1056" s="195" t="s">
        <v>129</v>
      </c>
      <c r="CN1056" s="195">
        <v>9.9799999999999993E-3</v>
      </c>
      <c r="CO1056" s="195" t="s">
        <v>129</v>
      </c>
      <c r="CP1056" s="195">
        <v>3.0190000000000002E-2</v>
      </c>
      <c r="CQ1056" s="195" t="s">
        <v>129</v>
      </c>
      <c r="CR1056" s="195">
        <v>0</v>
      </c>
      <c r="CS1056" s="195" t="s">
        <v>129</v>
      </c>
      <c r="CT1056" s="195">
        <v>99.108900000000006</v>
      </c>
      <c r="CU1056" s="195" t="s">
        <v>129</v>
      </c>
      <c r="CV1056" s="195">
        <v>2.7831999999999999</v>
      </c>
      <c r="CW1056" s="195" t="s">
        <v>129</v>
      </c>
      <c r="CX1056" s="195">
        <f t="shared" si="397"/>
        <v>12100.237909853793</v>
      </c>
      <c r="CY1056" s="195"/>
      <c r="CZ1056" s="195"/>
      <c r="DA1056" s="195"/>
      <c r="DB1056" s="195"/>
      <c r="DC1056" s="195"/>
      <c r="DD1056" s="195"/>
      <c r="DE1056" s="189">
        <f t="shared" si="399"/>
        <v>6655.3282380000001</v>
      </c>
      <c r="DF1056" s="189">
        <f t="shared" si="400"/>
        <v>150700.98952871218</v>
      </c>
      <c r="DG1056" s="189">
        <f t="shared" si="401"/>
        <v>7.6997018983759852E-2</v>
      </c>
      <c r="DH1056" s="189">
        <f t="shared" si="408"/>
        <v>8.136095023606775E-2</v>
      </c>
      <c r="DI1056" s="189">
        <f t="shared" si="402"/>
        <v>0.28544154882242712</v>
      </c>
      <c r="DJ1056" s="189">
        <f t="shared" si="403"/>
        <v>5.030650003322569E-3</v>
      </c>
      <c r="DK1056" s="189">
        <f t="shared" si="404"/>
        <v>0.29047219882574971</v>
      </c>
      <c r="DL1056" s="189">
        <f t="shared" si="405"/>
        <v>0.30693518301802919</v>
      </c>
    </row>
    <row r="1057" spans="1:116" s="60" customFormat="1" ht="15" hidden="1" customHeight="1" x14ac:dyDescent="0.25">
      <c r="A1057" s="193">
        <v>40281.44027777778</v>
      </c>
      <c r="B1057" s="190" t="s">
        <v>18</v>
      </c>
      <c r="C1057" s="190" t="s">
        <v>324</v>
      </c>
      <c r="D1057" s="194"/>
      <c r="E1057" s="195"/>
      <c r="F1057" s="195"/>
      <c r="G1057" s="195"/>
      <c r="H1057" s="195"/>
      <c r="I1057" s="195">
        <v>0.61212999999999995</v>
      </c>
      <c r="J1057" s="195">
        <v>0</v>
      </c>
      <c r="K1057" s="195">
        <v>17.301600000000001</v>
      </c>
      <c r="L1057" s="195">
        <v>0</v>
      </c>
      <c r="M1057" s="195">
        <v>1.4846699999999999</v>
      </c>
      <c r="N1057" s="195">
        <v>0</v>
      </c>
      <c r="O1057" s="195">
        <v>2.1690000000000001E-2</v>
      </c>
      <c r="P1057" s="195">
        <v>1.2305900000000001</v>
      </c>
      <c r="Q1057" s="195">
        <v>0</v>
      </c>
      <c r="R1057" s="195">
        <v>0</v>
      </c>
      <c r="S1057" s="195">
        <v>0</v>
      </c>
      <c r="T1057" s="195">
        <v>0</v>
      </c>
      <c r="U1057" s="195">
        <v>0.44806000000000001</v>
      </c>
      <c r="V1057" s="195">
        <v>0.31580000000000003</v>
      </c>
      <c r="W1057" s="195">
        <v>0.92910999999999999</v>
      </c>
      <c r="X1057" s="195">
        <v>0.37285419956354349</v>
      </c>
      <c r="Y1057" s="195">
        <v>7.9492530560828917E-2</v>
      </c>
      <c r="Z1057" s="195">
        <v>3.0161519968773844E-2</v>
      </c>
      <c r="AA1057" s="195">
        <v>0</v>
      </c>
      <c r="AB1057" s="196">
        <v>146.85300000000001</v>
      </c>
      <c r="AC1057" s="192">
        <f t="shared" si="406"/>
        <v>29.842279639709005</v>
      </c>
      <c r="AD1057" s="196">
        <v>32.963500000000003</v>
      </c>
      <c r="AE1057" s="195">
        <v>2.7100000000000002E-3</v>
      </c>
      <c r="AF1057" s="192">
        <f t="shared" si="407"/>
        <v>2710</v>
      </c>
      <c r="AG1057" s="195">
        <v>333.24</v>
      </c>
      <c r="AH1057" s="189">
        <f t="shared" si="398"/>
        <v>0.90308040000000001</v>
      </c>
      <c r="AI1057" s="195">
        <v>0.11083999999999999</v>
      </c>
      <c r="AJ1057" s="195" t="s">
        <v>129</v>
      </c>
      <c r="AK1057" s="195">
        <v>20.837199999999999</v>
      </c>
      <c r="AL1057" s="195" t="s">
        <v>129</v>
      </c>
      <c r="AM1057" s="195">
        <v>4.9622400000000004</v>
      </c>
      <c r="AN1057" s="195" t="s">
        <v>129</v>
      </c>
      <c r="AO1057" s="195">
        <v>1.26037</v>
      </c>
      <c r="AP1057" s="195" t="s">
        <v>129</v>
      </c>
      <c r="AQ1057" s="195">
        <v>53.003599999999999</v>
      </c>
      <c r="AR1057" s="195" t="s">
        <v>129</v>
      </c>
      <c r="AS1057" s="195">
        <v>1.421E-2</v>
      </c>
      <c r="AT1057" s="195" t="s">
        <v>129</v>
      </c>
      <c r="AU1057" s="195">
        <v>0</v>
      </c>
      <c r="AV1057" s="195" t="s">
        <v>129</v>
      </c>
      <c r="AW1057" s="195">
        <v>1.0302199999999999</v>
      </c>
      <c r="AX1057" s="195" t="s">
        <v>129</v>
      </c>
      <c r="AY1057" s="195">
        <v>23.602399999999999</v>
      </c>
      <c r="AZ1057" s="195" t="s">
        <v>129</v>
      </c>
      <c r="BA1057" s="197" t="e">
        <f>(L1057*28*0.45+M1057*30*0.125+N1057*26*0.55+O1057*42*0.55+P1057*44*0.275+(Q1057+R1057+S1057)*56*0.65+T1057*54*0.95+(U1057+V1057)*58*0.325+W1057*72*0.425+#REF!*78*0.85+#REF!*92*0.9+(#REF!+#REF!)*106*0.95)/100/AK1057/BB1057</f>
        <v>#REF!</v>
      </c>
      <c r="BB1057" s="197" t="e">
        <f>(K1057*16+L1057*28+M1057*30+N1057*26+O1057*42+P1057*44+(Q1057+R1057+S1057)*56+T1057*54+(U1057+V1057)*58+W1057*72+#REF!*78+#REF!*92+(#REF!+#REF!)*106)/100/AK1057</f>
        <v>#REF!</v>
      </c>
      <c r="BC1057" s="195">
        <f t="shared" si="392"/>
        <v>22.343650000000004</v>
      </c>
      <c r="BD1057" s="198">
        <f t="shared" si="393"/>
        <v>227.71709571148665</v>
      </c>
      <c r="BE1057" s="195">
        <f t="shared" si="394"/>
        <v>12337.079634916516</v>
      </c>
      <c r="BF1057" s="195"/>
      <c r="BG1057" s="195"/>
      <c r="BH1057" s="195"/>
      <c r="BI1057" s="195"/>
      <c r="BJ1057" s="195"/>
      <c r="BK1057" s="195"/>
      <c r="BL1057" s="195"/>
      <c r="BM1057" s="195"/>
      <c r="BN1057" s="195"/>
      <c r="BO1057" s="195"/>
      <c r="BP1057" s="195"/>
      <c r="BQ1057" s="195"/>
      <c r="BR1057" s="195"/>
      <c r="BS1057" s="195"/>
      <c r="BT1057" s="195"/>
      <c r="BU1057" s="195"/>
      <c r="BV1057" s="195"/>
      <c r="BW1057" s="195"/>
      <c r="BX1057" s="195"/>
      <c r="BY1057" s="195"/>
      <c r="BZ1057" s="195"/>
      <c r="CA1057" s="195"/>
      <c r="CB1057" s="195"/>
      <c r="CC1057" s="195"/>
      <c r="CD1057" s="195"/>
      <c r="CE1057" s="195"/>
      <c r="CF1057" s="195"/>
      <c r="CG1057" s="189">
        <f t="shared" si="395"/>
        <v>0</v>
      </c>
      <c r="CH1057" s="195">
        <f t="shared" si="396"/>
        <v>0</v>
      </c>
      <c r="CI1057" s="193">
        <v>40281.44027777778</v>
      </c>
      <c r="CJ1057" s="195">
        <v>3.9988100000000002</v>
      </c>
      <c r="CK1057" s="195" t="s">
        <v>129</v>
      </c>
      <c r="CL1057" s="195">
        <v>70.135099999999994</v>
      </c>
      <c r="CM1057" s="195" t="s">
        <v>129</v>
      </c>
      <c r="CN1057" s="195">
        <v>7.6490000000000002E-2</v>
      </c>
      <c r="CO1057" s="195" t="s">
        <v>129</v>
      </c>
      <c r="CP1057" s="195">
        <v>2.4979999999999999E-2</v>
      </c>
      <c r="CQ1057" s="195" t="s">
        <v>129</v>
      </c>
      <c r="CR1057" s="195">
        <v>0</v>
      </c>
      <c r="CS1057" s="195" t="s">
        <v>129</v>
      </c>
      <c r="CT1057" s="195">
        <v>99.121099999999998</v>
      </c>
      <c r="CU1057" s="195" t="s">
        <v>129</v>
      </c>
      <c r="CV1057" s="195">
        <v>2.79541</v>
      </c>
      <c r="CW1057" s="195" t="s">
        <v>129</v>
      </c>
      <c r="CX1057" s="195">
        <f t="shared" si="397"/>
        <v>12108.171122069383</v>
      </c>
      <c r="CY1057" s="195"/>
      <c r="CZ1057" s="195"/>
      <c r="DA1057" s="195"/>
      <c r="DB1057" s="195"/>
      <c r="DC1057" s="195"/>
      <c r="DD1057" s="195"/>
      <c r="DE1057" s="189" t="e">
        <f t="shared" si="399"/>
        <v>#DIV/0!</v>
      </c>
      <c r="DF1057" s="189" t="e">
        <f t="shared" si="400"/>
        <v>#DIV/0!</v>
      </c>
      <c r="DG1057" s="189" t="e">
        <f t="shared" si="401"/>
        <v>#DIV/0!</v>
      </c>
      <c r="DH1057" s="189" t="e">
        <f t="shared" si="408"/>
        <v>#DIV/0!</v>
      </c>
      <c r="DI1057" s="189" t="e">
        <f t="shared" si="402"/>
        <v>#DIV/0!</v>
      </c>
      <c r="DJ1057" s="189" t="e">
        <f t="shared" si="403"/>
        <v>#DIV/0!</v>
      </c>
      <c r="DK1057" s="189" t="e">
        <f t="shared" si="404"/>
        <v>#DIV/0!</v>
      </c>
      <c r="DL1057" s="189" t="e">
        <f t="shared" si="405"/>
        <v>#DIV/0!</v>
      </c>
    </row>
    <row r="1058" spans="1:116" s="60" customFormat="1" ht="15" hidden="1" customHeight="1" x14ac:dyDescent="0.25">
      <c r="A1058" s="193">
        <v>40281.440972222219</v>
      </c>
      <c r="B1058" s="190" t="s">
        <v>18</v>
      </c>
      <c r="C1058" s="190" t="s">
        <v>324</v>
      </c>
      <c r="D1058" s="194">
        <v>0.98712799098275206</v>
      </c>
      <c r="E1058" s="195">
        <v>4371.555593</v>
      </c>
      <c r="F1058" s="195">
        <v>5.6729450000000003</v>
      </c>
      <c r="G1058" s="195">
        <v>23.980568000000002</v>
      </c>
      <c r="H1058" s="195">
        <v>0.145236</v>
      </c>
      <c r="I1058" s="195">
        <v>0.61212999999999995</v>
      </c>
      <c r="J1058" s="195">
        <v>0</v>
      </c>
      <c r="K1058" s="195">
        <v>17.301600000000001</v>
      </c>
      <c r="L1058" s="195">
        <v>0</v>
      </c>
      <c r="M1058" s="195">
        <v>1.4846699999999999</v>
      </c>
      <c r="N1058" s="195">
        <v>0</v>
      </c>
      <c r="O1058" s="195">
        <v>2.1690000000000001E-2</v>
      </c>
      <c r="P1058" s="195">
        <v>1.2305900000000001</v>
      </c>
      <c r="Q1058" s="195">
        <v>0</v>
      </c>
      <c r="R1058" s="195">
        <v>0</v>
      </c>
      <c r="S1058" s="195">
        <v>0</v>
      </c>
      <c r="T1058" s="195">
        <v>0</v>
      </c>
      <c r="U1058" s="195">
        <v>0.44806000000000001</v>
      </c>
      <c r="V1058" s="195">
        <v>0.31580000000000003</v>
      </c>
      <c r="W1058" s="195">
        <v>0.92910999999999999</v>
      </c>
      <c r="X1058" s="195">
        <v>0.37285419956354349</v>
      </c>
      <c r="Y1058" s="195">
        <v>7.9492530560828917E-2</v>
      </c>
      <c r="Z1058" s="195">
        <v>3.0161519968773844E-2</v>
      </c>
      <c r="AA1058" s="195">
        <v>0</v>
      </c>
      <c r="AB1058" s="196">
        <v>160.203</v>
      </c>
      <c r="AC1058" s="192">
        <f t="shared" si="406"/>
        <v>32.485138353188773</v>
      </c>
      <c r="AD1058" s="196">
        <v>31.585000000000001</v>
      </c>
      <c r="AE1058" s="195">
        <v>2.9499999999999999E-3</v>
      </c>
      <c r="AF1058" s="192">
        <f t="shared" si="407"/>
        <v>2950</v>
      </c>
      <c r="AG1058" s="195">
        <v>333.24</v>
      </c>
      <c r="AH1058" s="189">
        <f t="shared" si="398"/>
        <v>0.98305799999999999</v>
      </c>
      <c r="AI1058" s="195">
        <v>0.12092</v>
      </c>
      <c r="AJ1058" s="195" t="s">
        <v>129</v>
      </c>
      <c r="AK1058" s="195">
        <v>20.837199999999999</v>
      </c>
      <c r="AL1058" s="195" t="s">
        <v>129</v>
      </c>
      <c r="AM1058" s="195">
        <v>5.04779</v>
      </c>
      <c r="AN1058" s="195" t="s">
        <v>129</v>
      </c>
      <c r="AO1058" s="195">
        <v>1.26071</v>
      </c>
      <c r="AP1058" s="195" t="s">
        <v>129</v>
      </c>
      <c r="AQ1058" s="195">
        <v>53.003599999999999</v>
      </c>
      <c r="AR1058" s="195" t="s">
        <v>129</v>
      </c>
      <c r="AS1058" s="195">
        <v>1.421E-2</v>
      </c>
      <c r="AT1058" s="195" t="s">
        <v>129</v>
      </c>
      <c r="AU1058" s="195">
        <v>0</v>
      </c>
      <c r="AV1058" s="195" t="s">
        <v>129</v>
      </c>
      <c r="AW1058" s="195">
        <v>1.0302199999999999</v>
      </c>
      <c r="AX1058" s="195" t="s">
        <v>129</v>
      </c>
      <c r="AY1058" s="195">
        <v>23.602399999999999</v>
      </c>
      <c r="AZ1058" s="195" t="s">
        <v>129</v>
      </c>
      <c r="BA1058" s="197" t="e">
        <f>(L1058*28*0.45+M1058*30*0.125+N1058*26*0.55+O1058*42*0.55+P1058*44*0.275+(Q1058+R1058+S1058)*56*0.65+T1058*54*0.95+(U1058+V1058)*58*0.325+W1058*72*0.425+#REF!*78*0.85+#REF!*92*0.9+(#REF!+#REF!)*106*0.95)/100/AK1058/BB1058</f>
        <v>#REF!</v>
      </c>
      <c r="BB1058" s="197" t="e">
        <f>(K1058*16+L1058*28+M1058*30+N1058*26+O1058*42+P1058*44+(Q1058+R1058+S1058)*56+T1058*54+(U1058+V1058)*58+W1058*72+#REF!*78+#REF!*92+(#REF!+#REF!)*106)/100/AK1058</f>
        <v>#REF!</v>
      </c>
      <c r="BC1058" s="195">
        <f t="shared" si="392"/>
        <v>22.343650000000004</v>
      </c>
      <c r="BD1058" s="198">
        <f t="shared" si="393"/>
        <v>226.179058520518</v>
      </c>
      <c r="BE1058" s="195">
        <f t="shared" si="394"/>
        <v>12286.427242841077</v>
      </c>
      <c r="BF1058" s="201">
        <v>40281.441284722219</v>
      </c>
      <c r="BG1058" s="195"/>
      <c r="BH1058" s="195"/>
      <c r="BI1058" s="195">
        <v>886.50300000000004</v>
      </c>
      <c r="BJ1058" s="195">
        <v>0.75181599999999993</v>
      </c>
      <c r="BK1058" s="195">
        <v>74.591804999999994</v>
      </c>
      <c r="BL1058" s="195">
        <v>1.9738100000000001</v>
      </c>
      <c r="BM1058" s="195">
        <v>3.56955</v>
      </c>
      <c r="BN1058" s="195">
        <v>0.22716000000000003</v>
      </c>
      <c r="BO1058" s="195">
        <v>2.4263529999999998</v>
      </c>
      <c r="BP1058" s="195">
        <v>0.96340799999999993</v>
      </c>
      <c r="BQ1058" s="195">
        <v>4371.555593</v>
      </c>
      <c r="BR1058" s="195">
        <v>886.50300000000004</v>
      </c>
      <c r="BS1058" s="195">
        <v>4428.560058</v>
      </c>
      <c r="BT1058" s="195">
        <v>886.53381735298399</v>
      </c>
      <c r="BU1058" s="202">
        <v>2.5698316809572926E-3</v>
      </c>
      <c r="BV1058" s="195"/>
      <c r="BW1058" s="195"/>
      <c r="BX1058" s="195"/>
      <c r="BY1058" s="195"/>
      <c r="BZ1058" s="195"/>
      <c r="CA1058" s="195"/>
      <c r="CB1058" s="195"/>
      <c r="CC1058" s="195"/>
      <c r="CD1058" s="195"/>
      <c r="CE1058" s="195"/>
      <c r="CF1058" s="195"/>
      <c r="CG1058" s="189">
        <f t="shared" si="395"/>
        <v>0</v>
      </c>
      <c r="CH1058" s="195">
        <f t="shared" si="396"/>
        <v>0</v>
      </c>
      <c r="CI1058" s="193">
        <v>40281.440972222219</v>
      </c>
      <c r="CJ1058" s="195">
        <v>3.9837600000000002</v>
      </c>
      <c r="CK1058" s="195" t="s">
        <v>129</v>
      </c>
      <c r="CL1058" s="195">
        <v>70.047499999999999</v>
      </c>
      <c r="CM1058" s="195" t="s">
        <v>129</v>
      </c>
      <c r="CN1058" s="195">
        <v>5.4219999999999997E-2</v>
      </c>
      <c r="CO1058" s="195" t="s">
        <v>129</v>
      </c>
      <c r="CP1058" s="195">
        <v>3.0159999999999999E-2</v>
      </c>
      <c r="CQ1058" s="195" t="s">
        <v>129</v>
      </c>
      <c r="CR1058" s="195">
        <v>0</v>
      </c>
      <c r="CS1058" s="195" t="s">
        <v>129</v>
      </c>
      <c r="CT1058" s="195">
        <v>99.121099999999998</v>
      </c>
      <c r="CU1058" s="195" t="s">
        <v>129</v>
      </c>
      <c r="CV1058" s="195">
        <v>2.7831999999999999</v>
      </c>
      <c r="CW1058" s="195" t="s">
        <v>129</v>
      </c>
      <c r="CX1058" s="195">
        <f t="shared" si="397"/>
        <v>12062.600570983648</v>
      </c>
      <c r="CY1058" s="195"/>
      <c r="CZ1058" s="195"/>
      <c r="DA1058" s="195"/>
      <c r="DB1058" s="195"/>
      <c r="DC1058" s="195"/>
      <c r="DD1058" s="195"/>
      <c r="DE1058" s="189">
        <f t="shared" si="399"/>
        <v>4428.560058</v>
      </c>
      <c r="DF1058" s="189">
        <f t="shared" si="400"/>
        <v>235648.84656153605</v>
      </c>
      <c r="DG1058" s="189">
        <f t="shared" si="401"/>
        <v>9.7097386469512131E-2</v>
      </c>
      <c r="DH1058" s="189">
        <f t="shared" si="408"/>
        <v>9.8770760697244858E-2</v>
      </c>
      <c r="DI1058" s="189">
        <f t="shared" si="402"/>
        <v>0.4104482731375706</v>
      </c>
      <c r="DJ1058" s="189">
        <f t="shared" si="403"/>
        <v>6.3921610980628004E-3</v>
      </c>
      <c r="DK1058" s="189">
        <f t="shared" si="404"/>
        <v>0.41684043423563338</v>
      </c>
      <c r="DL1058" s="189">
        <f t="shared" si="405"/>
        <v>0.4240242531321991</v>
      </c>
    </row>
    <row r="1059" spans="1:116" s="60" customFormat="1" ht="15" hidden="1" customHeight="1" x14ac:dyDescent="0.25">
      <c r="A1059" s="193">
        <v>40281.441666666666</v>
      </c>
      <c r="B1059" s="190" t="s">
        <v>18</v>
      </c>
      <c r="C1059" s="190" t="s">
        <v>324</v>
      </c>
      <c r="D1059" s="194"/>
      <c r="E1059" s="195"/>
      <c r="F1059" s="195"/>
      <c r="G1059" s="195"/>
      <c r="H1059" s="195"/>
      <c r="I1059" s="195">
        <v>0.61212999999999995</v>
      </c>
      <c r="J1059" s="195">
        <v>0</v>
      </c>
      <c r="K1059" s="195">
        <v>17.301600000000001</v>
      </c>
      <c r="L1059" s="195">
        <v>0</v>
      </c>
      <c r="M1059" s="195">
        <v>1.4846699999999999</v>
      </c>
      <c r="N1059" s="195">
        <v>0</v>
      </c>
      <c r="O1059" s="195">
        <v>2.1690000000000001E-2</v>
      </c>
      <c r="P1059" s="195">
        <v>1.2305900000000001</v>
      </c>
      <c r="Q1059" s="195">
        <v>0</v>
      </c>
      <c r="R1059" s="195">
        <v>0</v>
      </c>
      <c r="S1059" s="195">
        <v>0</v>
      </c>
      <c r="T1059" s="195">
        <v>0</v>
      </c>
      <c r="U1059" s="195">
        <v>0.44806000000000001</v>
      </c>
      <c r="V1059" s="195">
        <v>0.31580000000000003</v>
      </c>
      <c r="W1059" s="195">
        <v>0.92910999999999999</v>
      </c>
      <c r="X1059" s="195">
        <v>0.37285419956354349</v>
      </c>
      <c r="Y1059" s="195">
        <v>7.9492530560828917E-2</v>
      </c>
      <c r="Z1059" s="195">
        <v>3.0161519968773844E-2</v>
      </c>
      <c r="AA1059" s="195">
        <v>0</v>
      </c>
      <c r="AB1059" s="196">
        <v>160.203</v>
      </c>
      <c r="AC1059" s="192">
        <f t="shared" si="406"/>
        <v>32.485138353188773</v>
      </c>
      <c r="AD1059" s="196">
        <v>31.432400000000001</v>
      </c>
      <c r="AE1059" s="195">
        <v>2.9499999999999999E-3</v>
      </c>
      <c r="AF1059" s="192">
        <f t="shared" si="407"/>
        <v>2950</v>
      </c>
      <c r="AG1059" s="195">
        <v>333.24</v>
      </c>
      <c r="AH1059" s="189">
        <f t="shared" si="398"/>
        <v>0.98305799999999999</v>
      </c>
      <c r="AI1059" s="195">
        <v>0.12092</v>
      </c>
      <c r="AJ1059" s="195" t="s">
        <v>129</v>
      </c>
      <c r="AK1059" s="195">
        <v>20.837199999999999</v>
      </c>
      <c r="AL1059" s="195" t="s">
        <v>129</v>
      </c>
      <c r="AM1059" s="195">
        <v>5.0111299999999996</v>
      </c>
      <c r="AN1059" s="195" t="s">
        <v>129</v>
      </c>
      <c r="AO1059" s="195">
        <v>1.26037</v>
      </c>
      <c r="AP1059" s="195" t="s">
        <v>129</v>
      </c>
      <c r="AQ1059" s="195">
        <v>53.003599999999999</v>
      </c>
      <c r="AR1059" s="195" t="s">
        <v>129</v>
      </c>
      <c r="AS1059" s="195">
        <v>1.421E-2</v>
      </c>
      <c r="AT1059" s="195" t="s">
        <v>129</v>
      </c>
      <c r="AU1059" s="195">
        <v>0</v>
      </c>
      <c r="AV1059" s="195" t="s">
        <v>129</v>
      </c>
      <c r="AW1059" s="195">
        <v>1.0302199999999999</v>
      </c>
      <c r="AX1059" s="195" t="s">
        <v>129</v>
      </c>
      <c r="AY1059" s="195">
        <v>23.602399999999999</v>
      </c>
      <c r="AZ1059" s="195" t="s">
        <v>129</v>
      </c>
      <c r="BA1059" s="197" t="e">
        <f>(L1059*28*0.45+M1059*30*0.125+N1059*26*0.55+O1059*42*0.55+P1059*44*0.275+(Q1059+R1059+S1059)*56*0.65+T1059*54*0.95+(U1059+V1059)*58*0.325+W1059*72*0.425+#REF!*78*0.85+#REF!*92*0.9+(#REF!+#REF!)*106*0.95)/100/AK1059/BB1059</f>
        <v>#REF!</v>
      </c>
      <c r="BB1059" s="197" t="e">
        <f>(K1059*16+L1059*28+M1059*30+N1059*26+O1059*42+P1059*44+(Q1059+R1059+S1059)*56+T1059*54+(U1059+V1059)*58+W1059*72+#REF!*78+#REF!*92+(#REF!+#REF!)*106)/100/AK1059</f>
        <v>#REF!</v>
      </c>
      <c r="BC1059" s="195">
        <f t="shared" si="392"/>
        <v>22.343650000000004</v>
      </c>
      <c r="BD1059" s="198">
        <f t="shared" si="393"/>
        <v>227.09822709546089</v>
      </c>
      <c r="BE1059" s="195">
        <f t="shared" si="394"/>
        <v>12352.698503330736</v>
      </c>
      <c r="BF1059" s="195"/>
      <c r="BG1059" s="195"/>
      <c r="BH1059" s="195"/>
      <c r="BI1059" s="195"/>
      <c r="BJ1059" s="195"/>
      <c r="BK1059" s="195"/>
      <c r="BL1059" s="195"/>
      <c r="BM1059" s="195"/>
      <c r="BN1059" s="195"/>
      <c r="BO1059" s="195"/>
      <c r="BP1059" s="195"/>
      <c r="BQ1059" s="195"/>
      <c r="BR1059" s="195"/>
      <c r="BS1059" s="195"/>
      <c r="BT1059" s="195"/>
      <c r="BU1059" s="195"/>
      <c r="BV1059" s="195"/>
      <c r="BW1059" s="195"/>
      <c r="BX1059" s="195"/>
      <c r="BY1059" s="195"/>
      <c r="BZ1059" s="195"/>
      <c r="CA1059" s="195"/>
      <c r="CB1059" s="195"/>
      <c r="CC1059" s="195"/>
      <c r="CD1059" s="195"/>
      <c r="CE1059" s="195"/>
      <c r="CF1059" s="195"/>
      <c r="CG1059" s="189">
        <f t="shared" si="395"/>
        <v>0</v>
      </c>
      <c r="CH1059" s="195">
        <f t="shared" si="396"/>
        <v>0</v>
      </c>
      <c r="CI1059" s="193">
        <v>40281.441666666666</v>
      </c>
      <c r="CJ1059" s="195">
        <v>4.0061799999999996</v>
      </c>
      <c r="CK1059" s="195" t="s">
        <v>129</v>
      </c>
      <c r="CL1059" s="195">
        <v>69.556200000000004</v>
      </c>
      <c r="CM1059" s="195" t="s">
        <v>129</v>
      </c>
      <c r="CN1059" s="195">
        <v>5.3629999999999997E-2</v>
      </c>
      <c r="CO1059" s="195" t="s">
        <v>129</v>
      </c>
      <c r="CP1059" s="195">
        <v>3.0159999999999999E-2</v>
      </c>
      <c r="CQ1059" s="195" t="s">
        <v>129</v>
      </c>
      <c r="CR1059" s="195">
        <v>0</v>
      </c>
      <c r="CS1059" s="195" t="s">
        <v>129</v>
      </c>
      <c r="CT1059" s="195">
        <v>99.121099999999998</v>
      </c>
      <c r="CU1059" s="195" t="s">
        <v>129</v>
      </c>
      <c r="CV1059" s="195">
        <v>2.7465799999999998</v>
      </c>
      <c r="CW1059" s="195" t="s">
        <v>129</v>
      </c>
      <c r="CX1059" s="195">
        <f t="shared" si="397"/>
        <v>12130.487066355221</v>
      </c>
      <c r="CY1059" s="195"/>
      <c r="CZ1059" s="195"/>
      <c r="DA1059" s="195"/>
      <c r="DB1059" s="195"/>
      <c r="DC1059" s="195"/>
      <c r="DD1059" s="195"/>
      <c r="DE1059" s="189" t="e">
        <f t="shared" si="399"/>
        <v>#DIV/0!</v>
      </c>
      <c r="DF1059" s="189" t="e">
        <f t="shared" si="400"/>
        <v>#DIV/0!</v>
      </c>
      <c r="DG1059" s="189" t="e">
        <f t="shared" si="401"/>
        <v>#DIV/0!</v>
      </c>
      <c r="DH1059" s="189" t="e">
        <f t="shared" si="408"/>
        <v>#DIV/0!</v>
      </c>
      <c r="DI1059" s="189" t="e">
        <f t="shared" si="402"/>
        <v>#DIV/0!</v>
      </c>
      <c r="DJ1059" s="189" t="e">
        <f t="shared" si="403"/>
        <v>#DIV/0!</v>
      </c>
      <c r="DK1059" s="189" t="e">
        <f t="shared" si="404"/>
        <v>#DIV/0!</v>
      </c>
      <c r="DL1059" s="189" t="e">
        <f t="shared" si="405"/>
        <v>#DIV/0!</v>
      </c>
    </row>
    <row r="1060" spans="1:116" s="60" customFormat="1" ht="15" hidden="1" customHeight="1" x14ac:dyDescent="0.25">
      <c r="A1060" s="193">
        <v>40281.442361111112</v>
      </c>
      <c r="B1060" s="190" t="s">
        <v>18</v>
      </c>
      <c r="C1060" s="190" t="s">
        <v>324</v>
      </c>
      <c r="D1060" s="194">
        <v>0.99004428238580333</v>
      </c>
      <c r="E1060" s="195">
        <v>2955.1509080000001</v>
      </c>
      <c r="F1060" s="195">
        <v>3.4903219999999999</v>
      </c>
      <c r="G1060" s="195">
        <v>12.297993999999999</v>
      </c>
      <c r="H1060" s="195">
        <v>0</v>
      </c>
      <c r="I1060" s="195">
        <v>0.61212999999999995</v>
      </c>
      <c r="J1060" s="195">
        <v>0</v>
      </c>
      <c r="K1060" s="195">
        <v>17.301600000000001</v>
      </c>
      <c r="L1060" s="195">
        <v>0</v>
      </c>
      <c r="M1060" s="195">
        <v>1.4846699999999999</v>
      </c>
      <c r="N1060" s="195">
        <v>0</v>
      </c>
      <c r="O1060" s="195">
        <v>2.1690000000000001E-2</v>
      </c>
      <c r="P1060" s="195">
        <v>1.2305900000000001</v>
      </c>
      <c r="Q1060" s="195">
        <v>0</v>
      </c>
      <c r="R1060" s="195">
        <v>0</v>
      </c>
      <c r="S1060" s="195">
        <v>0</v>
      </c>
      <c r="T1060" s="195">
        <v>0</v>
      </c>
      <c r="U1060" s="195">
        <v>0.44806000000000001</v>
      </c>
      <c r="V1060" s="195">
        <v>0.31580000000000003</v>
      </c>
      <c r="W1060" s="195">
        <v>0.92910999999999999</v>
      </c>
      <c r="X1060" s="195">
        <v>0.37285419956354349</v>
      </c>
      <c r="Y1060" s="195">
        <v>7.9492530560828917E-2</v>
      </c>
      <c r="Z1060" s="195">
        <v>3.0161519968773844E-2</v>
      </c>
      <c r="AA1060" s="195">
        <v>0</v>
      </c>
      <c r="AB1060" s="196">
        <v>153.52799999999999</v>
      </c>
      <c r="AC1060" s="192">
        <f t="shared" si="406"/>
        <v>31.163708996448882</v>
      </c>
      <c r="AD1060" s="196">
        <v>31.432400000000001</v>
      </c>
      <c r="AE1060" s="195">
        <v>2.8300000000000001E-3</v>
      </c>
      <c r="AF1060" s="192">
        <f t="shared" si="407"/>
        <v>2830</v>
      </c>
      <c r="AG1060" s="195">
        <v>333.24</v>
      </c>
      <c r="AH1060" s="189">
        <f t="shared" si="398"/>
        <v>0.94306920000000005</v>
      </c>
      <c r="AI1060" s="195">
        <v>0.11588</v>
      </c>
      <c r="AJ1060" s="195" t="s">
        <v>129</v>
      </c>
      <c r="AK1060" s="195">
        <v>20.837199999999999</v>
      </c>
      <c r="AL1060" s="195" t="s">
        <v>129</v>
      </c>
      <c r="AM1060" s="195">
        <v>5.0966800000000001</v>
      </c>
      <c r="AN1060" s="195" t="s">
        <v>129</v>
      </c>
      <c r="AO1060" s="195">
        <v>1.26071</v>
      </c>
      <c r="AP1060" s="195" t="s">
        <v>129</v>
      </c>
      <c r="AQ1060" s="195">
        <v>53.003599999999999</v>
      </c>
      <c r="AR1060" s="195" t="s">
        <v>129</v>
      </c>
      <c r="AS1060" s="195">
        <v>1.421E-2</v>
      </c>
      <c r="AT1060" s="195" t="s">
        <v>129</v>
      </c>
      <c r="AU1060" s="195">
        <v>0</v>
      </c>
      <c r="AV1060" s="195" t="s">
        <v>129</v>
      </c>
      <c r="AW1060" s="195">
        <v>1.0302199999999999</v>
      </c>
      <c r="AX1060" s="195" t="s">
        <v>129</v>
      </c>
      <c r="AY1060" s="195">
        <v>23.602399999999999</v>
      </c>
      <c r="AZ1060" s="195" t="s">
        <v>129</v>
      </c>
      <c r="BA1060" s="197" t="e">
        <f>(L1060*28*0.45+M1060*30*0.125+N1060*26*0.55+O1060*42*0.55+P1060*44*0.275+(Q1060+R1060+S1060)*56*0.65+T1060*54*0.95+(U1060+V1060)*58*0.325+W1060*72*0.425+#REF!*78*0.85+#REF!*92*0.9+(#REF!+#REF!)*106*0.95)/100/AK1060/BB1060</f>
        <v>#REF!</v>
      </c>
      <c r="BB1060" s="197" t="e">
        <f>(K1060*16+L1060*28+M1060*30+N1060*26+O1060*42+P1060*44+(Q1060+R1060+S1060)*56+T1060*54+(U1060+V1060)*58+W1060*72+#REF!*78+#REF!*92+(#REF!+#REF!)*106)/100/AK1060</f>
        <v>#REF!</v>
      </c>
      <c r="BC1060" s="195">
        <f t="shared" si="392"/>
        <v>22.343650000000004</v>
      </c>
      <c r="BD1060" s="198">
        <f t="shared" si="393"/>
        <v>226.08519290020314</v>
      </c>
      <c r="BE1060" s="195">
        <f t="shared" si="394"/>
        <v>12389.950558006747</v>
      </c>
      <c r="BF1060" s="201">
        <v>40281.442673611113</v>
      </c>
      <c r="BG1060" s="195"/>
      <c r="BH1060" s="195"/>
      <c r="BI1060" s="195">
        <v>664.39300000000003</v>
      </c>
      <c r="BJ1060" s="195">
        <v>0.51754800000000001</v>
      </c>
      <c r="BK1060" s="195">
        <v>55.527104999999999</v>
      </c>
      <c r="BL1060" s="195">
        <v>1.85886</v>
      </c>
      <c r="BM1060" s="195">
        <v>2.4900500000000001</v>
      </c>
      <c r="BN1060" s="195">
        <v>0.15846299999999999</v>
      </c>
      <c r="BO1060" s="195">
        <v>1.6301860000000001</v>
      </c>
      <c r="BP1060" s="195">
        <v>0.67980000000000007</v>
      </c>
      <c r="BQ1060" s="195">
        <v>2955.1509080000001</v>
      </c>
      <c r="BR1060" s="195">
        <v>664.39300000000003</v>
      </c>
      <c r="BS1060" s="195">
        <v>2984.867405</v>
      </c>
      <c r="BT1060" s="195">
        <v>664.41301217582452</v>
      </c>
      <c r="BU1060" s="202">
        <v>2.2093765845534632E-3</v>
      </c>
      <c r="BV1060" s="195"/>
      <c r="BW1060" s="195"/>
      <c r="BX1060" s="195"/>
      <c r="BY1060" s="195"/>
      <c r="BZ1060" s="195"/>
      <c r="CA1060" s="195"/>
      <c r="CB1060" s="195"/>
      <c r="CC1060" s="195"/>
      <c r="CD1060" s="195"/>
      <c r="CE1060" s="195"/>
      <c r="CF1060" s="195"/>
      <c r="CG1060" s="189">
        <f t="shared" si="395"/>
        <v>0</v>
      </c>
      <c r="CH1060" s="195">
        <f t="shared" si="396"/>
        <v>0</v>
      </c>
      <c r="CI1060" s="193">
        <v>40281.442361111112</v>
      </c>
      <c r="CJ1060" s="195">
        <v>4.0078399999999998</v>
      </c>
      <c r="CK1060" s="195" t="s">
        <v>129</v>
      </c>
      <c r="CL1060" s="195">
        <v>78.596100000000007</v>
      </c>
      <c r="CM1060" s="195" t="s">
        <v>129</v>
      </c>
      <c r="CN1060" s="195">
        <v>7.6069999999999999E-2</v>
      </c>
      <c r="CO1060" s="195" t="s">
        <v>129</v>
      </c>
      <c r="CP1060" s="195">
        <v>3.0159999999999999E-2</v>
      </c>
      <c r="CQ1060" s="195" t="s">
        <v>129</v>
      </c>
      <c r="CR1060" s="195">
        <v>0</v>
      </c>
      <c r="CS1060" s="195" t="s">
        <v>129</v>
      </c>
      <c r="CT1060" s="195">
        <v>99.133300000000006</v>
      </c>
      <c r="CU1060" s="195" t="s">
        <v>129</v>
      </c>
      <c r="CV1060" s="195">
        <v>2.7587899999999999</v>
      </c>
      <c r="CW1060" s="195" t="s">
        <v>129</v>
      </c>
      <c r="CX1060" s="195">
        <f t="shared" si="397"/>
        <v>12135.513452720825</v>
      </c>
      <c r="CY1060" s="195"/>
      <c r="CZ1060" s="195"/>
      <c r="DA1060" s="195"/>
      <c r="DB1060" s="195"/>
      <c r="DC1060" s="195"/>
      <c r="DD1060" s="195"/>
      <c r="DE1060" s="189">
        <f t="shared" si="399"/>
        <v>2984.867405</v>
      </c>
      <c r="DF1060" s="189">
        <f t="shared" si="400"/>
        <v>335403.22422158654</v>
      </c>
      <c r="DG1060" s="189">
        <f t="shared" si="401"/>
        <v>8.5028863985481234E-2</v>
      </c>
      <c r="DH1060" s="189">
        <f t="shared" si="408"/>
        <v>9.0161850249675449E-2</v>
      </c>
      <c r="DI1060" s="189">
        <f t="shared" si="402"/>
        <v>0.29959541243480237</v>
      </c>
      <c r="DJ1060" s="189">
        <f t="shared" si="403"/>
        <v>0</v>
      </c>
      <c r="DK1060" s="189">
        <f t="shared" si="404"/>
        <v>0.29959541243480237</v>
      </c>
      <c r="DL1060" s="189">
        <f t="shared" si="405"/>
        <v>0.31768126075456854</v>
      </c>
    </row>
    <row r="1061" spans="1:116" s="60" customFormat="1" ht="15" hidden="1" customHeight="1" x14ac:dyDescent="0.25">
      <c r="A1061" s="193">
        <v>40281.443055555559</v>
      </c>
      <c r="B1061" s="190" t="s">
        <v>18</v>
      </c>
      <c r="C1061" s="190" t="s">
        <v>324</v>
      </c>
      <c r="D1061" s="194"/>
      <c r="E1061" s="195"/>
      <c r="F1061" s="195"/>
      <c r="G1061" s="195"/>
      <c r="H1061" s="195"/>
      <c r="I1061" s="195">
        <v>0.61212999999999995</v>
      </c>
      <c r="J1061" s="195">
        <v>0</v>
      </c>
      <c r="K1061" s="195">
        <v>17.301600000000001</v>
      </c>
      <c r="L1061" s="195">
        <v>0</v>
      </c>
      <c r="M1061" s="195">
        <v>1.4846699999999999</v>
      </c>
      <c r="N1061" s="195">
        <v>0</v>
      </c>
      <c r="O1061" s="195">
        <v>2.1690000000000001E-2</v>
      </c>
      <c r="P1061" s="195">
        <v>1.2305900000000001</v>
      </c>
      <c r="Q1061" s="195">
        <v>0</v>
      </c>
      <c r="R1061" s="195">
        <v>0</v>
      </c>
      <c r="S1061" s="195">
        <v>0</v>
      </c>
      <c r="T1061" s="195">
        <v>0</v>
      </c>
      <c r="U1061" s="195">
        <v>0.44806000000000001</v>
      </c>
      <c r="V1061" s="195">
        <v>0.31580000000000003</v>
      </c>
      <c r="W1061" s="195">
        <v>0.92910999999999999</v>
      </c>
      <c r="X1061" s="195">
        <v>0.37285419956354349</v>
      </c>
      <c r="Y1061" s="195">
        <v>7.9492530560828917E-2</v>
      </c>
      <c r="Z1061" s="195">
        <v>3.0161519968773844E-2</v>
      </c>
      <c r="AA1061" s="195">
        <v>0</v>
      </c>
      <c r="AB1061" s="196">
        <v>160.203</v>
      </c>
      <c r="AC1061" s="192">
        <f t="shared" si="406"/>
        <v>32.485138353188773</v>
      </c>
      <c r="AD1061" s="196">
        <v>31.432400000000001</v>
      </c>
      <c r="AE1061" s="195">
        <v>2.9499999999999999E-3</v>
      </c>
      <c r="AF1061" s="192">
        <f t="shared" si="407"/>
        <v>2950</v>
      </c>
      <c r="AG1061" s="195">
        <v>333.24</v>
      </c>
      <c r="AH1061" s="189">
        <f t="shared" si="398"/>
        <v>0.98305799999999999</v>
      </c>
      <c r="AI1061" s="195">
        <v>0.12092</v>
      </c>
      <c r="AJ1061" s="195" t="s">
        <v>129</v>
      </c>
      <c r="AK1061" s="195">
        <v>20.837199999999999</v>
      </c>
      <c r="AL1061" s="195" t="s">
        <v>129</v>
      </c>
      <c r="AM1061" s="195">
        <v>4.9255699999999996</v>
      </c>
      <c r="AN1061" s="195" t="s">
        <v>129</v>
      </c>
      <c r="AO1061" s="195">
        <v>1.26037</v>
      </c>
      <c r="AP1061" s="195" t="s">
        <v>129</v>
      </c>
      <c r="AQ1061" s="195">
        <v>53.003599999999999</v>
      </c>
      <c r="AR1061" s="195" t="s">
        <v>129</v>
      </c>
      <c r="AS1061" s="195">
        <v>1.421E-2</v>
      </c>
      <c r="AT1061" s="195" t="s">
        <v>129</v>
      </c>
      <c r="AU1061" s="195">
        <v>0</v>
      </c>
      <c r="AV1061" s="195" t="s">
        <v>129</v>
      </c>
      <c r="AW1061" s="195">
        <v>1.0302199999999999</v>
      </c>
      <c r="AX1061" s="195" t="s">
        <v>129</v>
      </c>
      <c r="AY1061" s="195">
        <v>23.602399999999999</v>
      </c>
      <c r="AZ1061" s="195" t="s">
        <v>129</v>
      </c>
      <c r="BA1061" s="197" t="e">
        <f>(L1061*28*0.45+M1061*30*0.125+N1061*26*0.55+O1061*42*0.55+P1061*44*0.275+(Q1061+R1061+S1061)*56*0.65+T1061*54*0.95+(U1061+V1061)*58*0.325+W1061*72*0.425+#REF!*78*0.85+#REF!*92*0.9+(#REF!+#REF!)*106*0.95)/100/AK1061/BB1061</f>
        <v>#REF!</v>
      </c>
      <c r="BB1061" s="197" t="e">
        <f>(K1061*16+L1061*28+M1061*30+N1061*26+O1061*42+P1061*44+(Q1061+R1061+S1061)*56+T1061*54+(U1061+V1061)*58+W1061*72+#REF!*78+#REF!*92+(#REF!+#REF!)*106)/100/AK1061</f>
        <v>#REF!</v>
      </c>
      <c r="BC1061" s="195">
        <f t="shared" si="392"/>
        <v>22.343650000000004</v>
      </c>
      <c r="BD1061" s="198">
        <f t="shared" si="393"/>
        <v>228.66170918705913</v>
      </c>
      <c r="BE1061" s="195">
        <f t="shared" si="394"/>
        <v>12407.658015399256</v>
      </c>
      <c r="BF1061" s="195"/>
      <c r="BG1061" s="195"/>
      <c r="BH1061" s="195"/>
      <c r="BI1061" s="195"/>
      <c r="BJ1061" s="195"/>
      <c r="BK1061" s="195"/>
      <c r="BL1061" s="195"/>
      <c r="BM1061" s="195"/>
      <c r="BN1061" s="195"/>
      <c r="BO1061" s="195"/>
      <c r="BP1061" s="195"/>
      <c r="BQ1061" s="195"/>
      <c r="BR1061" s="195"/>
      <c r="BS1061" s="195"/>
      <c r="BT1061" s="195"/>
      <c r="BU1061" s="195"/>
      <c r="BV1061" s="195"/>
      <c r="BW1061" s="195"/>
      <c r="BX1061" s="195"/>
      <c r="BY1061" s="195"/>
      <c r="BZ1061" s="195"/>
      <c r="CA1061" s="195"/>
      <c r="CB1061" s="195"/>
      <c r="CC1061" s="195"/>
      <c r="CD1061" s="195"/>
      <c r="CE1061" s="195"/>
      <c r="CF1061" s="195"/>
      <c r="CG1061" s="189">
        <f t="shared" si="395"/>
        <v>0</v>
      </c>
      <c r="CH1061" s="195">
        <f t="shared" si="396"/>
        <v>0</v>
      </c>
      <c r="CI1061" s="193">
        <v>40281.443055555559</v>
      </c>
      <c r="CJ1061" s="195">
        <v>4.0216599999999998</v>
      </c>
      <c r="CK1061" s="195" t="s">
        <v>129</v>
      </c>
      <c r="CL1061" s="195">
        <v>72.218400000000003</v>
      </c>
      <c r="CM1061" s="195" t="s">
        <v>129</v>
      </c>
      <c r="CN1061" s="195">
        <v>5.3749999999999999E-2</v>
      </c>
      <c r="CO1061" s="195" t="s">
        <v>129</v>
      </c>
      <c r="CP1061" s="195">
        <v>3.015E-2</v>
      </c>
      <c r="CQ1061" s="195" t="s">
        <v>129</v>
      </c>
      <c r="CR1061" s="195">
        <v>0</v>
      </c>
      <c r="CS1061" s="195" t="s">
        <v>129</v>
      </c>
      <c r="CT1061" s="195">
        <v>99.096699999999998</v>
      </c>
      <c r="CU1061" s="195" t="s">
        <v>129</v>
      </c>
      <c r="CV1061" s="195">
        <v>2.79541</v>
      </c>
      <c r="CW1061" s="195" t="s">
        <v>129</v>
      </c>
      <c r="CX1061" s="195">
        <f t="shared" si="397"/>
        <v>12177.359633186261</v>
      </c>
      <c r="CY1061" s="195"/>
      <c r="CZ1061" s="195"/>
      <c r="DA1061" s="195"/>
      <c r="DB1061" s="195"/>
      <c r="DC1061" s="195"/>
      <c r="DD1061" s="195"/>
      <c r="DE1061" s="189" t="e">
        <f t="shared" si="399"/>
        <v>#DIV/0!</v>
      </c>
      <c r="DF1061" s="189" t="e">
        <f t="shared" si="400"/>
        <v>#DIV/0!</v>
      </c>
      <c r="DG1061" s="189" t="e">
        <f t="shared" si="401"/>
        <v>#DIV/0!</v>
      </c>
      <c r="DH1061" s="189" t="e">
        <f t="shared" si="408"/>
        <v>#DIV/0!</v>
      </c>
      <c r="DI1061" s="189" t="e">
        <f t="shared" si="402"/>
        <v>#DIV/0!</v>
      </c>
      <c r="DJ1061" s="189" t="e">
        <f t="shared" si="403"/>
        <v>#DIV/0!</v>
      </c>
      <c r="DK1061" s="189" t="e">
        <f t="shared" si="404"/>
        <v>#DIV/0!</v>
      </c>
      <c r="DL1061" s="189" t="e">
        <f t="shared" si="405"/>
        <v>#DIV/0!</v>
      </c>
    </row>
    <row r="1062" spans="1:116" s="60" customFormat="1" ht="15" hidden="1" customHeight="1" x14ac:dyDescent="0.25">
      <c r="A1062" s="193">
        <v>40281.443749999999</v>
      </c>
      <c r="B1062" s="190" t="s">
        <v>18</v>
      </c>
      <c r="C1062" s="190" t="s">
        <v>324</v>
      </c>
      <c r="D1062" s="194">
        <v>0.99282856532841668</v>
      </c>
      <c r="E1062" s="195">
        <v>6020.2759820000001</v>
      </c>
      <c r="F1062" s="195">
        <v>4.7951420000000002</v>
      </c>
      <c r="G1062" s="195">
        <v>18.040852999999998</v>
      </c>
      <c r="H1062" s="195">
        <v>4.9307999999999998E-2</v>
      </c>
      <c r="I1062" s="195">
        <v>0.61212999999999995</v>
      </c>
      <c r="J1062" s="195">
        <v>0</v>
      </c>
      <c r="K1062" s="195">
        <v>17.301600000000001</v>
      </c>
      <c r="L1062" s="195">
        <v>0</v>
      </c>
      <c r="M1062" s="195">
        <v>1.4846699999999999</v>
      </c>
      <c r="N1062" s="195">
        <v>0</v>
      </c>
      <c r="O1062" s="195">
        <v>2.1690000000000001E-2</v>
      </c>
      <c r="P1062" s="195">
        <v>1.2305900000000001</v>
      </c>
      <c r="Q1062" s="195">
        <v>0</v>
      </c>
      <c r="R1062" s="195">
        <v>0</v>
      </c>
      <c r="S1062" s="195">
        <v>0</v>
      </c>
      <c r="T1062" s="195">
        <v>0</v>
      </c>
      <c r="U1062" s="195">
        <v>0.44806000000000001</v>
      </c>
      <c r="V1062" s="195">
        <v>0.31580000000000003</v>
      </c>
      <c r="W1062" s="195">
        <v>0.92910999999999999</v>
      </c>
      <c r="X1062" s="195">
        <v>0.37285419956354349</v>
      </c>
      <c r="Y1062" s="195">
        <v>7.9492530560828917E-2</v>
      </c>
      <c r="Z1062" s="195">
        <v>3.0161519968773844E-2</v>
      </c>
      <c r="AA1062" s="195">
        <v>0</v>
      </c>
      <c r="AB1062" s="196">
        <v>153.52799999999999</v>
      </c>
      <c r="AC1062" s="192">
        <f t="shared" si="406"/>
        <v>31.163708996448882</v>
      </c>
      <c r="AD1062" s="196">
        <v>30.669499999999999</v>
      </c>
      <c r="AE1062" s="195">
        <v>2.8300000000000001E-3</v>
      </c>
      <c r="AF1062" s="192">
        <f t="shared" si="407"/>
        <v>2830</v>
      </c>
      <c r="AG1062" s="195">
        <v>333.24</v>
      </c>
      <c r="AH1062" s="189">
        <f t="shared" si="398"/>
        <v>0.94306920000000005</v>
      </c>
      <c r="AI1062" s="195">
        <v>0.11588</v>
      </c>
      <c r="AJ1062" s="195" t="s">
        <v>129</v>
      </c>
      <c r="AK1062" s="195">
        <v>20.837199999999999</v>
      </c>
      <c r="AL1062" s="195" t="s">
        <v>129</v>
      </c>
      <c r="AM1062" s="195">
        <v>6.6244699999999996</v>
      </c>
      <c r="AN1062" s="195" t="s">
        <v>129</v>
      </c>
      <c r="AO1062" s="195">
        <v>1.26037</v>
      </c>
      <c r="AP1062" s="195" t="s">
        <v>129</v>
      </c>
      <c r="AQ1062" s="195">
        <v>53.003599999999999</v>
      </c>
      <c r="AR1062" s="195" t="s">
        <v>129</v>
      </c>
      <c r="AS1062" s="195">
        <v>1.421E-2</v>
      </c>
      <c r="AT1062" s="195" t="s">
        <v>129</v>
      </c>
      <c r="AU1062" s="195">
        <v>0</v>
      </c>
      <c r="AV1062" s="195" t="s">
        <v>129</v>
      </c>
      <c r="AW1062" s="195">
        <v>1.0302199999999999</v>
      </c>
      <c r="AX1062" s="195" t="s">
        <v>129</v>
      </c>
      <c r="AY1062" s="195">
        <v>23.602399999999999</v>
      </c>
      <c r="AZ1062" s="195" t="s">
        <v>129</v>
      </c>
      <c r="BA1062" s="197" t="e">
        <f>(L1062*28*0.45+M1062*30*0.125+N1062*26*0.55+O1062*42*0.55+P1062*44*0.275+(Q1062+R1062+S1062)*56*0.65+T1062*54*0.95+(U1062+V1062)*58*0.325+W1062*72*0.425+#REF!*78*0.85+#REF!*92*0.9+(#REF!+#REF!)*106*0.95)/100/AK1062/BB1062</f>
        <v>#REF!</v>
      </c>
      <c r="BB1062" s="197" t="e">
        <f>(K1062*16+L1062*28+M1062*30+N1062*26+O1062*42+P1062*44+(Q1062+R1062+S1062)*56+T1062*54+(U1062+V1062)*58+W1062*72+#REF!*78+#REF!*92+(#REF!+#REF!)*106)/100/AK1062</f>
        <v>#REF!</v>
      </c>
      <c r="BC1062" s="195">
        <f t="shared" si="392"/>
        <v>22.343650000000004</v>
      </c>
      <c r="BD1062" s="198">
        <f t="shared" si="393"/>
        <v>206.03489171332484</v>
      </c>
      <c r="BE1062" s="195">
        <f t="shared" si="394"/>
        <v>12370.392291720736</v>
      </c>
      <c r="BF1062" s="201">
        <v>40281.444062499999</v>
      </c>
      <c r="BG1062" s="195"/>
      <c r="BH1062" s="195"/>
      <c r="BI1062" s="195">
        <v>874.94399999999996</v>
      </c>
      <c r="BJ1062" s="195">
        <v>0.80200699999999991</v>
      </c>
      <c r="BK1062" s="195">
        <v>74.023925000000006</v>
      </c>
      <c r="BL1062" s="195">
        <v>2.1030199999999999</v>
      </c>
      <c r="BM1062" s="195">
        <v>3.1792199999999999</v>
      </c>
      <c r="BN1062" s="195">
        <v>0.20232000000000003</v>
      </c>
      <c r="BO1062" s="195">
        <v>2.2885230000000001</v>
      </c>
      <c r="BP1062" s="195">
        <v>0.886019</v>
      </c>
      <c r="BQ1062" s="195">
        <v>6020.2759820000001</v>
      </c>
      <c r="BR1062" s="195">
        <v>874.94399999999996</v>
      </c>
      <c r="BS1062" s="195">
        <v>6063.7618540000003</v>
      </c>
      <c r="BT1062" s="195">
        <v>874.96890834791168</v>
      </c>
      <c r="BU1062" s="202">
        <v>1.0306925252729906E-3</v>
      </c>
      <c r="BV1062" s="195"/>
      <c r="BW1062" s="195"/>
      <c r="BX1062" s="195"/>
      <c r="BY1062" s="195"/>
      <c r="BZ1062" s="195"/>
      <c r="CA1062" s="195"/>
      <c r="CB1062" s="195"/>
      <c r="CC1062" s="195"/>
      <c r="CD1062" s="195"/>
      <c r="CE1062" s="195"/>
      <c r="CF1062" s="195"/>
      <c r="CG1062" s="189">
        <f t="shared" si="395"/>
        <v>0</v>
      </c>
      <c r="CH1062" s="195">
        <f t="shared" si="396"/>
        <v>0</v>
      </c>
      <c r="CI1062" s="193">
        <v>40281.443749999999</v>
      </c>
      <c r="CJ1062" s="195">
        <v>4.0084900000000001</v>
      </c>
      <c r="CK1062" s="195" t="s">
        <v>129</v>
      </c>
      <c r="CL1062" s="195">
        <v>71.499700000000004</v>
      </c>
      <c r="CM1062" s="195" t="s">
        <v>129</v>
      </c>
      <c r="CN1062" s="195">
        <v>7.5889999999999999E-2</v>
      </c>
      <c r="CO1062" s="195" t="s">
        <v>129</v>
      </c>
      <c r="CP1062" s="195">
        <v>2.494E-2</v>
      </c>
      <c r="CQ1062" s="195" t="s">
        <v>129</v>
      </c>
      <c r="CR1062" s="195">
        <v>0</v>
      </c>
      <c r="CS1062" s="195" t="s">
        <v>129</v>
      </c>
      <c r="CT1062" s="195">
        <v>99.096699999999998</v>
      </c>
      <c r="CU1062" s="195" t="s">
        <v>129</v>
      </c>
      <c r="CV1062" s="195">
        <v>2.81982</v>
      </c>
      <c r="CW1062" s="195" t="s">
        <v>129</v>
      </c>
      <c r="CX1062" s="195">
        <f t="shared" si="397"/>
        <v>12137.481616056752</v>
      </c>
      <c r="CY1062" s="195"/>
      <c r="CZ1062" s="195"/>
      <c r="DA1062" s="195"/>
      <c r="DB1062" s="195"/>
      <c r="DC1062" s="195"/>
      <c r="DD1062" s="195"/>
      <c r="DE1062" s="189">
        <f t="shared" si="399"/>
        <v>6063.7618540000003</v>
      </c>
      <c r="DF1062" s="189">
        <f t="shared" si="400"/>
        <v>165101.16584649772</v>
      </c>
      <c r="DG1062" s="189">
        <f t="shared" si="401"/>
        <v>5.7502306015009573E-2</v>
      </c>
      <c r="DH1062" s="189">
        <f t="shared" si="408"/>
        <v>6.0973580745728492E-2</v>
      </c>
      <c r="DI1062" s="189">
        <f t="shared" si="402"/>
        <v>0.2163420082195279</v>
      </c>
      <c r="DJ1062" s="189">
        <f t="shared" si="403"/>
        <v>1.5204622478865264E-3</v>
      </c>
      <c r="DK1062" s="189">
        <f t="shared" si="404"/>
        <v>0.21786247046741442</v>
      </c>
      <c r="DL1062" s="189">
        <f t="shared" si="405"/>
        <v>0.23101429934029699</v>
      </c>
    </row>
    <row r="1063" spans="1:116" s="188" customFormat="1" x14ac:dyDescent="0.25">
      <c r="A1063" s="195" t="s">
        <v>568</v>
      </c>
      <c r="B1063" s="190" t="s">
        <v>18</v>
      </c>
      <c r="C1063" s="190" t="s">
        <v>324</v>
      </c>
      <c r="D1063" s="191">
        <f t="shared" ref="D1063:AB1063" si="409">AVERAGE(D1030:D1062)</f>
        <v>0.98772511460420032</v>
      </c>
      <c r="E1063" s="192">
        <f t="shared" si="409"/>
        <v>4533.2899106666682</v>
      </c>
      <c r="F1063" s="192">
        <f t="shared" si="409"/>
        <v>5.5264151333333329</v>
      </c>
      <c r="G1063" s="192">
        <f t="shared" si="409"/>
        <v>22.935609799999998</v>
      </c>
      <c r="H1063" s="192">
        <f t="shared" si="409"/>
        <v>6.245493333333333E-2</v>
      </c>
      <c r="I1063" s="192">
        <f t="shared" si="409"/>
        <v>0.61592424242424282</v>
      </c>
      <c r="J1063" s="192">
        <f t="shared" si="409"/>
        <v>0</v>
      </c>
      <c r="K1063" s="192">
        <f t="shared" si="409"/>
        <v>17.263578787878785</v>
      </c>
      <c r="L1063" s="192">
        <f t="shared" si="409"/>
        <v>3.5515151515151514E-4</v>
      </c>
      <c r="M1063" s="192">
        <f t="shared" si="409"/>
        <v>1.6288748484848492</v>
      </c>
      <c r="N1063" s="192">
        <f t="shared" si="409"/>
        <v>0</v>
      </c>
      <c r="O1063" s="192">
        <f t="shared" si="409"/>
        <v>2.2974545454545445E-2</v>
      </c>
      <c r="P1063" s="192">
        <f t="shared" si="409"/>
        <v>1.3737163636363636</v>
      </c>
      <c r="Q1063" s="192">
        <f t="shared" si="409"/>
        <v>0</v>
      </c>
      <c r="R1063" s="192">
        <f t="shared" si="409"/>
        <v>0</v>
      </c>
      <c r="S1063" s="192">
        <f t="shared" si="409"/>
        <v>0</v>
      </c>
      <c r="T1063" s="192">
        <f t="shared" si="409"/>
        <v>0</v>
      </c>
      <c r="U1063" s="192">
        <f t="shared" si="409"/>
        <v>0.46465969696969711</v>
      </c>
      <c r="V1063" s="192">
        <f t="shared" si="409"/>
        <v>0.33286878787878788</v>
      </c>
      <c r="W1063" s="192">
        <f t="shared" si="409"/>
        <v>0.93858969696969663</v>
      </c>
      <c r="X1063" s="192">
        <f t="shared" si="409"/>
        <v>0.36167430183351523</v>
      </c>
      <c r="Y1063" s="192">
        <f t="shared" si="409"/>
        <v>7.6061339267808892E-2</v>
      </c>
      <c r="Z1063" s="192">
        <f t="shared" si="409"/>
        <v>3.8672073044910736E-2</v>
      </c>
      <c r="AA1063" s="192">
        <f t="shared" si="409"/>
        <v>0</v>
      </c>
      <c r="AB1063" s="192">
        <f t="shared" si="409"/>
        <v>156.42009090909096</v>
      </c>
      <c r="AC1063" s="192">
        <f t="shared" si="406"/>
        <v>32.689066118740051</v>
      </c>
      <c r="AD1063" s="192">
        <f>AVERAGE(AD1030:AD1062)</f>
        <v>34.718809090909083</v>
      </c>
      <c r="AE1063" s="192">
        <f>AVERAGE(AE1030:AE1062)</f>
        <v>2.8990909090909085E-3</v>
      </c>
      <c r="AF1063" s="192">
        <f t="shared" si="407"/>
        <v>2899.0909090909086</v>
      </c>
      <c r="AG1063" s="192">
        <f>AVERAGE(AG1030:AG1062)</f>
        <v>341.51833333333332</v>
      </c>
      <c r="AH1063" s="189">
        <f t="shared" si="398"/>
        <v>0.99009269545454526</v>
      </c>
      <c r="AI1063" s="192">
        <f>AVERAGE(AI1030:AI1062)</f>
        <v>0.11878181818181818</v>
      </c>
      <c r="AJ1063" s="189"/>
      <c r="AK1063" s="192">
        <f>AVERAGE(AK1030:AK1062)</f>
        <v>20.7117696969697</v>
      </c>
      <c r="AL1063" s="189"/>
      <c r="AM1063" s="192">
        <f>AVERAGE(AM1030:AM1062)</f>
        <v>5.4774254545454548</v>
      </c>
      <c r="AN1063" s="189"/>
      <c r="AO1063" s="192">
        <f>AVERAGE(AO1030:AO1062)</f>
        <v>1.0201063636363634</v>
      </c>
      <c r="AP1063" s="189"/>
      <c r="AQ1063" s="192">
        <f>AVERAGE(AQ1030:AQ1062)</f>
        <v>51.975139393939422</v>
      </c>
      <c r="AR1063" s="189"/>
      <c r="AS1063" s="192">
        <f>AVERAGE(AS1030:AS1062)</f>
        <v>1.3704848484848488E-2</v>
      </c>
      <c r="AT1063" s="189"/>
      <c r="AU1063" s="192">
        <f>AVERAGE(AU1030:AU1062)</f>
        <v>0.11321575757575759</v>
      </c>
      <c r="AV1063" s="189"/>
      <c r="AW1063" s="192">
        <f>AVERAGE(AW1030:AW1062)</f>
        <v>1.0329475757575755</v>
      </c>
      <c r="AX1063" s="189"/>
      <c r="AY1063" s="192">
        <f>AVERAGE(AY1030:AY1062)</f>
        <v>24.218730303030302</v>
      </c>
      <c r="AZ1063" s="189"/>
      <c r="BA1063" s="192" t="e">
        <f t="shared" ref="BA1063:BD1063" si="410">AVERAGE(BA1030:BA1062)</f>
        <v>#REF!</v>
      </c>
      <c r="BB1063" s="192" t="e">
        <f t="shared" si="410"/>
        <v>#REF!</v>
      </c>
      <c r="BC1063" s="192">
        <f t="shared" si="410"/>
        <v>22.641542121212119</v>
      </c>
      <c r="BD1063" s="192" t="e">
        <f t="shared" si="410"/>
        <v>#VALUE!</v>
      </c>
      <c r="BE1063" s="192" t="e">
        <f>AVERAGE(BE1030:BE1062)</f>
        <v>#VALUE!</v>
      </c>
      <c r="BF1063" s="189"/>
      <c r="BG1063" s="192"/>
      <c r="BH1063" s="192"/>
      <c r="BI1063" s="192"/>
      <c r="BJ1063" s="192"/>
      <c r="BK1063" s="192">
        <f>AVERAGE(BK1030:BK1062)</f>
        <v>67.684988733333327</v>
      </c>
      <c r="BL1063" s="192"/>
      <c r="BM1063" s="192"/>
      <c r="BN1063" s="192"/>
      <c r="BO1063" s="192">
        <f>AVERAGE(BO1030:BO1062)</f>
        <v>2.3423882666666667</v>
      </c>
      <c r="BP1063" s="192"/>
      <c r="BQ1063" s="192">
        <f>AVERAGE(BQ1030:BQ1062)</f>
        <v>4533.2899106666682</v>
      </c>
      <c r="BR1063" s="192"/>
      <c r="BS1063" s="192">
        <f>AVERAGE(BS1030:BS1062)</f>
        <v>4587.4358910000001</v>
      </c>
      <c r="BT1063" s="192"/>
      <c r="BU1063" s="192"/>
      <c r="BV1063" s="192"/>
      <c r="BW1063" s="192"/>
      <c r="BX1063" s="192"/>
      <c r="BY1063" s="192"/>
      <c r="BZ1063" s="192"/>
      <c r="CA1063" s="203"/>
      <c r="CB1063" s="189"/>
      <c r="CC1063" s="189"/>
      <c r="CD1063" s="189"/>
      <c r="CE1063" s="189"/>
      <c r="CF1063" s="189"/>
      <c r="CG1063" s="189"/>
      <c r="CH1063" s="195"/>
      <c r="CI1063" s="189"/>
      <c r="CJ1063" s="189"/>
      <c r="CK1063" s="189"/>
      <c r="CL1063" s="195">
        <v>70.994600000000005</v>
      </c>
      <c r="CM1063" s="195" t="s">
        <v>129</v>
      </c>
      <c r="CN1063" s="189"/>
      <c r="CO1063" s="189"/>
      <c r="CP1063" s="189"/>
      <c r="CQ1063" s="189"/>
      <c r="CR1063" s="189"/>
      <c r="CS1063" s="189"/>
      <c r="CT1063" s="189"/>
      <c r="CU1063" s="189"/>
      <c r="CV1063" s="189"/>
      <c r="CW1063" s="189"/>
      <c r="CX1063" s="195">
        <f t="shared" si="397"/>
        <v>0</v>
      </c>
      <c r="CY1063" s="189"/>
      <c r="CZ1063" s="189"/>
      <c r="DA1063" s="189"/>
      <c r="DB1063" s="189"/>
      <c r="DC1063" s="189"/>
      <c r="DD1063" s="189"/>
      <c r="DE1063" s="189">
        <f t="shared" si="399"/>
        <v>4589.6270567983292</v>
      </c>
      <c r="DF1063" s="189">
        <f t="shared" si="400"/>
        <v>228806.44463454231</v>
      </c>
      <c r="DG1063" s="189">
        <f t="shared" si="401"/>
        <v>9.1842861609626056E-2</v>
      </c>
      <c r="DH1063" s="189">
        <f t="shared" si="408"/>
        <v>9.2761881823056558E-2</v>
      </c>
      <c r="DI1063" s="189">
        <f t="shared" si="402"/>
        <v>0.38116427846476947</v>
      </c>
      <c r="DJ1063" s="189">
        <f t="shared" si="403"/>
        <v>2.6689664583758503E-3</v>
      </c>
      <c r="DK1063" s="189">
        <f t="shared" si="404"/>
        <v>0.3838332449231453</v>
      </c>
      <c r="DL1063" s="189">
        <f t="shared" si="405"/>
        <v>0.38767404979887254</v>
      </c>
    </row>
    <row r="1064" spans="1:116" s="60" customFormat="1" ht="15" hidden="1" customHeight="1" x14ac:dyDescent="0.25">
      <c r="A1064" s="193">
        <v>40281.45208333333</v>
      </c>
      <c r="B1064" s="190" t="s">
        <v>18</v>
      </c>
      <c r="C1064" s="190" t="s">
        <v>325</v>
      </c>
      <c r="D1064" s="194">
        <v>0.98355263714712837</v>
      </c>
      <c r="E1064" s="195">
        <v>6983.5946480000002</v>
      </c>
      <c r="F1064" s="195">
        <v>26.350439000000001</v>
      </c>
      <c r="G1064" s="195">
        <v>26.996144000000001</v>
      </c>
      <c r="H1064" s="195">
        <v>1.37375</v>
      </c>
      <c r="I1064" s="195">
        <v>0.72553000000000001</v>
      </c>
      <c r="J1064" s="195">
        <v>0</v>
      </c>
      <c r="K1064" s="195">
        <v>25.881499999999999</v>
      </c>
      <c r="L1064" s="195">
        <v>0</v>
      </c>
      <c r="M1064" s="195">
        <v>1.33691</v>
      </c>
      <c r="N1064" s="195">
        <v>0</v>
      </c>
      <c r="O1064" s="195">
        <v>1.5259999999999999E-2</v>
      </c>
      <c r="P1064" s="195">
        <v>1.0224800000000001</v>
      </c>
      <c r="Q1064" s="195">
        <v>0</v>
      </c>
      <c r="R1064" s="195">
        <v>0</v>
      </c>
      <c r="S1064" s="195">
        <v>0</v>
      </c>
      <c r="T1064" s="195">
        <v>0</v>
      </c>
      <c r="U1064" s="195">
        <v>0.39369999999999999</v>
      </c>
      <c r="V1064" s="195">
        <v>0.27559</v>
      </c>
      <c r="W1064" s="195">
        <v>0.85685999999999996</v>
      </c>
      <c r="X1064" s="195">
        <v>0.34185591611518196</v>
      </c>
      <c r="Y1064" s="195">
        <v>7.0820618136011218E-2</v>
      </c>
      <c r="Z1064" s="195">
        <v>2.3695620353778188E-2</v>
      </c>
      <c r="AA1064" s="195">
        <v>0</v>
      </c>
      <c r="AB1064" s="196">
        <v>144.583</v>
      </c>
      <c r="AC1064" s="192">
        <f t="shared" si="406"/>
        <v>35.507938263453042</v>
      </c>
      <c r="AD1064" s="196">
        <v>64.936800000000005</v>
      </c>
      <c r="AE1064" s="195">
        <v>2.7100000000000002E-3</v>
      </c>
      <c r="AF1064" s="192">
        <f t="shared" si="407"/>
        <v>2710</v>
      </c>
      <c r="AG1064" s="195">
        <v>388.37299999999999</v>
      </c>
      <c r="AH1064" s="189">
        <f t="shared" si="398"/>
        <v>1.05249083</v>
      </c>
      <c r="AI1064" s="195">
        <v>0.11083999999999999</v>
      </c>
      <c r="AJ1064" s="195" t="s">
        <v>129</v>
      </c>
      <c r="AK1064" s="195">
        <v>20.521899999999999</v>
      </c>
      <c r="AL1064" s="195" t="s">
        <v>129</v>
      </c>
      <c r="AM1064" s="195">
        <v>10.437799999999999</v>
      </c>
      <c r="AN1064" s="195" t="s">
        <v>129</v>
      </c>
      <c r="AO1064" s="195">
        <v>1.26071</v>
      </c>
      <c r="AP1064" s="195" t="s">
        <v>129</v>
      </c>
      <c r="AQ1064" s="195">
        <v>48.012</v>
      </c>
      <c r="AR1064" s="195" t="s">
        <v>129</v>
      </c>
      <c r="AS1064" s="195">
        <v>1.239E-2</v>
      </c>
      <c r="AT1064" s="195" t="s">
        <v>129</v>
      </c>
      <c r="AU1064" s="195">
        <v>5.6329999999999998E-2</v>
      </c>
      <c r="AV1064" s="195" t="s">
        <v>129</v>
      </c>
      <c r="AW1064" s="195">
        <v>0.89944000000000002</v>
      </c>
      <c r="AX1064" s="195" t="s">
        <v>129</v>
      </c>
      <c r="AY1064" s="195">
        <v>20.508800000000001</v>
      </c>
      <c r="AZ1064" s="195" t="s">
        <v>129</v>
      </c>
      <c r="BA1064" s="197" t="e">
        <f>(L1064*28*0.45+M1064*30*0.125+N1064*26*0.55+O1064*42*0.55+P1064*44*0.275+(Q1064+R1064+S1064)*56*0.65+T1064*54*0.95+(U1064+V1064)*58*0.325+W1064*72*0.425+#REF!*78*0.85+#REF!*92*0.9+(#REF!+#REF!)*106*0.95)/100/AK1064/BB1064</f>
        <v>#REF!</v>
      </c>
      <c r="BB1064" s="197" t="e">
        <f>(K1064*16+L1064*28+M1064*30+N1064*26+O1064*42+P1064*44+(Q1064+R1064+S1064)*56+T1064*54+(U1064+V1064)*58+W1064*72+#REF!*78+#REF!*92+(#REF!+#REF!)*106)/100/AK1064</f>
        <v>#REF!</v>
      </c>
      <c r="BC1064" s="195">
        <f t="shared" ref="BC1064:BC1095" si="411">SUM(I1064:W1064)</f>
        <v>30.507830000000002</v>
      </c>
      <c r="BD1064" s="198">
        <f t="shared" ref="BD1064:BD1095" si="412">(BE1064/AK1064*386*AG1064+150*1000)/(BE1064/AK1064*386+AM1064*1000/18*386+150)</f>
        <v>197.72881722386879</v>
      </c>
      <c r="BE1064" s="195">
        <f t="shared" ref="BE1064:BE1095" si="413">IF(CT1064&gt;98,CH1064+CN1064*1000000/24/385.3*2+(CJ1064*1000000+CL1064*1000)/24/385.3*28,AB1064)</f>
        <v>12308.863699281945</v>
      </c>
      <c r="BF1064" s="201">
        <v>40281.452418981484</v>
      </c>
      <c r="BG1064" s="195"/>
      <c r="BH1064" s="195"/>
      <c r="BI1064" s="195">
        <v>1439.69</v>
      </c>
      <c r="BJ1064" s="195">
        <v>1.5544100000000001</v>
      </c>
      <c r="BK1064" s="195">
        <v>83.720102999999995</v>
      </c>
      <c r="BL1064" s="195">
        <v>2.2157300000000002</v>
      </c>
      <c r="BM1064" s="195">
        <v>4.5998900000000003</v>
      </c>
      <c r="BN1064" s="195">
        <v>0.29272699999999996</v>
      </c>
      <c r="BO1064" s="195">
        <v>27.510373999999999</v>
      </c>
      <c r="BP1064" s="195">
        <v>1.2837700000000001</v>
      </c>
      <c r="BQ1064" s="195">
        <v>6983.5946480000002</v>
      </c>
      <c r="BR1064" s="195">
        <v>1439.69</v>
      </c>
      <c r="BS1064" s="195">
        <v>7100.3771269999997</v>
      </c>
      <c r="BT1064" s="195">
        <v>1439.7220622996085</v>
      </c>
      <c r="BU1064" s="202">
        <v>3.330466599639371E-3</v>
      </c>
      <c r="BV1064" s="195"/>
      <c r="BW1064" s="195"/>
      <c r="BX1064" s="195"/>
      <c r="BY1064" s="195"/>
      <c r="BZ1064" s="195"/>
      <c r="CA1064" s="195"/>
      <c r="CB1064" s="195"/>
      <c r="CC1064" s="195"/>
      <c r="CD1064" s="195"/>
      <c r="CE1064" s="195"/>
      <c r="CF1064" s="195"/>
      <c r="CG1064" s="189">
        <f t="shared" ref="CG1064:CG1095" si="414">CH1064/AK1064*385.3</f>
        <v>0</v>
      </c>
      <c r="CH1064" s="195">
        <f t="shared" ref="CH1064:CH1095" si="415">$CG$166+$CG$167*(A1064-$A$166)</f>
        <v>0</v>
      </c>
      <c r="CI1064" s="193">
        <v>40281.45208333333</v>
      </c>
      <c r="CJ1064" s="195">
        <v>3.9884900000000001</v>
      </c>
      <c r="CK1064" s="195" t="s">
        <v>129</v>
      </c>
      <c r="CL1064" s="195">
        <v>71.312299999999993</v>
      </c>
      <c r="CM1064" s="195" t="s">
        <v>129</v>
      </c>
      <c r="CN1064" s="195">
        <v>7.4029999999999999E-2</v>
      </c>
      <c r="CO1064" s="195" t="s">
        <v>129</v>
      </c>
      <c r="CP1064" s="195">
        <v>2.487E-2</v>
      </c>
      <c r="CQ1064" s="195" t="s">
        <v>129</v>
      </c>
      <c r="CR1064" s="195">
        <v>0</v>
      </c>
      <c r="CS1064" s="195" t="s">
        <v>129</v>
      </c>
      <c r="CT1064" s="195">
        <v>99.035600000000002</v>
      </c>
      <c r="CU1064" s="195" t="s">
        <v>129</v>
      </c>
      <c r="CV1064" s="195">
        <v>2.8564500000000002</v>
      </c>
      <c r="CW1064" s="195" t="s">
        <v>129</v>
      </c>
      <c r="CX1064" s="195">
        <f t="shared" si="397"/>
        <v>12076.922744182022</v>
      </c>
      <c r="CY1064" s="195"/>
      <c r="CZ1064" s="195"/>
      <c r="DA1064" s="195"/>
      <c r="DB1064" s="195"/>
      <c r="DC1064" s="195"/>
      <c r="DD1064" s="195"/>
      <c r="DE1064" s="189">
        <f t="shared" si="399"/>
        <v>7100.3771269999997</v>
      </c>
      <c r="DF1064" s="189">
        <f t="shared" si="400"/>
        <v>160652.38455797153</v>
      </c>
      <c r="DG1064" s="189">
        <f t="shared" si="401"/>
        <v>0.30747419991175717</v>
      </c>
      <c r="DH1064" s="189">
        <f t="shared" si="408"/>
        <v>0.29213955233392119</v>
      </c>
      <c r="DI1064" s="189">
        <f t="shared" si="402"/>
        <v>0.31500870923260837</v>
      </c>
      <c r="DJ1064" s="189">
        <f t="shared" si="403"/>
        <v>4.121952621693635E-2</v>
      </c>
      <c r="DK1064" s="189">
        <f t="shared" si="404"/>
        <v>0.35622823544954474</v>
      </c>
      <c r="DL1064" s="189">
        <f t="shared" si="405"/>
        <v>0.3384620799494707</v>
      </c>
    </row>
    <row r="1065" spans="1:116" s="60" customFormat="1" ht="15" hidden="1" customHeight="1" x14ac:dyDescent="0.25">
      <c r="A1065" s="193">
        <v>40281.452777777777</v>
      </c>
      <c r="B1065" s="190" t="s">
        <v>18</v>
      </c>
      <c r="C1065" s="190" t="s">
        <v>325</v>
      </c>
      <c r="D1065" s="194"/>
      <c r="E1065" s="195"/>
      <c r="F1065" s="195"/>
      <c r="G1065" s="195"/>
      <c r="H1065" s="195"/>
      <c r="I1065" s="195">
        <v>0.72553000000000001</v>
      </c>
      <c r="J1065" s="195">
        <v>0</v>
      </c>
      <c r="K1065" s="195">
        <v>25.881499999999999</v>
      </c>
      <c r="L1065" s="195">
        <v>0</v>
      </c>
      <c r="M1065" s="195">
        <v>1.33691</v>
      </c>
      <c r="N1065" s="195">
        <v>0</v>
      </c>
      <c r="O1065" s="195">
        <v>1.5259999999999999E-2</v>
      </c>
      <c r="P1065" s="195">
        <v>1.0224800000000001</v>
      </c>
      <c r="Q1065" s="195">
        <v>0</v>
      </c>
      <c r="R1065" s="195">
        <v>0</v>
      </c>
      <c r="S1065" s="195">
        <v>0</v>
      </c>
      <c r="T1065" s="195">
        <v>0</v>
      </c>
      <c r="U1065" s="195">
        <v>0.39369999999999999</v>
      </c>
      <c r="V1065" s="195">
        <v>0.27559</v>
      </c>
      <c r="W1065" s="195">
        <v>0.85685999999999996</v>
      </c>
      <c r="X1065" s="195">
        <v>0.34185591611518196</v>
      </c>
      <c r="Y1065" s="195">
        <v>7.0820618136011218E-2</v>
      </c>
      <c r="Z1065" s="195">
        <v>2.3695620353778188E-2</v>
      </c>
      <c r="AA1065" s="195">
        <v>0</v>
      </c>
      <c r="AB1065" s="196">
        <v>144.583</v>
      </c>
      <c r="AC1065" s="192">
        <f t="shared" si="406"/>
        <v>35.507938263453042</v>
      </c>
      <c r="AD1065" s="196">
        <v>68.892099999999999</v>
      </c>
      <c r="AE1065" s="195">
        <v>2.7100000000000002E-3</v>
      </c>
      <c r="AF1065" s="192">
        <f t="shared" si="407"/>
        <v>2710</v>
      </c>
      <c r="AG1065" s="195">
        <v>388.37299999999999</v>
      </c>
      <c r="AH1065" s="189">
        <f t="shared" si="398"/>
        <v>1.05249083</v>
      </c>
      <c r="AI1065" s="195">
        <v>0.11083999999999999</v>
      </c>
      <c r="AJ1065" s="195" t="s">
        <v>129</v>
      </c>
      <c r="AK1065" s="195">
        <v>20.521899999999999</v>
      </c>
      <c r="AL1065" s="195" t="s">
        <v>129</v>
      </c>
      <c r="AM1065" s="195">
        <v>10.095599999999999</v>
      </c>
      <c r="AN1065" s="195" t="s">
        <v>129</v>
      </c>
      <c r="AO1065" s="195">
        <v>1.26003</v>
      </c>
      <c r="AP1065" s="195" t="s">
        <v>129</v>
      </c>
      <c r="AQ1065" s="195">
        <v>48.012</v>
      </c>
      <c r="AR1065" s="195" t="s">
        <v>129</v>
      </c>
      <c r="AS1065" s="195">
        <v>1.239E-2</v>
      </c>
      <c r="AT1065" s="195" t="s">
        <v>129</v>
      </c>
      <c r="AU1065" s="195">
        <v>5.6329999999999998E-2</v>
      </c>
      <c r="AV1065" s="195" t="s">
        <v>129</v>
      </c>
      <c r="AW1065" s="195">
        <v>0.89944000000000002</v>
      </c>
      <c r="AX1065" s="195" t="s">
        <v>129</v>
      </c>
      <c r="AY1065" s="195">
        <v>20.508800000000001</v>
      </c>
      <c r="AZ1065" s="195" t="s">
        <v>129</v>
      </c>
      <c r="BA1065" s="197" t="e">
        <f>(L1065*28*0.45+M1065*30*0.125+N1065*26*0.55+O1065*42*0.55+P1065*44*0.275+(Q1065+R1065+S1065)*56*0.65+T1065*54*0.95+(U1065+V1065)*58*0.325+W1065*72*0.425+#REF!*78*0.85+#REF!*92*0.9+(#REF!+#REF!)*106*0.95)/100/AK1065/BB1065</f>
        <v>#REF!</v>
      </c>
      <c r="BB1065" s="197" t="e">
        <f>(K1065*16+L1065*28+M1065*30+N1065*26+O1065*42+P1065*44+(Q1065+R1065+S1065)*56+T1065*54+(U1065+V1065)*58+W1065*72+#REF!*78+#REF!*92+(#REF!+#REF!)*106)/100/AK1065</f>
        <v>#REF!</v>
      </c>
      <c r="BC1065" s="195">
        <f t="shared" si="411"/>
        <v>30.507830000000002</v>
      </c>
      <c r="BD1065" s="198">
        <f t="shared" si="412"/>
        <v>200.69226250734306</v>
      </c>
      <c r="BE1065" s="195">
        <f t="shared" si="413"/>
        <v>12274.054286703002</v>
      </c>
      <c r="BF1065" s="195"/>
      <c r="BG1065" s="195"/>
      <c r="BH1065" s="195"/>
      <c r="BI1065" s="195"/>
      <c r="BJ1065" s="195"/>
      <c r="BK1065" s="195"/>
      <c r="BL1065" s="195"/>
      <c r="BM1065" s="195"/>
      <c r="BN1065" s="195"/>
      <c r="BO1065" s="195"/>
      <c r="BP1065" s="195"/>
      <c r="BQ1065" s="195"/>
      <c r="BR1065" s="195"/>
      <c r="BS1065" s="195"/>
      <c r="BT1065" s="195"/>
      <c r="BU1065" s="195"/>
      <c r="BV1065" s="195"/>
      <c r="BW1065" s="195"/>
      <c r="BX1065" s="195"/>
      <c r="BY1065" s="195"/>
      <c r="BZ1065" s="195"/>
      <c r="CA1065" s="195"/>
      <c r="CB1065" s="195"/>
      <c r="CC1065" s="195"/>
      <c r="CD1065" s="195"/>
      <c r="CE1065" s="195"/>
      <c r="CF1065" s="195"/>
      <c r="CG1065" s="189">
        <f t="shared" si="414"/>
        <v>0</v>
      </c>
      <c r="CH1065" s="195">
        <f t="shared" si="415"/>
        <v>0</v>
      </c>
      <c r="CI1065" s="193">
        <v>40281.452777777777</v>
      </c>
      <c r="CJ1065" s="195">
        <v>3.97736</v>
      </c>
      <c r="CK1065" s="195" t="s">
        <v>129</v>
      </c>
      <c r="CL1065" s="195">
        <v>70.959100000000007</v>
      </c>
      <c r="CM1065" s="195" t="s">
        <v>129</v>
      </c>
      <c r="CN1065" s="195">
        <v>7.3849999999999999E-2</v>
      </c>
      <c r="CO1065" s="195" t="s">
        <v>129</v>
      </c>
      <c r="CP1065" s="195">
        <v>3.0079999999999999E-2</v>
      </c>
      <c r="CQ1065" s="195" t="s">
        <v>129</v>
      </c>
      <c r="CR1065" s="195">
        <v>0</v>
      </c>
      <c r="CS1065" s="195" t="s">
        <v>129</v>
      </c>
      <c r="CT1065" s="195">
        <v>99.023399999999995</v>
      </c>
      <c r="CU1065" s="195" t="s">
        <v>129</v>
      </c>
      <c r="CV1065" s="195">
        <v>2.8564500000000002</v>
      </c>
      <c r="CW1065" s="195" t="s">
        <v>129</v>
      </c>
      <c r="CX1065" s="195">
        <f t="shared" si="397"/>
        <v>12043.221731983736</v>
      </c>
      <c r="CY1065" s="195"/>
      <c r="CZ1065" s="195"/>
      <c r="DA1065" s="195"/>
      <c r="DB1065" s="195"/>
      <c r="DC1065" s="195"/>
      <c r="DD1065" s="195"/>
      <c r="DE1065" s="189" t="e">
        <f t="shared" si="399"/>
        <v>#DIV/0!</v>
      </c>
      <c r="DF1065" s="189" t="e">
        <f t="shared" si="400"/>
        <v>#DIV/0!</v>
      </c>
      <c r="DG1065" s="189" t="e">
        <f t="shared" si="401"/>
        <v>#DIV/0!</v>
      </c>
      <c r="DH1065" s="189" t="e">
        <f t="shared" si="408"/>
        <v>#DIV/0!</v>
      </c>
      <c r="DI1065" s="189" t="e">
        <f t="shared" si="402"/>
        <v>#DIV/0!</v>
      </c>
      <c r="DJ1065" s="189" t="e">
        <f t="shared" si="403"/>
        <v>#DIV/0!</v>
      </c>
      <c r="DK1065" s="189" t="e">
        <f t="shared" si="404"/>
        <v>#DIV/0!</v>
      </c>
      <c r="DL1065" s="189" t="e">
        <f t="shared" si="405"/>
        <v>#DIV/0!</v>
      </c>
    </row>
    <row r="1066" spans="1:116" s="60" customFormat="1" ht="15" hidden="1" customHeight="1" x14ac:dyDescent="0.25">
      <c r="A1066" s="193">
        <v>40281.453472222223</v>
      </c>
      <c r="B1066" s="190" t="s">
        <v>18</v>
      </c>
      <c r="C1066" s="190" t="s">
        <v>325</v>
      </c>
      <c r="D1066" s="194">
        <v>0.98380668175419161</v>
      </c>
      <c r="E1066" s="195">
        <v>5290.5387270000001</v>
      </c>
      <c r="F1066" s="195">
        <v>15.179771000000001</v>
      </c>
      <c r="G1066" s="195">
        <v>25.174227999999999</v>
      </c>
      <c r="H1066" s="195">
        <v>0.93593699999999991</v>
      </c>
      <c r="I1066" s="195">
        <v>0.72553000000000001</v>
      </c>
      <c r="J1066" s="195">
        <v>0</v>
      </c>
      <c r="K1066" s="195">
        <v>25.881499999999999</v>
      </c>
      <c r="L1066" s="195">
        <v>0</v>
      </c>
      <c r="M1066" s="195">
        <v>1.33691</v>
      </c>
      <c r="N1066" s="195">
        <v>0</v>
      </c>
      <c r="O1066" s="195">
        <v>1.5259999999999999E-2</v>
      </c>
      <c r="P1066" s="195">
        <v>1.0224800000000001</v>
      </c>
      <c r="Q1066" s="195">
        <v>0</v>
      </c>
      <c r="R1066" s="195">
        <v>0</v>
      </c>
      <c r="S1066" s="195">
        <v>0</v>
      </c>
      <c r="T1066" s="195">
        <v>0</v>
      </c>
      <c r="U1066" s="195">
        <v>0.39369999999999999</v>
      </c>
      <c r="V1066" s="195">
        <v>0.27559</v>
      </c>
      <c r="W1066" s="195">
        <v>0.85685999999999996</v>
      </c>
      <c r="X1066" s="195">
        <v>0.34185591611518196</v>
      </c>
      <c r="Y1066" s="195">
        <v>7.0820618136011218E-2</v>
      </c>
      <c r="Z1066" s="195">
        <v>2.3695620353778188E-2</v>
      </c>
      <c r="AA1066" s="195">
        <v>0</v>
      </c>
      <c r="AB1066" s="196">
        <v>144.583</v>
      </c>
      <c r="AC1066" s="192">
        <f t="shared" si="406"/>
        <v>35.507938263453042</v>
      </c>
      <c r="AD1066" s="196">
        <v>67.113200000000006</v>
      </c>
      <c r="AE1066" s="195">
        <v>2.7100000000000002E-3</v>
      </c>
      <c r="AF1066" s="192">
        <f t="shared" si="407"/>
        <v>2710</v>
      </c>
      <c r="AG1066" s="195">
        <v>388.37299999999999</v>
      </c>
      <c r="AH1066" s="189">
        <f t="shared" si="398"/>
        <v>1.05249083</v>
      </c>
      <c r="AI1066" s="195">
        <v>0.11083999999999999</v>
      </c>
      <c r="AJ1066" s="195" t="s">
        <v>129</v>
      </c>
      <c r="AK1066" s="195">
        <v>20.521899999999999</v>
      </c>
      <c r="AL1066" s="195" t="s">
        <v>129</v>
      </c>
      <c r="AM1066" s="195">
        <v>10.107799999999999</v>
      </c>
      <c r="AN1066" s="195" t="s">
        <v>129</v>
      </c>
      <c r="AO1066" s="195">
        <v>1.26071</v>
      </c>
      <c r="AP1066" s="195" t="s">
        <v>129</v>
      </c>
      <c r="AQ1066" s="195">
        <v>48.012</v>
      </c>
      <c r="AR1066" s="195" t="s">
        <v>129</v>
      </c>
      <c r="AS1066" s="195">
        <v>1.239E-2</v>
      </c>
      <c r="AT1066" s="195" t="s">
        <v>129</v>
      </c>
      <c r="AU1066" s="195">
        <v>5.6329999999999998E-2</v>
      </c>
      <c r="AV1066" s="195" t="s">
        <v>129</v>
      </c>
      <c r="AW1066" s="195">
        <v>0.89944000000000002</v>
      </c>
      <c r="AX1066" s="195" t="s">
        <v>129</v>
      </c>
      <c r="AY1066" s="195">
        <v>20.508800000000001</v>
      </c>
      <c r="AZ1066" s="195" t="s">
        <v>129</v>
      </c>
      <c r="BA1066" s="197" t="e">
        <f>(L1066*28*0.45+M1066*30*0.125+N1066*26*0.55+O1066*42*0.55+P1066*44*0.275+(Q1066+R1066+S1066)*56*0.65+T1066*54*0.95+(U1066+V1066)*58*0.325+W1066*72*0.425+#REF!*78*0.85+#REF!*92*0.9+(#REF!+#REF!)*106*0.95)/100/AK1066/BB1066</f>
        <v>#REF!</v>
      </c>
      <c r="BB1066" s="197" t="e">
        <f>(K1066*16+L1066*28+M1066*30+N1066*26+O1066*42+P1066*44+(Q1066+R1066+S1066)*56+T1066*54+(U1066+V1066)*58+W1066*72+#REF!*78+#REF!*92+(#REF!+#REF!)*106)/100/AK1066</f>
        <v>#REF!</v>
      </c>
      <c r="BC1066" s="195">
        <f t="shared" si="411"/>
        <v>30.507830000000002</v>
      </c>
      <c r="BD1066" s="198">
        <f t="shared" si="412"/>
        <v>200.85243316238382</v>
      </c>
      <c r="BE1066" s="195">
        <f t="shared" si="413"/>
        <v>12309.274461458604</v>
      </c>
      <c r="BF1066" s="201">
        <v>40281.45380787037</v>
      </c>
      <c r="BG1066" s="195"/>
      <c r="BH1066" s="195"/>
      <c r="BI1066" s="195">
        <v>1026.8699999999999</v>
      </c>
      <c r="BJ1066" s="195">
        <v>1.0437400000000001</v>
      </c>
      <c r="BK1066" s="195">
        <v>69.262951000000001</v>
      </c>
      <c r="BL1066" s="195">
        <v>2.0994799999999998</v>
      </c>
      <c r="BM1066" s="195">
        <v>3.5915600000000003</v>
      </c>
      <c r="BN1066" s="195">
        <v>0.22856000000000001</v>
      </c>
      <c r="BO1066" s="195">
        <v>15.469697</v>
      </c>
      <c r="BP1066" s="195">
        <v>1.00271</v>
      </c>
      <c r="BQ1066" s="195">
        <v>5290.5387270000001</v>
      </c>
      <c r="BR1066" s="195">
        <v>1026.8699999999999</v>
      </c>
      <c r="BS1066" s="195">
        <v>5377.6202430000003</v>
      </c>
      <c r="BT1066" s="195">
        <v>1026.8972178653885</v>
      </c>
      <c r="BU1066" s="202">
        <v>3.0871751516589386E-3</v>
      </c>
      <c r="BV1066" s="195"/>
      <c r="BW1066" s="195"/>
      <c r="BX1066" s="195"/>
      <c r="BY1066" s="195"/>
      <c r="BZ1066" s="195"/>
      <c r="CA1066" s="195"/>
      <c r="CB1066" s="195"/>
      <c r="CC1066" s="195"/>
      <c r="CD1066" s="195"/>
      <c r="CE1066" s="195"/>
      <c r="CF1066" s="195"/>
      <c r="CG1066" s="189">
        <f t="shared" si="414"/>
        <v>0</v>
      </c>
      <c r="CH1066" s="195">
        <f t="shared" si="415"/>
        <v>0</v>
      </c>
      <c r="CI1066" s="193">
        <v>40281.453472222223</v>
      </c>
      <c r="CJ1066" s="195">
        <v>3.9879799999999999</v>
      </c>
      <c r="CK1066" s="195" t="s">
        <v>129</v>
      </c>
      <c r="CL1066" s="195">
        <v>71.980099999999993</v>
      </c>
      <c r="CM1066" s="195" t="s">
        <v>129</v>
      </c>
      <c r="CN1066" s="195">
        <v>7.3719999999999994E-2</v>
      </c>
      <c r="CO1066" s="195" t="s">
        <v>129</v>
      </c>
      <c r="CP1066" s="195">
        <v>2.486E-2</v>
      </c>
      <c r="CQ1066" s="195" t="s">
        <v>129</v>
      </c>
      <c r="CR1066" s="195">
        <v>0</v>
      </c>
      <c r="CS1066" s="195" t="s">
        <v>129</v>
      </c>
      <c r="CT1066" s="195">
        <v>99.035600000000002</v>
      </c>
      <c r="CU1066" s="195" t="s">
        <v>129</v>
      </c>
      <c r="CV1066" s="195">
        <v>2.83203</v>
      </c>
      <c r="CW1066" s="195" t="s">
        <v>129</v>
      </c>
      <c r="CX1066" s="195">
        <f t="shared" si="397"/>
        <v>12075.378492949218</v>
      </c>
      <c r="CY1066" s="195"/>
      <c r="CZ1066" s="195"/>
      <c r="DA1066" s="195"/>
      <c r="DB1066" s="195"/>
      <c r="DC1066" s="195"/>
      <c r="DD1066" s="195"/>
      <c r="DE1066" s="189">
        <f t="shared" si="399"/>
        <v>5377.6202430000003</v>
      </c>
      <c r="DF1066" s="189">
        <f t="shared" si="400"/>
        <v>212118.45856878019</v>
      </c>
      <c r="DG1066" s="189">
        <f t="shared" si="401"/>
        <v>0.23387151628149933</v>
      </c>
      <c r="DH1066" s="189">
        <f t="shared" si="408"/>
        <v>0.22220765218590963</v>
      </c>
      <c r="DI1066" s="189">
        <f t="shared" si="402"/>
        <v>0.38785399816480604</v>
      </c>
      <c r="DJ1066" s="189">
        <f t="shared" si="403"/>
        <v>3.7079442258207945E-2</v>
      </c>
      <c r="DK1066" s="189">
        <f t="shared" si="404"/>
        <v>0.42493344042301395</v>
      </c>
      <c r="DL1066" s="189">
        <f t="shared" si="405"/>
        <v>0.40374075318358255</v>
      </c>
    </row>
    <row r="1067" spans="1:116" s="60" customFormat="1" ht="15" hidden="1" customHeight="1" x14ac:dyDescent="0.25">
      <c r="A1067" s="193">
        <v>40281.45416666667</v>
      </c>
      <c r="B1067" s="190" t="s">
        <v>18</v>
      </c>
      <c r="C1067" s="190" t="s">
        <v>325</v>
      </c>
      <c r="D1067" s="194"/>
      <c r="E1067" s="195"/>
      <c r="F1067" s="195"/>
      <c r="G1067" s="195"/>
      <c r="H1067" s="195"/>
      <c r="I1067" s="195">
        <v>0.72553000000000001</v>
      </c>
      <c r="J1067" s="195">
        <v>0</v>
      </c>
      <c r="K1067" s="195">
        <v>25.881499999999999</v>
      </c>
      <c r="L1067" s="195">
        <v>0</v>
      </c>
      <c r="M1067" s="195">
        <v>1.33691</v>
      </c>
      <c r="N1067" s="195">
        <v>0</v>
      </c>
      <c r="O1067" s="195">
        <v>1.5259999999999999E-2</v>
      </c>
      <c r="P1067" s="195">
        <v>1.0224800000000001</v>
      </c>
      <c r="Q1067" s="195">
        <v>0</v>
      </c>
      <c r="R1067" s="195">
        <v>0</v>
      </c>
      <c r="S1067" s="195">
        <v>0</v>
      </c>
      <c r="T1067" s="195">
        <v>0</v>
      </c>
      <c r="U1067" s="195">
        <v>0.39369999999999999</v>
      </c>
      <c r="V1067" s="195">
        <v>0.27559</v>
      </c>
      <c r="W1067" s="195">
        <v>0.85685999999999996</v>
      </c>
      <c r="X1067" s="195">
        <v>0.34185591611518196</v>
      </c>
      <c r="Y1067" s="195">
        <v>7.0820618136011218E-2</v>
      </c>
      <c r="Z1067" s="195">
        <v>2.3695620353778188E-2</v>
      </c>
      <c r="AA1067" s="195">
        <v>0</v>
      </c>
      <c r="AB1067" s="196">
        <v>138.011</v>
      </c>
      <c r="AC1067" s="192">
        <f t="shared" si="406"/>
        <v>33.804605431626889</v>
      </c>
      <c r="AD1067" s="196">
        <v>67.113200000000006</v>
      </c>
      <c r="AE1067" s="195">
        <v>2.5799999999999998E-3</v>
      </c>
      <c r="AF1067" s="192">
        <f t="shared" si="407"/>
        <v>2580</v>
      </c>
      <c r="AG1067" s="195">
        <v>388.37299999999999</v>
      </c>
      <c r="AH1067" s="189">
        <f t="shared" si="398"/>
        <v>1.00200234</v>
      </c>
      <c r="AI1067" s="195">
        <v>0.10580000000000001</v>
      </c>
      <c r="AJ1067" s="195" t="s">
        <v>129</v>
      </c>
      <c r="AK1067" s="195">
        <v>20.521899999999999</v>
      </c>
      <c r="AL1067" s="195" t="s">
        <v>129</v>
      </c>
      <c r="AM1067" s="195">
        <v>10.0467</v>
      </c>
      <c r="AN1067" s="195" t="s">
        <v>129</v>
      </c>
      <c r="AO1067" s="195">
        <v>1.26071</v>
      </c>
      <c r="AP1067" s="195" t="s">
        <v>129</v>
      </c>
      <c r="AQ1067" s="195">
        <v>48.012</v>
      </c>
      <c r="AR1067" s="195" t="s">
        <v>129</v>
      </c>
      <c r="AS1067" s="195">
        <v>1.239E-2</v>
      </c>
      <c r="AT1067" s="195" t="s">
        <v>129</v>
      </c>
      <c r="AU1067" s="195">
        <v>5.6329999999999998E-2</v>
      </c>
      <c r="AV1067" s="195" t="s">
        <v>129</v>
      </c>
      <c r="AW1067" s="195">
        <v>0.89944000000000002</v>
      </c>
      <c r="AX1067" s="195" t="s">
        <v>129</v>
      </c>
      <c r="AY1067" s="195">
        <v>20.508800000000001</v>
      </c>
      <c r="AZ1067" s="195" t="s">
        <v>129</v>
      </c>
      <c r="BA1067" s="197" t="e">
        <f>(L1067*28*0.45+M1067*30*0.125+N1067*26*0.55+O1067*42*0.55+P1067*44*0.275+(Q1067+R1067+S1067)*56*0.65+T1067*54*0.95+(U1067+V1067)*58*0.325+W1067*72*0.425+#REF!*78*0.85+#REF!*92*0.9+(#REF!+#REF!)*106*0.95)/100/AK1067/BB1067</f>
        <v>#REF!</v>
      </c>
      <c r="BB1067" s="197" t="e">
        <f>(K1067*16+L1067*28+M1067*30+N1067*26+O1067*42+P1067*44+(Q1067+R1067+S1067)*56+T1067*54+(U1067+V1067)*58+W1067*72+#REF!*78+#REF!*92+(#REF!+#REF!)*106)/100/AK1067</f>
        <v>#REF!</v>
      </c>
      <c r="BC1067" s="195">
        <f t="shared" si="411"/>
        <v>30.507830000000002</v>
      </c>
      <c r="BD1067" s="198">
        <f t="shared" si="412"/>
        <v>201.27094221316912</v>
      </c>
      <c r="BE1067" s="195">
        <f t="shared" si="413"/>
        <v>12287.666666666666</v>
      </c>
      <c r="BF1067" s="195"/>
      <c r="BG1067" s="195"/>
      <c r="BH1067" s="195"/>
      <c r="BI1067" s="195"/>
      <c r="BJ1067" s="195"/>
      <c r="BK1067" s="195"/>
      <c r="BL1067" s="195"/>
      <c r="BM1067" s="195"/>
      <c r="BN1067" s="195"/>
      <c r="BO1067" s="195"/>
      <c r="BP1067" s="195"/>
      <c r="BQ1067" s="195"/>
      <c r="BR1067" s="195"/>
      <c r="BS1067" s="195"/>
      <c r="BT1067" s="195"/>
      <c r="BU1067" s="195"/>
      <c r="BV1067" s="195"/>
      <c r="BW1067" s="195"/>
      <c r="BX1067" s="195"/>
      <c r="BY1067" s="195"/>
      <c r="BZ1067" s="195"/>
      <c r="CA1067" s="195"/>
      <c r="CB1067" s="195"/>
      <c r="CC1067" s="195"/>
      <c r="CD1067" s="195"/>
      <c r="CE1067" s="195"/>
      <c r="CF1067" s="195"/>
      <c r="CG1067" s="189">
        <f t="shared" si="414"/>
        <v>0</v>
      </c>
      <c r="CH1067" s="195">
        <f t="shared" si="415"/>
        <v>0</v>
      </c>
      <c r="CI1067" s="193">
        <v>40281.45416666667</v>
      </c>
      <c r="CJ1067" s="195">
        <v>3.9826100000000002</v>
      </c>
      <c r="CK1067" s="195" t="s">
        <v>129</v>
      </c>
      <c r="CL1067" s="195">
        <v>70.230400000000003</v>
      </c>
      <c r="CM1067" s="195" t="s">
        <v>129</v>
      </c>
      <c r="CN1067" s="195">
        <v>7.349E-2</v>
      </c>
      <c r="CO1067" s="195" t="s">
        <v>129</v>
      </c>
      <c r="CP1067" s="195">
        <v>3.007E-2</v>
      </c>
      <c r="CQ1067" s="195" t="s">
        <v>129</v>
      </c>
      <c r="CR1067" s="195">
        <v>0</v>
      </c>
      <c r="CS1067" s="195" t="s">
        <v>129</v>
      </c>
      <c r="CT1067" s="195">
        <v>99.023399999999995</v>
      </c>
      <c r="CU1067" s="195" t="s">
        <v>129</v>
      </c>
      <c r="CV1067" s="195">
        <v>2.8442400000000001</v>
      </c>
      <c r="CW1067" s="195" t="s">
        <v>129</v>
      </c>
      <c r="CX1067" s="195">
        <f t="shared" si="397"/>
        <v>12059.118435850853</v>
      </c>
      <c r="CY1067" s="195"/>
      <c r="CZ1067" s="195"/>
      <c r="DA1067" s="195"/>
      <c r="DB1067" s="195"/>
      <c r="DC1067" s="195"/>
      <c r="DD1067" s="195"/>
      <c r="DE1067" s="189" t="e">
        <f t="shared" si="399"/>
        <v>#DIV/0!</v>
      </c>
      <c r="DF1067" s="189" t="e">
        <f t="shared" si="400"/>
        <v>#DIV/0!</v>
      </c>
      <c r="DG1067" s="189" t="e">
        <f t="shared" si="401"/>
        <v>#DIV/0!</v>
      </c>
      <c r="DH1067" s="189" t="e">
        <f t="shared" si="408"/>
        <v>#DIV/0!</v>
      </c>
      <c r="DI1067" s="189" t="e">
        <f t="shared" si="402"/>
        <v>#DIV/0!</v>
      </c>
      <c r="DJ1067" s="189" t="e">
        <f t="shared" si="403"/>
        <v>#DIV/0!</v>
      </c>
      <c r="DK1067" s="189" t="e">
        <f t="shared" si="404"/>
        <v>#DIV/0!</v>
      </c>
      <c r="DL1067" s="189" t="e">
        <f t="shared" si="405"/>
        <v>#DIV/0!</v>
      </c>
    </row>
    <row r="1068" spans="1:116" s="60" customFormat="1" ht="15" hidden="1" customHeight="1" x14ac:dyDescent="0.25">
      <c r="A1068" s="193">
        <v>40281.454861111109</v>
      </c>
      <c r="B1068" s="190" t="s">
        <v>18</v>
      </c>
      <c r="C1068" s="190" t="s">
        <v>325</v>
      </c>
      <c r="D1068" s="194">
        <v>0.98778853375451159</v>
      </c>
      <c r="E1068" s="195">
        <v>4477.5774359999996</v>
      </c>
      <c r="F1068" s="195">
        <v>12.576121000000001</v>
      </c>
      <c r="G1068" s="195">
        <v>15.258685</v>
      </c>
      <c r="H1068" s="195">
        <v>0.59641500000000003</v>
      </c>
      <c r="I1068" s="195">
        <v>0.72553000000000001</v>
      </c>
      <c r="J1068" s="195">
        <v>0</v>
      </c>
      <c r="K1068" s="195">
        <v>25.881499999999999</v>
      </c>
      <c r="L1068" s="195">
        <v>0</v>
      </c>
      <c r="M1068" s="195">
        <v>1.33691</v>
      </c>
      <c r="N1068" s="195">
        <v>0</v>
      </c>
      <c r="O1068" s="195">
        <v>1.5259999999999999E-2</v>
      </c>
      <c r="P1068" s="195">
        <v>1.0224800000000001</v>
      </c>
      <c r="Q1068" s="195">
        <v>0</v>
      </c>
      <c r="R1068" s="195">
        <v>0</v>
      </c>
      <c r="S1068" s="195">
        <v>0</v>
      </c>
      <c r="T1068" s="195">
        <v>0</v>
      </c>
      <c r="U1068" s="195">
        <v>0.39369999999999999</v>
      </c>
      <c r="V1068" s="195">
        <v>0.27559</v>
      </c>
      <c r="W1068" s="195">
        <v>0.85685999999999996</v>
      </c>
      <c r="X1068" s="195">
        <v>0.34185591611518196</v>
      </c>
      <c r="Y1068" s="195">
        <v>7.0820618136011218E-2</v>
      </c>
      <c r="Z1068" s="195">
        <v>2.3695620353778188E-2</v>
      </c>
      <c r="AA1068" s="195">
        <v>0</v>
      </c>
      <c r="AB1068" s="196">
        <v>138.011</v>
      </c>
      <c r="AC1068" s="192">
        <f t="shared" si="406"/>
        <v>33.804605431626889</v>
      </c>
      <c r="AD1068" s="196">
        <v>73.593500000000006</v>
      </c>
      <c r="AE1068" s="195">
        <v>2.5799999999999998E-3</v>
      </c>
      <c r="AF1068" s="192">
        <f t="shared" si="407"/>
        <v>2580</v>
      </c>
      <c r="AG1068" s="195">
        <v>388.37299999999999</v>
      </c>
      <c r="AH1068" s="189">
        <f t="shared" si="398"/>
        <v>1.00200234</v>
      </c>
      <c r="AI1068" s="195">
        <v>0.10580000000000001</v>
      </c>
      <c r="AJ1068" s="195" t="s">
        <v>129</v>
      </c>
      <c r="AK1068" s="195">
        <v>20.521899999999999</v>
      </c>
      <c r="AL1068" s="195" t="s">
        <v>129</v>
      </c>
      <c r="AM1068" s="195">
        <v>10.2178</v>
      </c>
      <c r="AN1068" s="195" t="s">
        <v>129</v>
      </c>
      <c r="AO1068" s="195">
        <v>1.26071</v>
      </c>
      <c r="AP1068" s="195" t="s">
        <v>129</v>
      </c>
      <c r="AQ1068" s="195">
        <v>48.012</v>
      </c>
      <c r="AR1068" s="195" t="s">
        <v>129</v>
      </c>
      <c r="AS1068" s="195">
        <v>1.239E-2</v>
      </c>
      <c r="AT1068" s="195" t="s">
        <v>129</v>
      </c>
      <c r="AU1068" s="195">
        <v>5.6329999999999998E-2</v>
      </c>
      <c r="AV1068" s="195" t="s">
        <v>129</v>
      </c>
      <c r="AW1068" s="195">
        <v>0.89944000000000002</v>
      </c>
      <c r="AX1068" s="195" t="s">
        <v>129</v>
      </c>
      <c r="AY1068" s="195">
        <v>20.508800000000001</v>
      </c>
      <c r="AZ1068" s="195" t="s">
        <v>129</v>
      </c>
      <c r="BA1068" s="197" t="e">
        <f>(L1068*28*0.45+M1068*30*0.125+N1068*26*0.55+O1068*42*0.55+P1068*44*0.275+(Q1068+R1068+S1068)*56*0.65+T1068*54*0.95+(U1068+V1068)*58*0.325+W1068*72*0.425+#REF!*78*0.85+#REF!*92*0.9+(#REF!+#REF!)*106*0.95)/100/AK1068/BB1068</f>
        <v>#REF!</v>
      </c>
      <c r="BB1068" s="197" t="e">
        <f>(K1068*16+L1068*28+M1068*30+N1068*26+O1068*42+P1068*44+(Q1068+R1068+S1068)*56+T1068*54+(U1068+V1068)*58+W1068*72+#REF!*78+#REF!*92+(#REF!+#REF!)*106)/100/AK1068</f>
        <v>#REF!</v>
      </c>
      <c r="BC1068" s="195">
        <f t="shared" si="411"/>
        <v>30.507830000000002</v>
      </c>
      <c r="BD1068" s="198">
        <f t="shared" si="412"/>
        <v>200.25052868074604</v>
      </c>
      <c r="BE1068" s="195">
        <f t="shared" si="413"/>
        <v>12366.490440349509</v>
      </c>
      <c r="BF1068" s="201">
        <v>40281.455208333333</v>
      </c>
      <c r="BG1068" s="195"/>
      <c r="BH1068" s="195"/>
      <c r="BI1068" s="195">
        <v>867.94899999999996</v>
      </c>
      <c r="BJ1068" s="195">
        <v>0.88078400000000001</v>
      </c>
      <c r="BK1068" s="195">
        <v>64.844683000000003</v>
      </c>
      <c r="BL1068" s="195">
        <v>1.8465800000000001</v>
      </c>
      <c r="BM1068" s="195">
        <v>2.9483100000000002</v>
      </c>
      <c r="BN1068" s="195">
        <v>0.18762499999999999</v>
      </c>
      <c r="BO1068" s="195">
        <v>8.3835449999999998</v>
      </c>
      <c r="BP1068" s="195">
        <v>0.78254400000000002</v>
      </c>
      <c r="BQ1068" s="195">
        <v>4477.5774359999996</v>
      </c>
      <c r="BR1068" s="195">
        <v>867.94899999999996</v>
      </c>
      <c r="BS1068" s="195">
        <v>4532.9311719999996</v>
      </c>
      <c r="BT1068" s="195">
        <v>867.97068626577607</v>
      </c>
      <c r="BU1068" s="202">
        <v>2.3334809354643368E-3</v>
      </c>
      <c r="BV1068" s="195"/>
      <c r="BW1068" s="195"/>
      <c r="BX1068" s="195"/>
      <c r="BY1068" s="195"/>
      <c r="BZ1068" s="195"/>
      <c r="CA1068" s="195"/>
      <c r="CB1068" s="195"/>
      <c r="CC1068" s="195"/>
      <c r="CD1068" s="195"/>
      <c r="CE1068" s="195"/>
      <c r="CF1068" s="195"/>
      <c r="CG1068" s="189">
        <f t="shared" si="414"/>
        <v>0</v>
      </c>
      <c r="CH1068" s="195">
        <f t="shared" si="415"/>
        <v>0</v>
      </c>
      <c r="CI1068" s="193">
        <v>40281.454861111109</v>
      </c>
      <c r="CJ1068" s="195">
        <v>4.0072000000000001</v>
      </c>
      <c r="CK1068" s="195" t="s">
        <v>129</v>
      </c>
      <c r="CL1068" s="195">
        <v>70.416799999999995</v>
      </c>
      <c r="CM1068" s="195" t="s">
        <v>129</v>
      </c>
      <c r="CN1068" s="195">
        <v>9.1069999999999998E-2</v>
      </c>
      <c r="CO1068" s="195" t="s">
        <v>129</v>
      </c>
      <c r="CP1068" s="195">
        <v>3.006E-2</v>
      </c>
      <c r="CQ1068" s="195" t="s">
        <v>129</v>
      </c>
      <c r="CR1068" s="195">
        <v>0</v>
      </c>
      <c r="CS1068" s="195" t="s">
        <v>129</v>
      </c>
      <c r="CT1068" s="195">
        <v>99.060100000000006</v>
      </c>
      <c r="CU1068" s="195" t="s">
        <v>129</v>
      </c>
      <c r="CV1068" s="195">
        <v>2.79541</v>
      </c>
      <c r="CW1068" s="195" t="s">
        <v>129</v>
      </c>
      <c r="CX1068" s="195">
        <f t="shared" si="397"/>
        <v>12133.57556882083</v>
      </c>
      <c r="CY1068" s="195"/>
      <c r="CZ1068" s="195"/>
      <c r="DA1068" s="195"/>
      <c r="DB1068" s="195"/>
      <c r="DC1068" s="195"/>
      <c r="DD1068" s="195"/>
      <c r="DE1068" s="189">
        <f t="shared" si="399"/>
        <v>4532.9311719999996</v>
      </c>
      <c r="DF1068" s="189">
        <f t="shared" si="400"/>
        <v>239574.10961787574</v>
      </c>
      <c r="DG1068" s="189">
        <f t="shared" si="401"/>
        <v>0.21883674124152203</v>
      </c>
      <c r="DH1068" s="189">
        <f t="shared" si="408"/>
        <v>0.21839943132420431</v>
      </c>
      <c r="DI1068" s="189">
        <f t="shared" si="402"/>
        <v>0.26551596482181533</v>
      </c>
      <c r="DJ1068" s="189">
        <f t="shared" si="403"/>
        <v>2.6686803284870726E-2</v>
      </c>
      <c r="DK1068" s="189">
        <f t="shared" si="404"/>
        <v>0.29220276810668605</v>
      </c>
      <c r="DL1068" s="189">
        <f t="shared" si="405"/>
        <v>0.29161884802253663</v>
      </c>
    </row>
    <row r="1069" spans="1:116" s="60" customFormat="1" ht="15" hidden="1" customHeight="1" x14ac:dyDescent="0.25">
      <c r="A1069" s="193">
        <v>40281.455555555556</v>
      </c>
      <c r="B1069" s="190" t="s">
        <v>18</v>
      </c>
      <c r="C1069" s="190" t="s">
        <v>325</v>
      </c>
      <c r="D1069" s="194"/>
      <c r="E1069" s="195"/>
      <c r="F1069" s="195"/>
      <c r="G1069" s="195"/>
      <c r="H1069" s="195"/>
      <c r="I1069" s="195">
        <v>0.72553000000000001</v>
      </c>
      <c r="J1069" s="195">
        <v>0</v>
      </c>
      <c r="K1069" s="195">
        <v>25.881499999999999</v>
      </c>
      <c r="L1069" s="195">
        <v>0</v>
      </c>
      <c r="M1069" s="195">
        <v>1.33691</v>
      </c>
      <c r="N1069" s="195">
        <v>0</v>
      </c>
      <c r="O1069" s="195">
        <v>1.5259999999999999E-2</v>
      </c>
      <c r="P1069" s="195">
        <v>1.0224800000000001</v>
      </c>
      <c r="Q1069" s="195">
        <v>0</v>
      </c>
      <c r="R1069" s="195">
        <v>0</v>
      </c>
      <c r="S1069" s="195">
        <v>0</v>
      </c>
      <c r="T1069" s="195">
        <v>0</v>
      </c>
      <c r="U1069" s="195">
        <v>0.39369999999999999</v>
      </c>
      <c r="V1069" s="195">
        <v>0.27559</v>
      </c>
      <c r="W1069" s="195">
        <v>0.85685999999999996</v>
      </c>
      <c r="X1069" s="195">
        <v>0.34185591611518196</v>
      </c>
      <c r="Y1069" s="195">
        <v>7.0820618136011218E-2</v>
      </c>
      <c r="Z1069" s="195">
        <v>2.3695620353778188E-2</v>
      </c>
      <c r="AA1069" s="195">
        <v>0</v>
      </c>
      <c r="AB1069" s="196">
        <v>138.011</v>
      </c>
      <c r="AC1069" s="192">
        <f t="shared" si="406"/>
        <v>33.804605431626889</v>
      </c>
      <c r="AD1069" s="196">
        <v>70.248400000000004</v>
      </c>
      <c r="AE1069" s="195">
        <v>2.5799999999999998E-3</v>
      </c>
      <c r="AF1069" s="192">
        <f t="shared" si="407"/>
        <v>2580</v>
      </c>
      <c r="AG1069" s="195">
        <v>388.37299999999999</v>
      </c>
      <c r="AH1069" s="189">
        <f t="shared" si="398"/>
        <v>1.00200234</v>
      </c>
      <c r="AI1069" s="195">
        <v>0.10580000000000001</v>
      </c>
      <c r="AJ1069" s="195" t="s">
        <v>129</v>
      </c>
      <c r="AK1069" s="195">
        <v>20.521899999999999</v>
      </c>
      <c r="AL1069" s="195" t="s">
        <v>129</v>
      </c>
      <c r="AM1069" s="195">
        <v>10.2056</v>
      </c>
      <c r="AN1069" s="195" t="s">
        <v>129</v>
      </c>
      <c r="AO1069" s="195">
        <v>1.26071</v>
      </c>
      <c r="AP1069" s="195" t="s">
        <v>129</v>
      </c>
      <c r="AQ1069" s="195">
        <v>48.012</v>
      </c>
      <c r="AR1069" s="195" t="s">
        <v>129</v>
      </c>
      <c r="AS1069" s="195">
        <v>1.239E-2</v>
      </c>
      <c r="AT1069" s="195" t="s">
        <v>129</v>
      </c>
      <c r="AU1069" s="195">
        <v>5.6329999999999998E-2</v>
      </c>
      <c r="AV1069" s="195" t="s">
        <v>129</v>
      </c>
      <c r="AW1069" s="195">
        <v>0.89944000000000002</v>
      </c>
      <c r="AX1069" s="195" t="s">
        <v>129</v>
      </c>
      <c r="AY1069" s="195">
        <v>20.508800000000001</v>
      </c>
      <c r="AZ1069" s="195" t="s">
        <v>129</v>
      </c>
      <c r="BA1069" s="197" t="e">
        <f>(L1069*28*0.45+M1069*30*0.125+N1069*26*0.55+O1069*42*0.55+P1069*44*0.275+(Q1069+R1069+S1069)*56*0.65+T1069*54*0.95+(U1069+V1069)*58*0.325+W1069*72*0.425+#REF!*78*0.85+#REF!*92*0.9+(#REF!+#REF!)*106*0.95)/100/AK1069/BB1069</f>
        <v>#REF!</v>
      </c>
      <c r="BB1069" s="197" t="e">
        <f>(K1069*16+L1069*28+M1069*30+N1069*26+O1069*42+P1069*44+(Q1069+R1069+S1069)*56+T1069*54+(U1069+V1069)*58+W1069*72+#REF!*78+#REF!*92+(#REF!+#REF!)*106)/100/AK1069</f>
        <v>#REF!</v>
      </c>
      <c r="BC1069" s="195">
        <f t="shared" si="411"/>
        <v>30.507830000000002</v>
      </c>
      <c r="BD1069" s="198">
        <f t="shared" si="412"/>
        <v>199.70225462568223</v>
      </c>
      <c r="BE1069" s="195">
        <f t="shared" si="413"/>
        <v>12281.955013409464</v>
      </c>
      <c r="BF1069" s="195"/>
      <c r="BG1069" s="195"/>
      <c r="BH1069" s="195"/>
      <c r="BI1069" s="195"/>
      <c r="BJ1069" s="195"/>
      <c r="BK1069" s="195"/>
      <c r="BL1069" s="195"/>
      <c r="BM1069" s="195"/>
      <c r="BN1069" s="195"/>
      <c r="BO1069" s="195"/>
      <c r="BP1069" s="195"/>
      <c r="BQ1069" s="195"/>
      <c r="BR1069" s="195"/>
      <c r="BS1069" s="195"/>
      <c r="BT1069" s="195"/>
      <c r="BU1069" s="195"/>
      <c r="BV1069" s="195"/>
      <c r="BW1069" s="195"/>
      <c r="BX1069" s="195"/>
      <c r="BY1069" s="195"/>
      <c r="BZ1069" s="195"/>
      <c r="CA1069" s="195"/>
      <c r="CB1069" s="195"/>
      <c r="CC1069" s="195"/>
      <c r="CD1069" s="195"/>
      <c r="CE1069" s="195"/>
      <c r="CF1069" s="195"/>
      <c r="CG1069" s="189">
        <f t="shared" si="414"/>
        <v>0</v>
      </c>
      <c r="CH1069" s="195">
        <f t="shared" si="415"/>
        <v>0</v>
      </c>
      <c r="CI1069" s="193">
        <v>40281.455555555556</v>
      </c>
      <c r="CJ1069" s="195">
        <v>3.9800200000000001</v>
      </c>
      <c r="CK1069" s="195" t="s">
        <v>129</v>
      </c>
      <c r="CL1069" s="195">
        <v>70.949799999999996</v>
      </c>
      <c r="CM1069" s="195" t="s">
        <v>129</v>
      </c>
      <c r="CN1069" s="195">
        <v>7.3270000000000002E-2</v>
      </c>
      <c r="CO1069" s="195" t="s">
        <v>129</v>
      </c>
      <c r="CP1069" s="195">
        <v>3.4479999999999997E-2</v>
      </c>
      <c r="CQ1069" s="195" t="s">
        <v>129</v>
      </c>
      <c r="CR1069" s="195">
        <v>0</v>
      </c>
      <c r="CS1069" s="195" t="s">
        <v>129</v>
      </c>
      <c r="CT1069" s="195">
        <v>99.084500000000006</v>
      </c>
      <c r="CU1069" s="195" t="s">
        <v>129</v>
      </c>
      <c r="CV1069" s="195">
        <v>2.7709999999999999</v>
      </c>
      <c r="CW1069" s="195" t="s">
        <v>129</v>
      </c>
      <c r="CX1069" s="195">
        <f t="shared" si="397"/>
        <v>12051.276061943074</v>
      </c>
      <c r="CY1069" s="195"/>
      <c r="CZ1069" s="195"/>
      <c r="DA1069" s="195"/>
      <c r="DB1069" s="195"/>
      <c r="DC1069" s="195"/>
      <c r="DD1069" s="195"/>
      <c r="DE1069" s="189" t="e">
        <f t="shared" si="399"/>
        <v>#DIV/0!</v>
      </c>
      <c r="DF1069" s="189" t="e">
        <f t="shared" si="400"/>
        <v>#DIV/0!</v>
      </c>
      <c r="DG1069" s="189" t="e">
        <f t="shared" si="401"/>
        <v>#DIV/0!</v>
      </c>
      <c r="DH1069" s="189" t="e">
        <f t="shared" si="408"/>
        <v>#DIV/0!</v>
      </c>
      <c r="DI1069" s="189" t="e">
        <f t="shared" si="402"/>
        <v>#DIV/0!</v>
      </c>
      <c r="DJ1069" s="189" t="e">
        <f t="shared" si="403"/>
        <v>#DIV/0!</v>
      </c>
      <c r="DK1069" s="189" t="e">
        <f t="shared" si="404"/>
        <v>#DIV/0!</v>
      </c>
      <c r="DL1069" s="189" t="e">
        <f t="shared" si="405"/>
        <v>#DIV/0!</v>
      </c>
    </row>
    <row r="1070" spans="1:116" s="60" customFormat="1" ht="15" hidden="1" customHeight="1" x14ac:dyDescent="0.25">
      <c r="A1070" s="193">
        <v>40281.456250000003</v>
      </c>
      <c r="B1070" s="190" t="s">
        <v>18</v>
      </c>
      <c r="C1070" s="190" t="s">
        <v>325</v>
      </c>
      <c r="D1070" s="194">
        <v>0.98531305471203423</v>
      </c>
      <c r="E1070" s="195">
        <v>5253.7188420000002</v>
      </c>
      <c r="F1070" s="195">
        <v>15.797836999999999</v>
      </c>
      <c r="G1070" s="195">
        <v>22.989699000000002</v>
      </c>
      <c r="H1070" s="195">
        <v>0.49360599999999999</v>
      </c>
      <c r="I1070" s="195">
        <v>0.74233000000000005</v>
      </c>
      <c r="J1070" s="195">
        <v>0</v>
      </c>
      <c r="K1070" s="195">
        <v>25.953399999999998</v>
      </c>
      <c r="L1070" s="195">
        <v>0</v>
      </c>
      <c r="M1070" s="195">
        <v>1.36222</v>
      </c>
      <c r="N1070" s="195">
        <v>0</v>
      </c>
      <c r="O1070" s="195">
        <v>1.372E-2</v>
      </c>
      <c r="P1070" s="195">
        <v>1.0426200000000001</v>
      </c>
      <c r="Q1070" s="195">
        <v>0</v>
      </c>
      <c r="R1070" s="195">
        <v>0</v>
      </c>
      <c r="S1070" s="195">
        <v>0</v>
      </c>
      <c r="T1070" s="195">
        <v>0</v>
      </c>
      <c r="U1070" s="195">
        <v>0.40703</v>
      </c>
      <c r="V1070" s="195">
        <v>0.28289999999999998</v>
      </c>
      <c r="W1070" s="195">
        <v>0.84785999999999995</v>
      </c>
      <c r="X1070" s="195">
        <v>0.34185591611518196</v>
      </c>
      <c r="Y1070" s="195">
        <v>7.0820618136011218E-2</v>
      </c>
      <c r="Z1070" s="195">
        <v>2.3695620353778188E-2</v>
      </c>
      <c r="AA1070" s="195">
        <v>0</v>
      </c>
      <c r="AB1070" s="196">
        <v>143.16499999999999</v>
      </c>
      <c r="AC1070" s="192">
        <f t="shared" si="406"/>
        <v>35.704222403530871</v>
      </c>
      <c r="AD1070" s="196">
        <v>67.859300000000005</v>
      </c>
      <c r="AE1070" s="195">
        <v>2.7100000000000002E-3</v>
      </c>
      <c r="AF1070" s="192">
        <f t="shared" si="407"/>
        <v>2710</v>
      </c>
      <c r="AG1070" s="195">
        <v>392.55</v>
      </c>
      <c r="AH1070" s="189">
        <f t="shared" si="398"/>
        <v>1.0638105</v>
      </c>
      <c r="AI1070" s="195">
        <v>0.11083999999999999</v>
      </c>
      <c r="AJ1070" s="195" t="s">
        <v>129</v>
      </c>
      <c r="AK1070" s="195">
        <v>20.320599999999999</v>
      </c>
      <c r="AL1070" s="195" t="s">
        <v>129</v>
      </c>
      <c r="AM1070" s="195">
        <v>10.071099999999999</v>
      </c>
      <c r="AN1070" s="195" t="s">
        <v>129</v>
      </c>
      <c r="AO1070" s="195">
        <v>1.26071</v>
      </c>
      <c r="AP1070" s="195" t="s">
        <v>129</v>
      </c>
      <c r="AQ1070" s="195">
        <v>47.0762</v>
      </c>
      <c r="AR1070" s="195" t="s">
        <v>129</v>
      </c>
      <c r="AS1070" s="195">
        <v>1.304E-2</v>
      </c>
      <c r="AT1070" s="195" t="s">
        <v>129</v>
      </c>
      <c r="AU1070" s="195">
        <v>0</v>
      </c>
      <c r="AV1070" s="195" t="s">
        <v>129</v>
      </c>
      <c r="AW1070" s="195">
        <v>0.94142999999999999</v>
      </c>
      <c r="AX1070" s="195" t="s">
        <v>129</v>
      </c>
      <c r="AY1070" s="195">
        <v>21.3139</v>
      </c>
      <c r="AZ1070" s="195" t="s">
        <v>129</v>
      </c>
      <c r="BA1070" s="197" t="e">
        <f>(L1070*28*0.45+M1070*30*0.125+N1070*26*0.55+O1070*42*0.55+P1070*44*0.275+(Q1070+R1070+S1070)*56*0.65+T1070*54*0.95+(U1070+V1070)*58*0.325+W1070*72*0.425+#REF!*78*0.85+#REF!*92*0.9+(#REF!+#REF!)*106*0.95)/100/AK1070/BB1070</f>
        <v>#REF!</v>
      </c>
      <c r="BB1070" s="197" t="e">
        <f>(K1070*16+L1070*28+M1070*30+N1070*26+O1070*42+P1070*44+(Q1070+R1070+S1070)*56+T1070*54+(U1070+V1070)*58+W1070*72+#REF!*78+#REF!*92+(#REF!+#REF!)*106)/100/AK1070</f>
        <v>#REF!</v>
      </c>
      <c r="BC1070" s="195">
        <f t="shared" si="411"/>
        <v>30.652079999999998</v>
      </c>
      <c r="BD1070" s="198">
        <f t="shared" si="412"/>
        <v>204.19704211243038</v>
      </c>
      <c r="BE1070" s="195">
        <f t="shared" si="413"/>
        <v>12292.516264382732</v>
      </c>
      <c r="BF1070" s="201">
        <v>40281.456597222219</v>
      </c>
      <c r="BG1070" s="195"/>
      <c r="BH1070" s="195"/>
      <c r="BI1070" s="195">
        <v>1043.3499999999999</v>
      </c>
      <c r="BJ1070" s="195">
        <v>1.0769</v>
      </c>
      <c r="BK1070" s="195">
        <v>65.428486000000007</v>
      </c>
      <c r="BL1070" s="195">
        <v>2.3607100000000001</v>
      </c>
      <c r="BM1070" s="195">
        <v>3.75231</v>
      </c>
      <c r="BN1070" s="195">
        <v>0.23879000000000003</v>
      </c>
      <c r="BO1070" s="195">
        <v>13.325561</v>
      </c>
      <c r="BP1070" s="195">
        <v>1.02776</v>
      </c>
      <c r="BQ1070" s="195">
        <v>5253.7188420000002</v>
      </c>
      <c r="BR1070" s="195">
        <v>1043.3499999999999</v>
      </c>
      <c r="BS1070" s="195">
        <v>5332.030076</v>
      </c>
      <c r="BT1070" s="195">
        <v>1043.3792057294559</v>
      </c>
      <c r="BU1070" s="202">
        <v>2.8684848663044506E-3</v>
      </c>
      <c r="BV1070" s="195"/>
      <c r="BW1070" s="195"/>
      <c r="BX1070" s="195"/>
      <c r="BY1070" s="195"/>
      <c r="BZ1070" s="195"/>
      <c r="CA1070" s="195"/>
      <c r="CB1070" s="195"/>
      <c r="CC1070" s="195"/>
      <c r="CD1070" s="195"/>
      <c r="CE1070" s="195"/>
      <c r="CF1070" s="195"/>
      <c r="CG1070" s="189">
        <f t="shared" si="414"/>
        <v>0</v>
      </c>
      <c r="CH1070" s="195">
        <f t="shared" si="415"/>
        <v>0</v>
      </c>
      <c r="CI1070" s="193">
        <v>40281.456250000003</v>
      </c>
      <c r="CJ1070" s="195">
        <v>3.9894099999999999</v>
      </c>
      <c r="CK1070" s="195" t="s">
        <v>129</v>
      </c>
      <c r="CL1070" s="195">
        <v>70.281300000000002</v>
      </c>
      <c r="CM1070" s="195" t="s">
        <v>129</v>
      </c>
      <c r="CN1070" s="195">
        <v>0</v>
      </c>
      <c r="CO1070" s="195" t="s">
        <v>129</v>
      </c>
      <c r="CP1070" s="195">
        <v>3.4479999999999997E-2</v>
      </c>
      <c r="CQ1070" s="195" t="s">
        <v>129</v>
      </c>
      <c r="CR1070" s="195">
        <v>0</v>
      </c>
      <c r="CS1070" s="195" t="s">
        <v>129</v>
      </c>
      <c r="CT1070" s="195">
        <v>99.084500000000006</v>
      </c>
      <c r="CU1070" s="195" t="s">
        <v>129</v>
      </c>
      <c r="CV1070" s="195">
        <v>2.7709999999999999</v>
      </c>
      <c r="CW1070" s="195" t="s">
        <v>129</v>
      </c>
      <c r="CX1070" s="195">
        <f t="shared" si="397"/>
        <v>12079.70845228826</v>
      </c>
      <c r="CY1070" s="195"/>
      <c r="CZ1070" s="195"/>
      <c r="DA1070" s="195"/>
      <c r="DB1070" s="195"/>
      <c r="DC1070" s="195"/>
      <c r="DD1070" s="195"/>
      <c r="DE1070" s="189">
        <f t="shared" si="399"/>
        <v>5332.030076</v>
      </c>
      <c r="DF1070" s="189">
        <f t="shared" si="400"/>
        <v>215114.71772752792</v>
      </c>
      <c r="DG1070" s="189">
        <f t="shared" si="401"/>
        <v>0.24683196605679353</v>
      </c>
      <c r="DH1070" s="189">
        <f t="shared" si="408"/>
        <v>0.23202625472938415</v>
      </c>
      <c r="DI1070" s="189">
        <f t="shared" si="402"/>
        <v>0.35920060469188919</v>
      </c>
      <c r="DJ1070" s="189">
        <f t="shared" si="403"/>
        <v>1.9831641779040773E-2</v>
      </c>
      <c r="DK1070" s="189">
        <f t="shared" si="404"/>
        <v>0.37903224647092998</v>
      </c>
      <c r="DL1070" s="189">
        <f t="shared" si="405"/>
        <v>0.35629677134313864</v>
      </c>
    </row>
    <row r="1071" spans="1:116" s="60" customFormat="1" ht="15" hidden="1" customHeight="1" x14ac:dyDescent="0.25">
      <c r="A1071" s="193">
        <v>40281.456944444442</v>
      </c>
      <c r="B1071" s="190" t="s">
        <v>18</v>
      </c>
      <c r="C1071" s="190" t="s">
        <v>325</v>
      </c>
      <c r="D1071" s="194"/>
      <c r="E1071" s="195"/>
      <c r="F1071" s="195"/>
      <c r="G1071" s="195"/>
      <c r="H1071" s="195"/>
      <c r="I1071" s="195">
        <v>0.74233000000000005</v>
      </c>
      <c r="J1071" s="195">
        <v>0</v>
      </c>
      <c r="K1071" s="195">
        <v>25.953399999999998</v>
      </c>
      <c r="L1071" s="195">
        <v>0</v>
      </c>
      <c r="M1071" s="195">
        <v>1.36222</v>
      </c>
      <c r="N1071" s="195">
        <v>0</v>
      </c>
      <c r="O1071" s="195">
        <v>1.372E-2</v>
      </c>
      <c r="P1071" s="195">
        <v>1.0426200000000001</v>
      </c>
      <c r="Q1071" s="195">
        <v>0</v>
      </c>
      <c r="R1071" s="195">
        <v>0</v>
      </c>
      <c r="S1071" s="195">
        <v>0</v>
      </c>
      <c r="T1071" s="195">
        <v>0</v>
      </c>
      <c r="U1071" s="195">
        <v>0.40703</v>
      </c>
      <c r="V1071" s="195">
        <v>0.28289999999999998</v>
      </c>
      <c r="W1071" s="195">
        <v>0.84785999999999995</v>
      </c>
      <c r="X1071" s="195">
        <v>0.34185591611518196</v>
      </c>
      <c r="Y1071" s="195">
        <v>7.0820618136011218E-2</v>
      </c>
      <c r="Z1071" s="195">
        <v>2.3695620353778188E-2</v>
      </c>
      <c r="AA1071" s="195">
        <v>0</v>
      </c>
      <c r="AB1071" s="196">
        <v>149.673</v>
      </c>
      <c r="AC1071" s="192">
        <f t="shared" si="406"/>
        <v>37.285221181546994</v>
      </c>
      <c r="AD1071" s="196">
        <v>70.431700000000006</v>
      </c>
      <c r="AE1071" s="195">
        <v>2.8300000000000001E-3</v>
      </c>
      <c r="AF1071" s="192">
        <f t="shared" si="407"/>
        <v>2830</v>
      </c>
      <c r="AG1071" s="195">
        <v>392.55</v>
      </c>
      <c r="AH1071" s="189">
        <f t="shared" si="398"/>
        <v>1.1109165000000001</v>
      </c>
      <c r="AI1071" s="195">
        <v>0.11588</v>
      </c>
      <c r="AJ1071" s="195" t="s">
        <v>129</v>
      </c>
      <c r="AK1071" s="195">
        <v>20.320599999999999</v>
      </c>
      <c r="AL1071" s="195" t="s">
        <v>129</v>
      </c>
      <c r="AM1071" s="195">
        <v>10.2056</v>
      </c>
      <c r="AN1071" s="195" t="s">
        <v>129</v>
      </c>
      <c r="AO1071" s="195">
        <v>1.26071</v>
      </c>
      <c r="AP1071" s="195" t="s">
        <v>129</v>
      </c>
      <c r="AQ1071" s="195">
        <v>47.0762</v>
      </c>
      <c r="AR1071" s="195" t="s">
        <v>129</v>
      </c>
      <c r="AS1071" s="195">
        <v>1.304E-2</v>
      </c>
      <c r="AT1071" s="195" t="s">
        <v>129</v>
      </c>
      <c r="AU1071" s="195">
        <v>0</v>
      </c>
      <c r="AV1071" s="195" t="s">
        <v>129</v>
      </c>
      <c r="AW1071" s="195">
        <v>0.94142999999999999</v>
      </c>
      <c r="AX1071" s="195" t="s">
        <v>129</v>
      </c>
      <c r="AY1071" s="195">
        <v>21.3139</v>
      </c>
      <c r="AZ1071" s="195" t="s">
        <v>129</v>
      </c>
      <c r="BA1071" s="197" t="e">
        <f>(L1071*28*0.45+M1071*30*0.125+N1071*26*0.55+O1071*42*0.55+P1071*44*0.275+(Q1071+R1071+S1071)*56*0.65+T1071*54*0.95+(U1071+V1071)*58*0.325+W1071*72*0.425+#REF!*78*0.85+#REF!*92*0.9+(#REF!+#REF!)*106*0.95)/100/AK1071/BB1071</f>
        <v>#REF!</v>
      </c>
      <c r="BB1071" s="197" t="e">
        <f>(K1071*16+L1071*28+M1071*30+N1071*26+O1071*42+P1071*44+(Q1071+R1071+S1071)*56+T1071*54+(U1071+V1071)*58+W1071*72+#REF!*78+#REF!*92+(#REF!+#REF!)*106)/100/AK1071</f>
        <v>#REF!</v>
      </c>
      <c r="BC1071" s="195">
        <f t="shared" si="411"/>
        <v>30.652079999999998</v>
      </c>
      <c r="BD1071" s="198">
        <f t="shared" si="412"/>
        <v>203.119973689799</v>
      </c>
      <c r="BE1071" s="195">
        <f t="shared" si="413"/>
        <v>12320.746431352192</v>
      </c>
      <c r="BF1071" s="195"/>
      <c r="BG1071" s="195"/>
      <c r="BH1071" s="195"/>
      <c r="BI1071" s="195"/>
      <c r="BJ1071" s="195"/>
      <c r="BK1071" s="195"/>
      <c r="BL1071" s="195"/>
      <c r="BM1071" s="195"/>
      <c r="BN1071" s="195"/>
      <c r="BO1071" s="195"/>
      <c r="BP1071" s="195"/>
      <c r="BQ1071" s="195"/>
      <c r="BR1071" s="195"/>
      <c r="BS1071" s="195"/>
      <c r="BT1071" s="195"/>
      <c r="BU1071" s="195"/>
      <c r="BV1071" s="195"/>
      <c r="BW1071" s="195"/>
      <c r="BX1071" s="195"/>
      <c r="BY1071" s="195"/>
      <c r="BZ1071" s="195"/>
      <c r="CA1071" s="195"/>
      <c r="CB1071" s="195"/>
      <c r="CC1071" s="195"/>
      <c r="CD1071" s="195"/>
      <c r="CE1071" s="195"/>
      <c r="CF1071" s="195"/>
      <c r="CG1071" s="189">
        <f t="shared" si="414"/>
        <v>0</v>
      </c>
      <c r="CH1071" s="195">
        <f t="shared" si="415"/>
        <v>0</v>
      </c>
      <c r="CI1071" s="193">
        <v>40281.456944444442</v>
      </c>
      <c r="CJ1071" s="195">
        <v>3.9973200000000002</v>
      </c>
      <c r="CK1071" s="195" t="s">
        <v>129</v>
      </c>
      <c r="CL1071" s="195">
        <v>68.183800000000005</v>
      </c>
      <c r="CM1071" s="195" t="s">
        <v>129</v>
      </c>
      <c r="CN1071" s="195">
        <v>4.9149999999999999E-2</v>
      </c>
      <c r="CO1071" s="195" t="s">
        <v>129</v>
      </c>
      <c r="CP1071" s="195">
        <v>3.4479999999999997E-2</v>
      </c>
      <c r="CQ1071" s="195" t="s">
        <v>129</v>
      </c>
      <c r="CR1071" s="195">
        <v>0</v>
      </c>
      <c r="CS1071" s="195" t="s">
        <v>129</v>
      </c>
      <c r="CT1071" s="195">
        <v>99.108900000000006</v>
      </c>
      <c r="CU1071" s="195" t="s">
        <v>129</v>
      </c>
      <c r="CV1071" s="195">
        <v>2.7465799999999998</v>
      </c>
      <c r="CW1071" s="195" t="s">
        <v>129</v>
      </c>
      <c r="CX1071" s="195">
        <f t="shared" si="397"/>
        <v>12103.659486114717</v>
      </c>
      <c r="CY1071" s="195"/>
      <c r="CZ1071" s="195"/>
      <c r="DA1071" s="195"/>
      <c r="DB1071" s="195"/>
      <c r="DC1071" s="195"/>
      <c r="DD1071" s="195"/>
      <c r="DE1071" s="189" t="e">
        <f t="shared" si="399"/>
        <v>#DIV/0!</v>
      </c>
      <c r="DF1071" s="189" t="e">
        <f t="shared" si="400"/>
        <v>#DIV/0!</v>
      </c>
      <c r="DG1071" s="189" t="e">
        <f t="shared" si="401"/>
        <v>#DIV/0!</v>
      </c>
      <c r="DH1071" s="189" t="e">
        <f t="shared" si="408"/>
        <v>#DIV/0!</v>
      </c>
      <c r="DI1071" s="189" t="e">
        <f t="shared" si="402"/>
        <v>#DIV/0!</v>
      </c>
      <c r="DJ1071" s="189" t="e">
        <f t="shared" si="403"/>
        <v>#DIV/0!</v>
      </c>
      <c r="DK1071" s="189" t="e">
        <f t="shared" si="404"/>
        <v>#DIV/0!</v>
      </c>
      <c r="DL1071" s="189" t="e">
        <f t="shared" si="405"/>
        <v>#DIV/0!</v>
      </c>
    </row>
    <row r="1072" spans="1:116" s="60" customFormat="1" ht="15" hidden="1" customHeight="1" x14ac:dyDescent="0.25">
      <c r="A1072" s="193">
        <v>40281.457638888889</v>
      </c>
      <c r="B1072" s="190" t="s">
        <v>18</v>
      </c>
      <c r="C1072" s="190" t="s">
        <v>325</v>
      </c>
      <c r="D1072" s="194">
        <v>0.98811318102684698</v>
      </c>
      <c r="E1072" s="195">
        <v>4673.4170080000004</v>
      </c>
      <c r="F1072" s="195">
        <v>10.298023000000001</v>
      </c>
      <c r="G1072" s="195">
        <v>16.991579000000002</v>
      </c>
      <c r="H1072" s="195">
        <v>0.60929499999999992</v>
      </c>
      <c r="I1072" s="195">
        <v>0.74233000000000005</v>
      </c>
      <c r="J1072" s="195">
        <v>0</v>
      </c>
      <c r="K1072" s="195">
        <v>25.953399999999998</v>
      </c>
      <c r="L1072" s="195">
        <v>0</v>
      </c>
      <c r="M1072" s="195">
        <v>1.36222</v>
      </c>
      <c r="N1072" s="195">
        <v>0</v>
      </c>
      <c r="O1072" s="195">
        <v>1.372E-2</v>
      </c>
      <c r="P1072" s="195">
        <v>1.0426200000000001</v>
      </c>
      <c r="Q1072" s="195">
        <v>0</v>
      </c>
      <c r="R1072" s="195">
        <v>0</v>
      </c>
      <c r="S1072" s="195">
        <v>0</v>
      </c>
      <c r="T1072" s="195">
        <v>0</v>
      </c>
      <c r="U1072" s="195">
        <v>0.40703</v>
      </c>
      <c r="V1072" s="195">
        <v>0.28289999999999998</v>
      </c>
      <c r="W1072" s="195">
        <v>0.84785999999999995</v>
      </c>
      <c r="X1072" s="195">
        <v>0.34185591611518196</v>
      </c>
      <c r="Y1072" s="195">
        <v>7.0820618136011218E-2</v>
      </c>
      <c r="Z1072" s="195">
        <v>2.3695620353778188E-2</v>
      </c>
      <c r="AA1072" s="195">
        <v>0</v>
      </c>
      <c r="AB1072" s="196">
        <v>136.65799999999999</v>
      </c>
      <c r="AC1072" s="192">
        <f t="shared" si="406"/>
        <v>33.99147372734673</v>
      </c>
      <c r="AD1072" s="196">
        <v>70.773200000000003</v>
      </c>
      <c r="AE1072" s="195">
        <v>2.5799999999999998E-3</v>
      </c>
      <c r="AF1072" s="192">
        <f t="shared" si="407"/>
        <v>2580</v>
      </c>
      <c r="AG1072" s="195">
        <v>392.55</v>
      </c>
      <c r="AH1072" s="189">
        <f t="shared" si="398"/>
        <v>1.0127790000000001</v>
      </c>
      <c r="AI1072" s="195">
        <v>0.10580000000000001</v>
      </c>
      <c r="AJ1072" s="195" t="s">
        <v>129</v>
      </c>
      <c r="AK1072" s="195">
        <v>20.320599999999999</v>
      </c>
      <c r="AL1072" s="195" t="s">
        <v>129</v>
      </c>
      <c r="AM1072" s="195">
        <v>10.0467</v>
      </c>
      <c r="AN1072" s="195" t="s">
        <v>129</v>
      </c>
      <c r="AO1072" s="195">
        <v>1.26071</v>
      </c>
      <c r="AP1072" s="195" t="s">
        <v>129</v>
      </c>
      <c r="AQ1072" s="195">
        <v>47.0762</v>
      </c>
      <c r="AR1072" s="195" t="s">
        <v>129</v>
      </c>
      <c r="AS1072" s="195">
        <v>1.304E-2</v>
      </c>
      <c r="AT1072" s="195" t="s">
        <v>129</v>
      </c>
      <c r="AU1072" s="195">
        <v>0</v>
      </c>
      <c r="AV1072" s="195" t="s">
        <v>129</v>
      </c>
      <c r="AW1072" s="195">
        <v>0.94142999999999999</v>
      </c>
      <c r="AX1072" s="195" t="s">
        <v>129</v>
      </c>
      <c r="AY1072" s="195">
        <v>21.3139</v>
      </c>
      <c r="AZ1072" s="195" t="s">
        <v>129</v>
      </c>
      <c r="BA1072" s="197" t="e">
        <f>(L1072*28*0.45+M1072*30*0.125+N1072*26*0.55+O1072*42*0.55+P1072*44*0.275+(Q1072+R1072+S1072)*56*0.65+T1072*54*0.95+(U1072+V1072)*58*0.325+W1072*72*0.425+#REF!*78*0.85+#REF!*92*0.9+(#REF!+#REF!)*106*0.95)/100/AK1072/BB1072</f>
        <v>#REF!</v>
      </c>
      <c r="BB1072" s="197" t="e">
        <f>(K1072*16+L1072*28+M1072*30+N1072*26+O1072*42+P1072*44+(Q1072+R1072+S1072)*56+T1072*54+(U1072+V1072)*58+W1072*72+#REF!*78+#REF!*92+(#REF!+#REF!)*106)/100/AK1072</f>
        <v>#REF!</v>
      </c>
      <c r="BC1072" s="195">
        <f t="shared" si="411"/>
        <v>30.652079999999998</v>
      </c>
      <c r="BD1072" s="198">
        <f t="shared" si="412"/>
        <v>204.84599868283809</v>
      </c>
      <c r="BE1072" s="195">
        <f t="shared" si="413"/>
        <v>12344.289860714594</v>
      </c>
      <c r="BF1072" s="201">
        <v>40281.457986111112</v>
      </c>
      <c r="BG1072" s="195"/>
      <c r="BH1072" s="195"/>
      <c r="BI1072" s="195">
        <v>738.55799999999999</v>
      </c>
      <c r="BJ1072" s="195">
        <v>0.75794699999999993</v>
      </c>
      <c r="BK1072" s="195">
        <v>66.843126999999996</v>
      </c>
      <c r="BL1072" s="195">
        <v>1.7803900000000001</v>
      </c>
      <c r="BM1072" s="195">
        <v>2.69781</v>
      </c>
      <c r="BN1072" s="195">
        <v>0.171684</v>
      </c>
      <c r="BO1072" s="195">
        <v>7.9787479999999995</v>
      </c>
      <c r="BP1072" s="195">
        <v>0.72540000000000004</v>
      </c>
      <c r="BQ1072" s="195">
        <v>4673.4170080000004</v>
      </c>
      <c r="BR1072" s="195">
        <v>738.55799999999999</v>
      </c>
      <c r="BS1072" s="195">
        <v>4729.6373510000003</v>
      </c>
      <c r="BT1072" s="195">
        <v>738.57929709914981</v>
      </c>
      <c r="BU1072" s="202">
        <v>1.8517405570074677E-3</v>
      </c>
      <c r="BV1072" s="195"/>
      <c r="BW1072" s="195"/>
      <c r="BX1072" s="195"/>
      <c r="BY1072" s="195"/>
      <c r="BZ1072" s="195"/>
      <c r="CA1072" s="195"/>
      <c r="CB1072" s="195"/>
      <c r="CC1072" s="195"/>
      <c r="CD1072" s="195"/>
      <c r="CE1072" s="195"/>
      <c r="CF1072" s="195"/>
      <c r="CG1072" s="189">
        <f t="shared" si="414"/>
        <v>0</v>
      </c>
      <c r="CH1072" s="195">
        <f t="shared" si="415"/>
        <v>0</v>
      </c>
      <c r="CI1072" s="193">
        <v>40281.457638888889</v>
      </c>
      <c r="CJ1072" s="195">
        <v>4.00481</v>
      </c>
      <c r="CK1072" s="195" t="s">
        <v>129</v>
      </c>
      <c r="CL1072" s="195">
        <v>68.484899999999996</v>
      </c>
      <c r="CM1072" s="195" t="s">
        <v>129</v>
      </c>
      <c r="CN1072" s="195">
        <v>4.8930000000000001E-2</v>
      </c>
      <c r="CO1072" s="195" t="s">
        <v>129</v>
      </c>
      <c r="CP1072" s="195">
        <v>3.0020000000000002E-2</v>
      </c>
      <c r="CQ1072" s="195" t="s">
        <v>129</v>
      </c>
      <c r="CR1072" s="195">
        <v>0</v>
      </c>
      <c r="CS1072" s="195" t="s">
        <v>129</v>
      </c>
      <c r="CT1072" s="195">
        <v>99.084500000000006</v>
      </c>
      <c r="CU1072" s="195" t="s">
        <v>129</v>
      </c>
      <c r="CV1072" s="195">
        <v>2.7465799999999998</v>
      </c>
      <c r="CW1072" s="195" t="s">
        <v>129</v>
      </c>
      <c r="CX1072" s="195">
        <f t="shared" si="397"/>
        <v>12126.338783631802</v>
      </c>
      <c r="CY1072" s="195"/>
      <c r="CZ1072" s="195"/>
      <c r="DA1072" s="195"/>
      <c r="DB1072" s="195"/>
      <c r="DC1072" s="195"/>
      <c r="DD1072" s="195"/>
      <c r="DE1072" s="189">
        <f t="shared" si="399"/>
        <v>4729.6373510000003</v>
      </c>
      <c r="DF1072" s="189">
        <f t="shared" si="400"/>
        <v>230879.45490369029</v>
      </c>
      <c r="DG1072" s="189">
        <f t="shared" si="401"/>
        <v>0.17269222887449709</v>
      </c>
      <c r="DH1072" s="189">
        <f t="shared" si="408"/>
        <v>0.17051324017825911</v>
      </c>
      <c r="DI1072" s="189">
        <f t="shared" si="402"/>
        <v>0.28493951213811614</v>
      </c>
      <c r="DJ1072" s="189">
        <f t="shared" si="403"/>
        <v>2.6273686688039338E-2</v>
      </c>
      <c r="DK1072" s="189">
        <f t="shared" si="404"/>
        <v>0.3112131988261555</v>
      </c>
      <c r="DL1072" s="189">
        <f t="shared" si="405"/>
        <v>0.30728638609820647</v>
      </c>
    </row>
    <row r="1073" spans="1:116" s="60" customFormat="1" ht="15" hidden="1" customHeight="1" x14ac:dyDescent="0.25">
      <c r="A1073" s="193">
        <v>40281.458333333336</v>
      </c>
      <c r="B1073" s="190" t="s">
        <v>18</v>
      </c>
      <c r="C1073" s="190" t="s">
        <v>325</v>
      </c>
      <c r="D1073" s="194"/>
      <c r="E1073" s="195"/>
      <c r="F1073" s="195"/>
      <c r="G1073" s="195"/>
      <c r="H1073" s="195"/>
      <c r="I1073" s="195">
        <v>0.74233000000000005</v>
      </c>
      <c r="J1073" s="195">
        <v>0</v>
      </c>
      <c r="K1073" s="195">
        <v>25.953399999999998</v>
      </c>
      <c r="L1073" s="195">
        <v>0</v>
      </c>
      <c r="M1073" s="195">
        <v>1.36222</v>
      </c>
      <c r="N1073" s="195">
        <v>0</v>
      </c>
      <c r="O1073" s="195">
        <v>1.372E-2</v>
      </c>
      <c r="P1073" s="195">
        <v>1.0426200000000001</v>
      </c>
      <c r="Q1073" s="195">
        <v>0</v>
      </c>
      <c r="R1073" s="195">
        <v>0</v>
      </c>
      <c r="S1073" s="195">
        <v>0</v>
      </c>
      <c r="T1073" s="195">
        <v>0</v>
      </c>
      <c r="U1073" s="195">
        <v>0.40703</v>
      </c>
      <c r="V1073" s="195">
        <v>0.28289999999999998</v>
      </c>
      <c r="W1073" s="195">
        <v>0.84785999999999995</v>
      </c>
      <c r="X1073" s="195">
        <v>0.34185591611518196</v>
      </c>
      <c r="Y1073" s="195">
        <v>7.0820618136011218E-2</v>
      </c>
      <c r="Z1073" s="195">
        <v>2.3695620353778188E-2</v>
      </c>
      <c r="AA1073" s="195">
        <v>0</v>
      </c>
      <c r="AB1073" s="196">
        <v>149.673</v>
      </c>
      <c r="AC1073" s="192">
        <f t="shared" si="406"/>
        <v>37.285221181546994</v>
      </c>
      <c r="AD1073" s="196">
        <v>74.501000000000005</v>
      </c>
      <c r="AE1073" s="195">
        <v>2.8300000000000001E-3</v>
      </c>
      <c r="AF1073" s="192">
        <f t="shared" si="407"/>
        <v>2830</v>
      </c>
      <c r="AG1073" s="195">
        <v>392.55</v>
      </c>
      <c r="AH1073" s="189">
        <f t="shared" si="398"/>
        <v>1.1109165000000001</v>
      </c>
      <c r="AI1073" s="195">
        <v>0.11588</v>
      </c>
      <c r="AJ1073" s="195" t="s">
        <v>129</v>
      </c>
      <c r="AK1073" s="195">
        <v>20.320599999999999</v>
      </c>
      <c r="AL1073" s="195" t="s">
        <v>129</v>
      </c>
      <c r="AM1073" s="195">
        <v>10.2056</v>
      </c>
      <c r="AN1073" s="195" t="s">
        <v>129</v>
      </c>
      <c r="AO1073" s="195">
        <v>1.26071</v>
      </c>
      <c r="AP1073" s="195" t="s">
        <v>129</v>
      </c>
      <c r="AQ1073" s="195">
        <v>47.0762</v>
      </c>
      <c r="AR1073" s="195" t="s">
        <v>129</v>
      </c>
      <c r="AS1073" s="195">
        <v>1.304E-2</v>
      </c>
      <c r="AT1073" s="195" t="s">
        <v>129</v>
      </c>
      <c r="AU1073" s="195">
        <v>0</v>
      </c>
      <c r="AV1073" s="195" t="s">
        <v>129</v>
      </c>
      <c r="AW1073" s="195">
        <v>0.94142999999999999</v>
      </c>
      <c r="AX1073" s="195" t="s">
        <v>129</v>
      </c>
      <c r="AY1073" s="195">
        <v>21.3139</v>
      </c>
      <c r="AZ1073" s="195" t="s">
        <v>129</v>
      </c>
      <c r="BA1073" s="197" t="e">
        <f>(L1073*28*0.45+M1073*30*0.125+N1073*26*0.55+O1073*42*0.55+P1073*44*0.275+(Q1073+R1073+S1073)*56*0.65+T1073*54*0.95+(U1073+V1073)*58*0.325+W1073*72*0.425+#REF!*78*0.85+#REF!*92*0.9+(#REF!+#REF!)*106*0.95)/100/AK1073/BB1073</f>
        <v>#REF!</v>
      </c>
      <c r="BB1073" s="197" t="e">
        <f>(K1073*16+L1073*28+M1073*30+N1073*26+O1073*42+P1073*44+(Q1073+R1073+S1073)*56+T1073*54+(U1073+V1073)*58+W1073*72+#REF!*78+#REF!*92+(#REF!+#REF!)*106)/100/AK1073</f>
        <v>#REF!</v>
      </c>
      <c r="BC1073" s="195">
        <f t="shared" si="411"/>
        <v>30.652079999999998</v>
      </c>
      <c r="BD1073" s="198">
        <f t="shared" si="412"/>
        <v>203.70464990695575</v>
      </c>
      <c r="BE1073" s="195">
        <f t="shared" si="413"/>
        <v>12394.587334544509</v>
      </c>
      <c r="BF1073" s="195"/>
      <c r="BG1073" s="195"/>
      <c r="BH1073" s="195"/>
      <c r="BI1073" s="195"/>
      <c r="BJ1073" s="195"/>
      <c r="BK1073" s="195"/>
      <c r="BL1073" s="195"/>
      <c r="BM1073" s="195"/>
      <c r="BN1073" s="195"/>
      <c r="BO1073" s="195"/>
      <c r="BP1073" s="195"/>
      <c r="BQ1073" s="195"/>
      <c r="BR1073" s="195"/>
      <c r="BS1073" s="195"/>
      <c r="BT1073" s="195"/>
      <c r="BU1073" s="195"/>
      <c r="BV1073" s="195"/>
      <c r="BW1073" s="195"/>
      <c r="BX1073" s="195"/>
      <c r="BY1073" s="195"/>
      <c r="BZ1073" s="195"/>
      <c r="CA1073" s="195"/>
      <c r="CB1073" s="195"/>
      <c r="CC1073" s="195"/>
      <c r="CD1073" s="195"/>
      <c r="CE1073" s="195"/>
      <c r="CF1073" s="195"/>
      <c r="CG1073" s="189">
        <f t="shared" si="414"/>
        <v>0</v>
      </c>
      <c r="CH1073" s="195">
        <f t="shared" si="415"/>
        <v>0</v>
      </c>
      <c r="CI1073" s="193">
        <v>40281.458333333336</v>
      </c>
      <c r="CJ1073" s="195">
        <v>4.0197399999999996</v>
      </c>
      <c r="CK1073" s="195" t="s">
        <v>129</v>
      </c>
      <c r="CL1073" s="195">
        <v>70.161000000000001</v>
      </c>
      <c r="CM1073" s="195" t="s">
        <v>129</v>
      </c>
      <c r="CN1073" s="195">
        <v>4.9000000000000002E-2</v>
      </c>
      <c r="CO1073" s="195" t="s">
        <v>129</v>
      </c>
      <c r="CP1073" s="195">
        <v>3.0020000000000002E-2</v>
      </c>
      <c r="CQ1073" s="195" t="s">
        <v>129</v>
      </c>
      <c r="CR1073" s="195">
        <v>0</v>
      </c>
      <c r="CS1073" s="195" t="s">
        <v>129</v>
      </c>
      <c r="CT1073" s="195">
        <v>99.108900000000006</v>
      </c>
      <c r="CU1073" s="195" t="s">
        <v>129</v>
      </c>
      <c r="CV1073" s="195">
        <v>2.7709999999999999</v>
      </c>
      <c r="CW1073" s="195" t="s">
        <v>129</v>
      </c>
      <c r="CX1073" s="195">
        <f t="shared" si="397"/>
        <v>12171.545981486286</v>
      </c>
      <c r="CY1073" s="195"/>
      <c r="CZ1073" s="195"/>
      <c r="DA1073" s="195"/>
      <c r="DB1073" s="195"/>
      <c r="DC1073" s="195"/>
      <c r="DD1073" s="195"/>
      <c r="DE1073" s="189" t="e">
        <f t="shared" si="399"/>
        <v>#DIV/0!</v>
      </c>
      <c r="DF1073" s="189" t="e">
        <f t="shared" si="400"/>
        <v>#DIV/0!</v>
      </c>
      <c r="DG1073" s="189" t="e">
        <f t="shared" si="401"/>
        <v>#DIV/0!</v>
      </c>
      <c r="DH1073" s="189" t="e">
        <f t="shared" si="408"/>
        <v>#DIV/0!</v>
      </c>
      <c r="DI1073" s="189" t="e">
        <f t="shared" si="402"/>
        <v>#DIV/0!</v>
      </c>
      <c r="DJ1073" s="189" t="e">
        <f t="shared" si="403"/>
        <v>#DIV/0!</v>
      </c>
      <c r="DK1073" s="189" t="e">
        <f t="shared" si="404"/>
        <v>#DIV/0!</v>
      </c>
      <c r="DL1073" s="189" t="e">
        <f t="shared" si="405"/>
        <v>#DIV/0!</v>
      </c>
    </row>
    <row r="1074" spans="1:116" s="60" customFormat="1" ht="15" hidden="1" customHeight="1" x14ac:dyDescent="0.25">
      <c r="A1074" s="193">
        <v>40281.459027777775</v>
      </c>
      <c r="B1074" s="190" t="s">
        <v>18</v>
      </c>
      <c r="C1074" s="190" t="s">
        <v>325</v>
      </c>
      <c r="D1074" s="194">
        <v>0.98231468806111621</v>
      </c>
      <c r="E1074" s="195">
        <v>1890.285997</v>
      </c>
      <c r="F1074" s="195">
        <v>8.5945219999999996</v>
      </c>
      <c r="G1074" s="195">
        <v>7.7384019999999998</v>
      </c>
      <c r="H1074" s="195">
        <v>0.47862099999999996</v>
      </c>
      <c r="I1074" s="195">
        <v>0.74233000000000005</v>
      </c>
      <c r="J1074" s="195">
        <v>0</v>
      </c>
      <c r="K1074" s="195">
        <v>25.953399999999998</v>
      </c>
      <c r="L1074" s="195">
        <v>0</v>
      </c>
      <c r="M1074" s="195">
        <v>1.36222</v>
      </c>
      <c r="N1074" s="195">
        <v>0</v>
      </c>
      <c r="O1074" s="195">
        <v>1.372E-2</v>
      </c>
      <c r="P1074" s="195">
        <v>1.0426200000000001</v>
      </c>
      <c r="Q1074" s="195">
        <v>0</v>
      </c>
      <c r="R1074" s="195">
        <v>0</v>
      </c>
      <c r="S1074" s="195">
        <v>0</v>
      </c>
      <c r="T1074" s="195">
        <v>0</v>
      </c>
      <c r="U1074" s="195">
        <v>0.40703</v>
      </c>
      <c r="V1074" s="195">
        <v>0.28289999999999998</v>
      </c>
      <c r="W1074" s="195">
        <v>0.84785999999999995</v>
      </c>
      <c r="X1074" s="195">
        <v>0.34185591611518196</v>
      </c>
      <c r="Y1074" s="195">
        <v>7.0820618136011218E-2</v>
      </c>
      <c r="Z1074" s="195">
        <v>2.3695620353778188E-2</v>
      </c>
      <c r="AA1074" s="195">
        <v>0</v>
      </c>
      <c r="AB1074" s="196">
        <v>130.15</v>
      </c>
      <c r="AC1074" s="192">
        <f t="shared" si="406"/>
        <v>32.410474949330599</v>
      </c>
      <c r="AD1074" s="196">
        <v>67.859300000000005</v>
      </c>
      <c r="AE1074" s="195">
        <v>2.4599999999999999E-3</v>
      </c>
      <c r="AF1074" s="192">
        <f t="shared" si="407"/>
        <v>2460</v>
      </c>
      <c r="AG1074" s="195">
        <v>392.55</v>
      </c>
      <c r="AH1074" s="189">
        <f t="shared" si="398"/>
        <v>0.965673</v>
      </c>
      <c r="AI1074" s="195">
        <v>0.10077</v>
      </c>
      <c r="AJ1074" s="195" t="s">
        <v>129</v>
      </c>
      <c r="AK1074" s="195">
        <v>20.320599999999999</v>
      </c>
      <c r="AL1074" s="195" t="s">
        <v>129</v>
      </c>
      <c r="AM1074" s="195">
        <v>10.0467</v>
      </c>
      <c r="AN1074" s="195" t="s">
        <v>129</v>
      </c>
      <c r="AO1074" s="195">
        <v>1.26071</v>
      </c>
      <c r="AP1074" s="195" t="s">
        <v>129</v>
      </c>
      <c r="AQ1074" s="195">
        <v>47.0762</v>
      </c>
      <c r="AR1074" s="195" t="s">
        <v>129</v>
      </c>
      <c r="AS1074" s="195">
        <v>1.304E-2</v>
      </c>
      <c r="AT1074" s="195" t="s">
        <v>129</v>
      </c>
      <c r="AU1074" s="195">
        <v>0</v>
      </c>
      <c r="AV1074" s="195" t="s">
        <v>129</v>
      </c>
      <c r="AW1074" s="195">
        <v>0.94142999999999999</v>
      </c>
      <c r="AX1074" s="195" t="s">
        <v>129</v>
      </c>
      <c r="AY1074" s="195">
        <v>21.3139</v>
      </c>
      <c r="AZ1074" s="195" t="s">
        <v>129</v>
      </c>
      <c r="BA1074" s="197" t="e">
        <f>(L1074*28*0.45+M1074*30*0.125+N1074*26*0.55+O1074*42*0.55+P1074*44*0.275+(Q1074+R1074+S1074)*56*0.65+T1074*54*0.95+(U1074+V1074)*58*0.325+W1074*72*0.425+#REF!*78*0.85+#REF!*92*0.9+(#REF!+#REF!)*106*0.95)/100/AK1074/BB1074</f>
        <v>#REF!</v>
      </c>
      <c r="BB1074" s="197" t="e">
        <f>(K1074*16+L1074*28+M1074*30+N1074*26+O1074*42+P1074*44+(Q1074+R1074+S1074)*56+T1074*54+(U1074+V1074)*58+W1074*72+#REF!*78+#REF!*92+(#REF!+#REF!)*106)/100/AK1074</f>
        <v>#REF!</v>
      </c>
      <c r="BC1074" s="195">
        <f t="shared" si="411"/>
        <v>30.652079999999998</v>
      </c>
      <c r="BD1074" s="198">
        <f t="shared" si="412"/>
        <v>205.10141749756275</v>
      </c>
      <c r="BE1074" s="195">
        <f t="shared" si="413"/>
        <v>12376.575655333509</v>
      </c>
      <c r="BF1074" s="201">
        <v>40281.459386574075</v>
      </c>
      <c r="BG1074" s="195"/>
      <c r="BH1074" s="195"/>
      <c r="BI1074" s="195">
        <v>554.39800000000002</v>
      </c>
      <c r="BJ1074" s="195">
        <v>0.55502299999999993</v>
      </c>
      <c r="BK1074" s="195">
        <v>8.9915690000000001</v>
      </c>
      <c r="BL1074" s="195">
        <v>0.35681599999999997</v>
      </c>
      <c r="BM1074" s="195">
        <v>1.9674</v>
      </c>
      <c r="BN1074" s="195">
        <v>0.12520200000000001</v>
      </c>
      <c r="BO1074" s="195">
        <v>6.8498089999999996</v>
      </c>
      <c r="BP1074" s="195">
        <v>0.55500099999999997</v>
      </c>
      <c r="BQ1074" s="195">
        <v>1890.285997</v>
      </c>
      <c r="BR1074" s="195">
        <v>554.39800000000002</v>
      </c>
      <c r="BS1074" s="195">
        <v>1924.318164</v>
      </c>
      <c r="BT1074" s="195">
        <v>554.41311620783245</v>
      </c>
      <c r="BU1074" s="202">
        <v>5.0874397375945749E-3</v>
      </c>
      <c r="BV1074" s="195"/>
      <c r="BW1074" s="195"/>
      <c r="BX1074" s="195"/>
      <c r="BY1074" s="195"/>
      <c r="BZ1074" s="195"/>
      <c r="CA1074" s="195"/>
      <c r="CB1074" s="195"/>
      <c r="CC1074" s="195"/>
      <c r="CD1074" s="195"/>
      <c r="CE1074" s="195"/>
      <c r="CF1074" s="195"/>
      <c r="CG1074" s="189">
        <f t="shared" si="414"/>
        <v>0</v>
      </c>
      <c r="CH1074" s="195">
        <f t="shared" si="415"/>
        <v>0</v>
      </c>
      <c r="CI1074" s="193">
        <v>40281.459027777775</v>
      </c>
      <c r="CJ1074" s="195">
        <v>4.0117200000000004</v>
      </c>
      <c r="CK1074" s="195" t="s">
        <v>129</v>
      </c>
      <c r="CL1074" s="195">
        <v>69.261799999999994</v>
      </c>
      <c r="CM1074" s="195" t="s">
        <v>129</v>
      </c>
      <c r="CN1074" s="195">
        <v>9.0590000000000004E-2</v>
      </c>
      <c r="CO1074" s="195" t="s">
        <v>129</v>
      </c>
      <c r="CP1074" s="195">
        <v>3.0009999999999998E-2</v>
      </c>
      <c r="CQ1074" s="195" t="s">
        <v>129</v>
      </c>
      <c r="CR1074" s="195">
        <v>0</v>
      </c>
      <c r="CS1074" s="195" t="s">
        <v>129</v>
      </c>
      <c r="CT1074" s="195">
        <v>99.060100000000006</v>
      </c>
      <c r="CU1074" s="195" t="s">
        <v>129</v>
      </c>
      <c r="CV1074" s="195">
        <v>2.79541</v>
      </c>
      <c r="CW1074" s="195" t="s">
        <v>129</v>
      </c>
      <c r="CX1074" s="195">
        <f t="shared" si="397"/>
        <v>12147.261873864523</v>
      </c>
      <c r="CY1074" s="195"/>
      <c r="CZ1074" s="195"/>
      <c r="DA1074" s="195"/>
      <c r="DB1074" s="195"/>
      <c r="DC1074" s="195"/>
      <c r="DD1074" s="195"/>
      <c r="DE1074" s="189">
        <f t="shared" si="399"/>
        <v>1924.318164</v>
      </c>
      <c r="DF1074" s="189">
        <f t="shared" si="400"/>
        <v>541067.75440032978</v>
      </c>
      <c r="DG1074" s="189">
        <f t="shared" si="401"/>
        <v>0.33775907684347206</v>
      </c>
      <c r="DH1074" s="189">
        <f t="shared" si="408"/>
        <v>0.34976547635014343</v>
      </c>
      <c r="DI1074" s="189">
        <f t="shared" si="402"/>
        <v>0.30411412243329849</v>
      </c>
      <c r="DJ1074" s="189">
        <f t="shared" si="403"/>
        <v>4.8367263441962377E-2</v>
      </c>
      <c r="DK1074" s="189">
        <f t="shared" si="404"/>
        <v>0.3524813858752609</v>
      </c>
      <c r="DL1074" s="189">
        <f t="shared" si="405"/>
        <v>0.36501112268362157</v>
      </c>
    </row>
    <row r="1075" spans="1:116" s="60" customFormat="1" ht="15" hidden="1" customHeight="1" x14ac:dyDescent="0.25">
      <c r="A1075" s="193">
        <v>40281.459722222222</v>
      </c>
      <c r="B1075" s="190" t="s">
        <v>18</v>
      </c>
      <c r="C1075" s="190" t="s">
        <v>325</v>
      </c>
      <c r="D1075" s="194"/>
      <c r="E1075" s="195"/>
      <c r="F1075" s="195"/>
      <c r="G1075" s="195"/>
      <c r="H1075" s="195"/>
      <c r="I1075" s="195">
        <v>0.74233000000000005</v>
      </c>
      <c r="J1075" s="195">
        <v>0</v>
      </c>
      <c r="K1075" s="195">
        <v>25.953399999999998</v>
      </c>
      <c r="L1075" s="195">
        <v>0</v>
      </c>
      <c r="M1075" s="195">
        <v>1.36222</v>
      </c>
      <c r="N1075" s="195">
        <v>0</v>
      </c>
      <c r="O1075" s="195">
        <v>1.372E-2</v>
      </c>
      <c r="P1075" s="195">
        <v>1.0426200000000001</v>
      </c>
      <c r="Q1075" s="195">
        <v>0</v>
      </c>
      <c r="R1075" s="195">
        <v>0</v>
      </c>
      <c r="S1075" s="195">
        <v>0</v>
      </c>
      <c r="T1075" s="195">
        <v>0</v>
      </c>
      <c r="U1075" s="195">
        <v>0.40703</v>
      </c>
      <c r="V1075" s="195">
        <v>0.28289999999999998</v>
      </c>
      <c r="W1075" s="195">
        <v>0.84785999999999995</v>
      </c>
      <c r="X1075" s="195">
        <v>0.34185591611518196</v>
      </c>
      <c r="Y1075" s="195">
        <v>7.0820618136011218E-2</v>
      </c>
      <c r="Z1075" s="195">
        <v>2.3695620353778188E-2</v>
      </c>
      <c r="AA1075" s="195">
        <v>0</v>
      </c>
      <c r="AB1075" s="196">
        <v>143.16499999999999</v>
      </c>
      <c r="AC1075" s="192">
        <f t="shared" si="406"/>
        <v>35.704222403530871</v>
      </c>
      <c r="AD1075" s="196">
        <v>74.858800000000002</v>
      </c>
      <c r="AE1075" s="195">
        <v>2.7100000000000002E-3</v>
      </c>
      <c r="AF1075" s="192">
        <f t="shared" si="407"/>
        <v>2710</v>
      </c>
      <c r="AG1075" s="195">
        <v>392.55</v>
      </c>
      <c r="AH1075" s="189">
        <f t="shared" si="398"/>
        <v>1.0638105</v>
      </c>
      <c r="AI1075" s="195">
        <v>0.11083999999999999</v>
      </c>
      <c r="AJ1075" s="195" t="s">
        <v>129</v>
      </c>
      <c r="AK1075" s="195">
        <v>20.320599999999999</v>
      </c>
      <c r="AL1075" s="195" t="s">
        <v>129</v>
      </c>
      <c r="AM1075" s="195">
        <v>10.1934</v>
      </c>
      <c r="AN1075" s="195" t="s">
        <v>129</v>
      </c>
      <c r="AO1075" s="195">
        <v>1.26071</v>
      </c>
      <c r="AP1075" s="195" t="s">
        <v>129</v>
      </c>
      <c r="AQ1075" s="195">
        <v>47.0762</v>
      </c>
      <c r="AR1075" s="195" t="s">
        <v>129</v>
      </c>
      <c r="AS1075" s="195">
        <v>1.304E-2</v>
      </c>
      <c r="AT1075" s="195" t="s">
        <v>129</v>
      </c>
      <c r="AU1075" s="195">
        <v>0</v>
      </c>
      <c r="AV1075" s="195" t="s">
        <v>129</v>
      </c>
      <c r="AW1075" s="195">
        <v>0.94142999999999999</v>
      </c>
      <c r="AX1075" s="195" t="s">
        <v>129</v>
      </c>
      <c r="AY1075" s="195">
        <v>21.3139</v>
      </c>
      <c r="AZ1075" s="195" t="s">
        <v>129</v>
      </c>
      <c r="BA1075" s="197" t="e">
        <f>(L1075*28*0.45+M1075*30*0.125+N1075*26*0.55+O1075*42*0.55+P1075*44*0.275+(Q1075+R1075+S1075)*56*0.65+T1075*54*0.95+(U1075+V1075)*58*0.325+W1075*72*0.425+#REF!*78*0.85+#REF!*92*0.9+(#REF!+#REF!)*106*0.95)/100/AK1075/BB1075</f>
        <v>#REF!</v>
      </c>
      <c r="BB1075" s="197" t="e">
        <f>(K1075*16+L1075*28+M1075*30+N1075*26+O1075*42+P1075*44+(Q1075+R1075+S1075)*56+T1075*54+(U1075+V1075)*58+W1075*72+#REF!*78+#REF!*92+(#REF!+#REF!)*106)/100/AK1075</f>
        <v>#REF!</v>
      </c>
      <c r="BC1075" s="195">
        <f t="shared" si="411"/>
        <v>30.652079999999998</v>
      </c>
      <c r="BD1075" s="198">
        <f t="shared" si="412"/>
        <v>203.26015661502993</v>
      </c>
      <c r="BE1075" s="195">
        <f t="shared" si="413"/>
        <v>12323.619733540963</v>
      </c>
      <c r="BF1075" s="195"/>
      <c r="BG1075" s="195"/>
      <c r="BH1075" s="195"/>
      <c r="BI1075" s="195"/>
      <c r="BJ1075" s="195"/>
      <c r="BK1075" s="195"/>
      <c r="BL1075" s="195"/>
      <c r="BM1075" s="195"/>
      <c r="BN1075" s="195"/>
      <c r="BO1075" s="195"/>
      <c r="BP1075" s="195"/>
      <c r="BQ1075" s="195"/>
      <c r="BR1075" s="195"/>
      <c r="BS1075" s="195"/>
      <c r="BT1075" s="195"/>
      <c r="BU1075" s="195"/>
      <c r="BV1075" s="195"/>
      <c r="BW1075" s="195"/>
      <c r="BX1075" s="195"/>
      <c r="BY1075" s="195"/>
      <c r="BZ1075" s="195"/>
      <c r="CA1075" s="195"/>
      <c r="CB1075" s="195"/>
      <c r="CC1075" s="195"/>
      <c r="CD1075" s="195"/>
      <c r="CE1075" s="195"/>
      <c r="CF1075" s="195"/>
      <c r="CG1075" s="189">
        <f t="shared" si="414"/>
        <v>0</v>
      </c>
      <c r="CH1075" s="195">
        <f t="shared" si="415"/>
        <v>0</v>
      </c>
      <c r="CI1075" s="193">
        <v>40281.459722222222</v>
      </c>
      <c r="CJ1075" s="195">
        <v>3.9958399999999998</v>
      </c>
      <c r="CK1075" s="195" t="s">
        <v>129</v>
      </c>
      <c r="CL1075" s="195">
        <v>67.656300000000002</v>
      </c>
      <c r="CM1075" s="195" t="s">
        <v>129</v>
      </c>
      <c r="CN1075" s="195">
        <v>9.0539999999999995E-2</v>
      </c>
      <c r="CO1075" s="195" t="s">
        <v>129</v>
      </c>
      <c r="CP1075" s="195">
        <v>0.03</v>
      </c>
      <c r="CQ1075" s="195" t="s">
        <v>129</v>
      </c>
      <c r="CR1075" s="195">
        <v>0</v>
      </c>
      <c r="CS1075" s="195" t="s">
        <v>129</v>
      </c>
      <c r="CT1075" s="195">
        <v>99.047899999999998</v>
      </c>
      <c r="CU1075" s="195" t="s">
        <v>129</v>
      </c>
      <c r="CV1075" s="195">
        <v>2.80762</v>
      </c>
      <c r="CW1075" s="195" t="s">
        <v>129</v>
      </c>
      <c r="CX1075" s="195">
        <f t="shared" si="397"/>
        <v>12099.178129595986</v>
      </c>
      <c r="CY1075" s="195"/>
      <c r="CZ1075" s="195"/>
      <c r="DA1075" s="195"/>
      <c r="DB1075" s="195"/>
      <c r="DC1075" s="195"/>
      <c r="DD1075" s="195"/>
      <c r="DE1075" s="189" t="e">
        <f t="shared" si="399"/>
        <v>#DIV/0!</v>
      </c>
      <c r="DF1075" s="189" t="e">
        <f t="shared" si="400"/>
        <v>#DIV/0!</v>
      </c>
      <c r="DG1075" s="189" t="e">
        <f t="shared" si="401"/>
        <v>#DIV/0!</v>
      </c>
      <c r="DH1075" s="189" t="e">
        <f t="shared" si="408"/>
        <v>#DIV/0!</v>
      </c>
      <c r="DI1075" s="189" t="e">
        <f t="shared" si="402"/>
        <v>#DIV/0!</v>
      </c>
      <c r="DJ1075" s="189" t="e">
        <f t="shared" si="403"/>
        <v>#DIV/0!</v>
      </c>
      <c r="DK1075" s="189" t="e">
        <f t="shared" si="404"/>
        <v>#DIV/0!</v>
      </c>
      <c r="DL1075" s="189" t="e">
        <f t="shared" si="405"/>
        <v>#DIV/0!</v>
      </c>
    </row>
    <row r="1076" spans="1:116" s="60" customFormat="1" ht="15" hidden="1" customHeight="1" x14ac:dyDescent="0.25">
      <c r="A1076" s="193">
        <v>40281.460416666669</v>
      </c>
      <c r="B1076" s="190" t="s">
        <v>18</v>
      </c>
      <c r="C1076" s="190" t="s">
        <v>325</v>
      </c>
      <c r="D1076" s="194">
        <v>0.98055683893236423</v>
      </c>
      <c r="E1076" s="195">
        <v>2096.9155580000001</v>
      </c>
      <c r="F1076" s="195">
        <v>9.3560630000000007</v>
      </c>
      <c r="G1076" s="195">
        <v>9.6795600000000004</v>
      </c>
      <c r="H1076" s="195">
        <v>0.56838999999999995</v>
      </c>
      <c r="I1076" s="195">
        <v>0.74233000000000005</v>
      </c>
      <c r="J1076" s="195">
        <v>0</v>
      </c>
      <c r="K1076" s="195">
        <v>25.953399999999998</v>
      </c>
      <c r="L1076" s="195">
        <v>0</v>
      </c>
      <c r="M1076" s="195">
        <v>1.36222</v>
      </c>
      <c r="N1076" s="195">
        <v>0</v>
      </c>
      <c r="O1076" s="195">
        <v>1.372E-2</v>
      </c>
      <c r="P1076" s="195">
        <v>1.0426200000000001</v>
      </c>
      <c r="Q1076" s="195">
        <v>0</v>
      </c>
      <c r="R1076" s="195">
        <v>0</v>
      </c>
      <c r="S1076" s="195">
        <v>0</v>
      </c>
      <c r="T1076" s="195">
        <v>0</v>
      </c>
      <c r="U1076" s="195">
        <v>0.40703</v>
      </c>
      <c r="V1076" s="195">
        <v>0.28289999999999998</v>
      </c>
      <c r="W1076" s="195">
        <v>0.84785999999999995</v>
      </c>
      <c r="X1076" s="195">
        <v>0.34185591611518196</v>
      </c>
      <c r="Y1076" s="195">
        <v>7.0820618136011218E-2</v>
      </c>
      <c r="Z1076" s="195">
        <v>2.3695620353778188E-2</v>
      </c>
      <c r="AA1076" s="195">
        <v>0</v>
      </c>
      <c r="AB1076" s="196">
        <v>143.16499999999999</v>
      </c>
      <c r="AC1076" s="192">
        <f t="shared" si="406"/>
        <v>35.704222403530871</v>
      </c>
      <c r="AD1076" s="196">
        <v>74.322199999999995</v>
      </c>
      <c r="AE1076" s="195">
        <v>2.7100000000000002E-3</v>
      </c>
      <c r="AF1076" s="192">
        <f t="shared" si="407"/>
        <v>2710</v>
      </c>
      <c r="AG1076" s="195">
        <v>392.55</v>
      </c>
      <c r="AH1076" s="189">
        <f t="shared" si="398"/>
        <v>1.0638105</v>
      </c>
      <c r="AI1076" s="195">
        <v>0.11083999999999999</v>
      </c>
      <c r="AJ1076" s="195" t="s">
        <v>129</v>
      </c>
      <c r="AK1076" s="195">
        <v>20.320599999999999</v>
      </c>
      <c r="AL1076" s="195" t="s">
        <v>129</v>
      </c>
      <c r="AM1076" s="195">
        <v>10.107799999999999</v>
      </c>
      <c r="AN1076" s="195" t="s">
        <v>129</v>
      </c>
      <c r="AO1076" s="195">
        <v>1.26071</v>
      </c>
      <c r="AP1076" s="195" t="s">
        <v>129</v>
      </c>
      <c r="AQ1076" s="195">
        <v>47.0762</v>
      </c>
      <c r="AR1076" s="195" t="s">
        <v>129</v>
      </c>
      <c r="AS1076" s="195">
        <v>1.304E-2</v>
      </c>
      <c r="AT1076" s="195" t="s">
        <v>129</v>
      </c>
      <c r="AU1076" s="195">
        <v>0</v>
      </c>
      <c r="AV1076" s="195" t="s">
        <v>129</v>
      </c>
      <c r="AW1076" s="195">
        <v>0.94142999999999999</v>
      </c>
      <c r="AX1076" s="195" t="s">
        <v>129</v>
      </c>
      <c r="AY1076" s="195">
        <v>21.3139</v>
      </c>
      <c r="AZ1076" s="195" t="s">
        <v>129</v>
      </c>
      <c r="BA1076" s="197" t="e">
        <f>(L1076*28*0.45+M1076*30*0.125+N1076*26*0.55+O1076*42*0.55+P1076*44*0.275+(Q1076+R1076+S1076)*56*0.65+T1076*54*0.95+(U1076+V1076)*58*0.325+W1076*72*0.425+#REF!*78*0.85+#REF!*92*0.9+(#REF!+#REF!)*106*0.95)/100/AK1076/BB1076</f>
        <v>#REF!</v>
      </c>
      <c r="BB1076" s="197" t="e">
        <f>(K1076*16+L1076*28+M1076*30+N1076*26+O1076*42+P1076*44+(Q1076+R1076+S1076)*56+T1076*54+(U1076+V1076)*58+W1076*72+#REF!*78+#REF!*92+(#REF!+#REF!)*106)/100/AK1076</f>
        <v>#REF!</v>
      </c>
      <c r="BC1076" s="195">
        <f t="shared" si="411"/>
        <v>30.652079999999998</v>
      </c>
      <c r="BD1076" s="198">
        <f t="shared" si="412"/>
        <v>204.02644160892126</v>
      </c>
      <c r="BE1076" s="195">
        <f t="shared" si="413"/>
        <v>12315.935158750755</v>
      </c>
      <c r="BF1076" s="201">
        <v>40281.460775462961</v>
      </c>
      <c r="BG1076" s="195"/>
      <c r="BH1076" s="195"/>
      <c r="BI1076" s="195">
        <v>567.83000000000004</v>
      </c>
      <c r="BJ1076" s="195">
        <v>0.57957000000000003</v>
      </c>
      <c r="BK1076" s="195">
        <v>9.7944899999999997</v>
      </c>
      <c r="BL1076" s="195">
        <v>0.35029899999999997</v>
      </c>
      <c r="BM1076" s="195">
        <v>1.93598</v>
      </c>
      <c r="BN1076" s="195">
        <v>0.12320199999999999</v>
      </c>
      <c r="BO1076" s="195">
        <v>9.1693820000000006</v>
      </c>
      <c r="BP1076" s="195">
        <v>0.55932999999999999</v>
      </c>
      <c r="BQ1076" s="195">
        <v>2096.9155580000001</v>
      </c>
      <c r="BR1076" s="195">
        <v>567.83000000000004</v>
      </c>
      <c r="BS1076" s="195">
        <v>2138.4946540000001</v>
      </c>
      <c r="BT1076" s="195">
        <v>567.84433696844803</v>
      </c>
      <c r="BU1076" s="202">
        <v>5.156127893957879E-3</v>
      </c>
      <c r="BV1076" s="195"/>
      <c r="BW1076" s="195"/>
      <c r="BX1076" s="195"/>
      <c r="BY1076" s="195"/>
      <c r="BZ1076" s="195"/>
      <c r="CA1076" s="195"/>
      <c r="CB1076" s="195"/>
      <c r="CC1076" s="195"/>
      <c r="CD1076" s="195"/>
      <c r="CE1076" s="195"/>
      <c r="CF1076" s="195"/>
      <c r="CG1076" s="189">
        <f t="shared" si="414"/>
        <v>0</v>
      </c>
      <c r="CH1076" s="195">
        <f t="shared" si="415"/>
        <v>0</v>
      </c>
      <c r="CI1076" s="193">
        <v>40281.460416666669</v>
      </c>
      <c r="CJ1076" s="195">
        <v>3.9965099999999998</v>
      </c>
      <c r="CK1076" s="195" t="s">
        <v>129</v>
      </c>
      <c r="CL1076" s="195">
        <v>67.437700000000007</v>
      </c>
      <c r="CM1076" s="195" t="s">
        <v>129</v>
      </c>
      <c r="CN1076" s="195">
        <v>4.8689999999999997E-2</v>
      </c>
      <c r="CO1076" s="195" t="s">
        <v>129</v>
      </c>
      <c r="CP1076" s="195">
        <v>0.03</v>
      </c>
      <c r="CQ1076" s="195" t="s">
        <v>129</v>
      </c>
      <c r="CR1076" s="195">
        <v>0</v>
      </c>
      <c r="CS1076" s="195" t="s">
        <v>129</v>
      </c>
      <c r="CT1076" s="195">
        <v>99.047899999999998</v>
      </c>
      <c r="CU1076" s="195" t="s">
        <v>129</v>
      </c>
      <c r="CV1076" s="195">
        <v>2.80762</v>
      </c>
      <c r="CW1076" s="195" t="s">
        <v>129</v>
      </c>
      <c r="CX1076" s="195">
        <f t="shared" si="397"/>
        <v>12101.206851803789</v>
      </c>
      <c r="CY1076" s="195"/>
      <c r="CZ1076" s="195"/>
      <c r="DA1076" s="195"/>
      <c r="DB1076" s="195"/>
      <c r="DC1076" s="195"/>
      <c r="DD1076" s="195"/>
      <c r="DE1076" s="189">
        <f t="shared" si="399"/>
        <v>2138.4946540000001</v>
      </c>
      <c r="DF1076" s="189">
        <f t="shared" si="400"/>
        <v>536357.73302869766</v>
      </c>
      <c r="DG1076" s="189">
        <f t="shared" si="401"/>
        <v>0.36448640399767296</v>
      </c>
      <c r="DH1076" s="189">
        <f t="shared" si="408"/>
        <v>0.34262343152062608</v>
      </c>
      <c r="DI1076" s="189">
        <f t="shared" si="402"/>
        <v>0.37708895468956499</v>
      </c>
      <c r="DJ1076" s="189">
        <f t="shared" si="403"/>
        <v>5.6938902140298481E-2</v>
      </c>
      <c r="DK1076" s="189">
        <f t="shared" si="404"/>
        <v>0.43402785682986345</v>
      </c>
      <c r="DL1076" s="189">
        <f t="shared" si="405"/>
        <v>0.40799358234371952</v>
      </c>
    </row>
    <row r="1077" spans="1:116" s="60" customFormat="1" ht="15" hidden="1" customHeight="1" x14ac:dyDescent="0.25">
      <c r="A1077" s="193">
        <v>40281.461111111108</v>
      </c>
      <c r="B1077" s="190" t="s">
        <v>18</v>
      </c>
      <c r="C1077" s="190" t="s">
        <v>325</v>
      </c>
      <c r="D1077" s="194"/>
      <c r="E1077" s="195"/>
      <c r="F1077" s="195"/>
      <c r="G1077" s="195"/>
      <c r="H1077" s="195"/>
      <c r="I1077" s="195">
        <v>0.73248000000000002</v>
      </c>
      <c r="J1077" s="195">
        <v>0</v>
      </c>
      <c r="K1077" s="195">
        <v>26.094000000000001</v>
      </c>
      <c r="L1077" s="195">
        <v>0</v>
      </c>
      <c r="M1077" s="195">
        <v>1.3111699999999999</v>
      </c>
      <c r="N1077" s="195">
        <v>0</v>
      </c>
      <c r="O1077" s="195">
        <v>1.238E-2</v>
      </c>
      <c r="P1077" s="195">
        <v>1.01037</v>
      </c>
      <c r="Q1077" s="195">
        <v>0</v>
      </c>
      <c r="R1077" s="195">
        <v>0</v>
      </c>
      <c r="S1077" s="195">
        <v>0</v>
      </c>
      <c r="T1077" s="195">
        <v>0</v>
      </c>
      <c r="U1077" s="195">
        <v>0.39287</v>
      </c>
      <c r="V1077" s="195">
        <v>0.27443000000000001</v>
      </c>
      <c r="W1077" s="195">
        <v>0.83287999999999995</v>
      </c>
      <c r="X1077" s="195">
        <v>0.34185591611518196</v>
      </c>
      <c r="Y1077" s="195">
        <v>7.0820618136011218E-2</v>
      </c>
      <c r="Z1077" s="195">
        <v>2.3695620353778188E-2</v>
      </c>
      <c r="AA1077" s="195">
        <v>0</v>
      </c>
      <c r="AB1077" s="196">
        <v>144.56899999999999</v>
      </c>
      <c r="AC1077" s="192">
        <f t="shared" si="406"/>
        <v>35.503838465787673</v>
      </c>
      <c r="AD1077" s="196">
        <v>71.114699999999999</v>
      </c>
      <c r="AE1077" s="195">
        <v>2.7100000000000002E-3</v>
      </c>
      <c r="AF1077" s="192">
        <f t="shared" si="407"/>
        <v>2710</v>
      </c>
      <c r="AG1077" s="195">
        <v>388.16199999999998</v>
      </c>
      <c r="AH1077" s="189">
        <f t="shared" si="398"/>
        <v>1.0519190199999999</v>
      </c>
      <c r="AI1077" s="195">
        <v>0.11083999999999999</v>
      </c>
      <c r="AJ1077" s="195" t="s">
        <v>129</v>
      </c>
      <c r="AK1077" s="195">
        <v>20.522099999999998</v>
      </c>
      <c r="AL1077" s="195" t="s">
        <v>129</v>
      </c>
      <c r="AM1077" s="195">
        <v>10.2178</v>
      </c>
      <c r="AN1077" s="195" t="s">
        <v>129</v>
      </c>
      <c r="AO1077" s="195">
        <v>1.26071</v>
      </c>
      <c r="AP1077" s="195" t="s">
        <v>129</v>
      </c>
      <c r="AQ1077" s="195">
        <v>47.968200000000003</v>
      </c>
      <c r="AR1077" s="195" t="s">
        <v>129</v>
      </c>
      <c r="AS1077" s="195">
        <v>1.336E-2</v>
      </c>
      <c r="AT1077" s="195" t="s">
        <v>129</v>
      </c>
      <c r="AU1077" s="195">
        <v>0.11328000000000001</v>
      </c>
      <c r="AV1077" s="195" t="s">
        <v>129</v>
      </c>
      <c r="AW1077" s="195">
        <v>0.90217000000000003</v>
      </c>
      <c r="AX1077" s="195" t="s">
        <v>129</v>
      </c>
      <c r="AY1077" s="195">
        <v>20.3399</v>
      </c>
      <c r="AZ1077" s="195" t="s">
        <v>129</v>
      </c>
      <c r="BA1077" s="197" t="e">
        <f>(L1077*28*0.45+M1077*30*0.125+N1077*26*0.55+O1077*42*0.55+P1077*44*0.275+(Q1077+R1077+S1077)*56*0.65+T1077*54*0.95+(U1077+V1077)*58*0.325+W1077*72*0.425+#REF!*78*0.85+#REF!*92*0.9+(#REF!+#REF!)*106*0.95)/100/AK1077/BB1077</f>
        <v>#REF!</v>
      </c>
      <c r="BB1077" s="197" t="e">
        <f>(K1077*16+L1077*28+M1077*30+N1077*26+O1077*42+P1077*44+(Q1077+R1077+S1077)*56+T1077*54+(U1077+V1077)*58+W1077*72+#REF!*78+#REF!*92+(#REF!+#REF!)*106)/100/AK1077</f>
        <v>#REF!</v>
      </c>
      <c r="BC1077" s="195">
        <f t="shared" si="411"/>
        <v>30.66058</v>
      </c>
      <c r="BD1077" s="198">
        <f t="shared" si="412"/>
        <v>199.75834762043996</v>
      </c>
      <c r="BE1077" s="195">
        <f t="shared" si="413"/>
        <v>12317.700882429275</v>
      </c>
      <c r="BF1077" s="195"/>
      <c r="BG1077" s="195"/>
      <c r="BH1077" s="195"/>
      <c r="BI1077" s="195"/>
      <c r="BJ1077" s="195"/>
      <c r="BK1077" s="195"/>
      <c r="BL1077" s="195"/>
      <c r="BM1077" s="195"/>
      <c r="BN1077" s="195"/>
      <c r="BO1077" s="195"/>
      <c r="BP1077" s="195"/>
      <c r="BQ1077" s="195"/>
      <c r="BR1077" s="195"/>
      <c r="BS1077" s="195"/>
      <c r="BT1077" s="195"/>
      <c r="BU1077" s="195"/>
      <c r="BV1077" s="195"/>
      <c r="BW1077" s="195"/>
      <c r="BX1077" s="195"/>
      <c r="BY1077" s="195"/>
      <c r="BZ1077" s="195"/>
      <c r="CA1077" s="195"/>
      <c r="CB1077" s="195"/>
      <c r="CC1077" s="195"/>
      <c r="CD1077" s="195"/>
      <c r="CE1077" s="195"/>
      <c r="CF1077" s="195"/>
      <c r="CG1077" s="189">
        <f t="shared" si="414"/>
        <v>0</v>
      </c>
      <c r="CH1077" s="195">
        <f t="shared" si="415"/>
        <v>0</v>
      </c>
      <c r="CI1077" s="193">
        <v>40281.461111111108</v>
      </c>
      <c r="CJ1077" s="195">
        <v>3.9948600000000001</v>
      </c>
      <c r="CK1077" s="195" t="s">
        <v>129</v>
      </c>
      <c r="CL1077" s="195">
        <v>69.673699999999997</v>
      </c>
      <c r="CM1077" s="195" t="s">
        <v>129</v>
      </c>
      <c r="CN1077" s="195">
        <v>4.8649999999999999E-2</v>
      </c>
      <c r="CO1077" s="195" t="s">
        <v>129</v>
      </c>
      <c r="CP1077" s="195">
        <v>2.9989999999999999E-2</v>
      </c>
      <c r="CQ1077" s="195" t="s">
        <v>129</v>
      </c>
      <c r="CR1077" s="195">
        <v>0</v>
      </c>
      <c r="CS1077" s="195" t="s">
        <v>129</v>
      </c>
      <c r="CT1077" s="195">
        <v>99.047899999999998</v>
      </c>
      <c r="CU1077" s="195" t="s">
        <v>129</v>
      </c>
      <c r="CV1077" s="195">
        <v>2.80762</v>
      </c>
      <c r="CW1077" s="195" t="s">
        <v>129</v>
      </c>
      <c r="CX1077" s="195">
        <f t="shared" si="397"/>
        <v>12096.210744874123</v>
      </c>
      <c r="CY1077" s="195"/>
      <c r="CZ1077" s="195"/>
      <c r="DA1077" s="195"/>
      <c r="DB1077" s="195"/>
      <c r="DC1077" s="195"/>
      <c r="DD1077" s="195"/>
      <c r="DE1077" s="189" t="e">
        <f t="shared" si="399"/>
        <v>#DIV/0!</v>
      </c>
      <c r="DF1077" s="189" t="e">
        <f t="shared" si="400"/>
        <v>#DIV/0!</v>
      </c>
      <c r="DG1077" s="189" t="e">
        <f t="shared" si="401"/>
        <v>#DIV/0!</v>
      </c>
      <c r="DH1077" s="189" t="e">
        <f t="shared" si="408"/>
        <v>#DIV/0!</v>
      </c>
      <c r="DI1077" s="189" t="e">
        <f t="shared" si="402"/>
        <v>#DIV/0!</v>
      </c>
      <c r="DJ1077" s="189" t="e">
        <f t="shared" si="403"/>
        <v>#DIV/0!</v>
      </c>
      <c r="DK1077" s="189" t="e">
        <f t="shared" si="404"/>
        <v>#DIV/0!</v>
      </c>
      <c r="DL1077" s="189" t="e">
        <f t="shared" si="405"/>
        <v>#DIV/0!</v>
      </c>
    </row>
    <row r="1078" spans="1:116" s="60" customFormat="1" ht="15" hidden="1" customHeight="1" x14ac:dyDescent="0.25">
      <c r="A1078" s="193">
        <v>40281.461805555555</v>
      </c>
      <c r="B1078" s="190" t="s">
        <v>18</v>
      </c>
      <c r="C1078" s="190" t="s">
        <v>325</v>
      </c>
      <c r="D1078" s="194">
        <v>0.98718625963416728</v>
      </c>
      <c r="E1078" s="195">
        <v>5413.2322880000002</v>
      </c>
      <c r="F1078" s="195">
        <v>15.528122</v>
      </c>
      <c r="G1078" s="195">
        <v>16.372509999999998</v>
      </c>
      <c r="H1078" s="195">
        <v>0.96415699999999993</v>
      </c>
      <c r="I1078" s="195">
        <v>0.73248000000000002</v>
      </c>
      <c r="J1078" s="195">
        <v>0</v>
      </c>
      <c r="K1078" s="195">
        <v>26.094000000000001</v>
      </c>
      <c r="L1078" s="195">
        <v>0</v>
      </c>
      <c r="M1078" s="195">
        <v>1.3111699999999999</v>
      </c>
      <c r="N1078" s="195">
        <v>0</v>
      </c>
      <c r="O1078" s="195">
        <v>1.238E-2</v>
      </c>
      <c r="P1078" s="195">
        <v>1.01037</v>
      </c>
      <c r="Q1078" s="195">
        <v>0</v>
      </c>
      <c r="R1078" s="195">
        <v>0</v>
      </c>
      <c r="S1078" s="195">
        <v>0</v>
      </c>
      <c r="T1078" s="195">
        <v>0</v>
      </c>
      <c r="U1078" s="195">
        <v>0.39287</v>
      </c>
      <c r="V1078" s="195">
        <v>0.27443000000000001</v>
      </c>
      <c r="W1078" s="195">
        <v>0.83287999999999995</v>
      </c>
      <c r="X1078" s="195">
        <v>0.34185591611518196</v>
      </c>
      <c r="Y1078" s="195">
        <v>7.0820618136011218E-2</v>
      </c>
      <c r="Z1078" s="195">
        <v>2.3695620353778188E-2</v>
      </c>
      <c r="AA1078" s="195">
        <v>0</v>
      </c>
      <c r="AB1078" s="196">
        <v>144.56899999999999</v>
      </c>
      <c r="AC1078" s="192">
        <f t="shared" si="406"/>
        <v>35.503838465787673</v>
      </c>
      <c r="AD1078" s="196">
        <v>66.796199999999999</v>
      </c>
      <c r="AE1078" s="195">
        <v>2.7100000000000002E-3</v>
      </c>
      <c r="AF1078" s="192">
        <f t="shared" si="407"/>
        <v>2710</v>
      </c>
      <c r="AG1078" s="195">
        <v>388.16199999999998</v>
      </c>
      <c r="AH1078" s="189">
        <f t="shared" si="398"/>
        <v>1.0519190199999999</v>
      </c>
      <c r="AI1078" s="195">
        <v>0.11083999999999999</v>
      </c>
      <c r="AJ1078" s="195" t="s">
        <v>129</v>
      </c>
      <c r="AK1078" s="195">
        <v>20.522099999999998</v>
      </c>
      <c r="AL1078" s="195" t="s">
        <v>129</v>
      </c>
      <c r="AM1078" s="195">
        <v>10.095599999999999</v>
      </c>
      <c r="AN1078" s="195" t="s">
        <v>129</v>
      </c>
      <c r="AO1078" s="195">
        <v>1.26071</v>
      </c>
      <c r="AP1078" s="195" t="s">
        <v>129</v>
      </c>
      <c r="AQ1078" s="195">
        <v>47.968200000000003</v>
      </c>
      <c r="AR1078" s="195" t="s">
        <v>129</v>
      </c>
      <c r="AS1078" s="195">
        <v>1.336E-2</v>
      </c>
      <c r="AT1078" s="195" t="s">
        <v>129</v>
      </c>
      <c r="AU1078" s="195">
        <v>0.11328000000000001</v>
      </c>
      <c r="AV1078" s="195" t="s">
        <v>129</v>
      </c>
      <c r="AW1078" s="195">
        <v>0.90217000000000003</v>
      </c>
      <c r="AX1078" s="195" t="s">
        <v>129</v>
      </c>
      <c r="AY1078" s="195">
        <v>20.3399</v>
      </c>
      <c r="AZ1078" s="195" t="s">
        <v>129</v>
      </c>
      <c r="BA1078" s="197" t="e">
        <f>(L1078*28*0.45+M1078*30*0.125+N1078*26*0.55+O1078*42*0.55+P1078*44*0.275+(Q1078+R1078+S1078)*56*0.65+T1078*54*0.95+(U1078+V1078)*58*0.325+W1078*72*0.425+#REF!*78*0.85+#REF!*92*0.9+(#REF!+#REF!)*106*0.95)/100/AK1078/BB1078</f>
        <v>#REF!</v>
      </c>
      <c r="BB1078" s="197" t="e">
        <f>(K1078*16+L1078*28+M1078*30+N1078*26+O1078*42+P1078*44+(Q1078+R1078+S1078)*56+T1078*54+(U1078+V1078)*58+W1078*72+#REF!*78+#REF!*92+(#REF!+#REF!)*106)/100/AK1078</f>
        <v>#REF!</v>
      </c>
      <c r="BC1078" s="195">
        <f t="shared" si="411"/>
        <v>30.66058</v>
      </c>
      <c r="BD1078" s="198">
        <f t="shared" si="412"/>
        <v>201.11150469555048</v>
      </c>
      <c r="BE1078" s="195">
        <f t="shared" si="413"/>
        <v>12341.346093952767</v>
      </c>
      <c r="BF1078" s="201">
        <v>40281.462164351855</v>
      </c>
      <c r="BG1078" s="195"/>
      <c r="BH1078" s="195"/>
      <c r="BI1078" s="195">
        <v>896.88300000000004</v>
      </c>
      <c r="BJ1078" s="195">
        <v>0.96288599999999991</v>
      </c>
      <c r="BK1078" s="195">
        <v>67.614543999999995</v>
      </c>
      <c r="BL1078" s="195">
        <v>2.0891099999999998</v>
      </c>
      <c r="BM1078" s="195">
        <v>2.9963100000000003</v>
      </c>
      <c r="BN1078" s="195">
        <v>0.19068000000000002</v>
      </c>
      <c r="BO1078" s="195">
        <v>15.723936</v>
      </c>
      <c r="BP1078" s="195">
        <v>0.88673299999999999</v>
      </c>
      <c r="BQ1078" s="195">
        <v>5413.2322880000002</v>
      </c>
      <c r="BR1078" s="195">
        <v>896.88300000000004</v>
      </c>
      <c r="BS1078" s="195">
        <v>5483.4963870000001</v>
      </c>
      <c r="BT1078" s="195">
        <v>896.90483151238686</v>
      </c>
      <c r="BU1078" s="202">
        <v>2.0918905242023863E-3</v>
      </c>
      <c r="BV1078" s="195"/>
      <c r="BW1078" s="195"/>
      <c r="BX1078" s="195"/>
      <c r="BY1078" s="195"/>
      <c r="BZ1078" s="195"/>
      <c r="CA1078" s="195"/>
      <c r="CB1078" s="195"/>
      <c r="CC1078" s="195"/>
      <c r="CD1078" s="195"/>
      <c r="CE1078" s="195"/>
      <c r="CF1078" s="195"/>
      <c r="CG1078" s="189">
        <f t="shared" si="414"/>
        <v>0</v>
      </c>
      <c r="CH1078" s="195">
        <f t="shared" si="415"/>
        <v>0</v>
      </c>
      <c r="CI1078" s="193">
        <v>40281.461805555555</v>
      </c>
      <c r="CJ1078" s="195">
        <v>4.0029500000000002</v>
      </c>
      <c r="CK1078" s="195" t="s">
        <v>129</v>
      </c>
      <c r="CL1078" s="195">
        <v>69.387699999999995</v>
      </c>
      <c r="CM1078" s="195" t="s">
        <v>129</v>
      </c>
      <c r="CN1078" s="195">
        <v>4.8719999999999999E-2</v>
      </c>
      <c r="CO1078" s="195" t="s">
        <v>129</v>
      </c>
      <c r="CP1078" s="195">
        <v>2.9989999999999999E-2</v>
      </c>
      <c r="CQ1078" s="195" t="s">
        <v>129</v>
      </c>
      <c r="CR1078" s="195">
        <v>0</v>
      </c>
      <c r="CS1078" s="195" t="s">
        <v>129</v>
      </c>
      <c r="CT1078" s="195">
        <v>99.035600000000002</v>
      </c>
      <c r="CU1078" s="195" t="s">
        <v>129</v>
      </c>
      <c r="CV1078" s="195">
        <v>2.80762</v>
      </c>
      <c r="CW1078" s="195" t="s">
        <v>129</v>
      </c>
      <c r="CX1078" s="195">
        <f t="shared" si="397"/>
        <v>12120.706808547453</v>
      </c>
      <c r="CY1078" s="195"/>
      <c r="CZ1078" s="195"/>
      <c r="DA1078" s="195"/>
      <c r="DB1078" s="195"/>
      <c r="DC1078" s="195"/>
      <c r="DD1078" s="195"/>
      <c r="DE1078" s="189">
        <f t="shared" si="399"/>
        <v>5483.4963870000001</v>
      </c>
      <c r="DF1078" s="189">
        <f t="shared" si="400"/>
        <v>207998.82597122042</v>
      </c>
      <c r="DG1078" s="189">
        <f t="shared" si="401"/>
        <v>0.23459214546059817</v>
      </c>
      <c r="DH1078" s="189">
        <f t="shared" si="408"/>
        <v>0.22301350294112773</v>
      </c>
      <c r="DI1078" s="189">
        <f t="shared" si="402"/>
        <v>0.2473487938512525</v>
      </c>
      <c r="DJ1078" s="189">
        <f t="shared" si="403"/>
        <v>3.7455599822929293E-2</v>
      </c>
      <c r="DK1078" s="189">
        <f t="shared" si="404"/>
        <v>0.28480439367418181</v>
      </c>
      <c r="DL1078" s="189">
        <f t="shared" si="405"/>
        <v>0.27074745133345135</v>
      </c>
    </row>
    <row r="1079" spans="1:116" s="60" customFormat="1" ht="15" hidden="1" customHeight="1" x14ac:dyDescent="0.25">
      <c r="A1079" s="193">
        <v>40281.462500000001</v>
      </c>
      <c r="B1079" s="190" t="s">
        <v>18</v>
      </c>
      <c r="C1079" s="190" t="s">
        <v>325</v>
      </c>
      <c r="D1079" s="194"/>
      <c r="E1079" s="195"/>
      <c r="F1079" s="195"/>
      <c r="G1079" s="195"/>
      <c r="H1079" s="195"/>
      <c r="I1079" s="195">
        <v>0.73248000000000002</v>
      </c>
      <c r="J1079" s="195">
        <v>0</v>
      </c>
      <c r="K1079" s="195">
        <v>26.094000000000001</v>
      </c>
      <c r="L1079" s="195">
        <v>0</v>
      </c>
      <c r="M1079" s="195">
        <v>1.3111699999999999</v>
      </c>
      <c r="N1079" s="195">
        <v>0</v>
      </c>
      <c r="O1079" s="195">
        <v>1.238E-2</v>
      </c>
      <c r="P1079" s="195">
        <v>1.01037</v>
      </c>
      <c r="Q1079" s="195">
        <v>0</v>
      </c>
      <c r="R1079" s="195">
        <v>0</v>
      </c>
      <c r="S1079" s="195">
        <v>0</v>
      </c>
      <c r="T1079" s="195">
        <v>0</v>
      </c>
      <c r="U1079" s="195">
        <v>0.39287</v>
      </c>
      <c r="V1079" s="195">
        <v>0.27443000000000001</v>
      </c>
      <c r="W1079" s="195">
        <v>0.83287999999999995</v>
      </c>
      <c r="X1079" s="195">
        <v>0.34942482213508869</v>
      </c>
      <c r="Y1079" s="195">
        <v>6.8690674733424412E-2</v>
      </c>
      <c r="Z1079" s="195">
        <v>1.7762206589429237E-2</v>
      </c>
      <c r="AA1079" s="195">
        <v>0</v>
      </c>
      <c r="AB1079" s="196">
        <v>131.42599999999999</v>
      </c>
      <c r="AC1079" s="192">
        <f t="shared" si="406"/>
        <v>32.215586683051669</v>
      </c>
      <c r="AD1079" s="196">
        <v>70.593400000000003</v>
      </c>
      <c r="AE1079" s="195">
        <v>2.4599999999999999E-3</v>
      </c>
      <c r="AF1079" s="192">
        <f t="shared" si="407"/>
        <v>2460</v>
      </c>
      <c r="AG1079" s="195">
        <v>388.16199999999998</v>
      </c>
      <c r="AH1079" s="189">
        <f t="shared" si="398"/>
        <v>0.95487851999999995</v>
      </c>
      <c r="AI1079" s="195">
        <v>0.10077</v>
      </c>
      <c r="AJ1079" s="195" t="s">
        <v>129</v>
      </c>
      <c r="AK1079" s="195">
        <v>20.522099999999998</v>
      </c>
      <c r="AL1079" s="195" t="s">
        <v>129</v>
      </c>
      <c r="AM1079" s="195">
        <v>10.2789</v>
      </c>
      <c r="AN1079" s="195" t="s">
        <v>129</v>
      </c>
      <c r="AO1079" s="195">
        <v>1.26071</v>
      </c>
      <c r="AP1079" s="195" t="s">
        <v>129</v>
      </c>
      <c r="AQ1079" s="195">
        <v>47.968200000000003</v>
      </c>
      <c r="AR1079" s="195" t="s">
        <v>129</v>
      </c>
      <c r="AS1079" s="195">
        <v>1.336E-2</v>
      </c>
      <c r="AT1079" s="195" t="s">
        <v>129</v>
      </c>
      <c r="AU1079" s="195">
        <v>0.11328000000000001</v>
      </c>
      <c r="AV1079" s="195" t="s">
        <v>129</v>
      </c>
      <c r="AW1079" s="195">
        <v>0.90217000000000003</v>
      </c>
      <c r="AX1079" s="195" t="s">
        <v>129</v>
      </c>
      <c r="AY1079" s="195">
        <v>20.3399</v>
      </c>
      <c r="AZ1079" s="195" t="s">
        <v>129</v>
      </c>
      <c r="BA1079" s="197" t="e">
        <f>(L1079*28*0.45+M1079*30*0.125+N1079*26*0.55+O1079*42*0.55+P1079*44*0.275+(Q1079+R1079+S1079)*56*0.65+T1079*54*0.95+(U1079+V1079)*58*0.325+W1079*72*0.425+#REF!*78*0.85+#REF!*92*0.9+(#REF!+#REF!)*106*0.95)/100/AK1079/BB1079</f>
        <v>#REF!</v>
      </c>
      <c r="BB1079" s="197" t="e">
        <f>(K1079*16+L1079*28+M1079*30+N1079*26+O1079*42+P1079*44+(Q1079+R1079+S1079)*56+T1079*54+(U1079+V1079)*58+W1079*72+#REF!*78+#REF!*92+(#REF!+#REF!)*106)/100/AK1079</f>
        <v>#REF!</v>
      </c>
      <c r="BC1079" s="195">
        <f t="shared" si="411"/>
        <v>30.66058</v>
      </c>
      <c r="BD1079" s="198">
        <f t="shared" si="412"/>
        <v>199.23943810989519</v>
      </c>
      <c r="BE1079" s="195">
        <f t="shared" si="413"/>
        <v>12325.314084263344</v>
      </c>
      <c r="BF1079" s="195"/>
      <c r="BG1079" s="195"/>
      <c r="BH1079" s="195"/>
      <c r="BI1079" s="195"/>
      <c r="BJ1079" s="195"/>
      <c r="BK1079" s="195"/>
      <c r="BL1079" s="195"/>
      <c r="BM1079" s="195"/>
      <c r="BN1079" s="195"/>
      <c r="BO1079" s="195"/>
      <c r="BP1079" s="195"/>
      <c r="BQ1079" s="195"/>
      <c r="BR1079" s="195"/>
      <c r="BS1079" s="195"/>
      <c r="BT1079" s="195"/>
      <c r="BU1079" s="195"/>
      <c r="BV1079" s="195"/>
      <c r="BW1079" s="195"/>
      <c r="BX1079" s="195"/>
      <c r="BY1079" s="195"/>
      <c r="BZ1079" s="195"/>
      <c r="CA1079" s="195"/>
      <c r="CB1079" s="195"/>
      <c r="CC1079" s="195"/>
      <c r="CD1079" s="195"/>
      <c r="CE1079" s="195"/>
      <c r="CF1079" s="195"/>
      <c r="CG1079" s="189">
        <f t="shared" si="414"/>
        <v>0</v>
      </c>
      <c r="CH1079" s="195">
        <f t="shared" si="415"/>
        <v>0</v>
      </c>
      <c r="CI1079" s="193">
        <v>40281.462500000001</v>
      </c>
      <c r="CJ1079" s="195">
        <v>3.9948999999999999</v>
      </c>
      <c r="CK1079" s="195" t="s">
        <v>129</v>
      </c>
      <c r="CL1079" s="195">
        <v>70.432299999999998</v>
      </c>
      <c r="CM1079" s="195" t="s">
        <v>129</v>
      </c>
      <c r="CN1079" s="195">
        <v>7.2669999999999998E-2</v>
      </c>
      <c r="CO1079" s="195" t="s">
        <v>129</v>
      </c>
      <c r="CP1079" s="195">
        <v>2.998E-2</v>
      </c>
      <c r="CQ1079" s="195" t="s">
        <v>129</v>
      </c>
      <c r="CR1079" s="195">
        <v>0</v>
      </c>
      <c r="CS1079" s="195" t="s">
        <v>129</v>
      </c>
      <c r="CT1079" s="195">
        <v>99.011200000000002</v>
      </c>
      <c r="CU1079" s="195" t="s">
        <v>129</v>
      </c>
      <c r="CV1079" s="195">
        <v>2.8442400000000001</v>
      </c>
      <c r="CW1079" s="195" t="s">
        <v>129</v>
      </c>
      <c r="CX1079" s="195">
        <f t="shared" si="397"/>
        <v>12096.331862617872</v>
      </c>
      <c r="CY1079" s="195"/>
      <c r="CZ1079" s="195"/>
      <c r="DA1079" s="195"/>
      <c r="DB1079" s="195"/>
      <c r="DC1079" s="195"/>
      <c r="DD1079" s="195"/>
      <c r="DE1079" s="189" t="e">
        <f t="shared" si="399"/>
        <v>#DIV/0!</v>
      </c>
      <c r="DF1079" s="189" t="e">
        <f t="shared" si="400"/>
        <v>#DIV/0!</v>
      </c>
      <c r="DG1079" s="189" t="e">
        <f t="shared" si="401"/>
        <v>#DIV/0!</v>
      </c>
      <c r="DH1079" s="189" t="e">
        <f t="shared" si="408"/>
        <v>#DIV/0!</v>
      </c>
      <c r="DI1079" s="189" t="e">
        <f t="shared" si="402"/>
        <v>#DIV/0!</v>
      </c>
      <c r="DJ1079" s="189" t="e">
        <f t="shared" si="403"/>
        <v>#DIV/0!</v>
      </c>
      <c r="DK1079" s="189" t="e">
        <f t="shared" si="404"/>
        <v>#DIV/0!</v>
      </c>
      <c r="DL1079" s="189" t="e">
        <f t="shared" si="405"/>
        <v>#DIV/0!</v>
      </c>
    </row>
    <row r="1080" spans="1:116" s="60" customFormat="1" ht="15" hidden="1" customHeight="1" x14ac:dyDescent="0.25">
      <c r="A1080" s="193">
        <v>40281.463194444441</v>
      </c>
      <c r="B1080" s="190" t="s">
        <v>18</v>
      </c>
      <c r="C1080" s="190" t="s">
        <v>325</v>
      </c>
      <c r="D1080" s="194">
        <v>0.98417341969617389</v>
      </c>
      <c r="E1080" s="195">
        <v>3509.6700340000002</v>
      </c>
      <c r="F1080" s="195">
        <v>10.486347</v>
      </c>
      <c r="G1080" s="195">
        <v>15.722841000000001</v>
      </c>
      <c r="H1080" s="195">
        <v>0.74437599999999993</v>
      </c>
      <c r="I1080" s="195">
        <v>0.73248000000000002</v>
      </c>
      <c r="J1080" s="195">
        <v>0</v>
      </c>
      <c r="K1080" s="195">
        <v>26.094000000000001</v>
      </c>
      <c r="L1080" s="195">
        <v>0</v>
      </c>
      <c r="M1080" s="195">
        <v>1.3111699999999999</v>
      </c>
      <c r="N1080" s="195">
        <v>0</v>
      </c>
      <c r="O1080" s="195">
        <v>1.238E-2</v>
      </c>
      <c r="P1080" s="195">
        <v>1.01037</v>
      </c>
      <c r="Q1080" s="195">
        <v>0</v>
      </c>
      <c r="R1080" s="195">
        <v>0</v>
      </c>
      <c r="S1080" s="195">
        <v>0</v>
      </c>
      <c r="T1080" s="195">
        <v>0</v>
      </c>
      <c r="U1080" s="195">
        <v>0.39287</v>
      </c>
      <c r="V1080" s="195">
        <v>0.27443000000000001</v>
      </c>
      <c r="W1080" s="195">
        <v>0.83287999999999995</v>
      </c>
      <c r="X1080" s="195">
        <v>0.34942482213508869</v>
      </c>
      <c r="Y1080" s="195">
        <v>6.8690674733424412E-2</v>
      </c>
      <c r="Z1080" s="195">
        <v>1.7762206589429237E-2</v>
      </c>
      <c r="AA1080" s="195">
        <v>0</v>
      </c>
      <c r="AB1080" s="196">
        <v>137.99700000000001</v>
      </c>
      <c r="AC1080" s="192">
        <f t="shared" si="406"/>
        <v>33.787078716371255</v>
      </c>
      <c r="AD1080" s="196">
        <v>73.777799999999999</v>
      </c>
      <c r="AE1080" s="195">
        <v>2.5799999999999998E-3</v>
      </c>
      <c r="AF1080" s="192">
        <f t="shared" si="407"/>
        <v>2580</v>
      </c>
      <c r="AG1080" s="195">
        <v>388.16199999999998</v>
      </c>
      <c r="AH1080" s="189">
        <f t="shared" si="398"/>
        <v>1.00145796</v>
      </c>
      <c r="AI1080" s="195">
        <v>0.10580000000000001</v>
      </c>
      <c r="AJ1080" s="195" t="s">
        <v>129</v>
      </c>
      <c r="AK1080" s="195">
        <v>20.522099999999998</v>
      </c>
      <c r="AL1080" s="195" t="s">
        <v>129</v>
      </c>
      <c r="AM1080" s="195">
        <v>10.119999999999999</v>
      </c>
      <c r="AN1080" s="195" t="s">
        <v>129</v>
      </c>
      <c r="AO1080" s="195">
        <v>1.26071</v>
      </c>
      <c r="AP1080" s="195" t="s">
        <v>129</v>
      </c>
      <c r="AQ1080" s="195">
        <v>47.968200000000003</v>
      </c>
      <c r="AR1080" s="195" t="s">
        <v>129</v>
      </c>
      <c r="AS1080" s="195">
        <v>1.336E-2</v>
      </c>
      <c r="AT1080" s="195" t="s">
        <v>129</v>
      </c>
      <c r="AU1080" s="195">
        <v>0.11328000000000001</v>
      </c>
      <c r="AV1080" s="195" t="s">
        <v>129</v>
      </c>
      <c r="AW1080" s="195">
        <v>0.90217000000000003</v>
      </c>
      <c r="AX1080" s="195" t="s">
        <v>129</v>
      </c>
      <c r="AY1080" s="195">
        <v>20.3399</v>
      </c>
      <c r="AZ1080" s="195" t="s">
        <v>129</v>
      </c>
      <c r="BA1080" s="197" t="e">
        <f>(L1080*28*0.45+M1080*30*0.125+N1080*26*0.55+O1080*42*0.55+P1080*44*0.275+(Q1080+R1080+S1080)*56*0.65+T1080*54*0.95+(U1080+V1080)*58*0.325+W1080*72*0.425+#REF!*78*0.85+#REF!*92*0.9+(#REF!+#REF!)*106*0.95)/100/AK1080/BB1080</f>
        <v>#REF!</v>
      </c>
      <c r="BB1080" s="197" t="e">
        <f>(K1080*16+L1080*28+M1080*30+N1080*26+O1080*42+P1080*44+(Q1080+R1080+S1080)*56+T1080*54+(U1080+V1080)*58+W1080*72+#REF!*78+#REF!*92+(#REF!+#REF!)*106)/100/AK1080</f>
        <v>#REF!</v>
      </c>
      <c r="BC1080" s="195">
        <f t="shared" si="411"/>
        <v>30.66058</v>
      </c>
      <c r="BD1080" s="198">
        <f t="shared" si="412"/>
        <v>200.94470134089534</v>
      </c>
      <c r="BE1080" s="195">
        <f t="shared" si="413"/>
        <v>12349.946837961759</v>
      </c>
      <c r="BF1080" s="201">
        <v>40281.463564814818</v>
      </c>
      <c r="BG1080" s="195"/>
      <c r="BH1080" s="195"/>
      <c r="BI1080" s="195">
        <v>682.86400000000003</v>
      </c>
      <c r="BJ1080" s="195">
        <v>0.69713099999999995</v>
      </c>
      <c r="BK1080" s="195">
        <v>56.662284</v>
      </c>
      <c r="BL1080" s="195">
        <v>1.72109</v>
      </c>
      <c r="BM1080" s="195">
        <v>2.2589000000000001</v>
      </c>
      <c r="BN1080" s="195">
        <v>0.14375199999999999</v>
      </c>
      <c r="BO1080" s="195">
        <v>9.6688419999999997</v>
      </c>
      <c r="BP1080" s="195">
        <v>0.62511399999999995</v>
      </c>
      <c r="BQ1080" s="195">
        <v>3509.6700340000002</v>
      </c>
      <c r="BR1080" s="195">
        <v>682.86400000000003</v>
      </c>
      <c r="BS1080" s="195">
        <v>3566.1093500000002</v>
      </c>
      <c r="BT1080" s="195">
        <v>682.88022584705061</v>
      </c>
      <c r="BU1080" s="202">
        <v>3.0261082390007016E-3</v>
      </c>
      <c r="BV1080" s="195"/>
      <c r="BW1080" s="195"/>
      <c r="BX1080" s="195"/>
      <c r="BY1080" s="195"/>
      <c r="BZ1080" s="195"/>
      <c r="CA1080" s="195"/>
      <c r="CB1080" s="195"/>
      <c r="CC1080" s="195"/>
      <c r="CD1080" s="195"/>
      <c r="CE1080" s="195"/>
      <c r="CF1080" s="195"/>
      <c r="CG1080" s="189">
        <f t="shared" si="414"/>
        <v>0</v>
      </c>
      <c r="CH1080" s="195">
        <f t="shared" si="415"/>
        <v>0</v>
      </c>
      <c r="CI1080" s="193">
        <v>40281.463194444441</v>
      </c>
      <c r="CJ1080" s="195">
        <v>4.0030599999999996</v>
      </c>
      <c r="CK1080" s="195" t="s">
        <v>129</v>
      </c>
      <c r="CL1080" s="195">
        <v>70.385300000000001</v>
      </c>
      <c r="CM1080" s="195" t="s">
        <v>129</v>
      </c>
      <c r="CN1080" s="195">
        <v>7.2980000000000003E-2</v>
      </c>
      <c r="CO1080" s="195" t="s">
        <v>129</v>
      </c>
      <c r="CP1080" s="195">
        <v>2.9989999999999999E-2</v>
      </c>
      <c r="CQ1080" s="195" t="s">
        <v>129</v>
      </c>
      <c r="CR1080" s="195">
        <v>0</v>
      </c>
      <c r="CS1080" s="195" t="s">
        <v>129</v>
      </c>
      <c r="CT1080" s="195">
        <v>98.998999999999995</v>
      </c>
      <c r="CU1080" s="195" t="s">
        <v>129</v>
      </c>
      <c r="CV1080" s="195">
        <v>2.8442400000000001</v>
      </c>
      <c r="CW1080" s="195" t="s">
        <v>129</v>
      </c>
      <c r="CX1080" s="195">
        <f t="shared" si="397"/>
        <v>12121.039882342762</v>
      </c>
      <c r="CY1080" s="195"/>
      <c r="CZ1080" s="195"/>
      <c r="DA1080" s="195"/>
      <c r="DB1080" s="195"/>
      <c r="DC1080" s="195"/>
      <c r="DD1080" s="195"/>
      <c r="DE1080" s="189">
        <f t="shared" si="399"/>
        <v>3566.1093500000002</v>
      </c>
      <c r="DF1080" s="189">
        <f t="shared" si="400"/>
        <v>304368.09341346374</v>
      </c>
      <c r="DG1080" s="189">
        <f t="shared" si="401"/>
        <v>0.23182325398530704</v>
      </c>
      <c r="DH1080" s="189">
        <f t="shared" si="408"/>
        <v>0.23148575701101526</v>
      </c>
      <c r="DI1080" s="189">
        <f t="shared" si="402"/>
        <v>0.34758721626450073</v>
      </c>
      <c r="DJ1080" s="189">
        <f t="shared" si="403"/>
        <v>4.23155120129632E-2</v>
      </c>
      <c r="DK1080" s="189">
        <f t="shared" si="404"/>
        <v>0.38990272827746392</v>
      </c>
      <c r="DL1080" s="189">
        <f t="shared" si="405"/>
        <v>0.38933509328485832</v>
      </c>
    </row>
    <row r="1081" spans="1:116" s="60" customFormat="1" ht="15" hidden="1" customHeight="1" x14ac:dyDescent="0.25">
      <c r="A1081" s="193">
        <v>40281.463888888888</v>
      </c>
      <c r="B1081" s="190" t="s">
        <v>18</v>
      </c>
      <c r="C1081" s="190" t="s">
        <v>325</v>
      </c>
      <c r="D1081" s="194"/>
      <c r="E1081" s="195"/>
      <c r="F1081" s="195"/>
      <c r="G1081" s="195"/>
      <c r="H1081" s="195"/>
      <c r="I1081" s="195">
        <v>0.73248000000000002</v>
      </c>
      <c r="J1081" s="195">
        <v>0</v>
      </c>
      <c r="K1081" s="195">
        <v>26.094000000000001</v>
      </c>
      <c r="L1081" s="195">
        <v>0</v>
      </c>
      <c r="M1081" s="195">
        <v>1.3111699999999999</v>
      </c>
      <c r="N1081" s="195">
        <v>0</v>
      </c>
      <c r="O1081" s="195">
        <v>1.238E-2</v>
      </c>
      <c r="P1081" s="195">
        <v>1.01037</v>
      </c>
      <c r="Q1081" s="195">
        <v>0</v>
      </c>
      <c r="R1081" s="195">
        <v>0</v>
      </c>
      <c r="S1081" s="195">
        <v>0</v>
      </c>
      <c r="T1081" s="195">
        <v>0</v>
      </c>
      <c r="U1081" s="195">
        <v>0.39287</v>
      </c>
      <c r="V1081" s="195">
        <v>0.27443000000000001</v>
      </c>
      <c r="W1081" s="195">
        <v>0.83287999999999995</v>
      </c>
      <c r="X1081" s="195">
        <v>0.34942482213508869</v>
      </c>
      <c r="Y1081" s="195">
        <v>6.8690674733424412E-2</v>
      </c>
      <c r="Z1081" s="195">
        <v>1.7762206589429237E-2</v>
      </c>
      <c r="AA1081" s="195">
        <v>0</v>
      </c>
      <c r="AB1081" s="196">
        <v>137.99700000000001</v>
      </c>
      <c r="AC1081" s="192">
        <f t="shared" si="406"/>
        <v>33.787078716371255</v>
      </c>
      <c r="AD1081" s="196">
        <v>73.6006</v>
      </c>
      <c r="AE1081" s="195">
        <v>2.5799999999999998E-3</v>
      </c>
      <c r="AF1081" s="192">
        <f t="shared" si="407"/>
        <v>2580</v>
      </c>
      <c r="AG1081" s="195">
        <v>388.16199999999998</v>
      </c>
      <c r="AH1081" s="189">
        <f t="shared" si="398"/>
        <v>1.00145796</v>
      </c>
      <c r="AI1081" s="195">
        <v>0.10580000000000001</v>
      </c>
      <c r="AJ1081" s="195" t="s">
        <v>129</v>
      </c>
      <c r="AK1081" s="195">
        <v>20.522099999999998</v>
      </c>
      <c r="AL1081" s="195" t="s">
        <v>129</v>
      </c>
      <c r="AM1081" s="195">
        <v>10.144500000000001</v>
      </c>
      <c r="AN1081" s="195" t="s">
        <v>129</v>
      </c>
      <c r="AO1081" s="195">
        <v>1.26037</v>
      </c>
      <c r="AP1081" s="195" t="s">
        <v>129</v>
      </c>
      <c r="AQ1081" s="195">
        <v>47.968200000000003</v>
      </c>
      <c r="AR1081" s="195" t="s">
        <v>129</v>
      </c>
      <c r="AS1081" s="195">
        <v>1.336E-2</v>
      </c>
      <c r="AT1081" s="195" t="s">
        <v>129</v>
      </c>
      <c r="AU1081" s="195">
        <v>0.11328000000000001</v>
      </c>
      <c r="AV1081" s="195" t="s">
        <v>129</v>
      </c>
      <c r="AW1081" s="195">
        <v>0.90217000000000003</v>
      </c>
      <c r="AX1081" s="195" t="s">
        <v>129</v>
      </c>
      <c r="AY1081" s="195">
        <v>20.3399</v>
      </c>
      <c r="AZ1081" s="195" t="s">
        <v>129</v>
      </c>
      <c r="BA1081" s="197" t="e">
        <f>(L1081*28*0.45+M1081*30*0.125+N1081*26*0.55+O1081*42*0.55+P1081*44*0.275+(Q1081+R1081+S1081)*56*0.65+T1081*54*0.95+(U1081+V1081)*58*0.325+W1081*72*0.425+#REF!*78*0.85+#REF!*92*0.9+(#REF!+#REF!)*106*0.95)/100/AK1081/BB1081</f>
        <v>#REF!</v>
      </c>
      <c r="BB1081" s="197" t="e">
        <f>(K1081*16+L1081*28+M1081*30+N1081*26+O1081*42+P1081*44+(Q1081+R1081+S1081)*56+T1081*54+(U1081+V1081)*58+W1081*72+#REF!*78+#REF!*92+(#REF!+#REF!)*106)/100/AK1081</f>
        <v>#REF!</v>
      </c>
      <c r="BC1081" s="195">
        <f t="shared" si="411"/>
        <v>30.66058</v>
      </c>
      <c r="BD1081" s="198">
        <f t="shared" si="412"/>
        <v>201.01406459255958</v>
      </c>
      <c r="BE1081" s="195">
        <f t="shared" si="413"/>
        <v>12388.805908815641</v>
      </c>
      <c r="BF1081" s="195"/>
      <c r="BG1081" s="195"/>
      <c r="BH1081" s="195"/>
      <c r="BI1081" s="195"/>
      <c r="BJ1081" s="195"/>
      <c r="BK1081" s="195"/>
      <c r="BL1081" s="195"/>
      <c r="BM1081" s="195"/>
      <c r="BN1081" s="195"/>
      <c r="BO1081" s="195"/>
      <c r="BP1081" s="195"/>
      <c r="BQ1081" s="195"/>
      <c r="BR1081" s="195"/>
      <c r="BS1081" s="195"/>
      <c r="BT1081" s="195"/>
      <c r="BU1081" s="195"/>
      <c r="BV1081" s="195"/>
      <c r="BW1081" s="195"/>
      <c r="BX1081" s="195"/>
      <c r="BY1081" s="195"/>
      <c r="BZ1081" s="195"/>
      <c r="CA1081" s="195"/>
      <c r="CB1081" s="195"/>
      <c r="CC1081" s="195"/>
      <c r="CD1081" s="195"/>
      <c r="CE1081" s="195"/>
      <c r="CF1081" s="195"/>
      <c r="CG1081" s="189">
        <f t="shared" si="414"/>
        <v>0</v>
      </c>
      <c r="CH1081" s="195">
        <f t="shared" si="415"/>
        <v>0</v>
      </c>
      <c r="CI1081" s="193">
        <v>40281.463888888888</v>
      </c>
      <c r="CJ1081" s="195">
        <v>4.01424</v>
      </c>
      <c r="CK1081" s="195" t="s">
        <v>129</v>
      </c>
      <c r="CL1081" s="195">
        <v>70.789500000000004</v>
      </c>
      <c r="CM1081" s="195" t="s">
        <v>129</v>
      </c>
      <c r="CN1081" s="195">
        <v>9.0469999999999995E-2</v>
      </c>
      <c r="CO1081" s="195" t="s">
        <v>129</v>
      </c>
      <c r="CP1081" s="195">
        <v>1.8030000000000001E-2</v>
      </c>
      <c r="CQ1081" s="195" t="s">
        <v>129</v>
      </c>
      <c r="CR1081" s="195">
        <v>0</v>
      </c>
      <c r="CS1081" s="195" t="s">
        <v>129</v>
      </c>
      <c r="CT1081" s="195">
        <v>99.023399999999995</v>
      </c>
      <c r="CU1081" s="195" t="s">
        <v>129</v>
      </c>
      <c r="CV1081" s="195">
        <v>2.8442400000000001</v>
      </c>
      <c r="CW1081" s="195" t="s">
        <v>129</v>
      </c>
      <c r="CX1081" s="195">
        <f t="shared" si="397"/>
        <v>12154.892291720736</v>
      </c>
      <c r="CY1081" s="195"/>
      <c r="CZ1081" s="195"/>
      <c r="DA1081" s="195"/>
      <c r="DB1081" s="195"/>
      <c r="DC1081" s="195"/>
      <c r="DD1081" s="195"/>
      <c r="DE1081" s="189" t="e">
        <f t="shared" si="399"/>
        <v>#DIV/0!</v>
      </c>
      <c r="DF1081" s="189" t="e">
        <f t="shared" si="400"/>
        <v>#DIV/0!</v>
      </c>
      <c r="DG1081" s="189" t="e">
        <f t="shared" si="401"/>
        <v>#DIV/0!</v>
      </c>
      <c r="DH1081" s="189" t="e">
        <f t="shared" si="408"/>
        <v>#DIV/0!</v>
      </c>
      <c r="DI1081" s="189" t="e">
        <f t="shared" si="402"/>
        <v>#DIV/0!</v>
      </c>
      <c r="DJ1081" s="189" t="e">
        <f t="shared" si="403"/>
        <v>#DIV/0!</v>
      </c>
      <c r="DK1081" s="189" t="e">
        <f t="shared" si="404"/>
        <v>#DIV/0!</v>
      </c>
      <c r="DL1081" s="189" t="e">
        <f t="shared" si="405"/>
        <v>#DIV/0!</v>
      </c>
    </row>
    <row r="1082" spans="1:116" s="60" customFormat="1" ht="15" hidden="1" customHeight="1" x14ac:dyDescent="0.25">
      <c r="A1082" s="193">
        <v>40281.464583333334</v>
      </c>
      <c r="B1082" s="190" t="s">
        <v>18</v>
      </c>
      <c r="C1082" s="190" t="s">
        <v>325</v>
      </c>
      <c r="D1082" s="194">
        <v>0.98719556236299832</v>
      </c>
      <c r="E1082" s="195">
        <v>4626.4068880000004</v>
      </c>
      <c r="F1082" s="195">
        <v>12.685010999999999</v>
      </c>
      <c r="G1082" s="195">
        <v>16.653241999999999</v>
      </c>
      <c r="H1082" s="195">
        <v>0.61129599999999995</v>
      </c>
      <c r="I1082" s="195">
        <v>0.73248000000000002</v>
      </c>
      <c r="J1082" s="195">
        <v>0</v>
      </c>
      <c r="K1082" s="195">
        <v>26.094000000000001</v>
      </c>
      <c r="L1082" s="195">
        <v>0</v>
      </c>
      <c r="M1082" s="195">
        <v>1.3111699999999999</v>
      </c>
      <c r="N1082" s="195">
        <v>0</v>
      </c>
      <c r="O1082" s="195">
        <v>1.238E-2</v>
      </c>
      <c r="P1082" s="195">
        <v>1.01037</v>
      </c>
      <c r="Q1082" s="195">
        <v>0</v>
      </c>
      <c r="R1082" s="195">
        <v>0</v>
      </c>
      <c r="S1082" s="195">
        <v>0</v>
      </c>
      <c r="T1082" s="195">
        <v>0</v>
      </c>
      <c r="U1082" s="195">
        <v>0.39287</v>
      </c>
      <c r="V1082" s="195">
        <v>0.27443000000000001</v>
      </c>
      <c r="W1082" s="195">
        <v>0.83287999999999995</v>
      </c>
      <c r="X1082" s="195">
        <v>0.34942482213508869</v>
      </c>
      <c r="Y1082" s="195">
        <v>6.8690674733424412E-2</v>
      </c>
      <c r="Z1082" s="195">
        <v>1.7762206589429237E-2</v>
      </c>
      <c r="AA1082" s="195">
        <v>0</v>
      </c>
      <c r="AB1082" s="196">
        <v>144.56899999999999</v>
      </c>
      <c r="AC1082" s="192">
        <f t="shared" si="406"/>
        <v>35.48952841913416</v>
      </c>
      <c r="AD1082" s="196">
        <v>73.246399999999994</v>
      </c>
      <c r="AE1082" s="195">
        <v>2.7100000000000002E-3</v>
      </c>
      <c r="AF1082" s="192">
        <f t="shared" si="407"/>
        <v>2710</v>
      </c>
      <c r="AG1082" s="195">
        <v>388.16199999999998</v>
      </c>
      <c r="AH1082" s="189">
        <f t="shared" si="398"/>
        <v>1.0519190199999999</v>
      </c>
      <c r="AI1082" s="195">
        <v>0.11083999999999999</v>
      </c>
      <c r="AJ1082" s="195" t="s">
        <v>129</v>
      </c>
      <c r="AK1082" s="195">
        <v>20.522099999999998</v>
      </c>
      <c r="AL1082" s="195" t="s">
        <v>129</v>
      </c>
      <c r="AM1082" s="195">
        <v>10.144500000000001</v>
      </c>
      <c r="AN1082" s="195" t="s">
        <v>129</v>
      </c>
      <c r="AO1082" s="195">
        <v>1.26071</v>
      </c>
      <c r="AP1082" s="195" t="s">
        <v>129</v>
      </c>
      <c r="AQ1082" s="195">
        <v>47.968200000000003</v>
      </c>
      <c r="AR1082" s="195" t="s">
        <v>129</v>
      </c>
      <c r="AS1082" s="195">
        <v>1.336E-2</v>
      </c>
      <c r="AT1082" s="195" t="s">
        <v>129</v>
      </c>
      <c r="AU1082" s="195">
        <v>0.11328000000000001</v>
      </c>
      <c r="AV1082" s="195" t="s">
        <v>129</v>
      </c>
      <c r="AW1082" s="195">
        <v>0.90217000000000003</v>
      </c>
      <c r="AX1082" s="195" t="s">
        <v>129</v>
      </c>
      <c r="AY1082" s="195">
        <v>20.3399</v>
      </c>
      <c r="AZ1082" s="195" t="s">
        <v>129</v>
      </c>
      <c r="BA1082" s="197" t="e">
        <f>(L1082*28*0.45+M1082*30*0.125+N1082*26*0.55+O1082*42*0.55+P1082*44*0.275+(Q1082+R1082+S1082)*56*0.65+T1082*54*0.95+(U1082+V1082)*58*0.325+W1082*72*0.425+#REF!*78*0.85+#REF!*92*0.9+(#REF!+#REF!)*106*0.95)/100/AK1082/BB1082</f>
        <v>#REF!</v>
      </c>
      <c r="BB1082" s="197" t="e">
        <f>(K1082*16+L1082*28+M1082*30+N1082*26+O1082*42+P1082*44+(Q1082+R1082+S1082)*56+T1082*54+(U1082+V1082)*58+W1082*72+#REF!*78+#REF!*92+(#REF!+#REF!)*106)/100/AK1082</f>
        <v>#REF!</v>
      </c>
      <c r="BC1082" s="195">
        <f t="shared" si="411"/>
        <v>30.66058</v>
      </c>
      <c r="BD1082" s="198">
        <f t="shared" si="412"/>
        <v>200.40917887380584</v>
      </c>
      <c r="BE1082" s="195">
        <f t="shared" si="413"/>
        <v>12311.60498313003</v>
      </c>
      <c r="BF1082" s="201">
        <v>40281.464953703704</v>
      </c>
      <c r="BG1082" s="195"/>
      <c r="BH1082" s="195"/>
      <c r="BI1082" s="195">
        <v>807.25400000000002</v>
      </c>
      <c r="BJ1082" s="195">
        <v>0.83581000000000005</v>
      </c>
      <c r="BK1082" s="195">
        <v>64.536457999999996</v>
      </c>
      <c r="BL1082" s="195">
        <v>1.8255300000000001</v>
      </c>
      <c r="BM1082" s="195">
        <v>2.6949200000000002</v>
      </c>
      <c r="BN1082" s="195">
        <v>0.17150000000000001</v>
      </c>
      <c r="BO1082" s="195">
        <v>10.041971999999999</v>
      </c>
      <c r="BP1082" s="195">
        <v>0.75815299999999997</v>
      </c>
      <c r="BQ1082" s="195">
        <v>4626.4068880000004</v>
      </c>
      <c r="BR1082" s="195">
        <v>807.25400000000002</v>
      </c>
      <c r="BS1082" s="195">
        <v>4686.4137810000002</v>
      </c>
      <c r="BT1082" s="195">
        <v>807.27355148866081</v>
      </c>
      <c r="BU1082" s="202">
        <v>2.2014983822379484E-3</v>
      </c>
      <c r="BV1082" s="195"/>
      <c r="BW1082" s="195"/>
      <c r="BX1082" s="195"/>
      <c r="BY1082" s="195"/>
      <c r="BZ1082" s="195"/>
      <c r="CA1082" s="195"/>
      <c r="CB1082" s="195"/>
      <c r="CC1082" s="195"/>
      <c r="CD1082" s="195"/>
      <c r="CE1082" s="195"/>
      <c r="CF1082" s="195"/>
      <c r="CG1082" s="189">
        <f t="shared" si="414"/>
        <v>0</v>
      </c>
      <c r="CH1082" s="195">
        <f t="shared" si="415"/>
        <v>0</v>
      </c>
      <c r="CI1082" s="193">
        <v>40281.464583333334</v>
      </c>
      <c r="CJ1082" s="195">
        <v>3.9925099999999998</v>
      </c>
      <c r="CK1082" s="195" t="s">
        <v>129</v>
      </c>
      <c r="CL1082" s="195">
        <v>68.321200000000005</v>
      </c>
      <c r="CM1082" s="195" t="s">
        <v>129</v>
      </c>
      <c r="CN1082" s="195">
        <v>7.2300000000000003E-2</v>
      </c>
      <c r="CO1082" s="195" t="s">
        <v>129</v>
      </c>
      <c r="CP1082" s="195">
        <v>2.998E-2</v>
      </c>
      <c r="CQ1082" s="195" t="s">
        <v>129</v>
      </c>
      <c r="CR1082" s="195">
        <v>0</v>
      </c>
      <c r="CS1082" s="195" t="s">
        <v>129</v>
      </c>
      <c r="CT1082" s="195">
        <v>98.998999999999995</v>
      </c>
      <c r="CU1082" s="195" t="s">
        <v>129</v>
      </c>
      <c r="CV1082" s="195">
        <v>2.8564500000000002</v>
      </c>
      <c r="CW1082" s="195" t="s">
        <v>129</v>
      </c>
      <c r="CX1082" s="195">
        <f t="shared" si="397"/>
        <v>12089.095077428843</v>
      </c>
      <c r="CY1082" s="195"/>
      <c r="CZ1082" s="195"/>
      <c r="DA1082" s="195"/>
      <c r="DB1082" s="195"/>
      <c r="DC1082" s="195"/>
      <c r="DD1082" s="195"/>
      <c r="DE1082" s="189">
        <f t="shared" si="399"/>
        <v>4686.4137810000002</v>
      </c>
      <c r="DF1082" s="189">
        <f t="shared" si="400"/>
        <v>243277.94209870367</v>
      </c>
      <c r="DG1082" s="189">
        <f t="shared" si="401"/>
        <v>0.22414405811731186</v>
      </c>
      <c r="DH1082" s="189">
        <f t="shared" si="408"/>
        <v>0.21308109641112097</v>
      </c>
      <c r="DI1082" s="189">
        <f t="shared" si="402"/>
        <v>0.29426267290502622</v>
      </c>
      <c r="DJ1082" s="189">
        <f t="shared" si="403"/>
        <v>2.7775532991720305E-2</v>
      </c>
      <c r="DK1082" s="189">
        <f t="shared" si="404"/>
        <v>0.32203820589674653</v>
      </c>
      <c r="DL1082" s="189">
        <f t="shared" si="405"/>
        <v>0.30614353365028663</v>
      </c>
    </row>
    <row r="1083" spans="1:116" s="60" customFormat="1" ht="15" hidden="1" customHeight="1" x14ac:dyDescent="0.25">
      <c r="A1083" s="193">
        <v>40281.465277777781</v>
      </c>
      <c r="B1083" s="190" t="s">
        <v>18</v>
      </c>
      <c r="C1083" s="190" t="s">
        <v>325</v>
      </c>
      <c r="D1083" s="194"/>
      <c r="E1083" s="195"/>
      <c r="F1083" s="195"/>
      <c r="G1083" s="195"/>
      <c r="H1083" s="195"/>
      <c r="I1083" s="195">
        <v>0.73248000000000002</v>
      </c>
      <c r="J1083" s="195">
        <v>0</v>
      </c>
      <c r="K1083" s="195">
        <v>26.094000000000001</v>
      </c>
      <c r="L1083" s="195">
        <v>0</v>
      </c>
      <c r="M1083" s="195">
        <v>1.3111699999999999</v>
      </c>
      <c r="N1083" s="195">
        <v>0</v>
      </c>
      <c r="O1083" s="195">
        <v>1.238E-2</v>
      </c>
      <c r="P1083" s="195">
        <v>1.01037</v>
      </c>
      <c r="Q1083" s="195">
        <v>0</v>
      </c>
      <c r="R1083" s="195">
        <v>0</v>
      </c>
      <c r="S1083" s="195">
        <v>0</v>
      </c>
      <c r="T1083" s="195">
        <v>0</v>
      </c>
      <c r="U1083" s="195">
        <v>0.39287</v>
      </c>
      <c r="V1083" s="195">
        <v>0.27443000000000001</v>
      </c>
      <c r="W1083" s="195">
        <v>0.83287999999999995</v>
      </c>
      <c r="X1083" s="195">
        <v>0.34942482213508869</v>
      </c>
      <c r="Y1083" s="195">
        <v>6.8690674733424412E-2</v>
      </c>
      <c r="Z1083" s="195">
        <v>1.7762206589429237E-2</v>
      </c>
      <c r="AA1083" s="195">
        <v>0</v>
      </c>
      <c r="AB1083" s="196">
        <v>137.99700000000001</v>
      </c>
      <c r="AC1083" s="192">
        <f t="shared" si="406"/>
        <v>33.787078716371255</v>
      </c>
      <c r="AD1083" s="196">
        <v>73.777799999999999</v>
      </c>
      <c r="AE1083" s="195">
        <v>2.5799999999999998E-3</v>
      </c>
      <c r="AF1083" s="192">
        <f t="shared" si="407"/>
        <v>2580</v>
      </c>
      <c r="AG1083" s="195">
        <v>388.16199999999998</v>
      </c>
      <c r="AH1083" s="189">
        <f t="shared" si="398"/>
        <v>1.00145796</v>
      </c>
      <c r="AI1083" s="195">
        <v>0.10580000000000001</v>
      </c>
      <c r="AJ1083" s="195" t="s">
        <v>129</v>
      </c>
      <c r="AK1083" s="195">
        <v>20.522099999999998</v>
      </c>
      <c r="AL1083" s="195" t="s">
        <v>129</v>
      </c>
      <c r="AM1083" s="195">
        <v>10.181100000000001</v>
      </c>
      <c r="AN1083" s="195" t="s">
        <v>129</v>
      </c>
      <c r="AO1083" s="195">
        <v>1.26071</v>
      </c>
      <c r="AP1083" s="195" t="s">
        <v>129</v>
      </c>
      <c r="AQ1083" s="195">
        <v>47.968200000000003</v>
      </c>
      <c r="AR1083" s="195" t="s">
        <v>129</v>
      </c>
      <c r="AS1083" s="195">
        <v>1.336E-2</v>
      </c>
      <c r="AT1083" s="195" t="s">
        <v>129</v>
      </c>
      <c r="AU1083" s="195">
        <v>0.11328000000000001</v>
      </c>
      <c r="AV1083" s="195" t="s">
        <v>129</v>
      </c>
      <c r="AW1083" s="195">
        <v>0.90217000000000003</v>
      </c>
      <c r="AX1083" s="195" t="s">
        <v>129</v>
      </c>
      <c r="AY1083" s="195">
        <v>20.3399</v>
      </c>
      <c r="AZ1083" s="195" t="s">
        <v>129</v>
      </c>
      <c r="BA1083" s="197" t="e">
        <f>(L1083*28*0.45+M1083*30*0.125+N1083*26*0.55+O1083*42*0.55+P1083*44*0.275+(Q1083+R1083+S1083)*56*0.65+T1083*54*0.95+(U1083+V1083)*58*0.325+W1083*72*0.425+#REF!*78*0.85+#REF!*92*0.9+(#REF!+#REF!)*106*0.95)/100/AK1083/BB1083</f>
        <v>#REF!</v>
      </c>
      <c r="BB1083" s="197" t="e">
        <f>(K1083*16+L1083*28+M1083*30+N1083*26+O1083*42+P1083*44+(Q1083+R1083+S1083)*56+T1083*54+(U1083+V1083)*58+W1083*72+#REF!*78+#REF!*92+(#REF!+#REF!)*106)/100/AK1083</f>
        <v>#REF!</v>
      </c>
      <c r="BC1083" s="195">
        <f t="shared" si="411"/>
        <v>30.66058</v>
      </c>
      <c r="BD1083" s="198">
        <f t="shared" si="412"/>
        <v>200.02492162929735</v>
      </c>
      <c r="BE1083" s="195">
        <f t="shared" si="413"/>
        <v>12307.185439916946</v>
      </c>
      <c r="BF1083" s="195"/>
      <c r="BG1083" s="195"/>
      <c r="BH1083" s="195"/>
      <c r="BI1083" s="195"/>
      <c r="BJ1083" s="195"/>
      <c r="BK1083" s="195"/>
      <c r="BL1083" s="195"/>
      <c r="BM1083" s="195"/>
      <c r="BN1083" s="195"/>
      <c r="BO1083" s="195"/>
      <c r="BP1083" s="195"/>
      <c r="BQ1083" s="195"/>
      <c r="BR1083" s="195"/>
      <c r="BS1083" s="195"/>
      <c r="BT1083" s="195"/>
      <c r="BU1083" s="195"/>
      <c r="BV1083" s="195"/>
      <c r="BW1083" s="195"/>
      <c r="BX1083" s="195"/>
      <c r="BY1083" s="195"/>
      <c r="BZ1083" s="195"/>
      <c r="CA1083" s="195"/>
      <c r="CB1083" s="195"/>
      <c r="CC1083" s="195"/>
      <c r="CD1083" s="195"/>
      <c r="CE1083" s="195"/>
      <c r="CF1083" s="195"/>
      <c r="CG1083" s="189">
        <f t="shared" si="414"/>
        <v>0</v>
      </c>
      <c r="CH1083" s="195">
        <f t="shared" si="415"/>
        <v>0</v>
      </c>
      <c r="CI1083" s="193">
        <v>40281.465277777781</v>
      </c>
      <c r="CJ1083" s="195">
        <v>3.9900199999999999</v>
      </c>
      <c r="CK1083" s="195" t="s">
        <v>129</v>
      </c>
      <c r="CL1083" s="195">
        <v>71.045900000000003</v>
      </c>
      <c r="CM1083" s="195" t="s">
        <v>129</v>
      </c>
      <c r="CN1083" s="195">
        <v>4.8579999999999998E-2</v>
      </c>
      <c r="CO1083" s="195" t="s">
        <v>129</v>
      </c>
      <c r="CP1083" s="195">
        <v>2.4729999999999999E-2</v>
      </c>
      <c r="CQ1083" s="195" t="s">
        <v>129</v>
      </c>
      <c r="CR1083" s="195">
        <v>0</v>
      </c>
      <c r="CS1083" s="195" t="s">
        <v>129</v>
      </c>
      <c r="CT1083" s="195">
        <v>98.998999999999995</v>
      </c>
      <c r="CU1083" s="195" t="s">
        <v>129</v>
      </c>
      <c r="CV1083" s="195">
        <v>2.8442400000000001</v>
      </c>
      <c r="CW1083" s="195" t="s">
        <v>129</v>
      </c>
      <c r="CX1083" s="195">
        <f t="shared" si="397"/>
        <v>12081.555497880439</v>
      </c>
      <c r="CY1083" s="195"/>
      <c r="CZ1083" s="195"/>
      <c r="DA1083" s="195"/>
      <c r="DB1083" s="195"/>
      <c r="DC1083" s="195"/>
      <c r="DD1083" s="195"/>
      <c r="DE1083" s="189" t="e">
        <f t="shared" si="399"/>
        <v>#DIV/0!</v>
      </c>
      <c r="DF1083" s="189" t="e">
        <f t="shared" si="400"/>
        <v>#DIV/0!</v>
      </c>
      <c r="DG1083" s="189" t="e">
        <f t="shared" si="401"/>
        <v>#DIV/0!</v>
      </c>
      <c r="DH1083" s="189" t="e">
        <f t="shared" si="408"/>
        <v>#DIV/0!</v>
      </c>
      <c r="DI1083" s="189" t="e">
        <f t="shared" si="402"/>
        <v>#DIV/0!</v>
      </c>
      <c r="DJ1083" s="189" t="e">
        <f t="shared" si="403"/>
        <v>#DIV/0!</v>
      </c>
      <c r="DK1083" s="189" t="e">
        <f t="shared" si="404"/>
        <v>#DIV/0!</v>
      </c>
      <c r="DL1083" s="189" t="e">
        <f t="shared" si="405"/>
        <v>#DIV/0!</v>
      </c>
    </row>
    <row r="1084" spans="1:116" s="60" customFormat="1" ht="15" hidden="1" customHeight="1" x14ac:dyDescent="0.25">
      <c r="A1084" s="193">
        <v>40281.46597222222</v>
      </c>
      <c r="B1084" s="190" t="s">
        <v>18</v>
      </c>
      <c r="C1084" s="190" t="s">
        <v>325</v>
      </c>
      <c r="D1084" s="194">
        <v>0.98587819150770883</v>
      </c>
      <c r="E1084" s="195">
        <v>3350.6740140000002</v>
      </c>
      <c r="F1084" s="195">
        <v>10.946057</v>
      </c>
      <c r="G1084" s="195">
        <v>12.149252000000001</v>
      </c>
      <c r="H1084" s="195">
        <v>0.72550799999999993</v>
      </c>
      <c r="I1084" s="195">
        <v>0.73248000000000002</v>
      </c>
      <c r="J1084" s="195">
        <v>0</v>
      </c>
      <c r="K1084" s="195">
        <v>26.094000000000001</v>
      </c>
      <c r="L1084" s="195">
        <v>0</v>
      </c>
      <c r="M1084" s="195">
        <v>1.3111699999999999</v>
      </c>
      <c r="N1084" s="195">
        <v>0</v>
      </c>
      <c r="O1084" s="195">
        <v>1.238E-2</v>
      </c>
      <c r="P1084" s="195">
        <v>1.01037</v>
      </c>
      <c r="Q1084" s="195">
        <v>0</v>
      </c>
      <c r="R1084" s="195">
        <v>0</v>
      </c>
      <c r="S1084" s="195">
        <v>0</v>
      </c>
      <c r="T1084" s="195">
        <v>0</v>
      </c>
      <c r="U1084" s="195">
        <v>0.39287</v>
      </c>
      <c r="V1084" s="195">
        <v>0.27443000000000001</v>
      </c>
      <c r="W1084" s="195">
        <v>0.83287999999999995</v>
      </c>
      <c r="X1084" s="195">
        <v>0.34942482213508869</v>
      </c>
      <c r="Y1084" s="195">
        <v>6.8690674733424412E-2</v>
      </c>
      <c r="Z1084" s="195">
        <v>1.7762206589429237E-2</v>
      </c>
      <c r="AA1084" s="195">
        <v>0</v>
      </c>
      <c r="AB1084" s="196">
        <v>137.99700000000001</v>
      </c>
      <c r="AC1084" s="192">
        <f t="shared" si="406"/>
        <v>33.787078716371255</v>
      </c>
      <c r="AD1084" s="196">
        <v>77.745800000000003</v>
      </c>
      <c r="AE1084" s="195">
        <v>2.5799999999999998E-3</v>
      </c>
      <c r="AF1084" s="192">
        <f t="shared" si="407"/>
        <v>2580</v>
      </c>
      <c r="AG1084" s="195">
        <v>388.16199999999998</v>
      </c>
      <c r="AH1084" s="189">
        <f t="shared" si="398"/>
        <v>1.00145796</v>
      </c>
      <c r="AI1084" s="195">
        <v>0.10580000000000001</v>
      </c>
      <c r="AJ1084" s="195" t="s">
        <v>129</v>
      </c>
      <c r="AK1084" s="195">
        <v>20.522099999999998</v>
      </c>
      <c r="AL1084" s="195" t="s">
        <v>129</v>
      </c>
      <c r="AM1084" s="195">
        <v>10.2056</v>
      </c>
      <c r="AN1084" s="195" t="s">
        <v>129</v>
      </c>
      <c r="AO1084" s="195">
        <v>1.26037</v>
      </c>
      <c r="AP1084" s="195" t="s">
        <v>129</v>
      </c>
      <c r="AQ1084" s="195">
        <v>47.968200000000003</v>
      </c>
      <c r="AR1084" s="195" t="s">
        <v>129</v>
      </c>
      <c r="AS1084" s="195">
        <v>1.336E-2</v>
      </c>
      <c r="AT1084" s="195" t="s">
        <v>129</v>
      </c>
      <c r="AU1084" s="195">
        <v>0.11328000000000001</v>
      </c>
      <c r="AV1084" s="195" t="s">
        <v>129</v>
      </c>
      <c r="AW1084" s="195">
        <v>0.90217000000000003</v>
      </c>
      <c r="AX1084" s="195" t="s">
        <v>129</v>
      </c>
      <c r="AY1084" s="195">
        <v>20.3399</v>
      </c>
      <c r="AZ1084" s="195" t="s">
        <v>129</v>
      </c>
      <c r="BA1084" s="197" t="e">
        <f>(L1084*28*0.45+M1084*30*0.125+N1084*26*0.55+O1084*42*0.55+P1084*44*0.275+(Q1084+R1084+S1084)*56*0.65+T1084*54*0.95+(U1084+V1084)*58*0.325+W1084*72*0.425+#REF!*78*0.85+#REF!*92*0.9+(#REF!+#REF!)*106*0.95)/100/AK1084/BB1084</f>
        <v>#REF!</v>
      </c>
      <c r="BB1084" s="197" t="e">
        <f>(K1084*16+L1084*28+M1084*30+N1084*26+O1084*42+P1084*44+(Q1084+R1084+S1084)*56+T1084*54+(U1084+V1084)*58+W1084*72+#REF!*78+#REF!*92+(#REF!+#REF!)*106)/100/AK1084</f>
        <v>#REF!</v>
      </c>
      <c r="BC1084" s="195">
        <f t="shared" si="411"/>
        <v>30.66058</v>
      </c>
      <c r="BD1084" s="198">
        <f t="shared" si="412"/>
        <v>200.2983336091477</v>
      </c>
      <c r="BE1084" s="195">
        <f t="shared" si="413"/>
        <v>12371.783804827404</v>
      </c>
      <c r="BF1084" s="201">
        <v>40281.46634259259</v>
      </c>
      <c r="BG1084" s="195"/>
      <c r="BH1084" s="195"/>
      <c r="BI1084" s="195">
        <v>687.19100000000003</v>
      </c>
      <c r="BJ1084" s="195">
        <v>0.72529299999999997</v>
      </c>
      <c r="BK1084" s="195">
        <v>58.345301999999997</v>
      </c>
      <c r="BL1084" s="195">
        <v>1.6934100000000001</v>
      </c>
      <c r="BM1084" s="195">
        <v>2.2250899999999998</v>
      </c>
      <c r="BN1084" s="195">
        <v>0.141601</v>
      </c>
      <c r="BO1084" s="195">
        <v>8.0349939999999993</v>
      </c>
      <c r="BP1084" s="195">
        <v>0.60127900000000001</v>
      </c>
      <c r="BQ1084" s="195">
        <v>3350.6740140000002</v>
      </c>
      <c r="BR1084" s="195">
        <v>687.19100000000003</v>
      </c>
      <c r="BS1084" s="195">
        <v>3398.6693719999998</v>
      </c>
      <c r="BT1084" s="195">
        <v>687.20667147338531</v>
      </c>
      <c r="BU1084" s="202">
        <v>2.8508008503562257E-3</v>
      </c>
      <c r="BV1084" s="195"/>
      <c r="BW1084" s="195"/>
      <c r="BX1084" s="195"/>
      <c r="BY1084" s="195"/>
      <c r="BZ1084" s="195"/>
      <c r="CA1084" s="195"/>
      <c r="CB1084" s="195"/>
      <c r="CC1084" s="195"/>
      <c r="CD1084" s="195"/>
      <c r="CE1084" s="195"/>
      <c r="CF1084" s="195"/>
      <c r="CG1084" s="189">
        <f t="shared" si="414"/>
        <v>0</v>
      </c>
      <c r="CH1084" s="195">
        <f t="shared" si="415"/>
        <v>0</v>
      </c>
      <c r="CI1084" s="193">
        <v>40281.46597222222</v>
      </c>
      <c r="CJ1084" s="195">
        <v>4.0107900000000001</v>
      </c>
      <c r="CK1084" s="195" t="s">
        <v>129</v>
      </c>
      <c r="CL1084" s="195">
        <v>69.901399999999995</v>
      </c>
      <c r="CM1084" s="195" t="s">
        <v>129</v>
      </c>
      <c r="CN1084" s="195">
        <v>7.2499999999999995E-2</v>
      </c>
      <c r="CO1084" s="195" t="s">
        <v>129</v>
      </c>
      <c r="CP1084" s="195">
        <v>2.997E-2</v>
      </c>
      <c r="CQ1084" s="195" t="s">
        <v>129</v>
      </c>
      <c r="CR1084" s="195">
        <v>0</v>
      </c>
      <c r="CS1084" s="195" t="s">
        <v>129</v>
      </c>
      <c r="CT1084" s="195">
        <v>99.023399999999995</v>
      </c>
      <c r="CU1084" s="195" t="s">
        <v>129</v>
      </c>
      <c r="CV1084" s="195">
        <v>2.8564500000000002</v>
      </c>
      <c r="CW1084" s="195" t="s">
        <v>129</v>
      </c>
      <c r="CX1084" s="195">
        <f t="shared" si="397"/>
        <v>12144.445886322346</v>
      </c>
      <c r="CY1084" s="195"/>
      <c r="CZ1084" s="195"/>
      <c r="DA1084" s="195"/>
      <c r="DB1084" s="195"/>
      <c r="DC1084" s="195"/>
      <c r="DD1084" s="195"/>
      <c r="DE1084" s="189">
        <f t="shared" si="399"/>
        <v>3398.6693719999998</v>
      </c>
      <c r="DF1084" s="189">
        <f t="shared" si="400"/>
        <v>319363.19334431179</v>
      </c>
      <c r="DG1084" s="189">
        <f t="shared" si="401"/>
        <v>0.25390790170004668</v>
      </c>
      <c r="DH1084" s="189">
        <f t="shared" si="408"/>
        <v>0.25353825306860278</v>
      </c>
      <c r="DI1084" s="189">
        <f t="shared" si="402"/>
        <v>0.28181756065632546</v>
      </c>
      <c r="DJ1084" s="189">
        <f t="shared" si="403"/>
        <v>4.3274811208126679E-2</v>
      </c>
      <c r="DK1084" s="189">
        <f t="shared" si="404"/>
        <v>0.32509237186445217</v>
      </c>
      <c r="DL1084" s="189">
        <f t="shared" si="405"/>
        <v>0.32461909021568131</v>
      </c>
    </row>
    <row r="1085" spans="1:116" s="60" customFormat="1" ht="15" hidden="1" customHeight="1" x14ac:dyDescent="0.25">
      <c r="A1085" s="193">
        <v>40281.466666666667</v>
      </c>
      <c r="B1085" s="190" t="s">
        <v>18</v>
      </c>
      <c r="C1085" s="190" t="s">
        <v>325</v>
      </c>
      <c r="D1085" s="194"/>
      <c r="E1085" s="195"/>
      <c r="F1085" s="195"/>
      <c r="G1085" s="195"/>
      <c r="H1085" s="195"/>
      <c r="I1085" s="195">
        <v>0.71062999999999998</v>
      </c>
      <c r="J1085" s="195">
        <v>0</v>
      </c>
      <c r="K1085" s="195">
        <v>25.261099999999999</v>
      </c>
      <c r="L1085" s="195">
        <v>0</v>
      </c>
      <c r="M1085" s="195">
        <v>1.26207</v>
      </c>
      <c r="N1085" s="195">
        <v>0</v>
      </c>
      <c r="O1085" s="195">
        <v>7.8499999999999993E-3</v>
      </c>
      <c r="P1085" s="195">
        <v>0.96526000000000001</v>
      </c>
      <c r="Q1085" s="195">
        <v>0</v>
      </c>
      <c r="R1085" s="195">
        <v>0</v>
      </c>
      <c r="S1085" s="195">
        <v>0</v>
      </c>
      <c r="T1085" s="195">
        <v>0</v>
      </c>
      <c r="U1085" s="195">
        <v>0.39617000000000002</v>
      </c>
      <c r="V1085" s="195">
        <v>0.28359000000000001</v>
      </c>
      <c r="W1085" s="195">
        <v>0.89234999999999998</v>
      </c>
      <c r="X1085" s="195">
        <v>0.34942482213508869</v>
      </c>
      <c r="Y1085" s="195">
        <v>6.8690674733424412E-2</v>
      </c>
      <c r="Z1085" s="195">
        <v>1.7762206589429237E-2</v>
      </c>
      <c r="AA1085" s="195">
        <v>0</v>
      </c>
      <c r="AB1085" s="196">
        <v>133.303</v>
      </c>
      <c r="AC1085" s="192">
        <f t="shared" si="406"/>
        <v>31.637683865931042</v>
      </c>
      <c r="AD1085" s="196">
        <v>73.263000000000005</v>
      </c>
      <c r="AE1085" s="195">
        <v>2.4599999999999999E-3</v>
      </c>
      <c r="AF1085" s="192">
        <f t="shared" si="407"/>
        <v>2460</v>
      </c>
      <c r="AG1085" s="195">
        <v>379.19099999999997</v>
      </c>
      <c r="AH1085" s="189">
        <f t="shared" si="398"/>
        <v>0.93280985999999999</v>
      </c>
      <c r="AI1085" s="195">
        <v>0.10077</v>
      </c>
      <c r="AJ1085" s="195" t="s">
        <v>129</v>
      </c>
      <c r="AK1085" s="200">
        <v>20.811499999999999</v>
      </c>
      <c r="AL1085" s="195" t="s">
        <v>129</v>
      </c>
      <c r="AM1085" s="195">
        <v>10.3889</v>
      </c>
      <c r="AN1085" s="195" t="s">
        <v>129</v>
      </c>
      <c r="AO1085" s="195">
        <v>1.26071</v>
      </c>
      <c r="AP1085" s="195" t="s">
        <v>129</v>
      </c>
      <c r="AQ1085" s="195">
        <v>49.471800000000002</v>
      </c>
      <c r="AR1085" s="195" t="s">
        <v>129</v>
      </c>
      <c r="AS1085" s="195">
        <v>0.11525000000000001</v>
      </c>
      <c r="AT1085" s="195" t="s">
        <v>129</v>
      </c>
      <c r="AU1085" s="195">
        <v>0.1055</v>
      </c>
      <c r="AV1085" s="195" t="s">
        <v>129</v>
      </c>
      <c r="AW1085" s="195">
        <v>0.84316999999999998</v>
      </c>
      <c r="AX1085" s="195" t="s">
        <v>129</v>
      </c>
      <c r="AY1085" s="195">
        <v>19.682300000000001</v>
      </c>
      <c r="AZ1085" s="195" t="s">
        <v>129</v>
      </c>
      <c r="BA1085" s="197" t="e">
        <f>(L1085*28*0.45+M1085*30*0.125+N1085*26*0.55+O1085*42*0.55+P1085*44*0.275+(Q1085+R1085+S1085)*56*0.65+T1085*54*0.95+(U1085+V1085)*58*0.325+W1085*72*0.425+#REF!*78*0.85+#REF!*92*0.9+(#REF!+#REF!)*106*0.95)/100/AK1085/BB1085</f>
        <v>#REF!</v>
      </c>
      <c r="BB1085" s="197" t="e">
        <f>(K1085*16+L1085*28+M1085*30+N1085*26+O1085*42+P1085*44+(Q1085+R1085+S1085)*56+T1085*54+(U1085+V1085)*58+W1085*72+#REF!*78+#REF!*92+(#REF!+#REF!)*106)/100/AK1085</f>
        <v>#REF!</v>
      </c>
      <c r="BC1085" s="195">
        <f t="shared" si="411"/>
        <v>29.779020000000003</v>
      </c>
      <c r="BD1085" s="198">
        <f t="shared" si="412"/>
        <v>192.95253913653497</v>
      </c>
      <c r="BE1085" s="195">
        <f t="shared" si="413"/>
        <v>12409.572065057531</v>
      </c>
      <c r="BF1085" s="195"/>
      <c r="BG1085" s="195"/>
      <c r="BH1085" s="195"/>
      <c r="BI1085" s="195"/>
      <c r="BJ1085" s="195"/>
      <c r="BK1085" s="195"/>
      <c r="BL1085" s="195"/>
      <c r="BM1085" s="195"/>
      <c r="BN1085" s="195"/>
      <c r="BO1085" s="195"/>
      <c r="BP1085" s="195"/>
      <c r="BQ1085" s="195"/>
      <c r="BR1085" s="195"/>
      <c r="BS1085" s="195"/>
      <c r="BT1085" s="195"/>
      <c r="BU1085" s="195"/>
      <c r="BV1085" s="195"/>
      <c r="BW1085" s="195"/>
      <c r="BX1085" s="195"/>
      <c r="BY1085" s="195"/>
      <c r="BZ1085" s="195"/>
      <c r="CA1085" s="195"/>
      <c r="CB1085" s="195"/>
      <c r="CC1085" s="195"/>
      <c r="CD1085" s="195"/>
      <c r="CE1085" s="195"/>
      <c r="CF1085" s="195"/>
      <c r="CG1085" s="189">
        <f t="shared" si="414"/>
        <v>0</v>
      </c>
      <c r="CH1085" s="195">
        <f t="shared" si="415"/>
        <v>0</v>
      </c>
      <c r="CI1085" s="193">
        <v>40281.466666666667</v>
      </c>
      <c r="CJ1085" s="195">
        <v>4.0266999999999999</v>
      </c>
      <c r="CK1085" s="195" t="s">
        <v>129</v>
      </c>
      <c r="CL1085" s="195">
        <v>68.209100000000007</v>
      </c>
      <c r="CM1085" s="195" t="s">
        <v>129</v>
      </c>
      <c r="CN1085" s="195">
        <v>4.8169999999999998E-2</v>
      </c>
      <c r="CO1085" s="195" t="s">
        <v>129</v>
      </c>
      <c r="CP1085" s="195">
        <v>2.997E-2</v>
      </c>
      <c r="CQ1085" s="195" t="s">
        <v>129</v>
      </c>
      <c r="CR1085" s="195">
        <v>0</v>
      </c>
      <c r="CS1085" s="195" t="s">
        <v>129</v>
      </c>
      <c r="CT1085" s="195">
        <v>99.035600000000002</v>
      </c>
      <c r="CU1085" s="195" t="s">
        <v>129</v>
      </c>
      <c r="CV1085" s="195">
        <v>2.81982</v>
      </c>
      <c r="CW1085" s="195" t="s">
        <v>129</v>
      </c>
      <c r="CX1085" s="195">
        <f t="shared" si="397"/>
        <v>12192.620468898693</v>
      </c>
      <c r="CY1085" s="195"/>
      <c r="CZ1085" s="195"/>
      <c r="DA1085" s="195"/>
      <c r="DB1085" s="195"/>
      <c r="DC1085" s="195"/>
      <c r="DD1085" s="195"/>
      <c r="DE1085" s="189" t="e">
        <f t="shared" si="399"/>
        <v>#DIV/0!</v>
      </c>
      <c r="DF1085" s="189" t="e">
        <f t="shared" si="400"/>
        <v>#DIV/0!</v>
      </c>
      <c r="DG1085" s="189" t="e">
        <f t="shared" si="401"/>
        <v>#DIV/0!</v>
      </c>
      <c r="DH1085" s="189" t="e">
        <f t="shared" si="408"/>
        <v>#DIV/0!</v>
      </c>
      <c r="DI1085" s="189" t="e">
        <f t="shared" si="402"/>
        <v>#DIV/0!</v>
      </c>
      <c r="DJ1085" s="189" t="e">
        <f t="shared" si="403"/>
        <v>#DIV/0!</v>
      </c>
      <c r="DK1085" s="189" t="e">
        <f t="shared" si="404"/>
        <v>#DIV/0!</v>
      </c>
      <c r="DL1085" s="189" t="e">
        <f t="shared" si="405"/>
        <v>#DIV/0!</v>
      </c>
    </row>
    <row r="1086" spans="1:116" s="60" customFormat="1" ht="15" hidden="1" customHeight="1" x14ac:dyDescent="0.25">
      <c r="A1086" s="193">
        <v>40281.467361111114</v>
      </c>
      <c r="B1086" s="190" t="s">
        <v>18</v>
      </c>
      <c r="C1086" s="190" t="s">
        <v>325</v>
      </c>
      <c r="D1086" s="194">
        <v>0.98684569403392064</v>
      </c>
      <c r="E1086" s="195">
        <v>4549.4103009999999</v>
      </c>
      <c r="F1086" s="195">
        <v>12.840911999999999</v>
      </c>
      <c r="G1086" s="195">
        <v>17.53069</v>
      </c>
      <c r="H1086" s="195">
        <v>0.56256499999999998</v>
      </c>
      <c r="I1086" s="195">
        <v>0.71062999999999998</v>
      </c>
      <c r="J1086" s="195">
        <v>0</v>
      </c>
      <c r="K1086" s="195">
        <v>25.261099999999999</v>
      </c>
      <c r="L1086" s="195">
        <v>0</v>
      </c>
      <c r="M1086" s="195">
        <v>1.26207</v>
      </c>
      <c r="N1086" s="195">
        <v>0</v>
      </c>
      <c r="O1086" s="195">
        <v>7.8499999999999993E-3</v>
      </c>
      <c r="P1086" s="195">
        <v>0.96526000000000001</v>
      </c>
      <c r="Q1086" s="195">
        <v>0</v>
      </c>
      <c r="R1086" s="195">
        <v>0</v>
      </c>
      <c r="S1086" s="195">
        <v>0</v>
      </c>
      <c r="T1086" s="195">
        <v>0</v>
      </c>
      <c r="U1086" s="195">
        <v>0.39617000000000002</v>
      </c>
      <c r="V1086" s="195">
        <v>0.28359000000000001</v>
      </c>
      <c r="W1086" s="195">
        <v>0.89234999999999998</v>
      </c>
      <c r="X1086" s="195">
        <v>0.34942482213508869</v>
      </c>
      <c r="Y1086" s="195">
        <v>6.8690674733424412E-2</v>
      </c>
      <c r="Z1086" s="195">
        <v>1.7762206589429237E-2</v>
      </c>
      <c r="AA1086" s="195">
        <v>0</v>
      </c>
      <c r="AB1086" s="196">
        <v>126.63800000000001</v>
      </c>
      <c r="AC1086" s="192">
        <f t="shared" si="406"/>
        <v>30.094382213934406</v>
      </c>
      <c r="AD1086" s="196">
        <v>77.018000000000001</v>
      </c>
      <c r="AE1086" s="195">
        <v>2.3400000000000001E-3</v>
      </c>
      <c r="AF1086" s="192">
        <f t="shared" si="407"/>
        <v>2340</v>
      </c>
      <c r="AG1086" s="195">
        <v>379.19099999999997</v>
      </c>
      <c r="AH1086" s="189">
        <f t="shared" si="398"/>
        <v>0.88730693999999999</v>
      </c>
      <c r="AI1086" s="195">
        <v>9.5729999999999996E-2</v>
      </c>
      <c r="AJ1086" s="195" t="s">
        <v>129</v>
      </c>
      <c r="AK1086" s="195">
        <v>20.811499999999999</v>
      </c>
      <c r="AL1086" s="195" t="s">
        <v>129</v>
      </c>
      <c r="AM1086" s="195">
        <v>10.23</v>
      </c>
      <c r="AN1086" s="195" t="s">
        <v>129</v>
      </c>
      <c r="AO1086" s="195">
        <v>1.26037</v>
      </c>
      <c r="AP1086" s="195" t="s">
        <v>129</v>
      </c>
      <c r="AQ1086" s="195">
        <v>49.471800000000002</v>
      </c>
      <c r="AR1086" s="195" t="s">
        <v>129</v>
      </c>
      <c r="AS1086" s="195">
        <v>0.11525000000000001</v>
      </c>
      <c r="AT1086" s="195" t="s">
        <v>129</v>
      </c>
      <c r="AU1086" s="195">
        <v>0.1055</v>
      </c>
      <c r="AV1086" s="195" t="s">
        <v>129</v>
      </c>
      <c r="AW1086" s="195">
        <v>0.84316999999999998</v>
      </c>
      <c r="AX1086" s="195" t="s">
        <v>129</v>
      </c>
      <c r="AY1086" s="195">
        <v>19.682300000000001</v>
      </c>
      <c r="AZ1086" s="195" t="s">
        <v>129</v>
      </c>
      <c r="BA1086" s="197" t="e">
        <f>(L1086*28*0.45+M1086*30*0.125+N1086*26*0.55+O1086*42*0.55+P1086*44*0.275+(Q1086+R1086+S1086)*56*0.65+T1086*54*0.95+(U1086+V1086)*58*0.325+W1086*72*0.425+#REF!*78*0.85+#REF!*92*0.9+(#REF!+#REF!)*106*0.95)/100/AK1086/BB1086</f>
        <v>#REF!</v>
      </c>
      <c r="BB1086" s="197" t="e">
        <f>(K1086*16+L1086*28+M1086*30+N1086*26+O1086*42+P1086*44+(Q1086+R1086+S1086)*56+T1086*54+(U1086+V1086)*58+W1086*72+#REF!*78+#REF!*92+(#REF!+#REF!)*106)/100/AK1086</f>
        <v>#REF!</v>
      </c>
      <c r="BC1086" s="195">
        <f t="shared" si="411"/>
        <v>29.779020000000003</v>
      </c>
      <c r="BD1086" s="198">
        <f t="shared" si="412"/>
        <v>194.03194875397011</v>
      </c>
      <c r="BE1086" s="195">
        <f t="shared" si="413"/>
        <v>12359.462453499435</v>
      </c>
      <c r="BF1086" s="201">
        <v>40281.467743055553</v>
      </c>
      <c r="BG1086" s="195"/>
      <c r="BH1086" s="195"/>
      <c r="BI1086" s="195">
        <v>927.10299999999995</v>
      </c>
      <c r="BJ1086" s="195">
        <v>0.95043199999999994</v>
      </c>
      <c r="BK1086" s="195">
        <v>57.631337000000002</v>
      </c>
      <c r="BL1086" s="195">
        <v>1.9303400000000002</v>
      </c>
      <c r="BM1086" s="195">
        <v>3.4551500000000002</v>
      </c>
      <c r="BN1086" s="195">
        <v>0.21988000000000002</v>
      </c>
      <c r="BO1086" s="195">
        <v>9.0830749999999991</v>
      </c>
      <c r="BP1086" s="195">
        <v>0.97394399999999992</v>
      </c>
      <c r="BQ1086" s="195">
        <v>4549.4103009999999</v>
      </c>
      <c r="BR1086" s="195">
        <v>927.10299999999995</v>
      </c>
      <c r="BS1086" s="195">
        <v>4610.0523400000002</v>
      </c>
      <c r="BT1086" s="195">
        <v>927.13085344669662</v>
      </c>
      <c r="BU1086" s="202">
        <v>2.6394297879374583E-3</v>
      </c>
      <c r="BV1086" s="195"/>
      <c r="BW1086" s="195"/>
      <c r="BX1086" s="195"/>
      <c r="BY1086" s="195"/>
      <c r="BZ1086" s="195"/>
      <c r="CA1086" s="195"/>
      <c r="CB1086" s="195"/>
      <c r="CC1086" s="195"/>
      <c r="CD1086" s="195"/>
      <c r="CE1086" s="195"/>
      <c r="CF1086" s="195"/>
      <c r="CG1086" s="189">
        <f t="shared" si="414"/>
        <v>0</v>
      </c>
      <c r="CH1086" s="195">
        <f t="shared" si="415"/>
        <v>0</v>
      </c>
      <c r="CI1086" s="193">
        <v>40281.467361111114</v>
      </c>
      <c r="CJ1086" s="195">
        <v>4.0061299999999997</v>
      </c>
      <c r="CK1086" s="195" t="s">
        <v>129</v>
      </c>
      <c r="CL1086" s="195">
        <v>70.492900000000006</v>
      </c>
      <c r="CM1086" s="195" t="s">
        <v>129</v>
      </c>
      <c r="CN1086" s="195">
        <v>7.2489999999999999E-2</v>
      </c>
      <c r="CO1086" s="195" t="s">
        <v>129</v>
      </c>
      <c r="CP1086" s="195">
        <v>3.4419999999999999E-2</v>
      </c>
      <c r="CQ1086" s="195" t="s">
        <v>129</v>
      </c>
      <c r="CR1086" s="195">
        <v>0</v>
      </c>
      <c r="CS1086" s="195" t="s">
        <v>129</v>
      </c>
      <c r="CT1086" s="195">
        <v>99.060100000000006</v>
      </c>
      <c r="CU1086" s="195" t="s">
        <v>129</v>
      </c>
      <c r="CV1086" s="195">
        <v>2.80762</v>
      </c>
      <c r="CW1086" s="195" t="s">
        <v>129</v>
      </c>
      <c r="CX1086" s="195">
        <f t="shared" si="397"/>
        <v>12130.335669175533</v>
      </c>
      <c r="CY1086" s="195"/>
      <c r="CZ1086" s="195"/>
      <c r="DA1086" s="195"/>
      <c r="DB1086" s="195"/>
      <c r="DC1086" s="195"/>
      <c r="DD1086" s="195"/>
      <c r="DE1086" s="189">
        <f t="shared" si="399"/>
        <v>4610.0523400000002</v>
      </c>
      <c r="DF1086" s="189">
        <f t="shared" si="400"/>
        <v>209711.72501322246</v>
      </c>
      <c r="DG1086" s="189">
        <f t="shared" si="401"/>
        <v>0.19559251511118977</v>
      </c>
      <c r="DH1086" s="189">
        <f t="shared" si="408"/>
        <v>0.220433884030243</v>
      </c>
      <c r="DI1086" s="189">
        <f t="shared" si="402"/>
        <v>0.26702711993778827</v>
      </c>
      <c r="DJ1086" s="189">
        <f t="shared" si="403"/>
        <v>2.2034517027000187E-2</v>
      </c>
      <c r="DK1086" s="189">
        <f t="shared" si="404"/>
        <v>0.28906163696478848</v>
      </c>
      <c r="DL1086" s="189">
        <f t="shared" si="405"/>
        <v>0.32577411934227457</v>
      </c>
    </row>
    <row r="1087" spans="1:116" s="60" customFormat="1" ht="15" hidden="1" customHeight="1" x14ac:dyDescent="0.25">
      <c r="A1087" s="193">
        <v>40281.468055555553</v>
      </c>
      <c r="B1087" s="190" t="s">
        <v>18</v>
      </c>
      <c r="C1087" s="190" t="s">
        <v>325</v>
      </c>
      <c r="D1087" s="194"/>
      <c r="E1087" s="195"/>
      <c r="F1087" s="195"/>
      <c r="G1087" s="195"/>
      <c r="H1087" s="195"/>
      <c r="I1087" s="195">
        <v>0.71062999999999998</v>
      </c>
      <c r="J1087" s="195">
        <v>0</v>
      </c>
      <c r="K1087" s="195">
        <v>25.261099999999999</v>
      </c>
      <c r="L1087" s="195">
        <v>0</v>
      </c>
      <c r="M1087" s="195">
        <v>1.26207</v>
      </c>
      <c r="N1087" s="195">
        <v>0</v>
      </c>
      <c r="O1087" s="195">
        <v>7.8499999999999993E-3</v>
      </c>
      <c r="P1087" s="195">
        <v>0.96526000000000001</v>
      </c>
      <c r="Q1087" s="195">
        <v>0</v>
      </c>
      <c r="R1087" s="195">
        <v>0</v>
      </c>
      <c r="S1087" s="195">
        <v>0</v>
      </c>
      <c r="T1087" s="195">
        <v>0</v>
      </c>
      <c r="U1087" s="195">
        <v>0.39617000000000002</v>
      </c>
      <c r="V1087" s="195">
        <v>0.28359000000000001</v>
      </c>
      <c r="W1087" s="195">
        <v>0.89234999999999998</v>
      </c>
      <c r="X1087" s="195">
        <v>0.34942482213508869</v>
      </c>
      <c r="Y1087" s="195">
        <v>6.8690674733424412E-2</v>
      </c>
      <c r="Z1087" s="195">
        <v>1.7762206589429237E-2</v>
      </c>
      <c r="AA1087" s="195">
        <v>0</v>
      </c>
      <c r="AB1087" s="196">
        <v>133.303</v>
      </c>
      <c r="AC1087" s="192">
        <f t="shared" si="406"/>
        <v>31.637683865931042</v>
      </c>
      <c r="AD1087" s="196">
        <v>76.926299999999998</v>
      </c>
      <c r="AE1087" s="195">
        <v>2.4599999999999999E-3</v>
      </c>
      <c r="AF1087" s="192">
        <f t="shared" si="407"/>
        <v>2460</v>
      </c>
      <c r="AG1087" s="195">
        <v>379.19099999999997</v>
      </c>
      <c r="AH1087" s="189">
        <f t="shared" si="398"/>
        <v>0.93280985999999999</v>
      </c>
      <c r="AI1087" s="195">
        <v>0.10077</v>
      </c>
      <c r="AJ1087" s="195" t="s">
        <v>129</v>
      </c>
      <c r="AK1087" s="195">
        <v>20.811499999999999</v>
      </c>
      <c r="AL1087" s="195" t="s">
        <v>129</v>
      </c>
      <c r="AM1087" s="195">
        <v>10.23</v>
      </c>
      <c r="AN1087" s="195" t="s">
        <v>129</v>
      </c>
      <c r="AO1087" s="195">
        <v>1.26037</v>
      </c>
      <c r="AP1087" s="195" t="s">
        <v>129</v>
      </c>
      <c r="AQ1087" s="195">
        <v>49.471800000000002</v>
      </c>
      <c r="AR1087" s="195" t="s">
        <v>129</v>
      </c>
      <c r="AS1087" s="195">
        <v>0.11525000000000001</v>
      </c>
      <c r="AT1087" s="195" t="s">
        <v>129</v>
      </c>
      <c r="AU1087" s="195">
        <v>0.1055</v>
      </c>
      <c r="AV1087" s="195" t="s">
        <v>129</v>
      </c>
      <c r="AW1087" s="195">
        <v>0.84316999999999998</v>
      </c>
      <c r="AX1087" s="195" t="s">
        <v>129</v>
      </c>
      <c r="AY1087" s="195">
        <v>19.682300000000001</v>
      </c>
      <c r="AZ1087" s="195" t="s">
        <v>129</v>
      </c>
      <c r="BA1087" s="197" t="e">
        <f>(L1087*28*0.45+M1087*30*0.125+N1087*26*0.55+O1087*42*0.55+P1087*44*0.275+(Q1087+R1087+S1087)*56*0.65+T1087*54*0.95+(U1087+V1087)*58*0.325+W1087*72*0.425+#REF!*78*0.85+#REF!*92*0.9+(#REF!+#REF!)*106*0.95)/100/AK1087/BB1087</f>
        <v>#REF!</v>
      </c>
      <c r="BB1087" s="197" t="e">
        <f>(K1087*16+L1087*28+M1087*30+N1087*26+O1087*42+P1087*44+(Q1087+R1087+S1087)*56+T1087*54+(U1087+V1087)*58+W1087*72+#REF!*78+#REF!*92+(#REF!+#REF!)*106)/100/AK1087</f>
        <v>#REF!</v>
      </c>
      <c r="BC1087" s="195">
        <f t="shared" si="411"/>
        <v>29.779020000000003</v>
      </c>
      <c r="BD1087" s="198">
        <f t="shared" si="412"/>
        <v>194.08776699760358</v>
      </c>
      <c r="BE1087" s="195">
        <f t="shared" si="413"/>
        <v>12366.75862963924</v>
      </c>
      <c r="BF1087" s="195"/>
      <c r="BG1087" s="195"/>
      <c r="BH1087" s="195"/>
      <c r="BI1087" s="195"/>
      <c r="BJ1087" s="195"/>
      <c r="BK1087" s="195"/>
      <c r="BL1087" s="195"/>
      <c r="BM1087" s="195"/>
      <c r="BN1087" s="195"/>
      <c r="BO1087" s="195"/>
      <c r="BP1087" s="195"/>
      <c r="BQ1087" s="195"/>
      <c r="BR1087" s="195"/>
      <c r="BS1087" s="195"/>
      <c r="BT1087" s="195"/>
      <c r="BU1087" s="195"/>
      <c r="BV1087" s="195"/>
      <c r="BW1087" s="195"/>
      <c r="BX1087" s="195"/>
      <c r="BY1087" s="195"/>
      <c r="BZ1087" s="195"/>
      <c r="CA1087" s="195"/>
      <c r="CB1087" s="195"/>
      <c r="CC1087" s="195"/>
      <c r="CD1087" s="195"/>
      <c r="CE1087" s="195"/>
      <c r="CF1087" s="195"/>
      <c r="CG1087" s="189">
        <f t="shared" si="414"/>
        <v>0</v>
      </c>
      <c r="CH1087" s="195">
        <f t="shared" si="415"/>
        <v>0</v>
      </c>
      <c r="CI1087" s="193">
        <v>40281.468055555553</v>
      </c>
      <c r="CJ1087" s="195">
        <v>4.0060799999999999</v>
      </c>
      <c r="CK1087" s="195" t="s">
        <v>129</v>
      </c>
      <c r="CL1087" s="195">
        <v>72.961799999999997</v>
      </c>
      <c r="CM1087" s="195" t="s">
        <v>129</v>
      </c>
      <c r="CN1087" s="195">
        <v>7.2359999999999994E-2</v>
      </c>
      <c r="CO1087" s="195" t="s">
        <v>129</v>
      </c>
      <c r="CP1087" s="195">
        <v>2.9960000000000001E-2</v>
      </c>
      <c r="CQ1087" s="195" t="s">
        <v>129</v>
      </c>
      <c r="CR1087" s="195">
        <v>0</v>
      </c>
      <c r="CS1087" s="195" t="s">
        <v>129</v>
      </c>
      <c r="CT1087" s="195">
        <v>99.023399999999995</v>
      </c>
      <c r="CU1087" s="195" t="s">
        <v>129</v>
      </c>
      <c r="CV1087" s="195">
        <v>2.8442400000000001</v>
      </c>
      <c r="CW1087" s="195" t="s">
        <v>129</v>
      </c>
      <c r="CX1087" s="195">
        <f t="shared" si="397"/>
        <v>12130.184271995846</v>
      </c>
      <c r="CY1087" s="195"/>
      <c r="CZ1087" s="195"/>
      <c r="DA1087" s="195"/>
      <c r="DB1087" s="195"/>
      <c r="DC1087" s="195"/>
      <c r="DD1087" s="195"/>
      <c r="DE1087" s="189" t="e">
        <f t="shared" si="399"/>
        <v>#DIV/0!</v>
      </c>
      <c r="DF1087" s="189" t="e">
        <f t="shared" si="400"/>
        <v>#DIV/0!</v>
      </c>
      <c r="DG1087" s="189" t="e">
        <f t="shared" si="401"/>
        <v>#DIV/0!</v>
      </c>
      <c r="DH1087" s="189" t="e">
        <f t="shared" si="408"/>
        <v>#DIV/0!</v>
      </c>
      <c r="DI1087" s="189" t="e">
        <f t="shared" si="402"/>
        <v>#DIV/0!</v>
      </c>
      <c r="DJ1087" s="189" t="e">
        <f t="shared" si="403"/>
        <v>#DIV/0!</v>
      </c>
      <c r="DK1087" s="189" t="e">
        <f t="shared" si="404"/>
        <v>#DIV/0!</v>
      </c>
      <c r="DL1087" s="189" t="e">
        <f t="shared" si="405"/>
        <v>#DIV/0!</v>
      </c>
    </row>
    <row r="1088" spans="1:116" s="60" customFormat="1" ht="15" hidden="1" customHeight="1" x14ac:dyDescent="0.25">
      <c r="A1088" s="193">
        <v>40281.46875</v>
      </c>
      <c r="B1088" s="190" t="s">
        <v>18</v>
      </c>
      <c r="C1088" s="190" t="s">
        <v>325</v>
      </c>
      <c r="D1088" s="194">
        <v>0.98768033739538885</v>
      </c>
      <c r="E1088" s="195">
        <v>3211.7349239999999</v>
      </c>
      <c r="F1088" s="195">
        <v>9.3549360000000004</v>
      </c>
      <c r="G1088" s="195">
        <v>10.628793999999999</v>
      </c>
      <c r="H1088" s="195">
        <v>0.59263299999999997</v>
      </c>
      <c r="I1088" s="195">
        <v>0.71062999999999998</v>
      </c>
      <c r="J1088" s="195">
        <v>0</v>
      </c>
      <c r="K1088" s="195">
        <v>25.261099999999999</v>
      </c>
      <c r="L1088" s="195">
        <v>0</v>
      </c>
      <c r="M1088" s="195">
        <v>1.26207</v>
      </c>
      <c r="N1088" s="195">
        <v>0</v>
      </c>
      <c r="O1088" s="195">
        <v>7.8499999999999993E-3</v>
      </c>
      <c r="P1088" s="195">
        <v>0.96526000000000001</v>
      </c>
      <c r="Q1088" s="195">
        <v>0</v>
      </c>
      <c r="R1088" s="195">
        <v>0</v>
      </c>
      <c r="S1088" s="195">
        <v>0</v>
      </c>
      <c r="T1088" s="195">
        <v>0</v>
      </c>
      <c r="U1088" s="195">
        <v>0.39617000000000002</v>
      </c>
      <c r="V1088" s="195">
        <v>0.28359000000000001</v>
      </c>
      <c r="W1088" s="195">
        <v>0.89234999999999998</v>
      </c>
      <c r="X1088" s="195">
        <v>0.34942482213508869</v>
      </c>
      <c r="Y1088" s="195">
        <v>6.8690674733424412E-2</v>
      </c>
      <c r="Z1088" s="195">
        <v>1.7762206589429237E-2</v>
      </c>
      <c r="AA1088" s="195">
        <v>0</v>
      </c>
      <c r="AB1088" s="196">
        <v>126.63800000000001</v>
      </c>
      <c r="AC1088" s="192">
        <f t="shared" si="406"/>
        <v>30.094382213934406</v>
      </c>
      <c r="AD1088" s="196">
        <v>77.018000000000001</v>
      </c>
      <c r="AE1088" s="195">
        <v>2.3400000000000001E-3</v>
      </c>
      <c r="AF1088" s="192">
        <f t="shared" si="407"/>
        <v>2340</v>
      </c>
      <c r="AG1088" s="195">
        <v>379.19099999999997</v>
      </c>
      <c r="AH1088" s="189">
        <f t="shared" si="398"/>
        <v>0.88730693999999999</v>
      </c>
      <c r="AI1088" s="195">
        <v>9.5729999999999996E-2</v>
      </c>
      <c r="AJ1088" s="195" t="s">
        <v>129</v>
      </c>
      <c r="AK1088" s="195">
        <v>20.811499999999999</v>
      </c>
      <c r="AL1088" s="195" t="s">
        <v>129</v>
      </c>
      <c r="AM1088" s="195">
        <v>10.3523</v>
      </c>
      <c r="AN1088" s="195" t="s">
        <v>129</v>
      </c>
      <c r="AO1088" s="195">
        <v>1.26037</v>
      </c>
      <c r="AP1088" s="195" t="s">
        <v>129</v>
      </c>
      <c r="AQ1088" s="195">
        <v>49.471800000000002</v>
      </c>
      <c r="AR1088" s="195" t="s">
        <v>129</v>
      </c>
      <c r="AS1088" s="195">
        <v>0.11525000000000001</v>
      </c>
      <c r="AT1088" s="195" t="s">
        <v>129</v>
      </c>
      <c r="AU1088" s="195">
        <v>0.1055</v>
      </c>
      <c r="AV1088" s="195" t="s">
        <v>129</v>
      </c>
      <c r="AW1088" s="195">
        <v>0.84316999999999998</v>
      </c>
      <c r="AX1088" s="195" t="s">
        <v>129</v>
      </c>
      <c r="AY1088" s="195">
        <v>19.682300000000001</v>
      </c>
      <c r="AZ1088" s="195" t="s">
        <v>129</v>
      </c>
      <c r="BA1088" s="197" t="e">
        <f>(L1088*28*0.45+M1088*30*0.125+N1088*26*0.55+O1088*42*0.55+P1088*44*0.275+(Q1088+R1088+S1088)*56*0.65+T1088*54*0.95+(U1088+V1088)*58*0.325+W1088*72*0.425+#REF!*78*0.85+#REF!*92*0.9+(#REF!+#REF!)*106*0.95)/100/AK1088/BB1088</f>
        <v>#REF!</v>
      </c>
      <c r="BB1088" s="197" t="e">
        <f>(K1088*16+L1088*28+M1088*30+N1088*26+O1088*42+P1088*44+(Q1088+R1088+S1088)*56+T1088*54+(U1088+V1088)*58+W1088*72+#REF!*78+#REF!*92+(#REF!+#REF!)*106)/100/AK1088</f>
        <v>#REF!</v>
      </c>
      <c r="BC1088" s="195">
        <f t="shared" si="411"/>
        <v>29.779020000000003</v>
      </c>
      <c r="BD1088" s="198">
        <f t="shared" si="412"/>
        <v>193.57514973030857</v>
      </c>
      <c r="BE1088" s="195">
        <f t="shared" si="413"/>
        <v>12447.383726966</v>
      </c>
      <c r="BF1088" s="201">
        <v>40281.469131944446</v>
      </c>
      <c r="BG1088" s="195"/>
      <c r="BH1088" s="195"/>
      <c r="BI1088" s="195">
        <v>663.23800000000006</v>
      </c>
      <c r="BJ1088" s="195">
        <v>0.66459400000000002</v>
      </c>
      <c r="BK1088" s="195">
        <v>58.168954999999997</v>
      </c>
      <c r="BL1088" s="195">
        <v>1.6987000000000001</v>
      </c>
      <c r="BM1088" s="195">
        <v>2.2148099999999999</v>
      </c>
      <c r="BN1088" s="195">
        <v>0.14094699999999999</v>
      </c>
      <c r="BO1088" s="195">
        <v>5.5963899999999995</v>
      </c>
      <c r="BP1088" s="195">
        <v>0.62342799999999998</v>
      </c>
      <c r="BQ1088" s="195">
        <v>3211.7349239999999</v>
      </c>
      <c r="BR1088" s="195">
        <v>663.23800000000006</v>
      </c>
      <c r="BS1088" s="195">
        <v>3251.7959529999998</v>
      </c>
      <c r="BT1088" s="195">
        <v>663.2540507723271</v>
      </c>
      <c r="BU1088" s="202">
        <v>2.5078496536076415E-3</v>
      </c>
      <c r="BV1088" s="195"/>
      <c r="BW1088" s="195"/>
      <c r="BX1088" s="195"/>
      <c r="BY1088" s="195"/>
      <c r="BZ1088" s="195"/>
      <c r="CA1088" s="195"/>
      <c r="CB1088" s="195"/>
      <c r="CC1088" s="195"/>
      <c r="CD1088" s="195"/>
      <c r="CE1088" s="195"/>
      <c r="CF1088" s="195"/>
      <c r="CG1088" s="189">
        <f t="shared" si="414"/>
        <v>0</v>
      </c>
      <c r="CH1088" s="195">
        <f t="shared" si="415"/>
        <v>0</v>
      </c>
      <c r="CI1088" s="193">
        <v>40281.46875</v>
      </c>
      <c r="CJ1088" s="195">
        <v>4.0340600000000002</v>
      </c>
      <c r="CK1088" s="195" t="s">
        <v>129</v>
      </c>
      <c r="CL1088" s="195">
        <v>71.613100000000003</v>
      </c>
      <c r="CM1088" s="195" t="s">
        <v>129</v>
      </c>
      <c r="CN1088" s="195">
        <v>7.2300000000000003E-2</v>
      </c>
      <c r="CO1088" s="195" t="s">
        <v>129</v>
      </c>
      <c r="CP1088" s="195">
        <v>2.9960000000000001E-2</v>
      </c>
      <c r="CQ1088" s="195" t="s">
        <v>129</v>
      </c>
      <c r="CR1088" s="195">
        <v>0</v>
      </c>
      <c r="CS1088" s="195" t="s">
        <v>129</v>
      </c>
      <c r="CT1088" s="195">
        <v>98.998999999999995</v>
      </c>
      <c r="CU1088" s="195" t="s">
        <v>129</v>
      </c>
      <c r="CV1088" s="195">
        <v>2.8442400000000001</v>
      </c>
      <c r="CW1088" s="195" t="s">
        <v>129</v>
      </c>
      <c r="CX1088" s="195">
        <f t="shared" si="397"/>
        <v>12214.906133748595</v>
      </c>
      <c r="CY1088" s="195"/>
      <c r="CZ1088" s="195"/>
      <c r="DA1088" s="195"/>
      <c r="DB1088" s="195"/>
      <c r="DC1088" s="195"/>
      <c r="DD1088" s="195"/>
      <c r="DE1088" s="189">
        <f t="shared" si="399"/>
        <v>3251.7959529999998</v>
      </c>
      <c r="DF1088" s="189">
        <f t="shared" si="400"/>
        <v>297307.10124376701</v>
      </c>
      <c r="DG1088" s="189">
        <f t="shared" si="401"/>
        <v>0.20201320188188565</v>
      </c>
      <c r="DH1088" s="189">
        <f t="shared" si="408"/>
        <v>0.22767003477047712</v>
      </c>
      <c r="DI1088" s="189">
        <f t="shared" si="402"/>
        <v>0.22952126108430612</v>
      </c>
      <c r="DJ1088" s="189">
        <f t="shared" si="403"/>
        <v>3.2907828668899124E-2</v>
      </c>
      <c r="DK1088" s="189">
        <f t="shared" si="404"/>
        <v>0.26242908975320522</v>
      </c>
      <c r="DL1088" s="189">
        <f t="shared" si="405"/>
        <v>0.29575908619987262</v>
      </c>
    </row>
    <row r="1089" spans="1:116" s="60" customFormat="1" ht="15" hidden="1" customHeight="1" x14ac:dyDescent="0.25">
      <c r="A1089" s="193">
        <v>40281.469444444447</v>
      </c>
      <c r="B1089" s="190" t="s">
        <v>18</v>
      </c>
      <c r="C1089" s="190" t="s">
        <v>325</v>
      </c>
      <c r="D1089" s="194"/>
      <c r="E1089" s="195"/>
      <c r="F1089" s="195"/>
      <c r="G1089" s="195"/>
      <c r="H1089" s="195"/>
      <c r="I1089" s="195">
        <v>0.71062999999999998</v>
      </c>
      <c r="J1089" s="195">
        <v>0</v>
      </c>
      <c r="K1089" s="195">
        <v>25.261099999999999</v>
      </c>
      <c r="L1089" s="195">
        <v>0</v>
      </c>
      <c r="M1089" s="195">
        <v>1.26207</v>
      </c>
      <c r="N1089" s="195">
        <v>0</v>
      </c>
      <c r="O1089" s="195">
        <v>7.8499999999999993E-3</v>
      </c>
      <c r="P1089" s="195">
        <v>0.96526000000000001</v>
      </c>
      <c r="Q1089" s="195">
        <v>0</v>
      </c>
      <c r="R1089" s="195">
        <v>0</v>
      </c>
      <c r="S1089" s="195">
        <v>0</v>
      </c>
      <c r="T1089" s="195">
        <v>0</v>
      </c>
      <c r="U1089" s="195">
        <v>0.39617000000000002</v>
      </c>
      <c r="V1089" s="195">
        <v>0.28359000000000001</v>
      </c>
      <c r="W1089" s="195">
        <v>0.89234999999999998</v>
      </c>
      <c r="X1089" s="195">
        <v>0.34942482213508869</v>
      </c>
      <c r="Y1089" s="195">
        <v>6.8690674733424412E-2</v>
      </c>
      <c r="Z1089" s="195">
        <v>1.7762206589429237E-2</v>
      </c>
      <c r="AA1089" s="195">
        <v>0</v>
      </c>
      <c r="AB1089" s="196">
        <v>126.63800000000001</v>
      </c>
      <c r="AC1089" s="192">
        <f t="shared" si="406"/>
        <v>30.094382213934406</v>
      </c>
      <c r="AD1089" s="196">
        <v>81.360799999999998</v>
      </c>
      <c r="AE1089" s="195">
        <v>2.3400000000000001E-3</v>
      </c>
      <c r="AF1089" s="192">
        <f t="shared" si="407"/>
        <v>2340</v>
      </c>
      <c r="AG1089" s="195">
        <v>379.19099999999997</v>
      </c>
      <c r="AH1089" s="189">
        <f t="shared" si="398"/>
        <v>0.88730693999999999</v>
      </c>
      <c r="AI1089" s="195">
        <v>9.5729999999999996E-2</v>
      </c>
      <c r="AJ1089" s="195" t="s">
        <v>129</v>
      </c>
      <c r="AK1089" s="195">
        <v>20.811499999999999</v>
      </c>
      <c r="AL1089" s="195" t="s">
        <v>129</v>
      </c>
      <c r="AM1089" s="195">
        <v>10.2545</v>
      </c>
      <c r="AN1089" s="195" t="s">
        <v>129</v>
      </c>
      <c r="AO1089" s="195">
        <v>1.26037</v>
      </c>
      <c r="AP1089" s="195" t="s">
        <v>129</v>
      </c>
      <c r="AQ1089" s="195">
        <v>49.471800000000002</v>
      </c>
      <c r="AR1089" s="195" t="s">
        <v>129</v>
      </c>
      <c r="AS1089" s="195">
        <v>0.11525000000000001</v>
      </c>
      <c r="AT1089" s="195" t="s">
        <v>129</v>
      </c>
      <c r="AU1089" s="195">
        <v>0.1055</v>
      </c>
      <c r="AV1089" s="195" t="s">
        <v>129</v>
      </c>
      <c r="AW1089" s="195">
        <v>0.84316999999999998</v>
      </c>
      <c r="AX1089" s="195" t="s">
        <v>129</v>
      </c>
      <c r="AY1089" s="195">
        <v>19.682300000000001</v>
      </c>
      <c r="AZ1089" s="195" t="s">
        <v>129</v>
      </c>
      <c r="BA1089" s="197" t="e">
        <f>(L1089*28*0.45+M1089*30*0.125+N1089*26*0.55+O1089*42*0.55+P1089*44*0.275+(Q1089+R1089+S1089)*56*0.65+T1089*54*0.95+(U1089+V1089)*58*0.325+W1089*72*0.425+#REF!*78*0.85+#REF!*92*0.9+(#REF!+#REF!)*106*0.95)/100/AK1089/BB1089</f>
        <v>#REF!</v>
      </c>
      <c r="BB1089" s="197" t="e">
        <f>(K1089*16+L1089*28+M1089*30+N1089*26+O1089*42+P1089*44+(Q1089+R1089+S1089)*56+T1089*54+(U1089+V1089)*58+W1089*72+#REF!*78+#REF!*92+(#REF!+#REF!)*106)/100/AK1089</f>
        <v>#REF!</v>
      </c>
      <c r="BC1089" s="195">
        <f t="shared" si="411"/>
        <v>29.779020000000003</v>
      </c>
      <c r="BD1089" s="198">
        <f t="shared" si="412"/>
        <v>193.60260886276689</v>
      </c>
      <c r="BE1089" s="195">
        <f t="shared" si="413"/>
        <v>12333.038800934335</v>
      </c>
      <c r="BF1089" s="195"/>
      <c r="BG1089" s="195"/>
      <c r="BH1089" s="195"/>
      <c r="BI1089" s="195"/>
      <c r="BJ1089" s="195"/>
      <c r="BK1089" s="195"/>
      <c r="BL1089" s="195"/>
      <c r="BM1089" s="195"/>
      <c r="BN1089" s="195"/>
      <c r="BO1089" s="195"/>
      <c r="BP1089" s="195"/>
      <c r="BQ1089" s="195"/>
      <c r="BR1089" s="195"/>
      <c r="BS1089" s="195"/>
      <c r="BT1089" s="195"/>
      <c r="BU1089" s="195"/>
      <c r="BV1089" s="195"/>
      <c r="BW1089" s="195"/>
      <c r="BX1089" s="195"/>
      <c r="BY1089" s="195"/>
      <c r="BZ1089" s="195"/>
      <c r="CA1089" s="195"/>
      <c r="CB1089" s="195"/>
      <c r="CC1089" s="195"/>
      <c r="CD1089" s="195"/>
      <c r="CE1089" s="195"/>
      <c r="CF1089" s="195"/>
      <c r="CG1089" s="189">
        <f t="shared" si="414"/>
        <v>0</v>
      </c>
      <c r="CH1089" s="195">
        <f t="shared" si="415"/>
        <v>0</v>
      </c>
      <c r="CI1089" s="193">
        <v>40281.469444444447</v>
      </c>
      <c r="CJ1089" s="195">
        <v>3.9945300000000001</v>
      </c>
      <c r="CK1089" s="195" t="s">
        <v>129</v>
      </c>
      <c r="CL1089" s="195">
        <v>73.386300000000006</v>
      </c>
      <c r="CM1089" s="195" t="s">
        <v>129</v>
      </c>
      <c r="CN1089" s="195">
        <v>7.2209999999999996E-2</v>
      </c>
      <c r="CO1089" s="195" t="s">
        <v>129</v>
      </c>
      <c r="CP1089" s="195">
        <v>2.4719999999999999E-2</v>
      </c>
      <c r="CQ1089" s="195" t="s">
        <v>129</v>
      </c>
      <c r="CR1089" s="195">
        <v>0</v>
      </c>
      <c r="CS1089" s="195" t="s">
        <v>129</v>
      </c>
      <c r="CT1089" s="195">
        <v>98.998999999999995</v>
      </c>
      <c r="CU1089" s="195" t="s">
        <v>129</v>
      </c>
      <c r="CV1089" s="195">
        <v>2.8686500000000001</v>
      </c>
      <c r="CW1089" s="195" t="s">
        <v>129</v>
      </c>
      <c r="CX1089" s="195">
        <f t="shared" si="397"/>
        <v>12095.211523488191</v>
      </c>
      <c r="CY1089" s="195"/>
      <c r="CZ1089" s="195"/>
      <c r="DA1089" s="195"/>
      <c r="DB1089" s="195"/>
      <c r="DC1089" s="195"/>
      <c r="DD1089" s="195"/>
      <c r="DE1089" s="189" t="e">
        <f t="shared" si="399"/>
        <v>#DIV/0!</v>
      </c>
      <c r="DF1089" s="189" t="e">
        <f t="shared" si="400"/>
        <v>#DIV/0!</v>
      </c>
      <c r="DG1089" s="189" t="e">
        <f t="shared" si="401"/>
        <v>#DIV/0!</v>
      </c>
      <c r="DH1089" s="189" t="e">
        <f t="shared" si="408"/>
        <v>#DIV/0!</v>
      </c>
      <c r="DI1089" s="189" t="e">
        <f t="shared" si="402"/>
        <v>#DIV/0!</v>
      </c>
      <c r="DJ1089" s="189" t="e">
        <f t="shared" si="403"/>
        <v>#DIV/0!</v>
      </c>
      <c r="DK1089" s="189" t="e">
        <f t="shared" si="404"/>
        <v>#DIV/0!</v>
      </c>
      <c r="DL1089" s="189" t="e">
        <f t="shared" si="405"/>
        <v>#DIV/0!</v>
      </c>
    </row>
    <row r="1090" spans="1:116" s="60" customFormat="1" ht="15" hidden="1" customHeight="1" x14ac:dyDescent="0.25">
      <c r="A1090" s="193">
        <v>40281.470138888886</v>
      </c>
      <c r="B1090" s="190" t="s">
        <v>18</v>
      </c>
      <c r="C1090" s="190" t="s">
        <v>325</v>
      </c>
      <c r="D1090" s="194">
        <v>0.98713237484257799</v>
      </c>
      <c r="E1090" s="195">
        <v>3348.4758710000001</v>
      </c>
      <c r="F1090" s="195">
        <v>9.2230220000000003</v>
      </c>
      <c r="G1090" s="195">
        <v>12.896679000000001</v>
      </c>
      <c r="H1090" s="195">
        <v>0.41370499999999999</v>
      </c>
      <c r="I1090" s="195">
        <v>0.71062999999999998</v>
      </c>
      <c r="J1090" s="195">
        <v>0</v>
      </c>
      <c r="K1090" s="195">
        <v>25.261099999999999</v>
      </c>
      <c r="L1090" s="195">
        <v>0</v>
      </c>
      <c r="M1090" s="195">
        <v>1.26207</v>
      </c>
      <c r="N1090" s="195">
        <v>0</v>
      </c>
      <c r="O1090" s="195">
        <v>7.8499999999999993E-3</v>
      </c>
      <c r="P1090" s="195">
        <v>0.96526000000000001</v>
      </c>
      <c r="Q1090" s="195">
        <v>0</v>
      </c>
      <c r="R1090" s="195">
        <v>0</v>
      </c>
      <c r="S1090" s="195">
        <v>0</v>
      </c>
      <c r="T1090" s="195">
        <v>0</v>
      </c>
      <c r="U1090" s="195">
        <v>0.39617000000000002</v>
      </c>
      <c r="V1090" s="195">
        <v>0.28359000000000001</v>
      </c>
      <c r="W1090" s="195">
        <v>0.89234999999999998</v>
      </c>
      <c r="X1090" s="195">
        <v>0.34942482213508869</v>
      </c>
      <c r="Y1090" s="195">
        <v>6.8690674733424412E-2</v>
      </c>
      <c r="Z1090" s="195">
        <v>1.7762206589429237E-2</v>
      </c>
      <c r="AA1090" s="195">
        <v>0</v>
      </c>
      <c r="AB1090" s="196">
        <v>119.973</v>
      </c>
      <c r="AC1090" s="192">
        <f t="shared" si="406"/>
        <v>28.422472090938044</v>
      </c>
      <c r="AD1090" s="196">
        <v>76.651200000000003</v>
      </c>
      <c r="AE1090" s="195">
        <v>2.2100000000000002E-3</v>
      </c>
      <c r="AF1090" s="192">
        <f t="shared" si="407"/>
        <v>2210</v>
      </c>
      <c r="AG1090" s="195">
        <v>379.19099999999997</v>
      </c>
      <c r="AH1090" s="189">
        <f t="shared" si="398"/>
        <v>0.83801210999999998</v>
      </c>
      <c r="AI1090" s="195">
        <v>9.0690000000000007E-2</v>
      </c>
      <c r="AJ1090" s="195" t="s">
        <v>129</v>
      </c>
      <c r="AK1090" s="195">
        <v>20.811499999999999</v>
      </c>
      <c r="AL1090" s="195" t="s">
        <v>129</v>
      </c>
      <c r="AM1090" s="195">
        <v>10.3034</v>
      </c>
      <c r="AN1090" s="195" t="s">
        <v>129</v>
      </c>
      <c r="AO1090" s="195">
        <v>1.26071</v>
      </c>
      <c r="AP1090" s="195" t="s">
        <v>129</v>
      </c>
      <c r="AQ1090" s="195">
        <v>49.471800000000002</v>
      </c>
      <c r="AR1090" s="195" t="s">
        <v>129</v>
      </c>
      <c r="AS1090" s="195">
        <v>0.11525000000000001</v>
      </c>
      <c r="AT1090" s="195" t="s">
        <v>129</v>
      </c>
      <c r="AU1090" s="195">
        <v>0.1055</v>
      </c>
      <c r="AV1090" s="195" t="s">
        <v>129</v>
      </c>
      <c r="AW1090" s="195">
        <v>0.84316999999999998</v>
      </c>
      <c r="AX1090" s="195" t="s">
        <v>129</v>
      </c>
      <c r="AY1090" s="195">
        <v>19.682300000000001</v>
      </c>
      <c r="AZ1090" s="195" t="s">
        <v>129</v>
      </c>
      <c r="BA1090" s="197" t="e">
        <f>(L1090*28*0.45+M1090*30*0.125+N1090*26*0.55+O1090*42*0.55+P1090*44*0.275+(Q1090+R1090+S1090)*56*0.65+T1090*54*0.95+(U1090+V1090)*58*0.325+W1090*72*0.425+#REF!*78*0.85+#REF!*92*0.9+(#REF!+#REF!)*106*0.95)/100/AK1090/BB1090</f>
        <v>#REF!</v>
      </c>
      <c r="BB1090" s="197" t="e">
        <f>(K1090*16+L1090*28+M1090*30+N1090*26+O1090*42+P1090*44+(Q1090+R1090+S1090)*56+T1090*54+(U1090+V1090)*58+W1090*72+#REF!*78+#REF!*92+(#REF!+#REF!)*106)/100/AK1090</f>
        <v>#REF!</v>
      </c>
      <c r="BC1090" s="195">
        <f t="shared" si="411"/>
        <v>29.779020000000003</v>
      </c>
      <c r="BD1090" s="198">
        <f t="shared" si="412"/>
        <v>194.04779475327715</v>
      </c>
      <c r="BE1090" s="195">
        <f t="shared" si="413"/>
        <v>12450.479583008912</v>
      </c>
      <c r="BF1090" s="201">
        <v>40281.470520833333</v>
      </c>
      <c r="BG1090" s="195"/>
      <c r="BH1090" s="195"/>
      <c r="BI1090" s="195">
        <v>663.58399999999995</v>
      </c>
      <c r="BJ1090" s="195">
        <v>0.65841299999999991</v>
      </c>
      <c r="BK1090" s="195">
        <v>58.706690000000002</v>
      </c>
      <c r="BL1090" s="195">
        <v>1.7696000000000001</v>
      </c>
      <c r="BM1090" s="195">
        <v>2.2925399999999998</v>
      </c>
      <c r="BN1090" s="195">
        <v>0.14589299999999999</v>
      </c>
      <c r="BO1090" s="195">
        <v>5.9431269999999996</v>
      </c>
      <c r="BP1090" s="195">
        <v>0.63548899999999997</v>
      </c>
      <c r="BQ1090" s="195">
        <v>3348.4758710000001</v>
      </c>
      <c r="BR1090" s="195">
        <v>663.58399999999995</v>
      </c>
      <c r="BS1090" s="195">
        <v>3392.1244569999999</v>
      </c>
      <c r="BT1090" s="195">
        <v>663.60114877084015</v>
      </c>
      <c r="BU1090" s="202">
        <v>2.5122374410510989E-3</v>
      </c>
      <c r="BV1090" s="195"/>
      <c r="BW1090" s="195"/>
      <c r="BX1090" s="195"/>
      <c r="BY1090" s="195"/>
      <c r="BZ1090" s="195"/>
      <c r="CA1090" s="195"/>
      <c r="CB1090" s="195"/>
      <c r="CC1090" s="195"/>
      <c r="CD1090" s="195"/>
      <c r="CE1090" s="195"/>
      <c r="CF1090" s="195"/>
      <c r="CG1090" s="189">
        <f t="shared" si="414"/>
        <v>0</v>
      </c>
      <c r="CH1090" s="195">
        <f t="shared" si="415"/>
        <v>0</v>
      </c>
      <c r="CI1090" s="193">
        <v>40281.470138888886</v>
      </c>
      <c r="CJ1090" s="195">
        <v>4.0346799999999998</v>
      </c>
      <c r="CK1090" s="195" t="s">
        <v>129</v>
      </c>
      <c r="CL1090" s="195">
        <v>70.739099999999993</v>
      </c>
      <c r="CM1090" s="195" t="s">
        <v>129</v>
      </c>
      <c r="CN1090" s="195">
        <v>9.017E-2</v>
      </c>
      <c r="CO1090" s="195" t="s">
        <v>129</v>
      </c>
      <c r="CP1090" s="195">
        <v>2.9950000000000001E-2</v>
      </c>
      <c r="CQ1090" s="195" t="s">
        <v>129</v>
      </c>
      <c r="CR1090" s="195">
        <v>0</v>
      </c>
      <c r="CS1090" s="195" t="s">
        <v>129</v>
      </c>
      <c r="CT1090" s="195">
        <v>98.986800000000002</v>
      </c>
      <c r="CU1090" s="195" t="s">
        <v>129</v>
      </c>
      <c r="CV1090" s="195">
        <v>2.8686500000000001</v>
      </c>
      <c r="CW1090" s="195" t="s">
        <v>129</v>
      </c>
      <c r="CX1090" s="195">
        <f t="shared" si="397"/>
        <v>12216.78345877671</v>
      </c>
      <c r="CY1090" s="195"/>
      <c r="CZ1090" s="195"/>
      <c r="DA1090" s="195"/>
      <c r="DB1090" s="195"/>
      <c r="DC1090" s="195"/>
      <c r="DD1090" s="195"/>
      <c r="DE1090" s="189">
        <f t="shared" si="399"/>
        <v>3392.1244569999999</v>
      </c>
      <c r="DF1090" s="189">
        <f t="shared" si="400"/>
        <v>269174.06112183363</v>
      </c>
      <c r="DG1090" s="189">
        <f t="shared" si="401"/>
        <v>0.18031842296126707</v>
      </c>
      <c r="DH1090" s="189">
        <f t="shared" si="408"/>
        <v>0.21517400621008576</v>
      </c>
      <c r="DI1090" s="189">
        <f t="shared" si="402"/>
        <v>0.25214174038809523</v>
      </c>
      <c r="DJ1090" s="189">
        <f t="shared" si="403"/>
        <v>2.0798503649445889E-2</v>
      </c>
      <c r="DK1090" s="189">
        <f t="shared" si="404"/>
        <v>0.27294024403754114</v>
      </c>
      <c r="DL1090" s="189">
        <f t="shared" si="405"/>
        <v>0.32569964178386535</v>
      </c>
    </row>
    <row r="1091" spans="1:116" s="60" customFormat="1" ht="15" hidden="1" customHeight="1" x14ac:dyDescent="0.25">
      <c r="A1091" s="193">
        <v>40281.470833333333</v>
      </c>
      <c r="B1091" s="190" t="s">
        <v>18</v>
      </c>
      <c r="C1091" s="190" t="s">
        <v>325</v>
      </c>
      <c r="D1091" s="194"/>
      <c r="E1091" s="195"/>
      <c r="F1091" s="195"/>
      <c r="G1091" s="195"/>
      <c r="H1091" s="195"/>
      <c r="I1091" s="195">
        <v>0.72406000000000004</v>
      </c>
      <c r="J1091" s="195">
        <v>0</v>
      </c>
      <c r="K1091" s="195">
        <v>25.501999999999999</v>
      </c>
      <c r="L1091" s="195">
        <v>0</v>
      </c>
      <c r="M1091" s="195">
        <v>1.31287</v>
      </c>
      <c r="N1091" s="195">
        <v>0</v>
      </c>
      <c r="O1091" s="195">
        <v>7.7299999999999999E-3</v>
      </c>
      <c r="P1091" s="195">
        <v>1.0047299999999999</v>
      </c>
      <c r="Q1091" s="195">
        <v>0</v>
      </c>
      <c r="R1091" s="195">
        <v>0</v>
      </c>
      <c r="S1091" s="195">
        <v>0</v>
      </c>
      <c r="T1091" s="195">
        <v>0</v>
      </c>
      <c r="U1091" s="195">
        <v>0.41676000000000002</v>
      </c>
      <c r="V1091" s="195">
        <v>0.30120000000000002</v>
      </c>
      <c r="W1091" s="195">
        <v>0.93625999999999998</v>
      </c>
      <c r="X1091" s="195">
        <v>0.34942482213508869</v>
      </c>
      <c r="Y1091" s="195">
        <v>6.8690674733424412E-2</v>
      </c>
      <c r="Z1091" s="195">
        <v>1.7762206589429237E-2</v>
      </c>
      <c r="AA1091" s="195">
        <v>0</v>
      </c>
      <c r="AB1091" s="196">
        <v>119.973</v>
      </c>
      <c r="AC1091" s="192">
        <f t="shared" si="406"/>
        <v>29.004694441132596</v>
      </c>
      <c r="AD1091" s="196">
        <v>76.5595</v>
      </c>
      <c r="AE1091" s="195">
        <v>2.2100000000000002E-3</v>
      </c>
      <c r="AF1091" s="192">
        <f t="shared" si="407"/>
        <v>2210</v>
      </c>
      <c r="AG1091" s="195">
        <v>388.17399999999998</v>
      </c>
      <c r="AH1091" s="189">
        <f t="shared" si="398"/>
        <v>0.8578645399999999</v>
      </c>
      <c r="AI1091" s="195">
        <v>9.0690000000000007E-2</v>
      </c>
      <c r="AJ1091" s="195" t="s">
        <v>129</v>
      </c>
      <c r="AK1091" s="195">
        <v>20.611000000000001</v>
      </c>
      <c r="AL1091" s="195" t="s">
        <v>129</v>
      </c>
      <c r="AM1091" s="195">
        <v>10.156700000000001</v>
      </c>
      <c r="AN1091" s="195" t="s">
        <v>129</v>
      </c>
      <c r="AO1091" s="195">
        <v>1.26071</v>
      </c>
      <c r="AP1091" s="195" t="s">
        <v>129</v>
      </c>
      <c r="AQ1091" s="195">
        <v>48.384099999999997</v>
      </c>
      <c r="AR1091" s="195" t="s">
        <v>129</v>
      </c>
      <c r="AS1091" s="195">
        <v>1.626E-2</v>
      </c>
      <c r="AT1091" s="195" t="s">
        <v>129</v>
      </c>
      <c r="AU1091" s="195">
        <v>0</v>
      </c>
      <c r="AV1091" s="195" t="s">
        <v>129</v>
      </c>
      <c r="AW1091" s="195">
        <v>0.86299000000000003</v>
      </c>
      <c r="AX1091" s="195" t="s">
        <v>129</v>
      </c>
      <c r="AY1091" s="195">
        <v>20.527000000000001</v>
      </c>
      <c r="AZ1091" s="195" t="s">
        <v>129</v>
      </c>
      <c r="BA1091" s="197" t="e">
        <f>(L1091*28*0.45+M1091*30*0.125+N1091*26*0.55+O1091*42*0.55+P1091*44*0.275+(Q1091+R1091+S1091)*56*0.65+T1091*54*0.95+(U1091+V1091)*58*0.325+W1091*72*0.425+#REF!*78*0.85+#REF!*92*0.9+(#REF!+#REF!)*106*0.95)/100/AK1091/BB1091</f>
        <v>#REF!</v>
      </c>
      <c r="BB1091" s="197" t="e">
        <f>(K1091*16+L1091*28+M1091*30+N1091*26+O1091*42+P1091*44+(Q1091+R1091+S1091)*56+T1091*54+(U1091+V1091)*58+W1091*72+#REF!*78+#REF!*92+(#REF!+#REF!)*106)/100/AK1091</f>
        <v>#REF!</v>
      </c>
      <c r="BC1091" s="195">
        <f t="shared" si="411"/>
        <v>30.20561</v>
      </c>
      <c r="BD1091" s="198">
        <f t="shared" si="412"/>
        <v>200.17551354793716</v>
      </c>
      <c r="BE1091" s="195">
        <f t="shared" si="413"/>
        <v>12349.206938316462</v>
      </c>
      <c r="BF1091" s="195"/>
      <c r="BG1091" s="195"/>
      <c r="BH1091" s="195"/>
      <c r="BI1091" s="195"/>
      <c r="BJ1091" s="195"/>
      <c r="BK1091" s="195"/>
      <c r="BL1091" s="195"/>
      <c r="BM1091" s="195"/>
      <c r="BN1091" s="195"/>
      <c r="BO1091" s="195"/>
      <c r="BP1091" s="195"/>
      <c r="BQ1091" s="195"/>
      <c r="BR1091" s="195"/>
      <c r="BS1091" s="195"/>
      <c r="BT1091" s="195"/>
      <c r="BU1091" s="195"/>
      <c r="BV1091" s="195"/>
      <c r="BW1091" s="195"/>
      <c r="BX1091" s="195"/>
      <c r="BY1091" s="195"/>
      <c r="BZ1091" s="195"/>
      <c r="CA1091" s="195"/>
      <c r="CB1091" s="195"/>
      <c r="CC1091" s="195"/>
      <c r="CD1091" s="195"/>
      <c r="CE1091" s="195"/>
      <c r="CF1091" s="195"/>
      <c r="CG1091" s="189">
        <f t="shared" si="414"/>
        <v>0</v>
      </c>
      <c r="CH1091" s="195">
        <f t="shared" si="415"/>
        <v>0</v>
      </c>
      <c r="CI1091" s="193">
        <v>40281.470833333333</v>
      </c>
      <c r="CJ1091" s="195">
        <v>4.0051699999999997</v>
      </c>
      <c r="CK1091" s="195" t="s">
        <v>129</v>
      </c>
      <c r="CL1091" s="195">
        <v>69.823800000000006</v>
      </c>
      <c r="CM1091" s="195" t="s">
        <v>129</v>
      </c>
      <c r="CN1091" s="195">
        <v>4.7879999999999999E-2</v>
      </c>
      <c r="CO1091" s="195" t="s">
        <v>129</v>
      </c>
      <c r="CP1091" s="195">
        <v>2.47E-2</v>
      </c>
      <c r="CQ1091" s="195" t="s">
        <v>129</v>
      </c>
      <c r="CR1091" s="195">
        <v>0</v>
      </c>
      <c r="CS1091" s="195" t="s">
        <v>129</v>
      </c>
      <c r="CT1091" s="195">
        <v>98.986800000000002</v>
      </c>
      <c r="CU1091" s="195" t="s">
        <v>129</v>
      </c>
      <c r="CV1091" s="195">
        <v>2.8564500000000002</v>
      </c>
      <c r="CW1091" s="195" t="s">
        <v>129</v>
      </c>
      <c r="CX1091" s="195">
        <f t="shared" si="397"/>
        <v>12127.428843325546</v>
      </c>
      <c r="CY1091" s="195"/>
      <c r="CZ1091" s="195"/>
      <c r="DA1091" s="195"/>
      <c r="DB1091" s="195"/>
      <c r="DC1091" s="195"/>
      <c r="DD1091" s="195"/>
      <c r="DE1091" s="189" t="e">
        <f t="shared" si="399"/>
        <v>#DIV/0!</v>
      </c>
      <c r="DF1091" s="189" t="e">
        <f t="shared" si="400"/>
        <v>#DIV/0!</v>
      </c>
      <c r="DG1091" s="189" t="e">
        <f t="shared" si="401"/>
        <v>#DIV/0!</v>
      </c>
      <c r="DH1091" s="189" t="e">
        <f t="shared" si="408"/>
        <v>#DIV/0!</v>
      </c>
      <c r="DI1091" s="189" t="e">
        <f t="shared" si="402"/>
        <v>#DIV/0!</v>
      </c>
      <c r="DJ1091" s="189" t="e">
        <f t="shared" si="403"/>
        <v>#DIV/0!</v>
      </c>
      <c r="DK1091" s="189" t="e">
        <f t="shared" si="404"/>
        <v>#DIV/0!</v>
      </c>
      <c r="DL1091" s="189" t="e">
        <f t="shared" si="405"/>
        <v>#DIV/0!</v>
      </c>
    </row>
    <row r="1092" spans="1:116" s="60" customFormat="1" ht="15" hidden="1" customHeight="1" x14ac:dyDescent="0.25">
      <c r="A1092" s="193">
        <v>40281.47152777778</v>
      </c>
      <c r="B1092" s="190" t="s">
        <v>18</v>
      </c>
      <c r="C1092" s="190" t="s">
        <v>325</v>
      </c>
      <c r="D1092" s="194">
        <v>0.98726564437916564</v>
      </c>
      <c r="E1092" s="195">
        <v>5925.3453939999999</v>
      </c>
      <c r="F1092" s="195">
        <v>16.479500000000002</v>
      </c>
      <c r="G1092" s="195">
        <v>19.450856999999999</v>
      </c>
      <c r="H1092" s="195">
        <v>0.99011099999999996</v>
      </c>
      <c r="I1092" s="195">
        <v>0.72406000000000004</v>
      </c>
      <c r="J1092" s="195">
        <v>0</v>
      </c>
      <c r="K1092" s="195">
        <v>25.501999999999999</v>
      </c>
      <c r="L1092" s="195">
        <v>0</v>
      </c>
      <c r="M1092" s="195">
        <v>1.31287</v>
      </c>
      <c r="N1092" s="195">
        <v>0</v>
      </c>
      <c r="O1092" s="195">
        <v>7.7299999999999999E-3</v>
      </c>
      <c r="P1092" s="195">
        <v>1.0047299999999999</v>
      </c>
      <c r="Q1092" s="195">
        <v>0</v>
      </c>
      <c r="R1092" s="195">
        <v>0</v>
      </c>
      <c r="S1092" s="195">
        <v>0</v>
      </c>
      <c r="T1092" s="195">
        <v>0</v>
      </c>
      <c r="U1092" s="195">
        <v>0.41676000000000002</v>
      </c>
      <c r="V1092" s="195">
        <v>0.30120000000000002</v>
      </c>
      <c r="W1092" s="195">
        <v>0.93625999999999998</v>
      </c>
      <c r="X1092" s="195">
        <v>0.34942482213508869</v>
      </c>
      <c r="Y1092" s="195">
        <v>6.8690674733424412E-2</v>
      </c>
      <c r="Z1092" s="195">
        <v>1.7762206589429237E-2</v>
      </c>
      <c r="AA1092" s="195">
        <v>0</v>
      </c>
      <c r="AB1092" s="196">
        <v>112.241</v>
      </c>
      <c r="AC1092" s="192">
        <f t="shared" si="406"/>
        <v>27.429778905867483</v>
      </c>
      <c r="AD1092" s="196">
        <v>80.395600000000002</v>
      </c>
      <c r="AE1092" s="195">
        <v>2.0899999999999998E-3</v>
      </c>
      <c r="AF1092" s="192">
        <f t="shared" si="407"/>
        <v>2090</v>
      </c>
      <c r="AG1092" s="195">
        <v>388.17399999999998</v>
      </c>
      <c r="AH1092" s="189">
        <f t="shared" si="398"/>
        <v>0.81128365999999996</v>
      </c>
      <c r="AI1092" s="195">
        <v>8.5650000000000004E-2</v>
      </c>
      <c r="AJ1092" s="195" t="s">
        <v>129</v>
      </c>
      <c r="AK1092" s="195">
        <v>20.611000000000001</v>
      </c>
      <c r="AL1092" s="195" t="s">
        <v>129</v>
      </c>
      <c r="AM1092" s="195">
        <v>10.3156</v>
      </c>
      <c r="AN1092" s="195" t="s">
        <v>129</v>
      </c>
      <c r="AO1092" s="195">
        <v>1.26071</v>
      </c>
      <c r="AP1092" s="195" t="s">
        <v>129</v>
      </c>
      <c r="AQ1092" s="195">
        <v>48.384099999999997</v>
      </c>
      <c r="AR1092" s="195" t="s">
        <v>129</v>
      </c>
      <c r="AS1092" s="195">
        <v>1.626E-2</v>
      </c>
      <c r="AT1092" s="195" t="s">
        <v>129</v>
      </c>
      <c r="AU1092" s="195">
        <v>0</v>
      </c>
      <c r="AV1092" s="195" t="s">
        <v>129</v>
      </c>
      <c r="AW1092" s="195">
        <v>0.86299000000000003</v>
      </c>
      <c r="AX1092" s="195" t="s">
        <v>129</v>
      </c>
      <c r="AY1092" s="195">
        <v>20.527000000000001</v>
      </c>
      <c r="AZ1092" s="195" t="s">
        <v>129</v>
      </c>
      <c r="BA1092" s="197" t="e">
        <f>(L1092*28*0.45+M1092*30*0.125+N1092*26*0.55+O1092*42*0.55+P1092*44*0.275+(Q1092+R1092+S1092)*56*0.65+T1092*54*0.95+(U1092+V1092)*58*0.325+W1092*72*0.425+#REF!*78*0.85+#REF!*92*0.9+(#REF!+#REF!)*106*0.95)/100/AK1092/BB1092</f>
        <v>#REF!</v>
      </c>
      <c r="BB1092" s="197" t="e">
        <f>(K1092*16+L1092*28+M1092*30+N1092*26+O1092*42+P1092*44+(Q1092+R1092+S1092)*56+T1092*54+(U1092+V1092)*58+W1092*72+#REF!*78+#REF!*92+(#REF!+#REF!)*106)/100/AK1092</f>
        <v>#REF!</v>
      </c>
      <c r="BC1092" s="195">
        <f t="shared" si="411"/>
        <v>30.20561</v>
      </c>
      <c r="BD1092" s="198">
        <f t="shared" si="412"/>
        <v>197.58298343701225</v>
      </c>
      <c r="BE1092" s="195">
        <f t="shared" si="413"/>
        <v>12211.54329959339</v>
      </c>
      <c r="BF1092" s="201">
        <v>40281.471921296295</v>
      </c>
      <c r="BG1092" s="195"/>
      <c r="BH1092" s="195"/>
      <c r="BI1092" s="195">
        <v>1007.03</v>
      </c>
      <c r="BJ1092" s="195">
        <v>1.0871299999999999</v>
      </c>
      <c r="BK1092" s="195">
        <v>66.795221999999995</v>
      </c>
      <c r="BL1092" s="195">
        <v>1.85355</v>
      </c>
      <c r="BM1092" s="195">
        <v>3.2295099999999999</v>
      </c>
      <c r="BN1092" s="195">
        <v>0.20552000000000001</v>
      </c>
      <c r="BO1092" s="195">
        <v>14.611791</v>
      </c>
      <c r="BP1092" s="195">
        <v>0.86956199999999995</v>
      </c>
      <c r="BQ1092" s="195">
        <v>5925.3453939999999</v>
      </c>
      <c r="BR1092" s="195">
        <v>1007.03</v>
      </c>
      <c r="BS1092" s="195">
        <v>6001.77412</v>
      </c>
      <c r="BT1092" s="195">
        <v>1007.0525618876322</v>
      </c>
      <c r="BU1092" s="202">
        <v>2.1329699032899357E-3</v>
      </c>
      <c r="BV1092" s="195"/>
      <c r="BW1092" s="195"/>
      <c r="BX1092" s="195"/>
      <c r="BY1092" s="195"/>
      <c r="BZ1092" s="195"/>
      <c r="CA1092" s="195"/>
      <c r="CB1092" s="195"/>
      <c r="CC1092" s="195"/>
      <c r="CD1092" s="195"/>
      <c r="CE1092" s="195"/>
      <c r="CF1092" s="195"/>
      <c r="CG1092" s="189">
        <f t="shared" si="414"/>
        <v>0</v>
      </c>
      <c r="CH1092" s="195">
        <f t="shared" si="415"/>
        <v>0</v>
      </c>
      <c r="CI1092" s="193">
        <v>40281.47152777778</v>
      </c>
      <c r="CJ1092" s="195">
        <v>3.9568300000000001</v>
      </c>
      <c r="CK1092" s="195" t="s">
        <v>129</v>
      </c>
      <c r="CL1092" s="195">
        <v>70.974400000000003</v>
      </c>
      <c r="CM1092" s="195" t="s">
        <v>129</v>
      </c>
      <c r="CN1092" s="195">
        <v>7.2029999999999997E-2</v>
      </c>
      <c r="CO1092" s="195" t="s">
        <v>129</v>
      </c>
      <c r="CP1092" s="195">
        <v>3.44E-2</v>
      </c>
      <c r="CQ1092" s="195" t="s">
        <v>129</v>
      </c>
      <c r="CR1092" s="195">
        <v>0</v>
      </c>
      <c r="CS1092" s="195" t="s">
        <v>129</v>
      </c>
      <c r="CT1092" s="195">
        <v>99.035600000000002</v>
      </c>
      <c r="CU1092" s="195" t="s">
        <v>129</v>
      </c>
      <c r="CV1092" s="195">
        <v>2.81982</v>
      </c>
      <c r="CW1092" s="195" t="s">
        <v>129</v>
      </c>
      <c r="CX1092" s="195">
        <f t="shared" si="397"/>
        <v>11981.058050004325</v>
      </c>
      <c r="CY1092" s="195"/>
      <c r="CZ1092" s="195"/>
      <c r="DA1092" s="195"/>
      <c r="DB1092" s="195"/>
      <c r="DC1092" s="195"/>
      <c r="DD1092" s="195"/>
      <c r="DE1092" s="189">
        <f t="shared" si="399"/>
        <v>6001.77412</v>
      </c>
      <c r="DF1092" s="189">
        <f t="shared" si="400"/>
        <v>146820.19511773845</v>
      </c>
      <c r="DG1092" s="189">
        <f t="shared" si="401"/>
        <v>0.17573710856653069</v>
      </c>
      <c r="DH1092" s="189">
        <f t="shared" si="408"/>
        <v>0.2166161075726962</v>
      </c>
      <c r="DI1092" s="189">
        <f t="shared" si="402"/>
        <v>0.20742360923092709</v>
      </c>
      <c r="DJ1092" s="189">
        <f t="shared" si="403"/>
        <v>2.7150497782079838E-2</v>
      </c>
      <c r="DK1092" s="189">
        <f t="shared" si="404"/>
        <v>0.23457410701300693</v>
      </c>
      <c r="DL1092" s="189">
        <f t="shared" si="405"/>
        <v>0.28913944478187437</v>
      </c>
    </row>
    <row r="1093" spans="1:116" s="60" customFormat="1" ht="15" hidden="1" customHeight="1" x14ac:dyDescent="0.25">
      <c r="A1093" s="193">
        <v>40281.472222222219</v>
      </c>
      <c r="B1093" s="190" t="s">
        <v>18</v>
      </c>
      <c r="C1093" s="190" t="s">
        <v>325</v>
      </c>
      <c r="D1093" s="194"/>
      <c r="E1093" s="195"/>
      <c r="F1093" s="195"/>
      <c r="G1093" s="195"/>
      <c r="H1093" s="195"/>
      <c r="I1093" s="195">
        <v>0.72406000000000004</v>
      </c>
      <c r="J1093" s="195">
        <v>0</v>
      </c>
      <c r="K1093" s="195">
        <v>25.501999999999999</v>
      </c>
      <c r="L1093" s="195">
        <v>0</v>
      </c>
      <c r="M1093" s="195">
        <v>1.31287</v>
      </c>
      <c r="N1093" s="195">
        <v>0</v>
      </c>
      <c r="O1093" s="195">
        <v>7.7299999999999999E-3</v>
      </c>
      <c r="P1093" s="195">
        <v>1.0047299999999999</v>
      </c>
      <c r="Q1093" s="195">
        <v>0</v>
      </c>
      <c r="R1093" s="195">
        <v>0</v>
      </c>
      <c r="S1093" s="195">
        <v>0</v>
      </c>
      <c r="T1093" s="195">
        <v>0</v>
      </c>
      <c r="U1093" s="195">
        <v>0.41676000000000002</v>
      </c>
      <c r="V1093" s="195">
        <v>0.30120000000000002</v>
      </c>
      <c r="W1093" s="195">
        <v>0.93625999999999998</v>
      </c>
      <c r="X1093" s="195">
        <v>0.34942482213508869</v>
      </c>
      <c r="Y1093" s="195">
        <v>6.8690674733424412E-2</v>
      </c>
      <c r="Z1093" s="195">
        <v>1.7762206589429237E-2</v>
      </c>
      <c r="AA1093" s="195">
        <v>0</v>
      </c>
      <c r="AB1093" s="196">
        <v>118.843</v>
      </c>
      <c r="AC1093" s="192">
        <f t="shared" si="406"/>
        <v>29.004694441132596</v>
      </c>
      <c r="AD1093" s="196">
        <v>91.470200000000006</v>
      </c>
      <c r="AE1093" s="195">
        <v>2.2100000000000002E-3</v>
      </c>
      <c r="AF1093" s="192">
        <f t="shared" si="407"/>
        <v>2210</v>
      </c>
      <c r="AG1093" s="195">
        <v>388.17399999999998</v>
      </c>
      <c r="AH1093" s="189">
        <f t="shared" si="398"/>
        <v>0.8578645399999999</v>
      </c>
      <c r="AI1093" s="195">
        <v>9.0690000000000007E-2</v>
      </c>
      <c r="AJ1093" s="195" t="s">
        <v>129</v>
      </c>
      <c r="AK1093" s="195">
        <v>20.611000000000001</v>
      </c>
      <c r="AL1093" s="195" t="s">
        <v>129</v>
      </c>
      <c r="AM1093" s="195">
        <v>10.23</v>
      </c>
      <c r="AN1093" s="195" t="s">
        <v>129</v>
      </c>
      <c r="AO1093" s="195">
        <v>1.26071</v>
      </c>
      <c r="AP1093" s="195" t="s">
        <v>129</v>
      </c>
      <c r="AQ1093" s="195">
        <v>48.384099999999997</v>
      </c>
      <c r="AR1093" s="195" t="s">
        <v>129</v>
      </c>
      <c r="AS1093" s="195">
        <v>1.626E-2</v>
      </c>
      <c r="AT1093" s="195" t="s">
        <v>129</v>
      </c>
      <c r="AU1093" s="195">
        <v>0</v>
      </c>
      <c r="AV1093" s="195" t="s">
        <v>129</v>
      </c>
      <c r="AW1093" s="195">
        <v>0.86299000000000003</v>
      </c>
      <c r="AX1093" s="195" t="s">
        <v>129</v>
      </c>
      <c r="AY1093" s="195">
        <v>20.527000000000001</v>
      </c>
      <c r="AZ1093" s="195" t="s">
        <v>129</v>
      </c>
      <c r="BA1093" s="197" t="e">
        <f>(L1093*28*0.45+M1093*30*0.125+N1093*26*0.55+O1093*42*0.55+P1093*44*0.275+(Q1093+R1093+S1093)*56*0.65+T1093*54*0.95+(U1093+V1093)*58*0.325+W1093*72*0.425+#REF!*78*0.85+#REF!*92*0.9+(#REF!+#REF!)*106*0.95)/100/AK1093/BB1093</f>
        <v>#REF!</v>
      </c>
      <c r="BB1093" s="197" t="e">
        <f>(K1093*16+L1093*28+M1093*30+N1093*26+O1093*42+P1093*44+(Q1093+R1093+S1093)*56+T1093*54+(U1093+V1093)*58+W1093*72+#REF!*78+#REF!*92+(#REF!+#REF!)*106)/100/AK1093</f>
        <v>#REF!</v>
      </c>
      <c r="BC1093" s="195">
        <f t="shared" si="411"/>
        <v>30.20561</v>
      </c>
      <c r="BD1093" s="198">
        <f t="shared" si="412"/>
        <v>199.34001105822972</v>
      </c>
      <c r="BE1093" s="195">
        <f t="shared" si="413"/>
        <v>12331.677004931222</v>
      </c>
      <c r="BF1093" s="195"/>
      <c r="BG1093" s="195"/>
      <c r="BH1093" s="195"/>
      <c r="BI1093" s="195"/>
      <c r="BJ1093" s="195"/>
      <c r="BK1093" s="195"/>
      <c r="BL1093" s="195"/>
      <c r="BM1093" s="195"/>
      <c r="BN1093" s="195"/>
      <c r="BO1093" s="195"/>
      <c r="BP1093" s="195"/>
      <c r="BQ1093" s="195"/>
      <c r="BR1093" s="195"/>
      <c r="BS1093" s="195"/>
      <c r="BT1093" s="195"/>
      <c r="BU1093" s="195"/>
      <c r="BV1093" s="195"/>
      <c r="BW1093" s="195"/>
      <c r="BX1093" s="195"/>
      <c r="BY1093" s="195"/>
      <c r="BZ1093" s="195"/>
      <c r="CA1093" s="195"/>
      <c r="CB1093" s="195"/>
      <c r="CC1093" s="195"/>
      <c r="CD1093" s="195"/>
      <c r="CE1093" s="195"/>
      <c r="CF1093" s="195"/>
      <c r="CG1093" s="189">
        <f t="shared" si="414"/>
        <v>0</v>
      </c>
      <c r="CH1093" s="195">
        <f t="shared" si="415"/>
        <v>0</v>
      </c>
      <c r="CI1093" s="193">
        <v>40281.472222222219</v>
      </c>
      <c r="CJ1093" s="195">
        <v>3.9980500000000001</v>
      </c>
      <c r="CK1093" s="195" t="s">
        <v>129</v>
      </c>
      <c r="CL1093" s="195">
        <v>69.423699999999997</v>
      </c>
      <c r="CM1093" s="195" t="s">
        <v>129</v>
      </c>
      <c r="CN1093" s="195">
        <v>7.2109999999999994E-2</v>
      </c>
      <c r="CO1093" s="195" t="s">
        <v>129</v>
      </c>
      <c r="CP1093" s="195">
        <v>2.47E-2</v>
      </c>
      <c r="CQ1093" s="195" t="s">
        <v>129</v>
      </c>
      <c r="CR1093" s="195">
        <v>0</v>
      </c>
      <c r="CS1093" s="195" t="s">
        <v>129</v>
      </c>
      <c r="CT1093" s="195">
        <v>99.035600000000002</v>
      </c>
      <c r="CU1093" s="195" t="s">
        <v>129</v>
      </c>
      <c r="CV1093" s="195">
        <v>2.81982</v>
      </c>
      <c r="CW1093" s="195" t="s">
        <v>129</v>
      </c>
      <c r="CX1093" s="195">
        <f t="shared" si="397"/>
        <v>12105.869884938144</v>
      </c>
      <c r="CY1093" s="195"/>
      <c r="CZ1093" s="195"/>
      <c r="DA1093" s="195"/>
      <c r="DB1093" s="195"/>
      <c r="DC1093" s="195"/>
      <c r="DD1093" s="195"/>
      <c r="DE1093" s="189" t="e">
        <f t="shared" si="399"/>
        <v>#DIV/0!</v>
      </c>
      <c r="DF1093" s="189" t="e">
        <f t="shared" si="400"/>
        <v>#DIV/0!</v>
      </c>
      <c r="DG1093" s="189" t="e">
        <f t="shared" si="401"/>
        <v>#DIV/0!</v>
      </c>
      <c r="DH1093" s="189" t="e">
        <f t="shared" si="408"/>
        <v>#DIV/0!</v>
      </c>
      <c r="DI1093" s="189" t="e">
        <f t="shared" si="402"/>
        <v>#DIV/0!</v>
      </c>
      <c r="DJ1093" s="189" t="e">
        <f t="shared" si="403"/>
        <v>#DIV/0!</v>
      </c>
      <c r="DK1093" s="189" t="e">
        <f t="shared" si="404"/>
        <v>#DIV/0!</v>
      </c>
      <c r="DL1093" s="189" t="e">
        <f t="shared" si="405"/>
        <v>#DIV/0!</v>
      </c>
    </row>
    <row r="1094" spans="1:116" s="60" customFormat="1" ht="15" hidden="1" customHeight="1" x14ac:dyDescent="0.25">
      <c r="A1094" s="193">
        <v>40281.472916666666</v>
      </c>
      <c r="B1094" s="190" t="s">
        <v>18</v>
      </c>
      <c r="C1094" s="190" t="s">
        <v>325</v>
      </c>
      <c r="D1094" s="194">
        <v>0.98714376549828842</v>
      </c>
      <c r="E1094" s="195">
        <v>4174.3754719999997</v>
      </c>
      <c r="F1094" s="195">
        <v>12.137084</v>
      </c>
      <c r="G1094" s="195">
        <v>14.45027</v>
      </c>
      <c r="H1094" s="195">
        <v>0.68188899999999997</v>
      </c>
      <c r="I1094" s="195">
        <v>0.72406000000000004</v>
      </c>
      <c r="J1094" s="195">
        <v>0</v>
      </c>
      <c r="K1094" s="195">
        <v>25.501999999999999</v>
      </c>
      <c r="L1094" s="195">
        <v>0</v>
      </c>
      <c r="M1094" s="195">
        <v>1.31287</v>
      </c>
      <c r="N1094" s="195">
        <v>0</v>
      </c>
      <c r="O1094" s="195">
        <v>7.7299999999999999E-3</v>
      </c>
      <c r="P1094" s="195">
        <v>1.0047299999999999</v>
      </c>
      <c r="Q1094" s="195">
        <v>0</v>
      </c>
      <c r="R1094" s="195">
        <v>0</v>
      </c>
      <c r="S1094" s="195">
        <v>0</v>
      </c>
      <c r="T1094" s="195">
        <v>0</v>
      </c>
      <c r="U1094" s="195">
        <v>0.41676000000000002</v>
      </c>
      <c r="V1094" s="195">
        <v>0.30120000000000002</v>
      </c>
      <c r="W1094" s="195">
        <v>0.93625999999999998</v>
      </c>
      <c r="X1094" s="195">
        <v>0.34942482213508869</v>
      </c>
      <c r="Y1094" s="195">
        <v>6.8690674733424412E-2</v>
      </c>
      <c r="Z1094" s="195">
        <v>1.7762206589429237E-2</v>
      </c>
      <c r="AA1094" s="195">
        <v>0</v>
      </c>
      <c r="AB1094" s="196">
        <v>112.241</v>
      </c>
      <c r="AC1094" s="192">
        <f t="shared" si="406"/>
        <v>27.429778905867483</v>
      </c>
      <c r="AD1094" s="196">
        <v>85.874399999999994</v>
      </c>
      <c r="AE1094" s="195">
        <v>2.0899999999999998E-3</v>
      </c>
      <c r="AF1094" s="192">
        <f t="shared" si="407"/>
        <v>2090</v>
      </c>
      <c r="AG1094" s="195">
        <v>388.17399999999998</v>
      </c>
      <c r="AH1094" s="189">
        <f t="shared" si="398"/>
        <v>0.81128365999999996</v>
      </c>
      <c r="AI1094" s="195">
        <v>8.5650000000000004E-2</v>
      </c>
      <c r="AJ1094" s="195" t="s">
        <v>129</v>
      </c>
      <c r="AK1094" s="195">
        <v>20.611000000000001</v>
      </c>
      <c r="AL1094" s="195" t="s">
        <v>129</v>
      </c>
      <c r="AM1094" s="195">
        <v>10.168900000000001</v>
      </c>
      <c r="AN1094" s="195" t="s">
        <v>129</v>
      </c>
      <c r="AO1094" s="195">
        <v>1.26037</v>
      </c>
      <c r="AP1094" s="195" t="s">
        <v>129</v>
      </c>
      <c r="AQ1094" s="195">
        <v>48.384099999999997</v>
      </c>
      <c r="AR1094" s="195" t="s">
        <v>129</v>
      </c>
      <c r="AS1094" s="195">
        <v>1.626E-2</v>
      </c>
      <c r="AT1094" s="195" t="s">
        <v>129</v>
      </c>
      <c r="AU1094" s="195">
        <v>0</v>
      </c>
      <c r="AV1094" s="195" t="s">
        <v>129</v>
      </c>
      <c r="AW1094" s="195">
        <v>0.86299000000000003</v>
      </c>
      <c r="AX1094" s="195" t="s">
        <v>129</v>
      </c>
      <c r="AY1094" s="195">
        <v>20.527000000000001</v>
      </c>
      <c r="AZ1094" s="195" t="s">
        <v>129</v>
      </c>
      <c r="BA1094" s="197" t="e">
        <f>(L1094*28*0.45+M1094*30*0.125+N1094*26*0.55+O1094*42*0.55+P1094*44*0.275+(Q1094+R1094+S1094)*56*0.65+T1094*54*0.95+(U1094+V1094)*58*0.325+W1094*72*0.425+#REF!*78*0.85+#REF!*92*0.9+(#REF!+#REF!)*106*0.95)/100/AK1094/BB1094</f>
        <v>#REF!</v>
      </c>
      <c r="BB1094" s="197" t="e">
        <f>(K1094*16+L1094*28+M1094*30+N1094*26+O1094*42+P1094*44+(Q1094+R1094+S1094)*56+T1094*54+(U1094+V1094)*58+W1094*72+#REF!*78+#REF!*92+(#REF!+#REF!)*106)/100/AK1094</f>
        <v>#REF!</v>
      </c>
      <c r="BC1094" s="195">
        <f t="shared" si="411"/>
        <v>30.20561</v>
      </c>
      <c r="BD1094" s="198">
        <f t="shared" si="412"/>
        <v>199.29094709162501</v>
      </c>
      <c r="BE1094" s="195">
        <f t="shared" si="413"/>
        <v>12251.610865991866</v>
      </c>
      <c r="BF1094" s="201">
        <v>40281.473310185182</v>
      </c>
      <c r="BG1094" s="195"/>
      <c r="BH1094" s="195"/>
      <c r="BI1094" s="195">
        <v>791.20699999999999</v>
      </c>
      <c r="BJ1094" s="195">
        <v>0.84463099999999991</v>
      </c>
      <c r="BK1094" s="195">
        <v>61.859344999999998</v>
      </c>
      <c r="BL1094" s="195">
        <v>1.7884899999999999</v>
      </c>
      <c r="BM1094" s="195">
        <v>2.62798</v>
      </c>
      <c r="BN1094" s="195">
        <v>0.16724000000000003</v>
      </c>
      <c r="BO1094" s="195">
        <v>8.8957850000000001</v>
      </c>
      <c r="BP1094" s="195">
        <v>0.69298399999999993</v>
      </c>
      <c r="BQ1094" s="195">
        <v>4174.3754719999997</v>
      </c>
      <c r="BR1094" s="195">
        <v>791.20699999999999</v>
      </c>
      <c r="BS1094" s="195">
        <v>4228.7411599999996</v>
      </c>
      <c r="BT1094" s="195">
        <v>791.22595842926921</v>
      </c>
      <c r="BU1094" s="202">
        <v>2.4010048503745975E-3</v>
      </c>
      <c r="BV1094" s="195"/>
      <c r="BW1094" s="195"/>
      <c r="BX1094" s="195"/>
      <c r="BY1094" s="195"/>
      <c r="BZ1094" s="195"/>
      <c r="CA1094" s="195"/>
      <c r="CB1094" s="195"/>
      <c r="CC1094" s="195"/>
      <c r="CD1094" s="195"/>
      <c r="CE1094" s="195"/>
      <c r="CF1094" s="195"/>
      <c r="CG1094" s="189">
        <f t="shared" si="414"/>
        <v>0</v>
      </c>
      <c r="CH1094" s="195">
        <f t="shared" si="415"/>
        <v>0</v>
      </c>
      <c r="CI1094" s="193">
        <v>40281.472916666666</v>
      </c>
      <c r="CJ1094" s="195">
        <v>3.9722599999999999</v>
      </c>
      <c r="CK1094" s="195" t="s">
        <v>129</v>
      </c>
      <c r="CL1094" s="195">
        <v>68.777000000000001</v>
      </c>
      <c r="CM1094" s="195" t="s">
        <v>129</v>
      </c>
      <c r="CN1094" s="195">
        <v>7.2029999999999997E-2</v>
      </c>
      <c r="CO1094" s="195" t="s">
        <v>129</v>
      </c>
      <c r="CP1094" s="195">
        <v>3.4389999999999997E-2</v>
      </c>
      <c r="CQ1094" s="195" t="s">
        <v>129</v>
      </c>
      <c r="CR1094" s="195">
        <v>0</v>
      </c>
      <c r="CS1094" s="195" t="s">
        <v>129</v>
      </c>
      <c r="CT1094" s="195">
        <v>98.986800000000002</v>
      </c>
      <c r="CU1094" s="195" t="s">
        <v>129</v>
      </c>
      <c r="CV1094" s="195">
        <v>2.8442400000000001</v>
      </c>
      <c r="CW1094" s="195" t="s">
        <v>129</v>
      </c>
      <c r="CX1094" s="195">
        <f t="shared" si="397"/>
        <v>12027.77921965568</v>
      </c>
      <c r="CY1094" s="195"/>
      <c r="CZ1094" s="195"/>
      <c r="DA1094" s="195"/>
      <c r="DB1094" s="195"/>
      <c r="DC1094" s="195"/>
      <c r="DD1094" s="195"/>
      <c r="DE1094" s="189">
        <f t="shared" si="399"/>
        <v>4228.7411599999996</v>
      </c>
      <c r="DF1094" s="189">
        <f t="shared" si="400"/>
        <v>208379.18756677766</v>
      </c>
      <c r="DG1094" s="189">
        <f t="shared" si="401"/>
        <v>0.18369711982825579</v>
      </c>
      <c r="DH1094" s="189">
        <f t="shared" si="408"/>
        <v>0.22642773284532292</v>
      </c>
      <c r="DI1094" s="189">
        <f t="shared" si="402"/>
        <v>0.21870763848554148</v>
      </c>
      <c r="DJ1094" s="189">
        <f t="shared" si="403"/>
        <v>2.6538485758267231E-2</v>
      </c>
      <c r="DK1094" s="189">
        <f t="shared" si="404"/>
        <v>0.24524612424380871</v>
      </c>
      <c r="DL1094" s="189">
        <f t="shared" si="405"/>
        <v>0.30229392792628007</v>
      </c>
    </row>
    <row r="1095" spans="1:116" s="60" customFormat="1" ht="15" hidden="1" customHeight="1" x14ac:dyDescent="0.25">
      <c r="A1095" s="193">
        <v>40281.473611111112</v>
      </c>
      <c r="B1095" s="190" t="s">
        <v>18</v>
      </c>
      <c r="C1095" s="190" t="s">
        <v>325</v>
      </c>
      <c r="D1095" s="194"/>
      <c r="E1095" s="195"/>
      <c r="F1095" s="195"/>
      <c r="G1095" s="195"/>
      <c r="H1095" s="195"/>
      <c r="I1095" s="195">
        <v>0.72406000000000004</v>
      </c>
      <c r="J1095" s="195">
        <v>0</v>
      </c>
      <c r="K1095" s="195">
        <v>25.501999999999999</v>
      </c>
      <c r="L1095" s="195">
        <v>0</v>
      </c>
      <c r="M1095" s="195">
        <v>1.31287</v>
      </c>
      <c r="N1095" s="195">
        <v>0</v>
      </c>
      <c r="O1095" s="195">
        <v>7.7299999999999999E-3</v>
      </c>
      <c r="P1095" s="195">
        <v>1.0047299999999999</v>
      </c>
      <c r="Q1095" s="195">
        <v>0</v>
      </c>
      <c r="R1095" s="195">
        <v>0</v>
      </c>
      <c r="S1095" s="195">
        <v>0</v>
      </c>
      <c r="T1095" s="195">
        <v>0</v>
      </c>
      <c r="U1095" s="195">
        <v>0.41676000000000002</v>
      </c>
      <c r="V1095" s="195">
        <v>0.30120000000000002</v>
      </c>
      <c r="W1095" s="195">
        <v>0.93625999999999998</v>
      </c>
      <c r="X1095" s="195">
        <v>0.34942482213508869</v>
      </c>
      <c r="Y1095" s="195">
        <v>6.8690674733424412E-2</v>
      </c>
      <c r="Z1095" s="195">
        <v>1.7762206589429237E-2</v>
      </c>
      <c r="AA1095" s="195">
        <v>0</v>
      </c>
      <c r="AB1095" s="196">
        <v>112.241</v>
      </c>
      <c r="AC1095" s="192">
        <f t="shared" si="406"/>
        <v>27.429778905867483</v>
      </c>
      <c r="AD1095" s="196">
        <v>91.252499999999998</v>
      </c>
      <c r="AE1095" s="195">
        <v>2.0899999999999998E-3</v>
      </c>
      <c r="AF1095" s="192">
        <f t="shared" si="407"/>
        <v>2090</v>
      </c>
      <c r="AG1095" s="195">
        <v>388.17399999999998</v>
      </c>
      <c r="AH1095" s="189">
        <f t="shared" si="398"/>
        <v>0.81128365999999996</v>
      </c>
      <c r="AI1095" s="195">
        <v>8.5650000000000004E-2</v>
      </c>
      <c r="AJ1095" s="195" t="s">
        <v>129</v>
      </c>
      <c r="AK1095" s="195">
        <v>20.611000000000001</v>
      </c>
      <c r="AL1095" s="195" t="s">
        <v>129</v>
      </c>
      <c r="AM1095" s="195">
        <v>10.2178</v>
      </c>
      <c r="AN1095" s="195" t="s">
        <v>129</v>
      </c>
      <c r="AO1095" s="195">
        <v>1.26037</v>
      </c>
      <c r="AP1095" s="195" t="s">
        <v>129</v>
      </c>
      <c r="AQ1095" s="195">
        <v>48.384099999999997</v>
      </c>
      <c r="AR1095" s="195" t="s">
        <v>129</v>
      </c>
      <c r="AS1095" s="195">
        <v>1.626E-2</v>
      </c>
      <c r="AT1095" s="195" t="s">
        <v>129</v>
      </c>
      <c r="AU1095" s="195">
        <v>0</v>
      </c>
      <c r="AV1095" s="195" t="s">
        <v>129</v>
      </c>
      <c r="AW1095" s="195">
        <v>0.86299000000000003</v>
      </c>
      <c r="AX1095" s="195" t="s">
        <v>129</v>
      </c>
      <c r="AY1095" s="195">
        <v>20.527000000000001</v>
      </c>
      <c r="AZ1095" s="195" t="s">
        <v>129</v>
      </c>
      <c r="BA1095" s="197" t="e">
        <f>(L1095*28*0.45+M1095*30*0.125+N1095*26*0.55+O1095*42*0.55+P1095*44*0.275+(Q1095+R1095+S1095)*56*0.65+T1095*54*0.95+(U1095+V1095)*58*0.325+W1095*72*0.425+#REF!*78*0.85+#REF!*92*0.9+(#REF!+#REF!)*106*0.95)/100/AK1095/BB1095</f>
        <v>#REF!</v>
      </c>
      <c r="BB1095" s="197" t="e">
        <f>(K1095*16+L1095*28+M1095*30+N1095*26+O1095*42+P1095*44+(Q1095+R1095+S1095)*56+T1095*54+(U1095+V1095)*58+W1095*72+#REF!*78+#REF!*92+(#REF!+#REF!)*106)/100/AK1095</f>
        <v>#REF!</v>
      </c>
      <c r="BC1095" s="195">
        <f t="shared" si="411"/>
        <v>30.20561</v>
      </c>
      <c r="BD1095" s="198">
        <f t="shared" si="412"/>
        <v>199.66725795434738</v>
      </c>
      <c r="BE1095" s="195">
        <f t="shared" si="413"/>
        <v>12358.637209101133</v>
      </c>
      <c r="BF1095" s="195"/>
      <c r="BG1095" s="195"/>
      <c r="BH1095" s="195"/>
      <c r="BI1095" s="195"/>
      <c r="BJ1095" s="195"/>
      <c r="BK1095" s="195"/>
      <c r="BL1095" s="195"/>
      <c r="BM1095" s="195"/>
      <c r="BN1095" s="195"/>
      <c r="BO1095" s="195"/>
      <c r="BP1095" s="195"/>
      <c r="BQ1095" s="195"/>
      <c r="BR1095" s="195"/>
      <c r="BS1095" s="195"/>
      <c r="BT1095" s="195"/>
      <c r="BU1095" s="195"/>
      <c r="BV1095" s="195"/>
      <c r="BW1095" s="195"/>
      <c r="BX1095" s="195"/>
      <c r="BY1095" s="195"/>
      <c r="BZ1095" s="195"/>
      <c r="CA1095" s="195"/>
      <c r="CB1095" s="195"/>
      <c r="CC1095" s="195"/>
      <c r="CD1095" s="195"/>
      <c r="CE1095" s="195"/>
      <c r="CF1095" s="195"/>
      <c r="CG1095" s="189">
        <f t="shared" si="414"/>
        <v>0</v>
      </c>
      <c r="CH1095" s="195">
        <f t="shared" si="415"/>
        <v>0</v>
      </c>
      <c r="CI1095" s="193">
        <v>40281.473611111112</v>
      </c>
      <c r="CJ1095" s="195">
        <v>4.008</v>
      </c>
      <c r="CK1095" s="195" t="s">
        <v>129</v>
      </c>
      <c r="CL1095" s="195">
        <v>70.122500000000002</v>
      </c>
      <c r="CM1095" s="195" t="s">
        <v>129</v>
      </c>
      <c r="CN1095" s="195">
        <v>4.768E-2</v>
      </c>
      <c r="CO1095" s="195" t="s">
        <v>129</v>
      </c>
      <c r="CP1095" s="195">
        <v>2.9940000000000001E-2</v>
      </c>
      <c r="CQ1095" s="195" t="s">
        <v>129</v>
      </c>
      <c r="CR1095" s="195">
        <v>0</v>
      </c>
      <c r="CS1095" s="195" t="s">
        <v>129</v>
      </c>
      <c r="CT1095" s="195">
        <v>98.986800000000002</v>
      </c>
      <c r="CU1095" s="195" t="s">
        <v>129</v>
      </c>
      <c r="CV1095" s="195">
        <v>2.8686500000000001</v>
      </c>
      <c r="CW1095" s="195" t="s">
        <v>129</v>
      </c>
      <c r="CX1095" s="195">
        <f t="shared" si="397"/>
        <v>12135.997923695821</v>
      </c>
      <c r="CY1095" s="195"/>
      <c r="CZ1095" s="195"/>
      <c r="DA1095" s="195"/>
      <c r="DB1095" s="195"/>
      <c r="DC1095" s="195"/>
      <c r="DD1095" s="195"/>
      <c r="DE1095" s="189" t="e">
        <f t="shared" si="399"/>
        <v>#DIV/0!</v>
      </c>
      <c r="DF1095" s="189" t="e">
        <f t="shared" si="400"/>
        <v>#DIV/0!</v>
      </c>
      <c r="DG1095" s="189" t="e">
        <f t="shared" si="401"/>
        <v>#DIV/0!</v>
      </c>
      <c r="DH1095" s="189" t="e">
        <f t="shared" si="408"/>
        <v>#DIV/0!</v>
      </c>
      <c r="DI1095" s="189" t="e">
        <f t="shared" si="402"/>
        <v>#DIV/0!</v>
      </c>
      <c r="DJ1095" s="189" t="e">
        <f t="shared" si="403"/>
        <v>#DIV/0!</v>
      </c>
      <c r="DK1095" s="189" t="e">
        <f t="shared" si="404"/>
        <v>#DIV/0!</v>
      </c>
      <c r="DL1095" s="189" t="e">
        <f t="shared" si="405"/>
        <v>#DIV/0!</v>
      </c>
    </row>
    <row r="1096" spans="1:116" s="188" customFormat="1" x14ac:dyDescent="0.25">
      <c r="A1096" s="195" t="s">
        <v>569</v>
      </c>
      <c r="B1096" s="190" t="s">
        <v>18</v>
      </c>
      <c r="C1096" s="190" t="s">
        <v>325</v>
      </c>
      <c r="D1096" s="191">
        <f t="shared" ref="D1096:AB1096" si="416">AVERAGE(D1064:D1095)</f>
        <v>0.98574667904616142</v>
      </c>
      <c r="E1096" s="191">
        <f t="shared" si="416"/>
        <v>4298.4608376249998</v>
      </c>
      <c r="F1096" s="191">
        <f t="shared" si="416"/>
        <v>12.989610437499998</v>
      </c>
      <c r="G1096" s="191">
        <f t="shared" si="416"/>
        <v>16.292714499999999</v>
      </c>
      <c r="H1096" s="191">
        <f t="shared" si="416"/>
        <v>0.70889087500000003</v>
      </c>
      <c r="I1096" s="191">
        <f t="shared" si="416"/>
        <v>0.72791906250000016</v>
      </c>
      <c r="J1096" s="191">
        <f t="shared" si="416"/>
        <v>0</v>
      </c>
      <c r="K1096" s="191">
        <f t="shared" si="416"/>
        <v>25.774731249999981</v>
      </c>
      <c r="L1096" s="191">
        <f t="shared" si="416"/>
        <v>0</v>
      </c>
      <c r="M1096" s="191">
        <f t="shared" si="416"/>
        <v>1.3182228125</v>
      </c>
      <c r="N1096" s="191">
        <f t="shared" si="416"/>
        <v>0</v>
      </c>
      <c r="O1096" s="191">
        <f t="shared" si="416"/>
        <v>1.1637187500000007E-2</v>
      </c>
      <c r="P1096" s="191">
        <f t="shared" si="416"/>
        <v>1.0103559375000002</v>
      </c>
      <c r="Q1096" s="191">
        <f t="shared" si="416"/>
        <v>0</v>
      </c>
      <c r="R1096" s="191">
        <f t="shared" si="416"/>
        <v>0</v>
      </c>
      <c r="S1096" s="191">
        <f t="shared" si="416"/>
        <v>0</v>
      </c>
      <c r="T1096" s="191">
        <f t="shared" si="416"/>
        <v>0</v>
      </c>
      <c r="U1096" s="191">
        <f t="shared" si="416"/>
        <v>0.40047468749999998</v>
      </c>
      <c r="V1096" s="191">
        <f t="shared" si="416"/>
        <v>0.28240062499999996</v>
      </c>
      <c r="W1096" s="191">
        <f t="shared" si="416"/>
        <v>0.86795687500000018</v>
      </c>
      <c r="X1096" s="191">
        <f t="shared" si="416"/>
        <v>0.34587689743825722</v>
      </c>
      <c r="Y1096" s="191">
        <f t="shared" si="416"/>
        <v>6.9689085703386972E-2</v>
      </c>
      <c r="Z1096" s="191">
        <f t="shared" si="416"/>
        <v>2.0543494291467821E-2</v>
      </c>
      <c r="AA1096" s="192">
        <f t="shared" si="416"/>
        <v>0</v>
      </c>
      <c r="AB1096" s="191">
        <f t="shared" si="416"/>
        <v>134.45574999999997</v>
      </c>
      <c r="AC1096" s="192">
        <f t="shared" si="406"/>
        <v>32.871646083221492</v>
      </c>
      <c r="AD1096" s="191">
        <f>AVERAGE(AD1064:AD1095)</f>
        <v>74.404528125000013</v>
      </c>
      <c r="AE1096" s="191">
        <f>AVERAGE(AE1064:AE1095)</f>
        <v>2.5140624999999989E-3</v>
      </c>
      <c r="AF1096" s="192">
        <f t="shared" si="407"/>
        <v>2514.0624999999991</v>
      </c>
      <c r="AG1096" s="191">
        <f>AVERAGE(AG1064:AG1095)</f>
        <v>387.48125000000005</v>
      </c>
      <c r="AH1096" s="189">
        <f t="shared" si="398"/>
        <v>0.97415208007812482</v>
      </c>
      <c r="AI1096" s="191">
        <f>AVERAGE(AI1064:AI1095)</f>
        <v>0.10296906249999999</v>
      </c>
      <c r="AJ1096" s="189"/>
      <c r="AK1096" s="191">
        <f>AVERAGE(AK1064:AK1095)</f>
        <v>20.546137500000011</v>
      </c>
      <c r="AL1096" s="189"/>
      <c r="AM1096" s="191">
        <f>AVERAGE(AM1064:AM1095)</f>
        <v>10.194509375000001</v>
      </c>
      <c r="AN1096" s="189"/>
      <c r="AO1096" s="191">
        <f>AVERAGE(AO1064:AO1095)</f>
        <v>1.2606037500000005</v>
      </c>
      <c r="AP1096" s="189"/>
      <c r="AQ1096" s="191">
        <f>AVERAGE(AQ1064:AQ1095)</f>
        <v>48.128196875</v>
      </c>
      <c r="AR1096" s="189"/>
      <c r="AS1096" s="191">
        <f>AVERAGE(AS1064:AS1095)</f>
        <v>3.2665624999999997E-2</v>
      </c>
      <c r="AT1096" s="189"/>
      <c r="AU1096" s="191">
        <f>AVERAGE(AU1064:AU1095)</f>
        <v>5.8663124999999997E-2</v>
      </c>
      <c r="AV1096" s="189"/>
      <c r="AW1096" s="191">
        <f>AVERAGE(AW1064:AW1095)</f>
        <v>0.89306187500000034</v>
      </c>
      <c r="AX1096" s="189"/>
      <c r="AY1096" s="191">
        <f>AVERAGE(AY1064:AY1095)</f>
        <v>20.490565625000009</v>
      </c>
      <c r="AZ1096" s="189"/>
      <c r="BA1096" s="191" t="e">
        <f t="shared" ref="BA1096:BD1096" si="417">AVERAGE(BA1064:BA1095)</f>
        <v>#REF!</v>
      </c>
      <c r="BB1096" s="191" t="e">
        <f t="shared" si="417"/>
        <v>#REF!</v>
      </c>
      <c r="BC1096" s="191">
        <f t="shared" si="417"/>
        <v>30.393698437499985</v>
      </c>
      <c r="BD1096" s="191">
        <f t="shared" si="417"/>
        <v>199.68462282256044</v>
      </c>
      <c r="BE1096" s="191">
        <f>AVERAGE(BE1064:BE1095)</f>
        <v>12336.863550588283</v>
      </c>
      <c r="BF1096" s="189"/>
      <c r="BG1096" s="192"/>
      <c r="BH1096" s="192"/>
      <c r="BI1096" s="192"/>
      <c r="BJ1096" s="192"/>
      <c r="BK1096" s="191">
        <f>AVERAGE(BK1064:BK1095)</f>
        <v>57.450346624999995</v>
      </c>
      <c r="BL1096" s="192"/>
      <c r="BM1096" s="192"/>
      <c r="BN1096" s="192"/>
      <c r="BO1096" s="191">
        <f>AVERAGE(BO1064:BO1095)</f>
        <v>11.01793925</v>
      </c>
      <c r="BP1096" s="192"/>
      <c r="BQ1096" s="191">
        <f>AVERAGE(BQ1064:BQ1095)</f>
        <v>4298.4608376249998</v>
      </c>
      <c r="BR1096" s="192"/>
      <c r="BS1096" s="191">
        <f>AVERAGE(BS1064:BS1095)</f>
        <v>4359.6616066875004</v>
      </c>
      <c r="BT1096" s="192"/>
      <c r="BU1096" s="192"/>
      <c r="BV1096" s="192"/>
      <c r="BW1096" s="192"/>
      <c r="BX1096" s="192"/>
      <c r="BY1096" s="192"/>
      <c r="BZ1096" s="192"/>
      <c r="CA1096" s="203"/>
      <c r="CB1096" s="189"/>
      <c r="CC1096" s="189"/>
      <c r="CD1096" s="189"/>
      <c r="CE1096" s="189"/>
      <c r="CF1096" s="189"/>
      <c r="CG1096" s="189"/>
      <c r="CH1096" s="195"/>
      <c r="CI1096" s="189"/>
      <c r="CJ1096" s="189"/>
      <c r="CK1096" s="189"/>
      <c r="CL1096" s="195">
        <v>69.043800000000005</v>
      </c>
      <c r="CM1096" s="195" t="s">
        <v>129</v>
      </c>
      <c r="CN1096" s="189"/>
      <c r="CO1096" s="189"/>
      <c r="CP1096" s="189"/>
      <c r="CQ1096" s="189"/>
      <c r="CR1096" s="189"/>
      <c r="CS1096" s="189"/>
      <c r="CT1096" s="189"/>
      <c r="CU1096" s="189"/>
      <c r="CV1096" s="189"/>
      <c r="CW1096" s="189"/>
      <c r="CX1096" s="195">
        <f t="shared" si="397"/>
        <v>0</v>
      </c>
      <c r="CY1096" s="189"/>
      <c r="CZ1096" s="189"/>
      <c r="DA1096" s="189"/>
      <c r="DB1096" s="189"/>
      <c r="DC1096" s="189"/>
      <c r="DD1096" s="189"/>
      <c r="DE1096" s="189">
        <f t="shared" si="399"/>
        <v>4360.614069513601</v>
      </c>
      <c r="DF1096" s="189">
        <f t="shared" si="400"/>
        <v>242168.10146220544</v>
      </c>
      <c r="DG1096" s="189">
        <f t="shared" si="401"/>
        <v>0.22847922271005089</v>
      </c>
      <c r="DH1096" s="189">
        <f t="shared" si="408"/>
        <v>0.23454163613932577</v>
      </c>
      <c r="DI1096" s="189">
        <f t="shared" si="402"/>
        <v>0.28657878253608526</v>
      </c>
      <c r="DJ1096" s="189">
        <f t="shared" si="403"/>
        <v>3.2063020826639359E-2</v>
      </c>
      <c r="DK1096" s="189">
        <f t="shared" si="404"/>
        <v>0.31864180336272463</v>
      </c>
      <c r="DL1096" s="189">
        <f t="shared" si="405"/>
        <v>0.32709656929251774</v>
      </c>
    </row>
    <row r="1097" spans="1:116" s="60" customFormat="1" ht="15" hidden="1" customHeight="1" x14ac:dyDescent="0.25">
      <c r="A1097" s="193">
        <v>40281.480555555558</v>
      </c>
      <c r="B1097" s="190" t="s">
        <v>18</v>
      </c>
      <c r="C1097" s="190" t="s">
        <v>326</v>
      </c>
      <c r="D1097" s="194"/>
      <c r="E1097" s="195"/>
      <c r="F1097" s="195"/>
      <c r="G1097" s="195"/>
      <c r="H1097" s="195"/>
      <c r="I1097" s="195">
        <v>0.74505999999999994</v>
      </c>
      <c r="J1097" s="195">
        <v>0</v>
      </c>
      <c r="K1097" s="195">
        <v>26.1479</v>
      </c>
      <c r="L1097" s="195">
        <v>0</v>
      </c>
      <c r="M1097" s="195">
        <v>1.3204</v>
      </c>
      <c r="N1097" s="195">
        <v>0</v>
      </c>
      <c r="O1097" s="195">
        <v>7.8200000000000006E-3</v>
      </c>
      <c r="P1097" s="195">
        <v>0.97104000000000001</v>
      </c>
      <c r="Q1097" s="195">
        <v>0</v>
      </c>
      <c r="R1097" s="195">
        <v>0</v>
      </c>
      <c r="S1097" s="195">
        <v>0</v>
      </c>
      <c r="T1097" s="195">
        <v>0</v>
      </c>
      <c r="U1097" s="195">
        <v>0.40121000000000001</v>
      </c>
      <c r="V1097" s="195">
        <v>0.28258</v>
      </c>
      <c r="W1097" s="195">
        <v>0.85645000000000004</v>
      </c>
      <c r="X1097" s="195">
        <v>0.34056273619218286</v>
      </c>
      <c r="Y1097" s="195">
        <v>7.6335650160566329E-2</v>
      </c>
      <c r="Z1097" s="195">
        <v>1.9207525326898851E-2</v>
      </c>
      <c r="AA1097" s="195">
        <v>0</v>
      </c>
      <c r="AB1097" s="196">
        <v>111.107</v>
      </c>
      <c r="AC1097" s="192">
        <f t="shared" si="406"/>
        <v>27.467080030245853</v>
      </c>
      <c r="AD1097" s="196">
        <v>120.73699999999999</v>
      </c>
      <c r="AE1097" s="195">
        <v>2.0899999999999998E-3</v>
      </c>
      <c r="AF1097" s="192">
        <f t="shared" si="407"/>
        <v>2090</v>
      </c>
      <c r="AG1097" s="195">
        <v>390.41399999999999</v>
      </c>
      <c r="AH1097" s="189">
        <f t="shared" si="398"/>
        <v>0.81596526000000003</v>
      </c>
      <c r="AI1097" s="195">
        <v>8.5650000000000004E-2</v>
      </c>
      <c r="AJ1097" s="195" t="s">
        <v>129</v>
      </c>
      <c r="AK1097" s="195">
        <v>20.409099999999999</v>
      </c>
      <c r="AL1097" s="195" t="s">
        <v>129</v>
      </c>
      <c r="AM1097" s="195">
        <v>12.0878</v>
      </c>
      <c r="AN1097" s="195" t="s">
        <v>129</v>
      </c>
      <c r="AO1097" s="195">
        <v>1.26037</v>
      </c>
      <c r="AP1097" s="195" t="s">
        <v>129</v>
      </c>
      <c r="AQ1097" s="195">
        <v>47.429400000000001</v>
      </c>
      <c r="AR1097" s="195" t="s">
        <v>129</v>
      </c>
      <c r="AS1097" s="195">
        <v>1.504E-2</v>
      </c>
      <c r="AT1097" s="195" t="s">
        <v>129</v>
      </c>
      <c r="AU1097" s="195">
        <v>0.11722</v>
      </c>
      <c r="AV1097" s="195" t="s">
        <v>129</v>
      </c>
      <c r="AW1097" s="195">
        <v>0.91188000000000002</v>
      </c>
      <c r="AX1097" s="195" t="s">
        <v>129</v>
      </c>
      <c r="AY1097" s="195">
        <v>20.791599999999999</v>
      </c>
      <c r="AZ1097" s="195" t="s">
        <v>129</v>
      </c>
      <c r="BA1097" s="197" t="e">
        <f>(L1097*28*0.45+M1097*30*0.125+N1097*26*0.55+O1097*42*0.55+P1097*44*0.275+(Q1097+R1097+S1097)*56*0.65+T1097*54*0.95+(U1097+V1097)*58*0.325+W1097*72*0.425+#REF!*78*0.85+#REF!*92*0.9+(#REF!+#REF!)*106*0.95)/100/AK1097/BB1097</f>
        <v>#REF!</v>
      </c>
      <c r="BB1097" s="197" t="e">
        <f>(K1097*16+L1097*28+M1097*30+N1097*26+O1097*42+P1097*44+(Q1097+R1097+S1097)*56+T1097*54+(U1097+V1097)*58+W1097*72+#REF!*78+#REF!*92+(#REF!+#REF!)*106)/100/AK1097</f>
        <v>#REF!</v>
      </c>
      <c r="BC1097" s="195">
        <f t="shared" ref="BC1097:BC1128" si="418">SUM(I1097:W1097)</f>
        <v>30.732459999999993</v>
      </c>
      <c r="BD1097" s="198">
        <f t="shared" ref="BD1097:BD1128" si="419">(BE1097/AK1097*386*AG1097+150*1000)/(BE1097/AK1097*386+AM1097*1000/18*386+150)</f>
        <v>184.3189479015615</v>
      </c>
      <c r="BE1097" s="195">
        <f t="shared" ref="BE1097:BE1128" si="420">IF(CT1097&gt;98,CH1097+CN1097*1000000/24/385.3*2+(CJ1097*1000000+CL1097*1000)/24/385.3*28,AB1097)</f>
        <v>12226.086209879748</v>
      </c>
      <c r="BF1097" s="195"/>
      <c r="BG1097" s="195"/>
      <c r="BH1097" s="195"/>
      <c r="BI1097" s="195"/>
      <c r="BJ1097" s="195"/>
      <c r="BK1097" s="195"/>
      <c r="BL1097" s="195"/>
      <c r="BM1097" s="195"/>
      <c r="BN1097" s="195"/>
      <c r="BO1097" s="195"/>
      <c r="BP1097" s="195"/>
      <c r="BQ1097" s="195"/>
      <c r="BR1097" s="195"/>
      <c r="BS1097" s="195"/>
      <c r="BT1097" s="195"/>
      <c r="BU1097" s="195"/>
      <c r="BV1097" s="195"/>
      <c r="BW1097" s="195"/>
      <c r="BX1097" s="195"/>
      <c r="BY1097" s="195"/>
      <c r="BZ1097" s="195"/>
      <c r="CA1097" s="195"/>
      <c r="CB1097" s="195"/>
      <c r="CC1097" s="195"/>
      <c r="CD1097" s="195"/>
      <c r="CE1097" s="195"/>
      <c r="CF1097" s="195"/>
      <c r="CG1097" s="189">
        <f t="shared" ref="CG1097:CG1128" si="421">CH1097/AK1097*385.3</f>
        <v>0</v>
      </c>
      <c r="CH1097" s="195">
        <f t="shared" ref="CH1097:CH1128" si="422">$CG$166+$CG$167*(A1097-$A$166)</f>
        <v>0</v>
      </c>
      <c r="CI1097" s="193">
        <v>40281.480555555558</v>
      </c>
      <c r="CJ1097" s="195">
        <v>3.9703900000000001</v>
      </c>
      <c r="CK1097" s="195" t="s">
        <v>129</v>
      </c>
      <c r="CL1097" s="195">
        <v>67.362300000000005</v>
      </c>
      <c r="CM1097" s="195" t="s">
        <v>129</v>
      </c>
      <c r="CN1097" s="195">
        <v>0</v>
      </c>
      <c r="CO1097" s="195" t="s">
        <v>129</v>
      </c>
      <c r="CP1097" s="195">
        <v>2.9919999999999999E-2</v>
      </c>
      <c r="CQ1097" s="195" t="s">
        <v>129</v>
      </c>
      <c r="CR1097" s="195">
        <v>0</v>
      </c>
      <c r="CS1097" s="195" t="s">
        <v>129</v>
      </c>
      <c r="CT1097" s="195">
        <v>99.047899999999998</v>
      </c>
      <c r="CU1097" s="195" t="s">
        <v>129</v>
      </c>
      <c r="CV1097" s="195">
        <v>2.80762</v>
      </c>
      <c r="CW1097" s="195" t="s">
        <v>129</v>
      </c>
      <c r="CX1097" s="195">
        <f t="shared" ref="CX1097:CX1145" si="423">CJ1097*1000000/24/385.3*28</f>
        <v>12022.11696513539</v>
      </c>
      <c r="CY1097" s="195"/>
      <c r="CZ1097" s="195"/>
      <c r="DA1097" s="195"/>
      <c r="DB1097" s="195"/>
      <c r="DC1097" s="195"/>
      <c r="DD1097" s="195"/>
      <c r="DE1097" s="189" t="e">
        <f t="shared" si="399"/>
        <v>#DIV/0!</v>
      </c>
      <c r="DF1097" s="189" t="e">
        <f t="shared" si="400"/>
        <v>#DIV/0!</v>
      </c>
      <c r="DG1097" s="189" t="e">
        <f t="shared" si="401"/>
        <v>#DIV/0!</v>
      </c>
      <c r="DH1097" s="189" t="e">
        <f t="shared" si="408"/>
        <v>#DIV/0!</v>
      </c>
      <c r="DI1097" s="189" t="e">
        <f t="shared" si="402"/>
        <v>#DIV/0!</v>
      </c>
      <c r="DJ1097" s="189" t="e">
        <f t="shared" si="403"/>
        <v>#DIV/0!</v>
      </c>
      <c r="DK1097" s="189" t="e">
        <f t="shared" si="404"/>
        <v>#DIV/0!</v>
      </c>
      <c r="DL1097" s="189" t="e">
        <f t="shared" si="405"/>
        <v>#DIV/0!</v>
      </c>
    </row>
    <row r="1098" spans="1:116" s="60" customFormat="1" ht="15" hidden="1" customHeight="1" x14ac:dyDescent="0.25">
      <c r="A1098" s="193">
        <v>40281.481249999997</v>
      </c>
      <c r="B1098" s="190" t="s">
        <v>18</v>
      </c>
      <c r="C1098" s="190" t="s">
        <v>326</v>
      </c>
      <c r="D1098" s="194">
        <v>0.98154766542299376</v>
      </c>
      <c r="E1098" s="195">
        <v>8733.2721650000003</v>
      </c>
      <c r="F1098" s="195">
        <v>34.918255000000002</v>
      </c>
      <c r="G1098" s="195">
        <v>30.047636000000001</v>
      </c>
      <c r="H1098" s="195">
        <v>3.354778</v>
      </c>
      <c r="I1098" s="195">
        <v>0.74505999999999994</v>
      </c>
      <c r="J1098" s="195">
        <v>0</v>
      </c>
      <c r="K1098" s="195">
        <v>26.1479</v>
      </c>
      <c r="L1098" s="195">
        <v>0</v>
      </c>
      <c r="M1098" s="195">
        <v>1.3204</v>
      </c>
      <c r="N1098" s="195">
        <v>0</v>
      </c>
      <c r="O1098" s="195">
        <v>7.8200000000000006E-3</v>
      </c>
      <c r="P1098" s="195">
        <v>0.97104000000000001</v>
      </c>
      <c r="Q1098" s="195">
        <v>0</v>
      </c>
      <c r="R1098" s="195">
        <v>0</v>
      </c>
      <c r="S1098" s="195">
        <v>0</v>
      </c>
      <c r="T1098" s="195">
        <v>0</v>
      </c>
      <c r="U1098" s="195">
        <v>0.40121000000000001</v>
      </c>
      <c r="V1098" s="195">
        <v>0.28258</v>
      </c>
      <c r="W1098" s="195">
        <v>0.85645000000000004</v>
      </c>
      <c r="X1098" s="195">
        <v>0.34056273619218286</v>
      </c>
      <c r="Y1098" s="195">
        <v>7.6335650160566329E-2</v>
      </c>
      <c r="Z1098" s="195">
        <v>1.9207525326898851E-2</v>
      </c>
      <c r="AA1098" s="195">
        <v>0</v>
      </c>
      <c r="AB1098" s="196">
        <v>104.571</v>
      </c>
      <c r="AC1098" s="192">
        <f t="shared" si="406"/>
        <v>25.890022803628874</v>
      </c>
      <c r="AD1098" s="196">
        <v>115.36</v>
      </c>
      <c r="AE1098" s="195">
        <v>1.97E-3</v>
      </c>
      <c r="AF1098" s="192">
        <f t="shared" si="407"/>
        <v>1970</v>
      </c>
      <c r="AG1098" s="195">
        <v>390.41399999999999</v>
      </c>
      <c r="AH1098" s="189">
        <f t="shared" si="398"/>
        <v>0.76911557999999991</v>
      </c>
      <c r="AI1098" s="195">
        <v>8.0610000000000001E-2</v>
      </c>
      <c r="AJ1098" s="195" t="s">
        <v>129</v>
      </c>
      <c r="AK1098" s="195">
        <v>20.409099999999999</v>
      </c>
      <c r="AL1098" s="195" t="s">
        <v>129</v>
      </c>
      <c r="AM1098" s="195">
        <v>12.185600000000001</v>
      </c>
      <c r="AN1098" s="195" t="s">
        <v>129</v>
      </c>
      <c r="AO1098" s="195">
        <v>1.26037</v>
      </c>
      <c r="AP1098" s="195" t="s">
        <v>129</v>
      </c>
      <c r="AQ1098" s="195">
        <v>47.429400000000001</v>
      </c>
      <c r="AR1098" s="195" t="s">
        <v>129</v>
      </c>
      <c r="AS1098" s="195">
        <v>1.504E-2</v>
      </c>
      <c r="AT1098" s="195" t="s">
        <v>129</v>
      </c>
      <c r="AU1098" s="195">
        <v>0.11722</v>
      </c>
      <c r="AV1098" s="195" t="s">
        <v>129</v>
      </c>
      <c r="AW1098" s="195">
        <v>0.91188000000000002</v>
      </c>
      <c r="AX1098" s="195" t="s">
        <v>129</v>
      </c>
      <c r="AY1098" s="195">
        <v>20.791599999999999</v>
      </c>
      <c r="AZ1098" s="195" t="s">
        <v>129</v>
      </c>
      <c r="BA1098" s="197" t="e">
        <f>(L1098*28*0.45+M1098*30*0.125+N1098*26*0.55+O1098*42*0.55+P1098*44*0.275+(Q1098+R1098+S1098)*56*0.65+T1098*54*0.95+(U1098+V1098)*58*0.325+W1098*72*0.425+#REF!*78*0.85+#REF!*92*0.9+(#REF!+#REF!)*106*0.95)/100/AK1098/BB1098</f>
        <v>#REF!</v>
      </c>
      <c r="BB1098" s="197" t="e">
        <f>(K1098*16+L1098*28+M1098*30+N1098*26+O1098*42+P1098*44+(Q1098+R1098+S1098)*56+T1098*54+(U1098+V1098)*58+W1098*72+#REF!*78+#REF!*92+(#REF!+#REF!)*106)/100/AK1098</f>
        <v>#REF!</v>
      </c>
      <c r="BC1098" s="195">
        <f t="shared" si="418"/>
        <v>30.732459999999993</v>
      </c>
      <c r="BD1098" s="198">
        <f t="shared" si="419"/>
        <v>184.90547842136891</v>
      </c>
      <c r="BE1098" s="195">
        <f t="shared" si="420"/>
        <v>12399.891426593997</v>
      </c>
      <c r="BF1098" s="201">
        <v>40281.481666666667</v>
      </c>
      <c r="BG1098" s="195"/>
      <c r="BH1098" s="195"/>
      <c r="BI1098" s="195">
        <v>1608.3</v>
      </c>
      <c r="BJ1098" s="195">
        <v>1.94028</v>
      </c>
      <c r="BK1098" s="195">
        <v>88.428230999999997</v>
      </c>
      <c r="BL1098" s="195">
        <v>2.3278300000000001</v>
      </c>
      <c r="BM1098" s="195">
        <v>4.5665199999999997</v>
      </c>
      <c r="BN1098" s="195">
        <v>0.29060199999999997</v>
      </c>
      <c r="BO1098" s="195">
        <v>47.359153999999997</v>
      </c>
      <c r="BP1098" s="195">
        <v>1.4623600000000001</v>
      </c>
      <c r="BQ1098" s="195">
        <v>8733.2721650000003</v>
      </c>
      <c r="BR1098" s="195">
        <v>1608.3</v>
      </c>
      <c r="BS1098" s="195">
        <v>8897.450906</v>
      </c>
      <c r="BT1098" s="195">
        <v>1608.3288760683279</v>
      </c>
      <c r="BU1098" s="202">
        <v>3.3322517624396236E-3</v>
      </c>
      <c r="BV1098" s="195"/>
      <c r="BW1098" s="195"/>
      <c r="BX1098" s="195"/>
      <c r="BY1098" s="195"/>
      <c r="BZ1098" s="195"/>
      <c r="CA1098" s="195"/>
      <c r="CB1098" s="195"/>
      <c r="CC1098" s="195"/>
      <c r="CD1098" s="195"/>
      <c r="CE1098" s="195"/>
      <c r="CF1098" s="195"/>
      <c r="CG1098" s="189">
        <f t="shared" si="421"/>
        <v>0</v>
      </c>
      <c r="CH1098" s="195">
        <f t="shared" si="422"/>
        <v>0</v>
      </c>
      <c r="CI1098" s="193">
        <v>40281.481249999997</v>
      </c>
      <c r="CJ1098" s="195">
        <v>4.0156000000000001</v>
      </c>
      <c r="CK1098" s="195" t="s">
        <v>129</v>
      </c>
      <c r="CL1098" s="195">
        <v>74.451999999999998</v>
      </c>
      <c r="CM1098" s="195" t="s">
        <v>129</v>
      </c>
      <c r="CN1098" s="195">
        <v>7.1410000000000001E-2</v>
      </c>
      <c r="CO1098" s="195" t="s">
        <v>129</v>
      </c>
      <c r="CP1098" s="195">
        <v>2.4660000000000001E-2</v>
      </c>
      <c r="CQ1098" s="195" t="s">
        <v>129</v>
      </c>
      <c r="CR1098" s="195">
        <v>0</v>
      </c>
      <c r="CS1098" s="195" t="s">
        <v>129</v>
      </c>
      <c r="CT1098" s="195">
        <v>99.023399999999995</v>
      </c>
      <c r="CU1098" s="195" t="s">
        <v>129</v>
      </c>
      <c r="CV1098" s="195">
        <v>2.8564500000000002</v>
      </c>
      <c r="CW1098" s="195" t="s">
        <v>129</v>
      </c>
      <c r="CX1098" s="195">
        <f t="shared" si="423"/>
        <v>12159.010295008218</v>
      </c>
      <c r="CY1098" s="195"/>
      <c r="CZ1098" s="195"/>
      <c r="DA1098" s="195"/>
      <c r="DB1098" s="195"/>
      <c r="DC1098" s="195"/>
      <c r="DD1098" s="195"/>
      <c r="DE1098" s="189">
        <f t="shared" si="399"/>
        <v>8897.450906</v>
      </c>
      <c r="DF1098" s="189">
        <f t="shared" si="400"/>
        <v>93478.119896757053</v>
      </c>
      <c r="DG1098" s="189">
        <f t="shared" si="401"/>
        <v>0.237080672293943</v>
      </c>
      <c r="DH1098" s="189">
        <f t="shared" si="408"/>
        <v>0.30825103334136467</v>
      </c>
      <c r="DI1098" s="189">
        <f t="shared" si="402"/>
        <v>0.20401116103091874</v>
      </c>
      <c r="DJ1098" s="189">
        <f t="shared" si="403"/>
        <v>5.8570896207502464E-2</v>
      </c>
      <c r="DK1098" s="189">
        <f t="shared" si="404"/>
        <v>0.26258205723842121</v>
      </c>
      <c r="DL1098" s="189">
        <f t="shared" si="405"/>
        <v>0.34140779886219602</v>
      </c>
    </row>
    <row r="1099" spans="1:116" s="60" customFormat="1" ht="15" hidden="1" customHeight="1" x14ac:dyDescent="0.25">
      <c r="A1099" s="193">
        <v>40281.481944444444</v>
      </c>
      <c r="B1099" s="190" t="s">
        <v>18</v>
      </c>
      <c r="C1099" s="190" t="s">
        <v>326</v>
      </c>
      <c r="D1099" s="194"/>
      <c r="E1099" s="195"/>
      <c r="F1099" s="195"/>
      <c r="G1099" s="195"/>
      <c r="H1099" s="195"/>
      <c r="I1099" s="195">
        <v>0.74505999999999994</v>
      </c>
      <c r="J1099" s="195">
        <v>0</v>
      </c>
      <c r="K1099" s="195">
        <v>26.1479</v>
      </c>
      <c r="L1099" s="195">
        <v>0</v>
      </c>
      <c r="M1099" s="195">
        <v>1.3204</v>
      </c>
      <c r="N1099" s="195">
        <v>0</v>
      </c>
      <c r="O1099" s="195">
        <v>7.8200000000000006E-3</v>
      </c>
      <c r="P1099" s="195">
        <v>0.97104000000000001</v>
      </c>
      <c r="Q1099" s="195">
        <v>0</v>
      </c>
      <c r="R1099" s="195">
        <v>0</v>
      </c>
      <c r="S1099" s="195">
        <v>0</v>
      </c>
      <c r="T1099" s="195">
        <v>0</v>
      </c>
      <c r="U1099" s="195">
        <v>0.40121000000000001</v>
      </c>
      <c r="V1099" s="195">
        <v>0.28258</v>
      </c>
      <c r="W1099" s="195">
        <v>0.85645000000000004</v>
      </c>
      <c r="X1099" s="195">
        <v>0.34056273619218286</v>
      </c>
      <c r="Y1099" s="195">
        <v>7.6335650160566329E-2</v>
      </c>
      <c r="Z1099" s="195">
        <v>1.9207525326898851E-2</v>
      </c>
      <c r="AA1099" s="195">
        <v>0</v>
      </c>
      <c r="AB1099" s="196">
        <v>104.24</v>
      </c>
      <c r="AC1099" s="192">
        <f t="shared" si="406"/>
        <v>25.890022803628874</v>
      </c>
      <c r="AD1099" s="196">
        <v>109.34399999999999</v>
      </c>
      <c r="AE1099" s="195">
        <v>1.97E-3</v>
      </c>
      <c r="AF1099" s="192">
        <f t="shared" si="407"/>
        <v>1970</v>
      </c>
      <c r="AG1099" s="195">
        <v>390.41399999999999</v>
      </c>
      <c r="AH1099" s="189">
        <f t="shared" si="398"/>
        <v>0.76911557999999991</v>
      </c>
      <c r="AI1099" s="195">
        <v>8.0610000000000001E-2</v>
      </c>
      <c r="AJ1099" s="195" t="s">
        <v>129</v>
      </c>
      <c r="AK1099" s="195">
        <v>20.409099999999999</v>
      </c>
      <c r="AL1099" s="195" t="s">
        <v>129</v>
      </c>
      <c r="AM1099" s="195">
        <v>12.2712</v>
      </c>
      <c r="AN1099" s="195" t="s">
        <v>129</v>
      </c>
      <c r="AO1099" s="195">
        <v>1.26037</v>
      </c>
      <c r="AP1099" s="195" t="s">
        <v>129</v>
      </c>
      <c r="AQ1099" s="195">
        <v>47.429400000000001</v>
      </c>
      <c r="AR1099" s="195" t="s">
        <v>129</v>
      </c>
      <c r="AS1099" s="195">
        <v>1.504E-2</v>
      </c>
      <c r="AT1099" s="195" t="s">
        <v>129</v>
      </c>
      <c r="AU1099" s="195">
        <v>0.11722</v>
      </c>
      <c r="AV1099" s="195" t="s">
        <v>129</v>
      </c>
      <c r="AW1099" s="195">
        <v>0.91188000000000002</v>
      </c>
      <c r="AX1099" s="195" t="s">
        <v>129</v>
      </c>
      <c r="AY1099" s="195">
        <v>20.791599999999999</v>
      </c>
      <c r="AZ1099" s="195" t="s">
        <v>129</v>
      </c>
      <c r="BA1099" s="197" t="e">
        <f>(L1099*28*0.45+M1099*30*0.125+N1099*26*0.55+O1099*42*0.55+P1099*44*0.275+(Q1099+R1099+S1099)*56*0.65+T1099*54*0.95+(U1099+V1099)*58*0.325+W1099*72*0.425+#REF!*78*0.85+#REF!*92*0.9+(#REF!+#REF!)*106*0.95)/100/AK1099/BB1099</f>
        <v>#REF!</v>
      </c>
      <c r="BB1099" s="197" t="e">
        <f>(K1099*16+L1099*28+M1099*30+N1099*26+O1099*42+P1099*44+(Q1099+R1099+S1099)*56+T1099*54+(U1099+V1099)*58+W1099*72+#REF!*78+#REF!*92+(#REF!+#REF!)*106)/100/AK1099</f>
        <v>#REF!</v>
      </c>
      <c r="BC1099" s="195">
        <f t="shared" si="418"/>
        <v>30.732459999999993</v>
      </c>
      <c r="BD1099" s="198">
        <f t="shared" si="419"/>
        <v>184.10251522977077</v>
      </c>
      <c r="BE1099" s="195">
        <f t="shared" si="420"/>
        <v>12384.435158750757</v>
      </c>
      <c r="BF1099" s="195"/>
      <c r="BG1099" s="195"/>
      <c r="BH1099" s="195"/>
      <c r="BI1099" s="195"/>
      <c r="BJ1099" s="195"/>
      <c r="BK1099" s="195"/>
      <c r="BL1099" s="195"/>
      <c r="BM1099" s="195"/>
      <c r="BN1099" s="195"/>
      <c r="BO1099" s="195"/>
      <c r="BP1099" s="195"/>
      <c r="BQ1099" s="195"/>
      <c r="BR1099" s="195"/>
      <c r="BS1099" s="195"/>
      <c r="BT1099" s="195"/>
      <c r="BU1099" s="195"/>
      <c r="BV1099" s="195"/>
      <c r="BW1099" s="195"/>
      <c r="BX1099" s="195"/>
      <c r="BY1099" s="195"/>
      <c r="BZ1099" s="195"/>
      <c r="CA1099" s="195"/>
      <c r="CB1099" s="195"/>
      <c r="CC1099" s="195"/>
      <c r="CD1099" s="195"/>
      <c r="CE1099" s="195"/>
      <c r="CF1099" s="195"/>
      <c r="CG1099" s="189">
        <f t="shared" si="421"/>
        <v>0</v>
      </c>
      <c r="CH1099" s="195">
        <f t="shared" si="422"/>
        <v>0</v>
      </c>
      <c r="CI1099" s="193">
        <v>40281.481944444444</v>
      </c>
      <c r="CJ1099" s="195">
        <v>4.01769</v>
      </c>
      <c r="CK1099" s="195" t="s">
        <v>129</v>
      </c>
      <c r="CL1099" s="195">
        <v>69.019599999999997</v>
      </c>
      <c r="CM1099" s="195" t="s">
        <v>129</v>
      </c>
      <c r="CN1099" s="195">
        <v>4.6739999999999997E-2</v>
      </c>
      <c r="CO1099" s="195" t="s">
        <v>129</v>
      </c>
      <c r="CP1099" s="195">
        <v>2.4670000000000001E-2</v>
      </c>
      <c r="CQ1099" s="195" t="s">
        <v>129</v>
      </c>
      <c r="CR1099" s="195">
        <v>0</v>
      </c>
      <c r="CS1099" s="195" t="s">
        <v>129</v>
      </c>
      <c r="CT1099" s="195">
        <v>99.023399999999995</v>
      </c>
      <c r="CU1099" s="195" t="s">
        <v>129</v>
      </c>
      <c r="CV1099" s="195">
        <v>2.8442400000000001</v>
      </c>
      <c r="CW1099" s="195" t="s">
        <v>129</v>
      </c>
      <c r="CX1099" s="195">
        <f t="shared" si="423"/>
        <v>12165.338697119127</v>
      </c>
      <c r="CY1099" s="195"/>
      <c r="CZ1099" s="195"/>
      <c r="DA1099" s="195"/>
      <c r="DB1099" s="195"/>
      <c r="DC1099" s="195"/>
      <c r="DD1099" s="195"/>
      <c r="DE1099" s="189" t="e">
        <f t="shared" si="399"/>
        <v>#DIV/0!</v>
      </c>
      <c r="DF1099" s="189" t="e">
        <f t="shared" si="400"/>
        <v>#DIV/0!</v>
      </c>
      <c r="DG1099" s="189" t="e">
        <f t="shared" si="401"/>
        <v>#DIV/0!</v>
      </c>
      <c r="DH1099" s="189" t="e">
        <f t="shared" si="408"/>
        <v>#DIV/0!</v>
      </c>
      <c r="DI1099" s="189" t="e">
        <f t="shared" si="402"/>
        <v>#DIV/0!</v>
      </c>
      <c r="DJ1099" s="189" t="e">
        <f t="shared" si="403"/>
        <v>#DIV/0!</v>
      </c>
      <c r="DK1099" s="189" t="e">
        <f t="shared" si="404"/>
        <v>#DIV/0!</v>
      </c>
      <c r="DL1099" s="189" t="e">
        <f t="shared" si="405"/>
        <v>#DIV/0!</v>
      </c>
    </row>
    <row r="1100" spans="1:116" s="60" customFormat="1" ht="15" hidden="1" customHeight="1" x14ac:dyDescent="0.25">
      <c r="A1100" s="193">
        <v>40281.482638888891</v>
      </c>
      <c r="B1100" s="190" t="s">
        <v>18</v>
      </c>
      <c r="C1100" s="190" t="s">
        <v>326</v>
      </c>
      <c r="D1100" s="194">
        <v>0.98015982954782455</v>
      </c>
      <c r="E1100" s="195">
        <v>6989.9499690000002</v>
      </c>
      <c r="F1100" s="195">
        <v>30.282534999999999</v>
      </c>
      <c r="G1100" s="195">
        <v>19.762218000000001</v>
      </c>
      <c r="H1100" s="195">
        <v>4.0516180000000004</v>
      </c>
      <c r="I1100" s="195">
        <v>0.75022999999999995</v>
      </c>
      <c r="J1100" s="195">
        <v>0</v>
      </c>
      <c r="K1100" s="195">
        <v>25.788699999999999</v>
      </c>
      <c r="L1100" s="195">
        <v>0</v>
      </c>
      <c r="M1100" s="195">
        <v>1.33819</v>
      </c>
      <c r="N1100" s="195">
        <v>0</v>
      </c>
      <c r="O1100" s="195">
        <v>6.7200000000000003E-3</v>
      </c>
      <c r="P1100" s="195">
        <v>0.96233999999999997</v>
      </c>
      <c r="Q1100" s="195">
        <v>0</v>
      </c>
      <c r="R1100" s="195">
        <v>0</v>
      </c>
      <c r="S1100" s="195">
        <v>0</v>
      </c>
      <c r="T1100" s="195">
        <v>0</v>
      </c>
      <c r="U1100" s="195">
        <v>0.40350999999999998</v>
      </c>
      <c r="V1100" s="195">
        <v>0.27842</v>
      </c>
      <c r="W1100" s="195">
        <v>0.84941999999999995</v>
      </c>
      <c r="X1100" s="195">
        <v>0.34056273619218286</v>
      </c>
      <c r="Y1100" s="195">
        <v>7.6335650160566329E-2</v>
      </c>
      <c r="Z1100" s="195">
        <v>1.9207525326898851E-2</v>
      </c>
      <c r="AA1100" s="195">
        <v>0</v>
      </c>
      <c r="AB1100" s="196">
        <v>104.24</v>
      </c>
      <c r="AC1100" s="192">
        <f t="shared" si="406"/>
        <v>25.650593449543262</v>
      </c>
      <c r="AD1100" s="196">
        <v>117.017</v>
      </c>
      <c r="AE1100" s="195">
        <v>1.97E-3</v>
      </c>
      <c r="AF1100" s="192">
        <f t="shared" si="407"/>
        <v>1970</v>
      </c>
      <c r="AG1100" s="195">
        <v>388.28199999999998</v>
      </c>
      <c r="AH1100" s="189">
        <f t="shared" si="398"/>
        <v>0.76491553999999995</v>
      </c>
      <c r="AI1100" s="195">
        <v>8.0610000000000001E-2</v>
      </c>
      <c r="AJ1100" s="195" t="s">
        <v>129</v>
      </c>
      <c r="AK1100" s="195">
        <v>20.344799999999999</v>
      </c>
      <c r="AL1100" s="195" t="s">
        <v>129</v>
      </c>
      <c r="AM1100" s="195">
        <v>12.222300000000001</v>
      </c>
      <c r="AN1100" s="195" t="s">
        <v>129</v>
      </c>
      <c r="AO1100" s="195">
        <v>1.26003</v>
      </c>
      <c r="AP1100" s="195" t="s">
        <v>129</v>
      </c>
      <c r="AQ1100" s="195">
        <v>47.339500000000001</v>
      </c>
      <c r="AR1100" s="195" t="s">
        <v>129</v>
      </c>
      <c r="AS1100" s="195">
        <v>1.516E-2</v>
      </c>
      <c r="AT1100" s="195" t="s">
        <v>129</v>
      </c>
      <c r="AU1100" s="195">
        <v>0.11344</v>
      </c>
      <c r="AV1100" s="195" t="s">
        <v>129</v>
      </c>
      <c r="AW1100" s="195">
        <v>0.95203000000000004</v>
      </c>
      <c r="AX1100" s="195" t="s">
        <v>129</v>
      </c>
      <c r="AY1100" s="195">
        <v>21.2</v>
      </c>
      <c r="AZ1100" s="195" t="s">
        <v>129</v>
      </c>
      <c r="BA1100" s="197" t="e">
        <f>(L1100*28*0.45+M1100*30*0.125+N1100*26*0.55+O1100*42*0.55+P1100*44*0.275+(Q1100+R1100+S1100)*56*0.65+T1100*54*0.95+(U1100+V1100)*58*0.325+W1100*72*0.425+#REF!*78*0.85+#REF!*92*0.9+(#REF!+#REF!)*106*0.95)/100/AK1100/BB1100</f>
        <v>#REF!</v>
      </c>
      <c r="BB1100" s="197" t="e">
        <f>(K1100*16+L1100*28+M1100*30+N1100*26+O1100*42+P1100*44+(Q1100+R1100+S1100)*56+T1100*54+(U1100+V1100)*58+W1100*72+#REF!*78+#REF!*92+(#REF!+#REF!)*106)/100/AK1100</f>
        <v>#REF!</v>
      </c>
      <c r="BC1100" s="195">
        <f t="shared" si="418"/>
        <v>30.37753</v>
      </c>
      <c r="BD1100" s="198">
        <f t="shared" si="419"/>
        <v>183.82917994329657</v>
      </c>
      <c r="BE1100" s="195">
        <f t="shared" si="420"/>
        <v>12389.400553681115</v>
      </c>
      <c r="BF1100" s="201">
        <v>40281.483055555553</v>
      </c>
      <c r="BG1100" s="195"/>
      <c r="BH1100" s="195"/>
      <c r="BI1100" s="195">
        <v>1347.28</v>
      </c>
      <c r="BJ1100" s="195">
        <v>1.6590100000000001</v>
      </c>
      <c r="BK1100" s="195">
        <v>88.676381000000006</v>
      </c>
      <c r="BL1100" s="195">
        <v>2.0049299999999999</v>
      </c>
      <c r="BM1100" s="195">
        <v>3.6337999999999999</v>
      </c>
      <c r="BN1100" s="195">
        <v>0.23124699999999998</v>
      </c>
      <c r="BO1100" s="195">
        <v>45.346474999999998</v>
      </c>
      <c r="BP1100" s="195">
        <v>1.24407</v>
      </c>
      <c r="BQ1100" s="195">
        <v>6989.9499690000002</v>
      </c>
      <c r="BR1100" s="195">
        <v>1347.28</v>
      </c>
      <c r="BS1100" s="195">
        <v>7131.4389330000004</v>
      </c>
      <c r="BT1100" s="195">
        <v>1347.3020358331864</v>
      </c>
      <c r="BU1100" s="202">
        <v>3.7452001565493717E-3</v>
      </c>
      <c r="BV1100" s="195"/>
      <c r="BW1100" s="195"/>
      <c r="BX1100" s="195"/>
      <c r="BY1100" s="195"/>
      <c r="BZ1100" s="195"/>
      <c r="CA1100" s="195"/>
      <c r="CB1100" s="195"/>
      <c r="CC1100" s="195"/>
      <c r="CD1100" s="195"/>
      <c r="CE1100" s="195"/>
      <c r="CF1100" s="195"/>
      <c r="CG1100" s="189">
        <f t="shared" si="421"/>
        <v>0</v>
      </c>
      <c r="CH1100" s="195">
        <f t="shared" si="422"/>
        <v>0</v>
      </c>
      <c r="CI1100" s="193">
        <v>40281.482638888891</v>
      </c>
      <c r="CJ1100" s="195">
        <v>4.0154199999999998</v>
      </c>
      <c r="CK1100" s="195" t="s">
        <v>129</v>
      </c>
      <c r="CL1100" s="195">
        <v>69.876599999999996</v>
      </c>
      <c r="CM1100" s="195" t="s">
        <v>129</v>
      </c>
      <c r="CN1100" s="195">
        <v>8.9480000000000004E-2</v>
      </c>
      <c r="CO1100" s="195" t="s">
        <v>129</v>
      </c>
      <c r="CP1100" s="195">
        <v>2.9909999999999999E-2</v>
      </c>
      <c r="CQ1100" s="195" t="s">
        <v>129</v>
      </c>
      <c r="CR1100" s="195">
        <v>0</v>
      </c>
      <c r="CS1100" s="195" t="s">
        <v>129</v>
      </c>
      <c r="CT1100" s="195">
        <v>99.023399999999995</v>
      </c>
      <c r="CU1100" s="195" t="s">
        <v>129</v>
      </c>
      <c r="CV1100" s="195">
        <v>2.8442400000000001</v>
      </c>
      <c r="CW1100" s="195" t="s">
        <v>129</v>
      </c>
      <c r="CX1100" s="195">
        <f t="shared" si="423"/>
        <v>12158.465265161345</v>
      </c>
      <c r="CY1100" s="195"/>
      <c r="CZ1100" s="195"/>
      <c r="DA1100" s="195"/>
      <c r="DB1100" s="195"/>
      <c r="DC1100" s="195"/>
      <c r="DD1100" s="195"/>
      <c r="DE1100" s="189">
        <f t="shared" si="399"/>
        <v>7131.4389330000004</v>
      </c>
      <c r="DF1100" s="189">
        <f t="shared" si="400"/>
        <v>115548.25362851877</v>
      </c>
      <c r="DG1100" s="189">
        <f t="shared" si="401"/>
        <v>0.25414950187145502</v>
      </c>
      <c r="DH1100" s="189">
        <f t="shared" si="408"/>
        <v>0.3322582541223506</v>
      </c>
      <c r="DI1100" s="189">
        <f t="shared" si="402"/>
        <v>0.16585658567141431</v>
      </c>
      <c r="DJ1100" s="189">
        <f t="shared" si="403"/>
        <v>8.7437955038730947E-2</v>
      </c>
      <c r="DK1100" s="189">
        <f t="shared" si="404"/>
        <v>0.25329454071014523</v>
      </c>
      <c r="DL1100" s="189">
        <f t="shared" si="405"/>
        <v>0.33114053443095853</v>
      </c>
    </row>
    <row r="1101" spans="1:116" s="60" customFormat="1" ht="15" hidden="1" customHeight="1" x14ac:dyDescent="0.25">
      <c r="A1101" s="193">
        <v>40281.48333333333</v>
      </c>
      <c r="B1101" s="190" t="s">
        <v>18</v>
      </c>
      <c r="C1101" s="190" t="s">
        <v>326</v>
      </c>
      <c r="D1101" s="194"/>
      <c r="E1101" s="195"/>
      <c r="F1101" s="195"/>
      <c r="G1101" s="195"/>
      <c r="H1101" s="195"/>
      <c r="I1101" s="195">
        <v>0.75022999999999995</v>
      </c>
      <c r="J1101" s="195">
        <v>0</v>
      </c>
      <c r="K1101" s="195">
        <v>25.788699999999999</v>
      </c>
      <c r="L1101" s="195">
        <v>0</v>
      </c>
      <c r="M1101" s="195">
        <v>1.33819</v>
      </c>
      <c r="N1101" s="195">
        <v>0</v>
      </c>
      <c r="O1101" s="195">
        <v>6.7200000000000003E-3</v>
      </c>
      <c r="P1101" s="195">
        <v>0.96233999999999997</v>
      </c>
      <c r="Q1101" s="195">
        <v>0</v>
      </c>
      <c r="R1101" s="195">
        <v>0</v>
      </c>
      <c r="S1101" s="195">
        <v>0</v>
      </c>
      <c r="T1101" s="195">
        <v>0</v>
      </c>
      <c r="U1101" s="195">
        <v>0.40350999999999998</v>
      </c>
      <c r="V1101" s="195">
        <v>0.27842</v>
      </c>
      <c r="W1101" s="195">
        <v>0.84941999999999995</v>
      </c>
      <c r="X1101" s="195">
        <v>0.34056273619218286</v>
      </c>
      <c r="Y1101" s="195">
        <v>7.6335650160566329E-2</v>
      </c>
      <c r="Z1101" s="195">
        <v>1.9207525326898851E-2</v>
      </c>
      <c r="AA1101" s="195">
        <v>0</v>
      </c>
      <c r="AB1101" s="196">
        <v>104.24</v>
      </c>
      <c r="AC1101" s="192">
        <f t="shared" si="406"/>
        <v>25.650593449543262</v>
      </c>
      <c r="AD1101" s="196">
        <v>111.568</v>
      </c>
      <c r="AE1101" s="195">
        <v>1.97E-3</v>
      </c>
      <c r="AF1101" s="192">
        <f t="shared" si="407"/>
        <v>1970</v>
      </c>
      <c r="AG1101" s="195">
        <v>388.28199999999998</v>
      </c>
      <c r="AH1101" s="189">
        <f t="shared" si="398"/>
        <v>0.76491553999999995</v>
      </c>
      <c r="AI1101" s="195">
        <v>8.0610000000000001E-2</v>
      </c>
      <c r="AJ1101" s="195" t="s">
        <v>129</v>
      </c>
      <c r="AK1101" s="195">
        <v>20.344799999999999</v>
      </c>
      <c r="AL1101" s="195" t="s">
        <v>129</v>
      </c>
      <c r="AM1101" s="195">
        <v>12.43</v>
      </c>
      <c r="AN1101" s="195" t="s">
        <v>129</v>
      </c>
      <c r="AO1101" s="195">
        <v>1.26037</v>
      </c>
      <c r="AP1101" s="195" t="s">
        <v>129</v>
      </c>
      <c r="AQ1101" s="195">
        <v>47.339500000000001</v>
      </c>
      <c r="AR1101" s="195" t="s">
        <v>129</v>
      </c>
      <c r="AS1101" s="195">
        <v>1.516E-2</v>
      </c>
      <c r="AT1101" s="195" t="s">
        <v>129</v>
      </c>
      <c r="AU1101" s="195">
        <v>0.11344</v>
      </c>
      <c r="AV1101" s="195" t="s">
        <v>129</v>
      </c>
      <c r="AW1101" s="195">
        <v>0.95203000000000004</v>
      </c>
      <c r="AX1101" s="195" t="s">
        <v>129</v>
      </c>
      <c r="AY1101" s="195">
        <v>21.2</v>
      </c>
      <c r="AZ1101" s="195" t="s">
        <v>129</v>
      </c>
      <c r="BA1101" s="197" t="e">
        <f>(L1101*28*0.45+M1101*30*0.125+N1101*26*0.55+O1101*42*0.55+P1101*44*0.275+(Q1101+R1101+S1101)*56*0.65+T1101*54*0.95+(U1101+V1101)*58*0.325+W1101*72*0.425+#REF!*78*0.85+#REF!*92*0.9+(#REF!+#REF!)*106*0.95)/100/AK1101/BB1101</f>
        <v>#REF!</v>
      </c>
      <c r="BB1101" s="197" t="e">
        <f>(K1101*16+L1101*28+M1101*30+N1101*26+O1101*42+P1101*44+(Q1101+R1101+S1101)*56+T1101*54+(U1101+V1101)*58+W1101*72+#REF!*78+#REF!*92+(#REF!+#REF!)*106)/100/AK1101</f>
        <v>#REF!</v>
      </c>
      <c r="BC1101" s="195">
        <f t="shared" si="418"/>
        <v>30.37753</v>
      </c>
      <c r="BD1101" s="198">
        <f t="shared" si="419"/>
        <v>181.19275999145199</v>
      </c>
      <c r="BE1101" s="195">
        <f t="shared" si="420"/>
        <v>12261.10290682585</v>
      </c>
      <c r="BF1101" s="195"/>
      <c r="BG1101" s="195"/>
      <c r="BH1101" s="195"/>
      <c r="BI1101" s="195"/>
      <c r="BJ1101" s="195"/>
      <c r="BK1101" s="195"/>
      <c r="BL1101" s="195"/>
      <c r="BM1101" s="195"/>
      <c r="BN1101" s="195"/>
      <c r="BO1101" s="195"/>
      <c r="BP1101" s="195"/>
      <c r="BQ1101" s="195"/>
      <c r="BR1101" s="195"/>
      <c r="BS1101" s="195"/>
      <c r="BT1101" s="195"/>
      <c r="BU1101" s="195"/>
      <c r="BV1101" s="195"/>
      <c r="BW1101" s="195"/>
      <c r="BX1101" s="195"/>
      <c r="BY1101" s="195"/>
      <c r="BZ1101" s="195"/>
      <c r="CA1101" s="195"/>
      <c r="CB1101" s="195"/>
      <c r="CC1101" s="195"/>
      <c r="CD1101" s="195"/>
      <c r="CE1101" s="195"/>
      <c r="CF1101" s="195"/>
      <c r="CG1101" s="189">
        <f t="shared" si="421"/>
        <v>0</v>
      </c>
      <c r="CH1101" s="195">
        <f t="shared" si="422"/>
        <v>0</v>
      </c>
      <c r="CI1101" s="193">
        <v>40281.48333333333</v>
      </c>
      <c r="CJ1101" s="195">
        <v>3.9769000000000001</v>
      </c>
      <c r="CK1101" s="195" t="s">
        <v>129</v>
      </c>
      <c r="CL1101" s="195">
        <v>69.081100000000006</v>
      </c>
      <c r="CM1101" s="195" t="s">
        <v>129</v>
      </c>
      <c r="CN1101" s="195">
        <v>4.6699999999999998E-2</v>
      </c>
      <c r="CO1101" s="195" t="s">
        <v>129</v>
      </c>
      <c r="CP1101" s="195">
        <v>4.1889999999999997E-2</v>
      </c>
      <c r="CQ1101" s="195" t="s">
        <v>129</v>
      </c>
      <c r="CR1101" s="195">
        <v>0</v>
      </c>
      <c r="CS1101" s="195" t="s">
        <v>129</v>
      </c>
      <c r="CT1101" s="195">
        <v>99.035600000000002</v>
      </c>
      <c r="CU1101" s="195" t="s">
        <v>129</v>
      </c>
      <c r="CV1101" s="195">
        <v>2.80762</v>
      </c>
      <c r="CW1101" s="195" t="s">
        <v>129</v>
      </c>
      <c r="CX1101" s="195">
        <f t="shared" si="423"/>
        <v>12041.828877930615</v>
      </c>
      <c r="CY1101" s="195"/>
      <c r="CZ1101" s="195"/>
      <c r="DA1101" s="195"/>
      <c r="DB1101" s="195"/>
      <c r="DC1101" s="195"/>
      <c r="DD1101" s="195"/>
      <c r="DE1101" s="189" t="e">
        <f t="shared" si="399"/>
        <v>#DIV/0!</v>
      </c>
      <c r="DF1101" s="189" t="e">
        <f t="shared" si="400"/>
        <v>#DIV/0!</v>
      </c>
      <c r="DG1101" s="189" t="e">
        <f t="shared" si="401"/>
        <v>#DIV/0!</v>
      </c>
      <c r="DH1101" s="189" t="e">
        <f t="shared" si="408"/>
        <v>#DIV/0!</v>
      </c>
      <c r="DI1101" s="189" t="e">
        <f t="shared" si="402"/>
        <v>#DIV/0!</v>
      </c>
      <c r="DJ1101" s="189" t="e">
        <f t="shared" si="403"/>
        <v>#DIV/0!</v>
      </c>
      <c r="DK1101" s="189" t="e">
        <f t="shared" si="404"/>
        <v>#DIV/0!</v>
      </c>
      <c r="DL1101" s="189" t="e">
        <f t="shared" si="405"/>
        <v>#DIV/0!</v>
      </c>
    </row>
    <row r="1102" spans="1:116" s="60" customFormat="1" ht="15" hidden="1" customHeight="1" x14ac:dyDescent="0.25">
      <c r="A1102" s="193">
        <v>40281.484027777777</v>
      </c>
      <c r="B1102" s="190" t="s">
        <v>18</v>
      </c>
      <c r="C1102" s="190" t="s">
        <v>326</v>
      </c>
      <c r="D1102" s="194">
        <v>0.96864647916073843</v>
      </c>
      <c r="E1102" s="195">
        <v>2823.8352289999998</v>
      </c>
      <c r="F1102" s="195">
        <v>23.231245999999999</v>
      </c>
      <c r="G1102" s="195">
        <v>10.065061</v>
      </c>
      <c r="H1102" s="195">
        <v>2.5737769999999998</v>
      </c>
      <c r="I1102" s="195">
        <v>0.75022999999999995</v>
      </c>
      <c r="J1102" s="195">
        <v>0</v>
      </c>
      <c r="K1102" s="195">
        <v>25.788699999999999</v>
      </c>
      <c r="L1102" s="195">
        <v>0</v>
      </c>
      <c r="M1102" s="195">
        <v>1.33819</v>
      </c>
      <c r="N1102" s="195">
        <v>0</v>
      </c>
      <c r="O1102" s="195">
        <v>6.7200000000000003E-3</v>
      </c>
      <c r="P1102" s="195">
        <v>0.96233999999999997</v>
      </c>
      <c r="Q1102" s="195">
        <v>0</v>
      </c>
      <c r="R1102" s="195">
        <v>0</v>
      </c>
      <c r="S1102" s="195">
        <v>0</v>
      </c>
      <c r="T1102" s="195">
        <v>0</v>
      </c>
      <c r="U1102" s="195">
        <v>0.40350999999999998</v>
      </c>
      <c r="V1102" s="195">
        <v>0.27842</v>
      </c>
      <c r="W1102" s="195">
        <v>0.84941999999999995</v>
      </c>
      <c r="X1102" s="195">
        <v>0.34056273619218286</v>
      </c>
      <c r="Y1102" s="195">
        <v>7.6335650160566329E-2</v>
      </c>
      <c r="Z1102" s="195">
        <v>1.9207525326898851E-2</v>
      </c>
      <c r="AA1102" s="195">
        <v>0</v>
      </c>
      <c r="AB1102" s="196">
        <v>110.755</v>
      </c>
      <c r="AC1102" s="192">
        <f t="shared" si="406"/>
        <v>27.213066146977368</v>
      </c>
      <c r="AD1102" s="196">
        <v>119.94799999999999</v>
      </c>
      <c r="AE1102" s="195">
        <v>2.0899999999999998E-3</v>
      </c>
      <c r="AF1102" s="192">
        <f t="shared" si="407"/>
        <v>2090</v>
      </c>
      <c r="AG1102" s="195">
        <v>388.28199999999998</v>
      </c>
      <c r="AH1102" s="189">
        <f t="shared" si="398"/>
        <v>0.81150938000000006</v>
      </c>
      <c r="AI1102" s="195">
        <v>8.5650000000000004E-2</v>
      </c>
      <c r="AJ1102" s="195" t="s">
        <v>129</v>
      </c>
      <c r="AK1102" s="195">
        <v>20.344799999999999</v>
      </c>
      <c r="AL1102" s="195" t="s">
        <v>129</v>
      </c>
      <c r="AM1102" s="195">
        <v>12.3934</v>
      </c>
      <c r="AN1102" s="195" t="s">
        <v>129</v>
      </c>
      <c r="AO1102" s="195">
        <v>1.26037</v>
      </c>
      <c r="AP1102" s="195" t="s">
        <v>129</v>
      </c>
      <c r="AQ1102" s="195">
        <v>47.339500000000001</v>
      </c>
      <c r="AR1102" s="195" t="s">
        <v>129</v>
      </c>
      <c r="AS1102" s="195">
        <v>1.516E-2</v>
      </c>
      <c r="AT1102" s="195" t="s">
        <v>129</v>
      </c>
      <c r="AU1102" s="195">
        <v>0.11344</v>
      </c>
      <c r="AV1102" s="195" t="s">
        <v>129</v>
      </c>
      <c r="AW1102" s="195">
        <v>0.95203000000000004</v>
      </c>
      <c r="AX1102" s="195" t="s">
        <v>129</v>
      </c>
      <c r="AY1102" s="195">
        <v>21.2</v>
      </c>
      <c r="AZ1102" s="195" t="s">
        <v>129</v>
      </c>
      <c r="BA1102" s="197" t="e">
        <f>(L1102*28*0.45+M1102*30*0.125+N1102*26*0.55+O1102*42*0.55+P1102*44*0.275+(Q1102+R1102+S1102)*56*0.65+T1102*54*0.95+(U1102+V1102)*58*0.325+W1102*72*0.425+#REF!*78*0.85+#REF!*92*0.9+(#REF!+#REF!)*106*0.95)/100/AK1102/BB1102</f>
        <v>#REF!</v>
      </c>
      <c r="BB1102" s="197" t="e">
        <f>(K1102*16+L1102*28+M1102*30+N1102*26+O1102*42+P1102*44+(Q1102+R1102+S1102)*56+T1102*54+(U1102+V1102)*58+W1102*72+#REF!*78+#REF!*92+(#REF!+#REF!)*106)/100/AK1102</f>
        <v>#REF!</v>
      </c>
      <c r="BC1102" s="195">
        <f t="shared" si="418"/>
        <v>30.37753</v>
      </c>
      <c r="BD1102" s="198">
        <f t="shared" si="419"/>
        <v>182.58562614067338</v>
      </c>
      <c r="BE1102" s="195">
        <f t="shared" si="420"/>
        <v>12402.595942555583</v>
      </c>
      <c r="BF1102" s="201">
        <v>40281.484444444446</v>
      </c>
      <c r="BG1102" s="195"/>
      <c r="BH1102" s="195"/>
      <c r="BI1102" s="195">
        <v>942.35799999999995</v>
      </c>
      <c r="BJ1102" s="195">
        <v>1.22549</v>
      </c>
      <c r="BK1102" s="195">
        <v>59.404843999999997</v>
      </c>
      <c r="BL1102" s="195">
        <v>1.6695899999999999</v>
      </c>
      <c r="BM1102" s="195">
        <v>2.38903</v>
      </c>
      <c r="BN1102" s="195">
        <v>0.152033</v>
      </c>
      <c r="BO1102" s="195">
        <v>31.312063999999999</v>
      </c>
      <c r="BP1102" s="195">
        <v>0.76688299999999998</v>
      </c>
      <c r="BQ1102" s="195">
        <v>2823.8352289999998</v>
      </c>
      <c r="BR1102" s="195">
        <v>942.35799999999995</v>
      </c>
      <c r="BS1102" s="195">
        <v>2915.2382109999999</v>
      </c>
      <c r="BT1102" s="195">
        <v>942.37174009227238</v>
      </c>
      <c r="BU1102" s="202">
        <v>1.0130538145257367E-2</v>
      </c>
      <c r="BV1102" s="195"/>
      <c r="BW1102" s="195"/>
      <c r="BX1102" s="195"/>
      <c r="BY1102" s="195"/>
      <c r="BZ1102" s="195"/>
      <c r="CA1102" s="195"/>
      <c r="CB1102" s="195"/>
      <c r="CC1102" s="195"/>
      <c r="CD1102" s="195"/>
      <c r="CE1102" s="195"/>
      <c r="CF1102" s="195"/>
      <c r="CG1102" s="189">
        <f t="shared" si="421"/>
        <v>0</v>
      </c>
      <c r="CH1102" s="195">
        <f t="shared" si="422"/>
        <v>0</v>
      </c>
      <c r="CI1102" s="193">
        <v>40281.484027777777</v>
      </c>
      <c r="CJ1102" s="195">
        <v>4.0207199999999998</v>
      </c>
      <c r="CK1102" s="195" t="s">
        <v>129</v>
      </c>
      <c r="CL1102" s="195">
        <v>70.240899999999996</v>
      </c>
      <c r="CM1102" s="195" t="s">
        <v>129</v>
      </c>
      <c r="CN1102" s="195">
        <v>7.1190000000000003E-2</v>
      </c>
      <c r="CO1102" s="195" t="s">
        <v>129</v>
      </c>
      <c r="CP1102" s="195">
        <v>0</v>
      </c>
      <c r="CQ1102" s="195" t="s">
        <v>129</v>
      </c>
      <c r="CR1102" s="195">
        <v>0</v>
      </c>
      <c r="CS1102" s="195" t="s">
        <v>129</v>
      </c>
      <c r="CT1102" s="195">
        <v>99.023399999999995</v>
      </c>
      <c r="CU1102" s="195" t="s">
        <v>129</v>
      </c>
      <c r="CV1102" s="195">
        <v>2.81982</v>
      </c>
      <c r="CW1102" s="195" t="s">
        <v>129</v>
      </c>
      <c r="CX1102" s="195">
        <f t="shared" si="423"/>
        <v>12174.51336620815</v>
      </c>
      <c r="CY1102" s="195"/>
      <c r="CZ1102" s="195"/>
      <c r="DA1102" s="195"/>
      <c r="DB1102" s="195"/>
      <c r="DC1102" s="195"/>
      <c r="DD1102" s="195"/>
      <c r="DE1102" s="189">
        <f t="shared" si="399"/>
        <v>2915.2382109999999</v>
      </c>
      <c r="DF1102" s="189">
        <f t="shared" si="400"/>
        <v>299879.35348575463</v>
      </c>
      <c r="DG1102" s="189">
        <f t="shared" si="401"/>
        <v>0.50600256516772668</v>
      </c>
      <c r="DH1102" s="189">
        <f t="shared" si="408"/>
        <v>0.62353261421048101</v>
      </c>
      <c r="DI1102" s="189">
        <f t="shared" si="402"/>
        <v>0.21922830504096272</v>
      </c>
      <c r="DJ1102" s="189">
        <f t="shared" si="403"/>
        <v>0.14415363413724608</v>
      </c>
      <c r="DK1102" s="189">
        <f t="shared" si="404"/>
        <v>0.36338193917820882</v>
      </c>
      <c r="DL1102" s="189">
        <f t="shared" si="405"/>
        <v>0.44778526056988865</v>
      </c>
    </row>
    <row r="1103" spans="1:116" s="60" customFormat="1" ht="15" hidden="1" customHeight="1" x14ac:dyDescent="0.25">
      <c r="A1103" s="193">
        <v>40281.484722222223</v>
      </c>
      <c r="B1103" s="190" t="s">
        <v>18</v>
      </c>
      <c r="C1103" s="190" t="s">
        <v>326</v>
      </c>
      <c r="D1103" s="194"/>
      <c r="E1103" s="195"/>
      <c r="F1103" s="195"/>
      <c r="G1103" s="195"/>
      <c r="H1103" s="195"/>
      <c r="I1103" s="195">
        <v>0.75022999999999995</v>
      </c>
      <c r="J1103" s="195">
        <v>0</v>
      </c>
      <c r="K1103" s="195">
        <v>25.788699999999999</v>
      </c>
      <c r="L1103" s="195">
        <v>0</v>
      </c>
      <c r="M1103" s="195">
        <v>1.33819</v>
      </c>
      <c r="N1103" s="195">
        <v>0</v>
      </c>
      <c r="O1103" s="195">
        <v>6.7200000000000003E-3</v>
      </c>
      <c r="P1103" s="195">
        <v>0.96233999999999997</v>
      </c>
      <c r="Q1103" s="195">
        <v>0</v>
      </c>
      <c r="R1103" s="195">
        <v>0</v>
      </c>
      <c r="S1103" s="195">
        <v>0</v>
      </c>
      <c r="T1103" s="195">
        <v>0</v>
      </c>
      <c r="U1103" s="195">
        <v>0.40350999999999998</v>
      </c>
      <c r="V1103" s="195">
        <v>0.27842</v>
      </c>
      <c r="W1103" s="195">
        <v>0.84941999999999995</v>
      </c>
      <c r="X1103" s="195">
        <v>0.34056273619218286</v>
      </c>
      <c r="Y1103" s="195">
        <v>7.6335650160566329E-2</v>
      </c>
      <c r="Z1103" s="195">
        <v>1.9207525326898851E-2</v>
      </c>
      <c r="AA1103" s="195">
        <v>0</v>
      </c>
      <c r="AB1103" s="196">
        <v>104.24</v>
      </c>
      <c r="AC1103" s="192">
        <f t="shared" si="406"/>
        <v>25.650593449543262</v>
      </c>
      <c r="AD1103" s="196">
        <v>118.42400000000001</v>
      </c>
      <c r="AE1103" s="195">
        <v>1.97E-3</v>
      </c>
      <c r="AF1103" s="192">
        <f t="shared" si="407"/>
        <v>1970</v>
      </c>
      <c r="AG1103" s="195">
        <v>388.28199999999998</v>
      </c>
      <c r="AH1103" s="189">
        <f t="shared" si="398"/>
        <v>0.76491553999999995</v>
      </c>
      <c r="AI1103" s="195">
        <v>8.0610000000000001E-2</v>
      </c>
      <c r="AJ1103" s="195" t="s">
        <v>129</v>
      </c>
      <c r="AK1103" s="195">
        <v>20.344799999999999</v>
      </c>
      <c r="AL1103" s="195" t="s">
        <v>129</v>
      </c>
      <c r="AM1103" s="195">
        <v>12.442299999999999</v>
      </c>
      <c r="AN1103" s="195" t="s">
        <v>129</v>
      </c>
      <c r="AO1103" s="195">
        <v>1.26037</v>
      </c>
      <c r="AP1103" s="195" t="s">
        <v>129</v>
      </c>
      <c r="AQ1103" s="195">
        <v>47.339500000000001</v>
      </c>
      <c r="AR1103" s="195" t="s">
        <v>129</v>
      </c>
      <c r="AS1103" s="195">
        <v>1.516E-2</v>
      </c>
      <c r="AT1103" s="195" t="s">
        <v>129</v>
      </c>
      <c r="AU1103" s="195">
        <v>0.11344</v>
      </c>
      <c r="AV1103" s="195" t="s">
        <v>129</v>
      </c>
      <c r="AW1103" s="195">
        <v>0.95203000000000004</v>
      </c>
      <c r="AX1103" s="195" t="s">
        <v>129</v>
      </c>
      <c r="AY1103" s="195">
        <v>21.2</v>
      </c>
      <c r="AZ1103" s="195" t="s">
        <v>129</v>
      </c>
      <c r="BA1103" s="197" t="e">
        <f>(L1103*28*0.45+M1103*30*0.125+N1103*26*0.55+O1103*42*0.55+P1103*44*0.275+(Q1103+R1103+S1103)*56*0.65+T1103*54*0.95+(U1103+V1103)*58*0.325+W1103*72*0.425+#REF!*78*0.85+#REF!*92*0.9+(#REF!+#REF!)*106*0.95)/100/AK1103/BB1103</f>
        <v>#REF!</v>
      </c>
      <c r="BB1103" s="197" t="e">
        <f>(K1103*16+L1103*28+M1103*30+N1103*26+O1103*42+P1103*44+(Q1103+R1103+S1103)*56+T1103*54+(U1103+V1103)*58+W1103*72+#REF!*78+#REF!*92+(#REF!+#REF!)*106)/100/AK1103</f>
        <v>#REF!</v>
      </c>
      <c r="BC1103" s="195">
        <f t="shared" si="418"/>
        <v>30.37753</v>
      </c>
      <c r="BD1103" s="198">
        <f t="shared" si="419"/>
        <v>181.81565738658949</v>
      </c>
      <c r="BE1103" s="195">
        <f t="shared" si="420"/>
        <v>12352.745955532484</v>
      </c>
      <c r="BF1103" s="195"/>
      <c r="BG1103" s="195"/>
      <c r="BH1103" s="195"/>
      <c r="BI1103" s="195"/>
      <c r="BJ1103" s="195"/>
      <c r="BK1103" s="195"/>
      <c r="BL1103" s="195"/>
      <c r="BM1103" s="195"/>
      <c r="BN1103" s="195"/>
      <c r="BO1103" s="195"/>
      <c r="BP1103" s="195"/>
      <c r="BQ1103" s="195"/>
      <c r="BR1103" s="195"/>
      <c r="BS1103" s="195"/>
      <c r="BT1103" s="195"/>
      <c r="BU1103" s="195"/>
      <c r="BV1103" s="195"/>
      <c r="BW1103" s="195"/>
      <c r="BX1103" s="195"/>
      <c r="BY1103" s="195"/>
      <c r="BZ1103" s="195"/>
      <c r="CA1103" s="195"/>
      <c r="CB1103" s="195"/>
      <c r="CC1103" s="195"/>
      <c r="CD1103" s="195"/>
      <c r="CE1103" s="195"/>
      <c r="CF1103" s="195"/>
      <c r="CG1103" s="189">
        <f t="shared" si="421"/>
        <v>0</v>
      </c>
      <c r="CH1103" s="195">
        <f t="shared" si="422"/>
        <v>0</v>
      </c>
      <c r="CI1103" s="193">
        <v>40281.484722222223</v>
      </c>
      <c r="CJ1103" s="195">
        <v>4.00291</v>
      </c>
      <c r="CK1103" s="195" t="s">
        <v>129</v>
      </c>
      <c r="CL1103" s="195">
        <v>70.308300000000003</v>
      </c>
      <c r="CM1103" s="195" t="s">
        <v>129</v>
      </c>
      <c r="CN1103" s="195">
        <v>8.9099999999999999E-2</v>
      </c>
      <c r="CO1103" s="195" t="s">
        <v>129</v>
      </c>
      <c r="CP1103" s="195">
        <v>0.12683</v>
      </c>
      <c r="CQ1103" s="195" t="s">
        <v>129</v>
      </c>
      <c r="CR1103" s="195">
        <v>0</v>
      </c>
      <c r="CS1103" s="195" t="s">
        <v>129</v>
      </c>
      <c r="CT1103" s="195">
        <v>99.023399999999995</v>
      </c>
      <c r="CU1103" s="195" t="s">
        <v>129</v>
      </c>
      <c r="CV1103" s="195">
        <v>2.8442400000000001</v>
      </c>
      <c r="CW1103" s="195" t="s">
        <v>129</v>
      </c>
      <c r="CX1103" s="195">
        <f t="shared" si="423"/>
        <v>12120.585690803702</v>
      </c>
      <c r="CY1103" s="195"/>
      <c r="CZ1103" s="195"/>
      <c r="DA1103" s="195"/>
      <c r="DB1103" s="195"/>
      <c r="DC1103" s="195"/>
      <c r="DD1103" s="195"/>
      <c r="DE1103" s="189" t="e">
        <f t="shared" si="399"/>
        <v>#DIV/0!</v>
      </c>
      <c r="DF1103" s="189" t="e">
        <f t="shared" si="400"/>
        <v>#DIV/0!</v>
      </c>
      <c r="DG1103" s="189" t="e">
        <f t="shared" si="401"/>
        <v>#DIV/0!</v>
      </c>
      <c r="DH1103" s="189" t="e">
        <f t="shared" si="408"/>
        <v>#DIV/0!</v>
      </c>
      <c r="DI1103" s="189" t="e">
        <f t="shared" si="402"/>
        <v>#DIV/0!</v>
      </c>
      <c r="DJ1103" s="189" t="e">
        <f t="shared" si="403"/>
        <v>#DIV/0!</v>
      </c>
      <c r="DK1103" s="189" t="e">
        <f t="shared" si="404"/>
        <v>#DIV/0!</v>
      </c>
      <c r="DL1103" s="189" t="e">
        <f t="shared" si="405"/>
        <v>#DIV/0!</v>
      </c>
    </row>
    <row r="1104" spans="1:116" s="60" customFormat="1" ht="15" hidden="1" customHeight="1" x14ac:dyDescent="0.25">
      <c r="A1104" s="193">
        <v>40281.48541666667</v>
      </c>
      <c r="B1104" s="190" t="s">
        <v>18</v>
      </c>
      <c r="C1104" s="190" t="s">
        <v>326</v>
      </c>
      <c r="D1104" s="194">
        <v>0.97194098318718958</v>
      </c>
      <c r="E1104" s="195">
        <v>4853.5650519999999</v>
      </c>
      <c r="F1104" s="195">
        <v>31.111767</v>
      </c>
      <c r="G1104" s="195">
        <v>25.531406</v>
      </c>
      <c r="H1104" s="195">
        <v>2.8914400000000002</v>
      </c>
      <c r="I1104" s="195">
        <v>0.75022999999999995</v>
      </c>
      <c r="J1104" s="195">
        <v>0</v>
      </c>
      <c r="K1104" s="195">
        <v>25.788699999999999</v>
      </c>
      <c r="L1104" s="195">
        <v>0</v>
      </c>
      <c r="M1104" s="195">
        <v>1.33819</v>
      </c>
      <c r="N1104" s="195">
        <v>0</v>
      </c>
      <c r="O1104" s="195">
        <v>6.7200000000000003E-3</v>
      </c>
      <c r="P1104" s="195">
        <v>0.96233999999999997</v>
      </c>
      <c r="Q1104" s="195">
        <v>0</v>
      </c>
      <c r="R1104" s="195">
        <v>0</v>
      </c>
      <c r="S1104" s="195">
        <v>0</v>
      </c>
      <c r="T1104" s="195">
        <v>0</v>
      </c>
      <c r="U1104" s="195">
        <v>0.40350999999999998</v>
      </c>
      <c r="V1104" s="195">
        <v>0.27842</v>
      </c>
      <c r="W1104" s="195">
        <v>0.84941999999999995</v>
      </c>
      <c r="X1104" s="195">
        <v>0.35653731171158387</v>
      </c>
      <c r="Y1104" s="195">
        <v>8.0063051115093251E-2</v>
      </c>
      <c r="Z1104" s="195">
        <v>2.0082323510104146E-2</v>
      </c>
      <c r="AA1104" s="195">
        <v>0</v>
      </c>
      <c r="AB1104" s="196">
        <v>110.755</v>
      </c>
      <c r="AC1104" s="192">
        <f t="shared" si="406"/>
        <v>27.296950871833776</v>
      </c>
      <c r="AD1104" s="196">
        <v>113.223</v>
      </c>
      <c r="AE1104" s="195">
        <v>2.0899999999999998E-3</v>
      </c>
      <c r="AF1104" s="192">
        <f t="shared" si="407"/>
        <v>2090</v>
      </c>
      <c r="AG1104" s="195">
        <v>388.28199999999998</v>
      </c>
      <c r="AH1104" s="189">
        <f t="shared" si="398"/>
        <v>0.81150938000000006</v>
      </c>
      <c r="AI1104" s="195">
        <v>8.5650000000000004E-2</v>
      </c>
      <c r="AJ1104" s="195" t="s">
        <v>129</v>
      </c>
      <c r="AK1104" s="195">
        <v>20.344799999999999</v>
      </c>
      <c r="AL1104" s="195" t="s">
        <v>129</v>
      </c>
      <c r="AM1104" s="195">
        <v>12.466699999999999</v>
      </c>
      <c r="AN1104" s="195" t="s">
        <v>129</v>
      </c>
      <c r="AO1104" s="195">
        <v>1.26037</v>
      </c>
      <c r="AP1104" s="195" t="s">
        <v>129</v>
      </c>
      <c r="AQ1104" s="195">
        <v>47.339500000000001</v>
      </c>
      <c r="AR1104" s="195" t="s">
        <v>129</v>
      </c>
      <c r="AS1104" s="195">
        <v>1.516E-2</v>
      </c>
      <c r="AT1104" s="195" t="s">
        <v>129</v>
      </c>
      <c r="AU1104" s="195">
        <v>0.11344</v>
      </c>
      <c r="AV1104" s="195" t="s">
        <v>129</v>
      </c>
      <c r="AW1104" s="195">
        <v>0.95203000000000004</v>
      </c>
      <c r="AX1104" s="195" t="s">
        <v>129</v>
      </c>
      <c r="AY1104" s="195">
        <v>21.2</v>
      </c>
      <c r="AZ1104" s="195" t="s">
        <v>129</v>
      </c>
      <c r="BA1104" s="197" t="e">
        <f>(L1104*28*0.45+M1104*30*0.125+N1104*26*0.55+O1104*42*0.55+P1104*44*0.275+(Q1104+R1104+S1104)*56*0.65+T1104*54*0.95+(U1104+V1104)*58*0.325+W1104*72*0.425+#REF!*78*0.85+#REF!*92*0.9+(#REF!+#REF!)*106*0.95)/100/AK1104/BB1104</f>
        <v>#REF!</v>
      </c>
      <c r="BB1104" s="197" t="e">
        <f>(K1104*16+L1104*28+M1104*30+N1104*26+O1104*42+P1104*44+(Q1104+R1104+S1104)*56+T1104*54+(U1104+V1104)*58+W1104*72+#REF!*78+#REF!*92+(#REF!+#REF!)*106)/100/AK1104</f>
        <v>#REF!</v>
      </c>
      <c r="BC1104" s="195">
        <f t="shared" si="418"/>
        <v>30.37753</v>
      </c>
      <c r="BD1104" s="198">
        <f t="shared" si="419"/>
        <v>181.66827558231296</v>
      </c>
      <c r="BE1104" s="195">
        <f t="shared" si="420"/>
        <v>12358.146163162904</v>
      </c>
      <c r="BF1104" s="201">
        <v>40281.485844907409</v>
      </c>
      <c r="BG1104" s="195"/>
      <c r="BH1104" s="195"/>
      <c r="BI1104" s="195">
        <v>1496.02</v>
      </c>
      <c r="BJ1104" s="195">
        <v>1.7605900000000001</v>
      </c>
      <c r="BK1104" s="195">
        <v>68.708605000000006</v>
      </c>
      <c r="BL1104" s="195">
        <v>2.02379</v>
      </c>
      <c r="BM1104" s="195">
        <v>4.3132599999999996</v>
      </c>
      <c r="BN1104" s="195">
        <v>0.27448600000000001</v>
      </c>
      <c r="BO1104" s="195">
        <v>39.148891999999996</v>
      </c>
      <c r="BP1104" s="195">
        <v>1.2878700000000001</v>
      </c>
      <c r="BQ1104" s="195">
        <v>4853.5650519999999</v>
      </c>
      <c r="BR1104" s="195">
        <v>1496.02</v>
      </c>
      <c r="BS1104" s="195">
        <v>4993.6828839999998</v>
      </c>
      <c r="BT1104" s="195">
        <v>1496.0475255675981</v>
      </c>
      <c r="BU1104" s="202">
        <v>8.4006329756084012E-3</v>
      </c>
      <c r="BV1104" s="195"/>
      <c r="BW1104" s="195"/>
      <c r="BX1104" s="195"/>
      <c r="BY1104" s="195"/>
      <c r="BZ1104" s="195"/>
      <c r="CA1104" s="195"/>
      <c r="CB1104" s="195"/>
      <c r="CC1104" s="195"/>
      <c r="CD1104" s="195"/>
      <c r="CE1104" s="195"/>
      <c r="CF1104" s="195"/>
      <c r="CG1104" s="189">
        <f t="shared" si="421"/>
        <v>0</v>
      </c>
      <c r="CH1104" s="195">
        <f t="shared" si="422"/>
        <v>0</v>
      </c>
      <c r="CI1104" s="193">
        <v>40281.48541666667</v>
      </c>
      <c r="CJ1104" s="195">
        <v>4.0067700000000004</v>
      </c>
      <c r="CK1104" s="195" t="s">
        <v>129</v>
      </c>
      <c r="CL1104" s="195">
        <v>69.578900000000004</v>
      </c>
      <c r="CM1104" s="195" t="s">
        <v>129</v>
      </c>
      <c r="CN1104" s="195">
        <v>7.0239999999999997E-2</v>
      </c>
      <c r="CO1104" s="195" t="s">
        <v>129</v>
      </c>
      <c r="CP1104" s="195">
        <v>5.1119999999999999E-2</v>
      </c>
      <c r="CQ1104" s="195" t="s">
        <v>129</v>
      </c>
      <c r="CR1104" s="195">
        <v>0</v>
      </c>
      <c r="CS1104" s="195" t="s">
        <v>129</v>
      </c>
      <c r="CT1104" s="195">
        <v>99.035600000000002</v>
      </c>
      <c r="CU1104" s="195" t="s">
        <v>129</v>
      </c>
      <c r="CV1104" s="195">
        <v>2.81982</v>
      </c>
      <c r="CW1104" s="195" t="s">
        <v>129</v>
      </c>
      <c r="CX1104" s="195">
        <f t="shared" si="423"/>
        <v>12132.273553075527</v>
      </c>
      <c r="CY1104" s="195"/>
      <c r="CZ1104" s="195"/>
      <c r="DA1104" s="195"/>
      <c r="DB1104" s="195"/>
      <c r="DC1104" s="195"/>
      <c r="DD1104" s="195"/>
      <c r="DE1104" s="189">
        <f t="shared" si="399"/>
        <v>4993.6828839999998</v>
      </c>
      <c r="DF1104" s="189">
        <f t="shared" si="400"/>
        <v>175604.77249513307</v>
      </c>
      <c r="DG1104" s="189">
        <f t="shared" si="401"/>
        <v>0.39682099467388976</v>
      </c>
      <c r="DH1104" s="189">
        <f t="shared" si="408"/>
        <v>0.48899126054943409</v>
      </c>
      <c r="DI1104" s="189">
        <f t="shared" si="402"/>
        <v>0.32564521084073811</v>
      </c>
      <c r="DJ1104" s="189">
        <f t="shared" si="403"/>
        <v>9.4832808725290763E-2</v>
      </c>
      <c r="DK1104" s="189">
        <f t="shared" si="404"/>
        <v>0.42047801956602887</v>
      </c>
      <c r="DL1104" s="189">
        <f t="shared" si="405"/>
        <v>0.51814314156914465</v>
      </c>
    </row>
    <row r="1105" spans="1:116" s="60" customFormat="1" ht="15" hidden="1" customHeight="1" x14ac:dyDescent="0.25">
      <c r="A1105" s="193">
        <v>40281.486111111109</v>
      </c>
      <c r="B1105" s="190" t="s">
        <v>18</v>
      </c>
      <c r="C1105" s="190" t="s">
        <v>326</v>
      </c>
      <c r="D1105" s="194"/>
      <c r="E1105" s="195"/>
      <c r="F1105" s="195"/>
      <c r="G1105" s="195"/>
      <c r="H1105" s="195"/>
      <c r="I1105" s="195">
        <v>0.75022999999999995</v>
      </c>
      <c r="J1105" s="195">
        <v>0</v>
      </c>
      <c r="K1105" s="195">
        <v>25.788699999999999</v>
      </c>
      <c r="L1105" s="195">
        <v>0</v>
      </c>
      <c r="M1105" s="195">
        <v>1.33819</v>
      </c>
      <c r="N1105" s="195">
        <v>0</v>
      </c>
      <c r="O1105" s="195">
        <v>6.7200000000000003E-3</v>
      </c>
      <c r="P1105" s="195">
        <v>0.96233999999999997</v>
      </c>
      <c r="Q1105" s="195">
        <v>0</v>
      </c>
      <c r="R1105" s="195">
        <v>0</v>
      </c>
      <c r="S1105" s="195">
        <v>0</v>
      </c>
      <c r="T1105" s="195">
        <v>0</v>
      </c>
      <c r="U1105" s="195">
        <v>0.40350999999999998</v>
      </c>
      <c r="V1105" s="195">
        <v>0.27842</v>
      </c>
      <c r="W1105" s="195">
        <v>0.84941999999999995</v>
      </c>
      <c r="X1105" s="195">
        <v>0.35653731171158387</v>
      </c>
      <c r="Y1105" s="195">
        <v>8.0063051115093251E-2</v>
      </c>
      <c r="Z1105" s="195">
        <v>2.0082323510104146E-2</v>
      </c>
      <c r="AA1105" s="195">
        <v>0</v>
      </c>
      <c r="AB1105" s="196">
        <v>104.24</v>
      </c>
      <c r="AC1105" s="192">
        <f t="shared" si="406"/>
        <v>25.729661826561024</v>
      </c>
      <c r="AD1105" s="196">
        <v>120.3</v>
      </c>
      <c r="AE1105" s="195">
        <v>1.97E-3</v>
      </c>
      <c r="AF1105" s="192">
        <f t="shared" si="407"/>
        <v>1970</v>
      </c>
      <c r="AG1105" s="195">
        <v>388.28199999999998</v>
      </c>
      <c r="AH1105" s="189">
        <f t="shared" si="398"/>
        <v>0.76491553999999995</v>
      </c>
      <c r="AI1105" s="195">
        <v>8.0610000000000001E-2</v>
      </c>
      <c r="AJ1105" s="195" t="s">
        <v>129</v>
      </c>
      <c r="AK1105" s="195">
        <v>20.344799999999999</v>
      </c>
      <c r="AL1105" s="195" t="s">
        <v>129</v>
      </c>
      <c r="AM1105" s="195">
        <v>12.4178</v>
      </c>
      <c r="AN1105" s="195" t="s">
        <v>129</v>
      </c>
      <c r="AO1105" s="195">
        <v>1.26071</v>
      </c>
      <c r="AP1105" s="195" t="s">
        <v>129</v>
      </c>
      <c r="AQ1105" s="195">
        <v>47.339500000000001</v>
      </c>
      <c r="AR1105" s="195" t="s">
        <v>129</v>
      </c>
      <c r="AS1105" s="195">
        <v>1.516E-2</v>
      </c>
      <c r="AT1105" s="195" t="s">
        <v>129</v>
      </c>
      <c r="AU1105" s="195">
        <v>0.11344</v>
      </c>
      <c r="AV1105" s="195" t="s">
        <v>129</v>
      </c>
      <c r="AW1105" s="195">
        <v>0.95203000000000004</v>
      </c>
      <c r="AX1105" s="195" t="s">
        <v>129</v>
      </c>
      <c r="AY1105" s="195">
        <v>21.2</v>
      </c>
      <c r="AZ1105" s="195" t="s">
        <v>129</v>
      </c>
      <c r="BA1105" s="197" t="e">
        <f>(L1105*28*0.45+M1105*30*0.125+N1105*26*0.55+O1105*42*0.55+P1105*44*0.275+(Q1105+R1105+S1105)*56*0.65+T1105*54*0.95+(U1105+V1105)*58*0.325+W1105*72*0.425+#REF!*78*0.85+#REF!*92*0.9+(#REF!+#REF!)*106*0.95)/100/AK1105/BB1105</f>
        <v>#REF!</v>
      </c>
      <c r="BB1105" s="197" t="e">
        <f>(K1105*16+L1105*28+M1105*30+N1105*26+O1105*42+P1105*44+(Q1105+R1105+S1105)*56+T1105*54+(U1105+V1105)*58+W1105*72+#REF!*78+#REF!*92+(#REF!+#REF!)*106)/100/AK1105</f>
        <v>#REF!</v>
      </c>
      <c r="BC1105" s="195">
        <f t="shared" si="418"/>
        <v>30.37753</v>
      </c>
      <c r="BD1105" s="198">
        <f t="shared" si="419"/>
        <v>181.35979019282786</v>
      </c>
      <c r="BE1105" s="195">
        <f t="shared" si="420"/>
        <v>12270.261527813822</v>
      </c>
      <c r="BF1105" s="195"/>
      <c r="BG1105" s="195"/>
      <c r="BH1105" s="195"/>
      <c r="BI1105" s="195"/>
      <c r="BJ1105" s="195"/>
      <c r="BK1105" s="195"/>
      <c r="BL1105" s="195"/>
      <c r="BM1105" s="195"/>
      <c r="BN1105" s="195"/>
      <c r="BO1105" s="195"/>
      <c r="BP1105" s="195"/>
      <c r="BQ1105" s="195"/>
      <c r="BR1105" s="195"/>
      <c r="BS1105" s="195"/>
      <c r="BT1105" s="195"/>
      <c r="BU1105" s="195"/>
      <c r="BV1105" s="195"/>
      <c r="BW1105" s="195"/>
      <c r="BX1105" s="195"/>
      <c r="BY1105" s="195"/>
      <c r="BZ1105" s="195"/>
      <c r="CA1105" s="195"/>
      <c r="CB1105" s="195"/>
      <c r="CC1105" s="195"/>
      <c r="CD1105" s="195"/>
      <c r="CE1105" s="195"/>
      <c r="CF1105" s="195"/>
      <c r="CG1105" s="189">
        <f t="shared" si="421"/>
        <v>0</v>
      </c>
      <c r="CH1105" s="195">
        <f t="shared" si="422"/>
        <v>0</v>
      </c>
      <c r="CI1105" s="193">
        <v>40281.486111111109</v>
      </c>
      <c r="CJ1105" s="195">
        <v>3.9782899999999999</v>
      </c>
      <c r="CK1105" s="195" t="s">
        <v>129</v>
      </c>
      <c r="CL1105" s="195">
        <v>67.720799999999997</v>
      </c>
      <c r="CM1105" s="195" t="s">
        <v>129</v>
      </c>
      <c r="CN1105" s="195">
        <v>8.863E-2</v>
      </c>
      <c r="CO1105" s="195" t="s">
        <v>129</v>
      </c>
      <c r="CP1105" s="195">
        <v>7.0050000000000001E-2</v>
      </c>
      <c r="CQ1105" s="195" t="s">
        <v>129</v>
      </c>
      <c r="CR1105" s="195">
        <v>0</v>
      </c>
      <c r="CS1105" s="195" t="s">
        <v>129</v>
      </c>
      <c r="CT1105" s="195">
        <v>99.023399999999995</v>
      </c>
      <c r="CU1105" s="195" t="s">
        <v>129</v>
      </c>
      <c r="CV1105" s="195">
        <v>2.83203</v>
      </c>
      <c r="CW1105" s="195" t="s">
        <v>129</v>
      </c>
      <c r="CX1105" s="195">
        <f t="shared" si="423"/>
        <v>12046.037719525912</v>
      </c>
      <c r="CY1105" s="195"/>
      <c r="CZ1105" s="195"/>
      <c r="DA1105" s="195"/>
      <c r="DB1105" s="195"/>
      <c r="DC1105" s="195"/>
      <c r="DD1105" s="195"/>
      <c r="DE1105" s="189" t="e">
        <f t="shared" si="399"/>
        <v>#DIV/0!</v>
      </c>
      <c r="DF1105" s="189" t="e">
        <f t="shared" si="400"/>
        <v>#DIV/0!</v>
      </c>
      <c r="DG1105" s="189" t="e">
        <f t="shared" si="401"/>
        <v>#DIV/0!</v>
      </c>
      <c r="DH1105" s="189" t="e">
        <f t="shared" si="408"/>
        <v>#DIV/0!</v>
      </c>
      <c r="DI1105" s="189" t="e">
        <f t="shared" si="402"/>
        <v>#DIV/0!</v>
      </c>
      <c r="DJ1105" s="189" t="e">
        <f t="shared" si="403"/>
        <v>#DIV/0!</v>
      </c>
      <c r="DK1105" s="189" t="e">
        <f t="shared" si="404"/>
        <v>#DIV/0!</v>
      </c>
      <c r="DL1105" s="189" t="e">
        <f t="shared" si="405"/>
        <v>#DIV/0!</v>
      </c>
    </row>
    <row r="1106" spans="1:116" s="60" customFormat="1" ht="15" hidden="1" customHeight="1" x14ac:dyDescent="0.25">
      <c r="A1106" s="193">
        <v>40281.486805555556</v>
      </c>
      <c r="B1106" s="190" t="s">
        <v>18</v>
      </c>
      <c r="C1106" s="190" t="s">
        <v>326</v>
      </c>
      <c r="D1106" s="194">
        <v>0.98199892260795829</v>
      </c>
      <c r="E1106" s="195">
        <v>6841.8304410000001</v>
      </c>
      <c r="F1106" s="195">
        <v>27.388466999999999</v>
      </c>
      <c r="G1106" s="195">
        <v>24.741250000000001</v>
      </c>
      <c r="H1106" s="195">
        <v>2.0909969999999998</v>
      </c>
      <c r="I1106" s="195">
        <v>0.75022999999999995</v>
      </c>
      <c r="J1106" s="195">
        <v>0</v>
      </c>
      <c r="K1106" s="195">
        <v>25.788699999999999</v>
      </c>
      <c r="L1106" s="195">
        <v>0</v>
      </c>
      <c r="M1106" s="195">
        <v>1.33819</v>
      </c>
      <c r="N1106" s="195">
        <v>0</v>
      </c>
      <c r="O1106" s="195">
        <v>6.7200000000000003E-3</v>
      </c>
      <c r="P1106" s="195">
        <v>0.96233999999999997</v>
      </c>
      <c r="Q1106" s="195">
        <v>0</v>
      </c>
      <c r="R1106" s="195">
        <v>0</v>
      </c>
      <c r="S1106" s="195">
        <v>0</v>
      </c>
      <c r="T1106" s="195">
        <v>0</v>
      </c>
      <c r="U1106" s="195">
        <v>0.40350999999999998</v>
      </c>
      <c r="V1106" s="195">
        <v>0.27842</v>
      </c>
      <c r="W1106" s="195">
        <v>0.84941999999999995</v>
      </c>
      <c r="X1106" s="195">
        <v>0.35653731171158387</v>
      </c>
      <c r="Y1106" s="195">
        <v>8.0063051115093251E-2</v>
      </c>
      <c r="Z1106" s="195">
        <v>2.0082323510104146E-2</v>
      </c>
      <c r="AA1106" s="195">
        <v>0</v>
      </c>
      <c r="AB1106" s="196">
        <v>104.24</v>
      </c>
      <c r="AC1106" s="192">
        <f t="shared" si="406"/>
        <v>25.729661826561024</v>
      </c>
      <c r="AD1106" s="196">
        <v>112.34</v>
      </c>
      <c r="AE1106" s="195">
        <v>1.97E-3</v>
      </c>
      <c r="AF1106" s="192">
        <f t="shared" si="407"/>
        <v>1970</v>
      </c>
      <c r="AG1106" s="195">
        <v>388.28199999999998</v>
      </c>
      <c r="AH1106" s="189">
        <f t="shared" si="398"/>
        <v>0.76491553999999995</v>
      </c>
      <c r="AI1106" s="195">
        <v>8.0610000000000001E-2</v>
      </c>
      <c r="AJ1106" s="195" t="s">
        <v>129</v>
      </c>
      <c r="AK1106" s="195">
        <v>20.344799999999999</v>
      </c>
      <c r="AL1106" s="195" t="s">
        <v>129</v>
      </c>
      <c r="AM1106" s="195">
        <v>12.564500000000001</v>
      </c>
      <c r="AN1106" s="195" t="s">
        <v>129</v>
      </c>
      <c r="AO1106" s="195">
        <v>1.26037</v>
      </c>
      <c r="AP1106" s="195" t="s">
        <v>129</v>
      </c>
      <c r="AQ1106" s="195">
        <v>47.339500000000001</v>
      </c>
      <c r="AR1106" s="195" t="s">
        <v>129</v>
      </c>
      <c r="AS1106" s="195">
        <v>1.516E-2</v>
      </c>
      <c r="AT1106" s="195" t="s">
        <v>129</v>
      </c>
      <c r="AU1106" s="195">
        <v>0.11344</v>
      </c>
      <c r="AV1106" s="195" t="s">
        <v>129</v>
      </c>
      <c r="AW1106" s="195">
        <v>0.95203000000000004</v>
      </c>
      <c r="AX1106" s="195" t="s">
        <v>129</v>
      </c>
      <c r="AY1106" s="195">
        <v>21.2</v>
      </c>
      <c r="AZ1106" s="195" t="s">
        <v>129</v>
      </c>
      <c r="BA1106" s="197" t="e">
        <f>(L1106*28*0.45+M1106*30*0.125+N1106*26*0.55+O1106*42*0.55+P1106*44*0.275+(Q1106+R1106+S1106)*56*0.65+T1106*54*0.95+(U1106+V1106)*58*0.325+W1106*72*0.425+#REF!*78*0.85+#REF!*92*0.9+(#REF!+#REF!)*106*0.95)/100/AK1106/BB1106</f>
        <v>#REF!</v>
      </c>
      <c r="BB1106" s="197" t="e">
        <f>(K1106*16+L1106*28+M1106*30+N1106*26+O1106*42+P1106*44+(Q1106+R1106+S1106)*56+T1106*54+(U1106+V1106)*58+W1106*72+#REF!*78+#REF!*92+(#REF!+#REF!)*106)/100/AK1106</f>
        <v>#REF!</v>
      </c>
      <c r="BC1106" s="195">
        <f t="shared" si="418"/>
        <v>30.37753</v>
      </c>
      <c r="BD1106" s="198">
        <f t="shared" si="419"/>
        <v>180.50467062108567</v>
      </c>
      <c r="BE1106" s="195">
        <f t="shared" si="420"/>
        <v>12306.012457825069</v>
      </c>
      <c r="BF1106" s="201">
        <v>40281.487233796295</v>
      </c>
      <c r="BG1106" s="195"/>
      <c r="BH1106" s="195"/>
      <c r="BI1106" s="195">
        <v>1303.23</v>
      </c>
      <c r="BJ1106" s="195">
        <v>1.5449900000000001</v>
      </c>
      <c r="BK1106" s="195">
        <v>72.726106000000001</v>
      </c>
      <c r="BL1106" s="195">
        <v>2.2263500000000001</v>
      </c>
      <c r="BM1106" s="195">
        <v>3.8254900000000003</v>
      </c>
      <c r="BN1106" s="195">
        <v>0.24344499999999999</v>
      </c>
      <c r="BO1106" s="195">
        <v>34.955531000000001</v>
      </c>
      <c r="BP1106" s="195">
        <v>1.1656500000000001</v>
      </c>
      <c r="BQ1106" s="195">
        <v>6841.8304410000001</v>
      </c>
      <c r="BR1106" s="195">
        <v>1303.23</v>
      </c>
      <c r="BS1106" s="195">
        <v>6967.2484189999996</v>
      </c>
      <c r="BT1106" s="195">
        <v>1303.2548561563112</v>
      </c>
      <c r="BU1106" s="202">
        <v>3.3636141503177995E-3</v>
      </c>
      <c r="BV1106" s="195"/>
      <c r="BW1106" s="195"/>
      <c r="BX1106" s="195"/>
      <c r="BY1106" s="195"/>
      <c r="BZ1106" s="195"/>
      <c r="CA1106" s="195"/>
      <c r="CB1106" s="195"/>
      <c r="CC1106" s="195"/>
      <c r="CD1106" s="195"/>
      <c r="CE1106" s="195"/>
      <c r="CF1106" s="195"/>
      <c r="CG1106" s="189">
        <f t="shared" si="421"/>
        <v>0</v>
      </c>
      <c r="CH1106" s="195">
        <f t="shared" si="422"/>
        <v>0</v>
      </c>
      <c r="CI1106" s="193">
        <v>40281.486805555556</v>
      </c>
      <c r="CJ1106" s="195">
        <v>3.9877899999999999</v>
      </c>
      <c r="CK1106" s="195" t="s">
        <v>129</v>
      </c>
      <c r="CL1106" s="195">
        <v>70.002799999999993</v>
      </c>
      <c r="CM1106" s="195" t="s">
        <v>129</v>
      </c>
      <c r="CN1106" s="195">
        <v>8.8980000000000004E-2</v>
      </c>
      <c r="CO1106" s="195" t="s">
        <v>129</v>
      </c>
      <c r="CP1106" s="195">
        <v>0.11985999999999999</v>
      </c>
      <c r="CQ1106" s="195" t="s">
        <v>129</v>
      </c>
      <c r="CR1106" s="195">
        <v>0</v>
      </c>
      <c r="CS1106" s="195" t="s">
        <v>129</v>
      </c>
      <c r="CT1106" s="195">
        <v>99.060100000000006</v>
      </c>
      <c r="CU1106" s="195" t="s">
        <v>129</v>
      </c>
      <c r="CV1106" s="195">
        <v>2.79541</v>
      </c>
      <c r="CW1106" s="195" t="s">
        <v>129</v>
      </c>
      <c r="CX1106" s="195">
        <f t="shared" si="423"/>
        <v>12074.803183666407</v>
      </c>
      <c r="CY1106" s="195"/>
      <c r="CZ1106" s="195"/>
      <c r="DA1106" s="195"/>
      <c r="DB1106" s="195"/>
      <c r="DC1106" s="195"/>
      <c r="DD1106" s="195"/>
      <c r="DE1106" s="189">
        <f t="shared" si="399"/>
        <v>6967.2484189999996</v>
      </c>
      <c r="DF1106" s="189">
        <f t="shared" si="400"/>
        <v>118635.84251197246</v>
      </c>
      <c r="DG1106" s="189">
        <f t="shared" si="401"/>
        <v>0.2360028742266613</v>
      </c>
      <c r="DH1106" s="189">
        <f t="shared" si="408"/>
        <v>0.30853455301308341</v>
      </c>
      <c r="DI1106" s="189">
        <f t="shared" si="402"/>
        <v>0.21319214806584039</v>
      </c>
      <c r="DJ1106" s="189">
        <f t="shared" si="403"/>
        <v>4.633161539953435E-2</v>
      </c>
      <c r="DK1106" s="189">
        <f t="shared" si="404"/>
        <v>0.25952376346537476</v>
      </c>
      <c r="DL1106" s="189">
        <f t="shared" si="405"/>
        <v>0.33928420837858098</v>
      </c>
    </row>
    <row r="1107" spans="1:116" s="60" customFormat="1" ht="15" hidden="1" customHeight="1" x14ac:dyDescent="0.25">
      <c r="A1107" s="193">
        <v>40281.487500000003</v>
      </c>
      <c r="B1107" s="190" t="s">
        <v>18</v>
      </c>
      <c r="C1107" s="190" t="s">
        <v>326</v>
      </c>
      <c r="D1107" s="194"/>
      <c r="E1107" s="195"/>
      <c r="F1107" s="195"/>
      <c r="G1107" s="195"/>
      <c r="H1107" s="195"/>
      <c r="I1107" s="195">
        <v>0.73965999999999998</v>
      </c>
      <c r="J1107" s="195">
        <v>0</v>
      </c>
      <c r="K1107" s="195">
        <v>25.898399999999999</v>
      </c>
      <c r="L1107" s="195">
        <v>0</v>
      </c>
      <c r="M1107" s="195">
        <v>1.30385</v>
      </c>
      <c r="N1107" s="195">
        <v>0</v>
      </c>
      <c r="O1107" s="195">
        <v>5.5100000000000001E-3</v>
      </c>
      <c r="P1107" s="195">
        <v>0.92264000000000002</v>
      </c>
      <c r="Q1107" s="195">
        <v>0</v>
      </c>
      <c r="R1107" s="195">
        <v>0</v>
      </c>
      <c r="S1107" s="195">
        <v>0</v>
      </c>
      <c r="T1107" s="195">
        <v>0</v>
      </c>
      <c r="U1107" s="195">
        <v>0.39012999999999998</v>
      </c>
      <c r="V1107" s="195">
        <v>0.27049000000000001</v>
      </c>
      <c r="W1107" s="195">
        <v>0.84474000000000005</v>
      </c>
      <c r="X1107" s="195">
        <v>0.35653731171158387</v>
      </c>
      <c r="Y1107" s="195">
        <v>8.0063051115093251E-2</v>
      </c>
      <c r="Z1107" s="195">
        <v>2.0082323510104146E-2</v>
      </c>
      <c r="AA1107" s="195">
        <v>0</v>
      </c>
      <c r="AB1107" s="196">
        <v>105.069</v>
      </c>
      <c r="AC1107" s="192">
        <f t="shared" si="406"/>
        <v>25.606451740957915</v>
      </c>
      <c r="AD1107" s="196">
        <v>120.182</v>
      </c>
      <c r="AE1107" s="195">
        <v>1.97E-3</v>
      </c>
      <c r="AF1107" s="192">
        <f t="shared" si="407"/>
        <v>1970</v>
      </c>
      <c r="AG1107" s="195">
        <v>384.71699999999998</v>
      </c>
      <c r="AH1107" s="189">
        <f t="shared" si="398"/>
        <v>0.75789249000000003</v>
      </c>
      <c r="AI1107" s="195">
        <v>8.0610000000000001E-2</v>
      </c>
      <c r="AJ1107" s="195" t="s">
        <v>129</v>
      </c>
      <c r="AK1107" s="195">
        <v>20.507000000000001</v>
      </c>
      <c r="AL1107" s="195" t="s">
        <v>129</v>
      </c>
      <c r="AM1107" s="195">
        <v>12.478899999999999</v>
      </c>
      <c r="AN1107" s="195" t="s">
        <v>129</v>
      </c>
      <c r="AO1107" s="195">
        <v>1.26037</v>
      </c>
      <c r="AP1107" s="195" t="s">
        <v>129</v>
      </c>
      <c r="AQ1107" s="195">
        <v>48.128100000000003</v>
      </c>
      <c r="AR1107" s="195" t="s">
        <v>129</v>
      </c>
      <c r="AS1107" s="195">
        <v>1.465E-2</v>
      </c>
      <c r="AT1107" s="195" t="s">
        <v>129</v>
      </c>
      <c r="AU1107" s="195">
        <v>0.12137000000000001</v>
      </c>
      <c r="AV1107" s="195" t="s">
        <v>129</v>
      </c>
      <c r="AW1107" s="195">
        <v>0.91232999999999997</v>
      </c>
      <c r="AX1107" s="195" t="s">
        <v>129</v>
      </c>
      <c r="AY1107" s="195">
        <v>20.445399999999999</v>
      </c>
      <c r="AZ1107" s="195" t="s">
        <v>129</v>
      </c>
      <c r="BA1107" s="197" t="e">
        <f>(L1107*28*0.45+M1107*30*0.125+N1107*26*0.55+O1107*42*0.55+P1107*44*0.275+(Q1107+R1107+S1107)*56*0.65+T1107*54*0.95+(U1107+V1107)*58*0.325+W1107*72*0.425+#REF!*78*0.85+#REF!*92*0.9+(#REF!+#REF!)*106*0.95)/100/AK1107/BB1107</f>
        <v>#REF!</v>
      </c>
      <c r="BB1107" s="197" t="e">
        <f>(K1107*16+L1107*28+M1107*30+N1107*26+O1107*42+P1107*44+(Q1107+R1107+S1107)*56+T1107*54+(U1107+V1107)*58+W1107*72+#REF!*78+#REF!*92+(#REF!+#REF!)*106)/100/AK1107</f>
        <v>#REF!</v>
      </c>
      <c r="BC1107" s="195">
        <f t="shared" si="418"/>
        <v>30.375420000000002</v>
      </c>
      <c r="BD1107" s="198">
        <f t="shared" si="419"/>
        <v>179.29149447572894</v>
      </c>
      <c r="BE1107" s="195">
        <f t="shared" si="420"/>
        <v>12376.43290942123</v>
      </c>
      <c r="BF1107" s="195"/>
      <c r="BG1107" s="195"/>
      <c r="BH1107" s="195"/>
      <c r="BI1107" s="195"/>
      <c r="BJ1107" s="195"/>
      <c r="BK1107" s="195"/>
      <c r="BL1107" s="195"/>
      <c r="BM1107" s="195"/>
      <c r="BN1107" s="195"/>
      <c r="BO1107" s="195"/>
      <c r="BP1107" s="195"/>
      <c r="BQ1107" s="195"/>
      <c r="BR1107" s="195"/>
      <c r="BS1107" s="195"/>
      <c r="BT1107" s="195"/>
      <c r="BU1107" s="195"/>
      <c r="BV1107" s="195"/>
      <c r="BW1107" s="195"/>
      <c r="BX1107" s="195"/>
      <c r="BY1107" s="195"/>
      <c r="BZ1107" s="195"/>
      <c r="CA1107" s="195"/>
      <c r="CB1107" s="195"/>
      <c r="CC1107" s="195"/>
      <c r="CD1107" s="195"/>
      <c r="CE1107" s="195"/>
      <c r="CF1107" s="195"/>
      <c r="CG1107" s="189">
        <f t="shared" si="421"/>
        <v>0</v>
      </c>
      <c r="CH1107" s="195">
        <f t="shared" si="422"/>
        <v>0</v>
      </c>
      <c r="CI1107" s="193">
        <v>40281.487500000003</v>
      </c>
      <c r="CJ1107" s="195">
        <v>4.0144399999999996</v>
      </c>
      <c r="CK1107" s="195" t="s">
        <v>129</v>
      </c>
      <c r="CL1107" s="195">
        <v>67.931799999999996</v>
      </c>
      <c r="CM1107" s="195" t="s">
        <v>129</v>
      </c>
      <c r="CN1107" s="195">
        <v>7.0470000000000005E-2</v>
      </c>
      <c r="CO1107" s="195" t="s">
        <v>129</v>
      </c>
      <c r="CP1107" s="195">
        <v>5.3850000000000002E-2</v>
      </c>
      <c r="CQ1107" s="195" t="s">
        <v>129</v>
      </c>
      <c r="CR1107" s="195">
        <v>0</v>
      </c>
      <c r="CS1107" s="195" t="s">
        <v>129</v>
      </c>
      <c r="CT1107" s="195">
        <v>99.023399999999995</v>
      </c>
      <c r="CU1107" s="195" t="s">
        <v>129</v>
      </c>
      <c r="CV1107" s="195">
        <v>2.81982</v>
      </c>
      <c r="CW1107" s="195" t="s">
        <v>129</v>
      </c>
      <c r="CX1107" s="195">
        <f t="shared" si="423"/>
        <v>12155.497880439483</v>
      </c>
      <c r="CY1107" s="195"/>
      <c r="CZ1107" s="195"/>
      <c r="DA1107" s="195"/>
      <c r="DB1107" s="195"/>
      <c r="DC1107" s="195"/>
      <c r="DD1107" s="195"/>
      <c r="DE1107" s="189" t="e">
        <f t="shared" si="399"/>
        <v>#DIV/0!</v>
      </c>
      <c r="DF1107" s="189" t="e">
        <f t="shared" si="400"/>
        <v>#DIV/0!</v>
      </c>
      <c r="DG1107" s="189" t="e">
        <f t="shared" si="401"/>
        <v>#DIV/0!</v>
      </c>
      <c r="DH1107" s="189" t="e">
        <f t="shared" si="408"/>
        <v>#DIV/0!</v>
      </c>
      <c r="DI1107" s="189" t="e">
        <f t="shared" si="402"/>
        <v>#DIV/0!</v>
      </c>
      <c r="DJ1107" s="189" t="e">
        <f t="shared" si="403"/>
        <v>#DIV/0!</v>
      </c>
      <c r="DK1107" s="189" t="e">
        <f t="shared" si="404"/>
        <v>#DIV/0!</v>
      </c>
      <c r="DL1107" s="189" t="e">
        <f t="shared" si="405"/>
        <v>#DIV/0!</v>
      </c>
    </row>
    <row r="1108" spans="1:116" s="60" customFormat="1" ht="15" hidden="1" customHeight="1" x14ac:dyDescent="0.25">
      <c r="A1108" s="193">
        <v>40281.488194444442</v>
      </c>
      <c r="B1108" s="190" t="s">
        <v>18</v>
      </c>
      <c r="C1108" s="190" t="s">
        <v>326</v>
      </c>
      <c r="D1108" s="194">
        <v>0.97398028634406175</v>
      </c>
      <c r="E1108" s="195">
        <v>3671.1439869999999</v>
      </c>
      <c r="F1108" s="195">
        <v>23.264389999999999</v>
      </c>
      <c r="G1108" s="195">
        <v>15.307097000000001</v>
      </c>
      <c r="H1108" s="195">
        <v>2.2601589999999998</v>
      </c>
      <c r="I1108" s="195">
        <v>0.73965999999999998</v>
      </c>
      <c r="J1108" s="195">
        <v>0</v>
      </c>
      <c r="K1108" s="195">
        <v>25.898399999999999</v>
      </c>
      <c r="L1108" s="195">
        <v>0</v>
      </c>
      <c r="M1108" s="195">
        <v>1.30385</v>
      </c>
      <c r="N1108" s="195">
        <v>0</v>
      </c>
      <c r="O1108" s="195">
        <v>5.5100000000000001E-3</v>
      </c>
      <c r="P1108" s="195">
        <v>0.92264000000000002</v>
      </c>
      <c r="Q1108" s="195">
        <v>0</v>
      </c>
      <c r="R1108" s="195">
        <v>0</v>
      </c>
      <c r="S1108" s="195">
        <v>0</v>
      </c>
      <c r="T1108" s="195">
        <v>0</v>
      </c>
      <c r="U1108" s="195">
        <v>0.39012999999999998</v>
      </c>
      <c r="V1108" s="195">
        <v>0.27049000000000001</v>
      </c>
      <c r="W1108" s="195">
        <v>0.84474000000000005</v>
      </c>
      <c r="X1108" s="195">
        <v>0.35653731171158387</v>
      </c>
      <c r="Y1108" s="195">
        <v>8.0063051115093251E-2</v>
      </c>
      <c r="Z1108" s="195">
        <v>2.0082323510104146E-2</v>
      </c>
      <c r="AA1108" s="195">
        <v>0</v>
      </c>
      <c r="AB1108" s="196">
        <v>105.069</v>
      </c>
      <c r="AC1108" s="192">
        <f t="shared" si="406"/>
        <v>25.606451740957915</v>
      </c>
      <c r="AD1108" s="196">
        <v>118.187</v>
      </c>
      <c r="AE1108" s="195">
        <v>1.97E-3</v>
      </c>
      <c r="AF1108" s="192">
        <f t="shared" si="407"/>
        <v>1970</v>
      </c>
      <c r="AG1108" s="195">
        <v>384.71699999999998</v>
      </c>
      <c r="AH1108" s="189">
        <f t="shared" si="398"/>
        <v>0.75789249000000003</v>
      </c>
      <c r="AI1108" s="195">
        <v>8.0610000000000001E-2</v>
      </c>
      <c r="AJ1108" s="195" t="s">
        <v>129</v>
      </c>
      <c r="AK1108" s="195">
        <v>20.507000000000001</v>
      </c>
      <c r="AL1108" s="195" t="s">
        <v>129</v>
      </c>
      <c r="AM1108" s="195">
        <v>12.3567</v>
      </c>
      <c r="AN1108" s="195" t="s">
        <v>129</v>
      </c>
      <c r="AO1108" s="195">
        <v>1.26071</v>
      </c>
      <c r="AP1108" s="195" t="s">
        <v>129</v>
      </c>
      <c r="AQ1108" s="195">
        <v>48.128100000000003</v>
      </c>
      <c r="AR1108" s="195" t="s">
        <v>129</v>
      </c>
      <c r="AS1108" s="195">
        <v>1.465E-2</v>
      </c>
      <c r="AT1108" s="195" t="s">
        <v>129</v>
      </c>
      <c r="AU1108" s="195">
        <v>0.12137000000000001</v>
      </c>
      <c r="AV1108" s="195" t="s">
        <v>129</v>
      </c>
      <c r="AW1108" s="195">
        <v>0.91232999999999997</v>
      </c>
      <c r="AX1108" s="195" t="s">
        <v>129</v>
      </c>
      <c r="AY1108" s="195">
        <v>20.445399999999999</v>
      </c>
      <c r="AZ1108" s="195" t="s">
        <v>129</v>
      </c>
      <c r="BA1108" s="197" t="e">
        <f>(L1108*28*0.45+M1108*30*0.125+N1108*26*0.55+O1108*42*0.55+P1108*44*0.275+(Q1108+R1108+S1108)*56*0.65+T1108*54*0.95+(U1108+V1108)*58*0.325+W1108*72*0.425+#REF!*78*0.85+#REF!*92*0.9+(#REF!+#REF!)*106*0.95)/100/AK1108/BB1108</f>
        <v>#REF!</v>
      </c>
      <c r="BB1108" s="197" t="e">
        <f>(K1108*16+L1108*28+M1108*30+N1108*26+O1108*42+P1108*44+(Q1108+R1108+S1108)*56+T1108*54+(U1108+V1108)*58+W1108*72+#REF!*78+#REF!*92+(#REF!+#REF!)*106)/100/AK1108</f>
        <v>#REF!</v>
      </c>
      <c r="BC1108" s="195">
        <f t="shared" si="418"/>
        <v>30.375420000000002</v>
      </c>
      <c r="BD1108" s="198">
        <f t="shared" si="419"/>
        <v>180.09636914066178</v>
      </c>
      <c r="BE1108" s="195">
        <f t="shared" si="420"/>
        <v>12358.535253914699</v>
      </c>
      <c r="BF1108" s="201">
        <v>40281.488634259258</v>
      </c>
      <c r="BG1108" s="195"/>
      <c r="BH1108" s="195"/>
      <c r="BI1108" s="195">
        <v>1019.34</v>
      </c>
      <c r="BJ1108" s="195">
        <v>1.2635399999999999</v>
      </c>
      <c r="BK1108" s="195">
        <v>64.991585000000001</v>
      </c>
      <c r="BL1108" s="195">
        <v>1.7700200000000001</v>
      </c>
      <c r="BM1108" s="195">
        <v>2.6822400000000002</v>
      </c>
      <c r="BN1108" s="195">
        <v>0.17069199999999998</v>
      </c>
      <c r="BO1108" s="195">
        <v>29.504355</v>
      </c>
      <c r="BP1108" s="195">
        <v>0.85883799999999999</v>
      </c>
      <c r="BQ1108" s="195">
        <v>3671.1439869999999</v>
      </c>
      <c r="BR1108" s="195">
        <v>1019.34</v>
      </c>
      <c r="BS1108" s="195">
        <v>3769.2179590000001</v>
      </c>
      <c r="BT1108" s="195">
        <v>1019.3558644396589</v>
      </c>
      <c r="BU1108" s="202">
        <v>7.0326215026302987E-3</v>
      </c>
      <c r="BV1108" s="195"/>
      <c r="BW1108" s="195"/>
      <c r="BX1108" s="195"/>
      <c r="BY1108" s="195"/>
      <c r="BZ1108" s="195"/>
      <c r="CA1108" s="195"/>
      <c r="CB1108" s="195"/>
      <c r="CC1108" s="195"/>
      <c r="CD1108" s="195"/>
      <c r="CE1108" s="195"/>
      <c r="CF1108" s="195"/>
      <c r="CG1108" s="189">
        <f t="shared" si="421"/>
        <v>0</v>
      </c>
      <c r="CH1108" s="195">
        <f t="shared" si="422"/>
        <v>0</v>
      </c>
      <c r="CI1108" s="193">
        <v>40281.488194444442</v>
      </c>
      <c r="CJ1108" s="195">
        <v>4.0069800000000004</v>
      </c>
      <c r="CK1108" s="195" t="s">
        <v>129</v>
      </c>
      <c r="CL1108" s="195">
        <v>68.177400000000006</v>
      </c>
      <c r="CM1108" s="195" t="s">
        <v>129</v>
      </c>
      <c r="CN1108" s="195">
        <v>8.8719999999999993E-2</v>
      </c>
      <c r="CO1108" s="195" t="s">
        <v>129</v>
      </c>
      <c r="CP1108" s="195">
        <v>9.7420000000000007E-2</v>
      </c>
      <c r="CQ1108" s="195" t="s">
        <v>129</v>
      </c>
      <c r="CR1108" s="195">
        <v>0</v>
      </c>
      <c r="CS1108" s="195" t="s">
        <v>129</v>
      </c>
      <c r="CT1108" s="195">
        <v>99.084500000000006</v>
      </c>
      <c r="CU1108" s="195" t="s">
        <v>129</v>
      </c>
      <c r="CV1108" s="195">
        <v>2.7709999999999999</v>
      </c>
      <c r="CW1108" s="195" t="s">
        <v>129</v>
      </c>
      <c r="CX1108" s="195">
        <f t="shared" si="423"/>
        <v>12132.909421230212</v>
      </c>
      <c r="CY1108" s="195"/>
      <c r="CZ1108" s="195"/>
      <c r="DA1108" s="195"/>
      <c r="DB1108" s="195"/>
      <c r="DC1108" s="195"/>
      <c r="DD1108" s="195"/>
      <c r="DE1108" s="189">
        <f t="shared" si="399"/>
        <v>3769.2179590000001</v>
      </c>
      <c r="DF1108" s="189">
        <f t="shared" si="400"/>
        <v>218243.48475632237</v>
      </c>
      <c r="DG1108" s="189">
        <f t="shared" si="401"/>
        <v>0.36877935989946531</v>
      </c>
      <c r="DH1108" s="189">
        <f t="shared" si="408"/>
        <v>0.48658532016785822</v>
      </c>
      <c r="DI1108" s="189">
        <f t="shared" si="402"/>
        <v>0.24264300218398274</v>
      </c>
      <c r="DJ1108" s="189">
        <f t="shared" si="403"/>
        <v>9.2127310741795754E-2</v>
      </c>
      <c r="DK1108" s="189">
        <f t="shared" si="404"/>
        <v>0.33477031292577852</v>
      </c>
      <c r="DL1108" s="189">
        <f t="shared" si="405"/>
        <v>0.44171213904729217</v>
      </c>
    </row>
    <row r="1109" spans="1:116" s="60" customFormat="1" ht="15" hidden="1" customHeight="1" x14ac:dyDescent="0.25">
      <c r="A1109" s="193">
        <v>40281.488888888889</v>
      </c>
      <c r="B1109" s="190" t="s">
        <v>18</v>
      </c>
      <c r="C1109" s="190" t="s">
        <v>326</v>
      </c>
      <c r="D1109" s="194"/>
      <c r="E1109" s="195"/>
      <c r="F1109" s="195"/>
      <c r="G1109" s="195"/>
      <c r="H1109" s="195"/>
      <c r="I1109" s="195">
        <v>0.73965999999999998</v>
      </c>
      <c r="J1109" s="195">
        <v>0</v>
      </c>
      <c r="K1109" s="195">
        <v>25.898399999999999</v>
      </c>
      <c r="L1109" s="195">
        <v>0</v>
      </c>
      <c r="M1109" s="195">
        <v>1.30385</v>
      </c>
      <c r="N1109" s="195">
        <v>0</v>
      </c>
      <c r="O1109" s="195">
        <v>5.5100000000000001E-3</v>
      </c>
      <c r="P1109" s="195">
        <v>0.92264000000000002</v>
      </c>
      <c r="Q1109" s="195">
        <v>0</v>
      </c>
      <c r="R1109" s="195">
        <v>0</v>
      </c>
      <c r="S1109" s="195">
        <v>0</v>
      </c>
      <c r="T1109" s="195">
        <v>0</v>
      </c>
      <c r="U1109" s="195">
        <v>0.39012999999999998</v>
      </c>
      <c r="V1109" s="195">
        <v>0.27049000000000001</v>
      </c>
      <c r="W1109" s="195">
        <v>0.84474000000000005</v>
      </c>
      <c r="X1109" s="195">
        <v>0.35653731171158387</v>
      </c>
      <c r="Y1109" s="195">
        <v>8.0063051115093251E-2</v>
      </c>
      <c r="Z1109" s="195">
        <v>2.0082323510104146E-2</v>
      </c>
      <c r="AA1109" s="195">
        <v>0</v>
      </c>
      <c r="AB1109" s="196">
        <v>105.069</v>
      </c>
      <c r="AC1109" s="192">
        <f t="shared" si="406"/>
        <v>25.606451740957915</v>
      </c>
      <c r="AD1109" s="196">
        <v>117.605</v>
      </c>
      <c r="AE1109" s="195">
        <v>1.97E-3</v>
      </c>
      <c r="AF1109" s="192">
        <f t="shared" si="407"/>
        <v>1970</v>
      </c>
      <c r="AG1109" s="195">
        <v>384.71699999999998</v>
      </c>
      <c r="AH1109" s="189">
        <f t="shared" si="398"/>
        <v>0.75789249000000003</v>
      </c>
      <c r="AI1109" s="195">
        <v>8.0610000000000001E-2</v>
      </c>
      <c r="AJ1109" s="195" t="s">
        <v>129</v>
      </c>
      <c r="AK1109" s="195">
        <v>20.507000000000001</v>
      </c>
      <c r="AL1109" s="195" t="s">
        <v>129</v>
      </c>
      <c r="AM1109" s="195">
        <v>12.3323</v>
      </c>
      <c r="AN1109" s="195" t="s">
        <v>129</v>
      </c>
      <c r="AO1109" s="195">
        <v>1.26037</v>
      </c>
      <c r="AP1109" s="195" t="s">
        <v>129</v>
      </c>
      <c r="AQ1109" s="195">
        <v>48.128100000000003</v>
      </c>
      <c r="AR1109" s="195" t="s">
        <v>129</v>
      </c>
      <c r="AS1109" s="195">
        <v>1.465E-2</v>
      </c>
      <c r="AT1109" s="195" t="s">
        <v>129</v>
      </c>
      <c r="AU1109" s="195">
        <v>0.12137000000000001</v>
      </c>
      <c r="AV1109" s="195" t="s">
        <v>129</v>
      </c>
      <c r="AW1109" s="195">
        <v>0.91232999999999997</v>
      </c>
      <c r="AX1109" s="195" t="s">
        <v>129</v>
      </c>
      <c r="AY1109" s="195">
        <v>20.445399999999999</v>
      </c>
      <c r="AZ1109" s="195" t="s">
        <v>129</v>
      </c>
      <c r="BA1109" s="197" t="e">
        <f>(L1109*28*0.45+M1109*30*0.125+N1109*26*0.55+O1109*42*0.55+P1109*44*0.275+(Q1109+R1109+S1109)*56*0.65+T1109*54*0.95+(U1109+V1109)*58*0.325+W1109*72*0.425+#REF!*78*0.85+#REF!*92*0.9+(#REF!+#REF!)*106*0.95)/100/AK1109/BB1109</f>
        <v>#REF!</v>
      </c>
      <c r="BB1109" s="197" t="e">
        <f>(K1109*16+L1109*28+M1109*30+N1109*26+O1109*42+P1109*44+(Q1109+R1109+S1109)*56+T1109*54+(U1109+V1109)*58+W1109*72+#REF!*78+#REF!*92+(#REF!+#REF!)*106)/100/AK1109</f>
        <v>#REF!</v>
      </c>
      <c r="BC1109" s="195">
        <f t="shared" si="418"/>
        <v>30.375420000000002</v>
      </c>
      <c r="BD1109" s="198">
        <f t="shared" si="419"/>
        <v>180.13455077719271</v>
      </c>
      <c r="BE1109" s="195">
        <f t="shared" si="420"/>
        <v>12338.994160394497</v>
      </c>
      <c r="BF1109" s="195"/>
      <c r="BG1109" s="195"/>
      <c r="BH1109" s="195"/>
      <c r="BI1109" s="195"/>
      <c r="BJ1109" s="195"/>
      <c r="BK1109" s="195"/>
      <c r="BL1109" s="195"/>
      <c r="BM1109" s="195"/>
      <c r="BN1109" s="195"/>
      <c r="BO1109" s="195"/>
      <c r="BP1109" s="195"/>
      <c r="BQ1109" s="195"/>
      <c r="BR1109" s="195"/>
      <c r="BS1109" s="195"/>
      <c r="BT1109" s="195"/>
      <c r="BU1109" s="195"/>
      <c r="BV1109" s="195"/>
      <c r="BW1109" s="195"/>
      <c r="BX1109" s="195"/>
      <c r="BY1109" s="195"/>
      <c r="BZ1109" s="195"/>
      <c r="CA1109" s="195"/>
      <c r="CB1109" s="195"/>
      <c r="CC1109" s="195"/>
      <c r="CD1109" s="195"/>
      <c r="CE1109" s="195"/>
      <c r="CF1109" s="195"/>
      <c r="CG1109" s="189">
        <f t="shared" si="421"/>
        <v>0</v>
      </c>
      <c r="CH1109" s="195">
        <f t="shared" si="422"/>
        <v>0</v>
      </c>
      <c r="CI1109" s="193">
        <v>40281.488888888889</v>
      </c>
      <c r="CJ1109" s="195">
        <v>3.9984299999999999</v>
      </c>
      <c r="CK1109" s="195" t="s">
        <v>129</v>
      </c>
      <c r="CL1109" s="195">
        <v>71.573099999999997</v>
      </c>
      <c r="CM1109" s="195" t="s">
        <v>129</v>
      </c>
      <c r="CN1109" s="195">
        <v>7.0529999999999995E-2</v>
      </c>
      <c r="CO1109" s="195" t="s">
        <v>129</v>
      </c>
      <c r="CP1109" s="195">
        <v>0.11371000000000001</v>
      </c>
      <c r="CQ1109" s="195" t="s">
        <v>129</v>
      </c>
      <c r="CR1109" s="195">
        <v>0</v>
      </c>
      <c r="CS1109" s="195" t="s">
        <v>129</v>
      </c>
      <c r="CT1109" s="195">
        <v>99.072299999999998</v>
      </c>
      <c r="CU1109" s="195" t="s">
        <v>129</v>
      </c>
      <c r="CV1109" s="195">
        <v>2.7587899999999999</v>
      </c>
      <c r="CW1109" s="195" t="s">
        <v>129</v>
      </c>
      <c r="CX1109" s="195">
        <f t="shared" si="423"/>
        <v>12107.020503503763</v>
      </c>
      <c r="CY1109" s="195"/>
      <c r="CZ1109" s="195"/>
      <c r="DA1109" s="195"/>
      <c r="DB1109" s="195"/>
      <c r="DC1109" s="195"/>
      <c r="DD1109" s="195"/>
      <c r="DE1109" s="189" t="e">
        <f t="shared" si="399"/>
        <v>#DIV/0!</v>
      </c>
      <c r="DF1109" s="189" t="e">
        <f t="shared" si="400"/>
        <v>#DIV/0!</v>
      </c>
      <c r="DG1109" s="189" t="e">
        <f t="shared" si="401"/>
        <v>#DIV/0!</v>
      </c>
      <c r="DH1109" s="189" t="e">
        <f t="shared" si="408"/>
        <v>#DIV/0!</v>
      </c>
      <c r="DI1109" s="189" t="e">
        <f t="shared" si="402"/>
        <v>#DIV/0!</v>
      </c>
      <c r="DJ1109" s="189" t="e">
        <f t="shared" si="403"/>
        <v>#DIV/0!</v>
      </c>
      <c r="DK1109" s="189" t="e">
        <f t="shared" si="404"/>
        <v>#DIV/0!</v>
      </c>
      <c r="DL1109" s="189" t="e">
        <f t="shared" si="405"/>
        <v>#DIV/0!</v>
      </c>
    </row>
    <row r="1110" spans="1:116" s="60" customFormat="1" ht="15" hidden="1" customHeight="1" x14ac:dyDescent="0.25">
      <c r="A1110" s="193">
        <v>40281.489583333336</v>
      </c>
      <c r="B1110" s="190" t="s">
        <v>18</v>
      </c>
      <c r="C1110" s="190" t="s">
        <v>326</v>
      </c>
      <c r="D1110" s="194">
        <v>0.96974133888501068</v>
      </c>
      <c r="E1110" s="195">
        <v>2783.916119</v>
      </c>
      <c r="F1110" s="195">
        <v>20.781503999999998</v>
      </c>
      <c r="G1110" s="195">
        <v>11.306943</v>
      </c>
      <c r="H1110" s="195">
        <v>2.3010600000000001</v>
      </c>
      <c r="I1110" s="195">
        <v>0.73965999999999998</v>
      </c>
      <c r="J1110" s="195">
        <v>0</v>
      </c>
      <c r="K1110" s="195">
        <v>25.898399999999999</v>
      </c>
      <c r="L1110" s="195">
        <v>0</v>
      </c>
      <c r="M1110" s="195">
        <v>1.30385</v>
      </c>
      <c r="N1110" s="195">
        <v>0</v>
      </c>
      <c r="O1110" s="195">
        <v>5.5100000000000001E-3</v>
      </c>
      <c r="P1110" s="195">
        <v>0.92264000000000002</v>
      </c>
      <c r="Q1110" s="195">
        <v>0</v>
      </c>
      <c r="R1110" s="195">
        <v>0</v>
      </c>
      <c r="S1110" s="195">
        <v>0</v>
      </c>
      <c r="T1110" s="195">
        <v>0</v>
      </c>
      <c r="U1110" s="195">
        <v>0.39012999999999998</v>
      </c>
      <c r="V1110" s="195">
        <v>0.27049000000000001</v>
      </c>
      <c r="W1110" s="195">
        <v>0.84474000000000005</v>
      </c>
      <c r="X1110" s="195">
        <v>0.35653731171158387</v>
      </c>
      <c r="Y1110" s="195">
        <v>8.0063051115093251E-2</v>
      </c>
      <c r="Z1110" s="195">
        <v>2.0082323510104146E-2</v>
      </c>
      <c r="AA1110" s="195">
        <v>0</v>
      </c>
      <c r="AB1110" s="196">
        <v>111.636</v>
      </c>
      <c r="AC1110" s="192">
        <f t="shared" si="406"/>
        <v>27.166235603351289</v>
      </c>
      <c r="AD1110" s="196">
        <v>117.489</v>
      </c>
      <c r="AE1110" s="195">
        <v>2.0899999999999998E-3</v>
      </c>
      <c r="AF1110" s="192">
        <f t="shared" si="407"/>
        <v>2090</v>
      </c>
      <c r="AG1110" s="195">
        <v>384.71699999999998</v>
      </c>
      <c r="AH1110" s="189">
        <f t="shared" si="398"/>
        <v>0.80405852999999994</v>
      </c>
      <c r="AI1110" s="195">
        <v>8.5650000000000004E-2</v>
      </c>
      <c r="AJ1110" s="195" t="s">
        <v>129</v>
      </c>
      <c r="AK1110" s="195">
        <v>20.507000000000001</v>
      </c>
      <c r="AL1110" s="195" t="s">
        <v>129</v>
      </c>
      <c r="AM1110" s="195">
        <v>12.54</v>
      </c>
      <c r="AN1110" s="195" t="s">
        <v>129</v>
      </c>
      <c r="AO1110" s="195">
        <v>1.26037</v>
      </c>
      <c r="AP1110" s="195" t="s">
        <v>129</v>
      </c>
      <c r="AQ1110" s="195">
        <v>48.128100000000003</v>
      </c>
      <c r="AR1110" s="195" t="s">
        <v>129</v>
      </c>
      <c r="AS1110" s="195">
        <v>1.465E-2</v>
      </c>
      <c r="AT1110" s="195" t="s">
        <v>129</v>
      </c>
      <c r="AU1110" s="195">
        <v>0.12137000000000001</v>
      </c>
      <c r="AV1110" s="195" t="s">
        <v>129</v>
      </c>
      <c r="AW1110" s="195">
        <v>0.91232999999999997</v>
      </c>
      <c r="AX1110" s="195" t="s">
        <v>129</v>
      </c>
      <c r="AY1110" s="195">
        <v>20.445399999999999</v>
      </c>
      <c r="AZ1110" s="195" t="s">
        <v>129</v>
      </c>
      <c r="BA1110" s="197" t="e">
        <f>(L1110*28*0.45+M1110*30*0.125+N1110*26*0.55+O1110*42*0.55+P1110*44*0.275+(Q1110+R1110+S1110)*56*0.65+T1110*54*0.95+(U1110+V1110)*58*0.325+W1110*72*0.425+#REF!*78*0.85+#REF!*92*0.9+(#REF!+#REF!)*106*0.95)/100/AK1110/BB1110</f>
        <v>#REF!</v>
      </c>
      <c r="BB1110" s="197" t="e">
        <f>(K1110*16+L1110*28+M1110*30+N1110*26+O1110*42+P1110*44+(Q1110+R1110+S1110)*56+T1110*54+(U1110+V1110)*58+W1110*72+#REF!*78+#REF!*92+(#REF!+#REF!)*106)/100/AK1110</f>
        <v>#REF!</v>
      </c>
      <c r="BC1110" s="195">
        <f t="shared" si="418"/>
        <v>30.375420000000002</v>
      </c>
      <c r="BD1110" s="198">
        <f t="shared" si="419"/>
        <v>178.43394845586255</v>
      </c>
      <c r="BE1110" s="195">
        <f t="shared" si="420"/>
        <v>12326.059866770482</v>
      </c>
      <c r="BF1110" s="201">
        <v>40281.490023148152</v>
      </c>
      <c r="BG1110" s="195"/>
      <c r="BH1110" s="195"/>
      <c r="BI1110" s="195">
        <v>938.18100000000004</v>
      </c>
      <c r="BJ1110" s="195">
        <v>1.1748799999999999</v>
      </c>
      <c r="BK1110" s="195">
        <v>55.130865</v>
      </c>
      <c r="BL1110" s="195">
        <v>1.8717200000000001</v>
      </c>
      <c r="BM1110" s="195">
        <v>2.4111799999999999</v>
      </c>
      <c r="BN1110" s="195">
        <v>0.153442</v>
      </c>
      <c r="BO1110" s="195">
        <v>28.513743999999999</v>
      </c>
      <c r="BP1110" s="195">
        <v>0.79070699999999994</v>
      </c>
      <c r="BQ1110" s="195">
        <v>2783.916119</v>
      </c>
      <c r="BR1110" s="195">
        <v>938.18100000000004</v>
      </c>
      <c r="BS1110" s="195">
        <v>2870.7821429999999</v>
      </c>
      <c r="BT1110" s="195">
        <v>938.19499264835406</v>
      </c>
      <c r="BU1110" s="202">
        <v>9.8839028113494633E-3</v>
      </c>
      <c r="BV1110" s="195"/>
      <c r="BW1110" s="195"/>
      <c r="BX1110" s="195"/>
      <c r="BY1110" s="195"/>
      <c r="BZ1110" s="195"/>
      <c r="CA1110" s="195"/>
      <c r="CB1110" s="195"/>
      <c r="CC1110" s="195"/>
      <c r="CD1110" s="195"/>
      <c r="CE1110" s="195"/>
      <c r="CF1110" s="195"/>
      <c r="CG1110" s="189">
        <f t="shared" si="421"/>
        <v>0</v>
      </c>
      <c r="CH1110" s="195">
        <f t="shared" si="422"/>
        <v>0</v>
      </c>
      <c r="CI1110" s="193">
        <v>40281.489583333336</v>
      </c>
      <c r="CJ1110" s="195">
        <v>3.99573</v>
      </c>
      <c r="CK1110" s="195" t="s">
        <v>129</v>
      </c>
      <c r="CL1110" s="195">
        <v>70.023600000000002</v>
      </c>
      <c r="CM1110" s="195" t="s">
        <v>129</v>
      </c>
      <c r="CN1110" s="195">
        <v>7.0220000000000005E-2</v>
      </c>
      <c r="CO1110" s="195" t="s">
        <v>129</v>
      </c>
      <c r="CP1110" s="195">
        <v>0</v>
      </c>
      <c r="CQ1110" s="195" t="s">
        <v>129</v>
      </c>
      <c r="CR1110" s="195">
        <v>0</v>
      </c>
      <c r="CS1110" s="195" t="s">
        <v>129</v>
      </c>
      <c r="CT1110" s="195">
        <v>99.108900000000006</v>
      </c>
      <c r="CU1110" s="195" t="s">
        <v>129</v>
      </c>
      <c r="CV1110" s="195">
        <v>2.7587899999999999</v>
      </c>
      <c r="CW1110" s="195" t="s">
        <v>129</v>
      </c>
      <c r="CX1110" s="195">
        <f t="shared" si="423"/>
        <v>12098.845055800675</v>
      </c>
      <c r="CY1110" s="195"/>
      <c r="CZ1110" s="195"/>
      <c r="DA1110" s="195"/>
      <c r="DB1110" s="195"/>
      <c r="DC1110" s="195"/>
      <c r="DD1110" s="195"/>
      <c r="DE1110" s="189">
        <f t="shared" si="399"/>
        <v>2870.7821429999999</v>
      </c>
      <c r="DF1110" s="189">
        <f t="shared" si="400"/>
        <v>303999.14562853688</v>
      </c>
      <c r="DG1110" s="189">
        <f t="shared" si="401"/>
        <v>0.45886294398061894</v>
      </c>
      <c r="DH1110" s="189">
        <f t="shared" si="408"/>
        <v>0.57068350979451576</v>
      </c>
      <c r="DI1110" s="189">
        <f t="shared" si="402"/>
        <v>0.24966129267646134</v>
      </c>
      <c r="DJ1110" s="189">
        <f t="shared" si="403"/>
        <v>0.13064970098801576</v>
      </c>
      <c r="DK1110" s="189">
        <f t="shared" si="404"/>
        <v>0.38031099366447707</v>
      </c>
      <c r="DL1110" s="189">
        <f t="shared" si="405"/>
        <v>0.47298919105363774</v>
      </c>
    </row>
    <row r="1111" spans="1:116" s="60" customFormat="1" ht="15" hidden="1" customHeight="1" x14ac:dyDescent="0.25">
      <c r="A1111" s="193">
        <v>40281.490277777775</v>
      </c>
      <c r="B1111" s="190" t="s">
        <v>18</v>
      </c>
      <c r="C1111" s="190" t="s">
        <v>326</v>
      </c>
      <c r="D1111" s="194"/>
      <c r="E1111" s="195"/>
      <c r="F1111" s="195"/>
      <c r="G1111" s="195"/>
      <c r="H1111" s="195"/>
      <c r="I1111" s="195">
        <v>0.73965999999999998</v>
      </c>
      <c r="J1111" s="195">
        <v>0</v>
      </c>
      <c r="K1111" s="195">
        <v>25.898399999999999</v>
      </c>
      <c r="L1111" s="195">
        <v>0</v>
      </c>
      <c r="M1111" s="195">
        <v>1.30385</v>
      </c>
      <c r="N1111" s="195">
        <v>0</v>
      </c>
      <c r="O1111" s="195">
        <v>5.5100000000000001E-3</v>
      </c>
      <c r="P1111" s="195">
        <v>0.92264000000000002</v>
      </c>
      <c r="Q1111" s="195">
        <v>0</v>
      </c>
      <c r="R1111" s="195">
        <v>0</v>
      </c>
      <c r="S1111" s="195">
        <v>0</v>
      </c>
      <c r="T1111" s="195">
        <v>0</v>
      </c>
      <c r="U1111" s="195">
        <v>0.39012999999999998</v>
      </c>
      <c r="V1111" s="195">
        <v>0.27049000000000001</v>
      </c>
      <c r="W1111" s="195">
        <v>0.84474000000000005</v>
      </c>
      <c r="X1111" s="195">
        <v>0.35653731171158387</v>
      </c>
      <c r="Y1111" s="195">
        <v>8.0063051115093251E-2</v>
      </c>
      <c r="Z1111" s="195">
        <v>2.0082323510104146E-2</v>
      </c>
      <c r="AA1111" s="195">
        <v>0</v>
      </c>
      <c r="AB1111" s="196">
        <v>105.069</v>
      </c>
      <c r="AC1111" s="192">
        <f t="shared" si="406"/>
        <v>25.606451740957915</v>
      </c>
      <c r="AD1111" s="196">
        <v>119.23399999999999</v>
      </c>
      <c r="AE1111" s="195">
        <v>1.97E-3</v>
      </c>
      <c r="AF1111" s="192">
        <f t="shared" si="407"/>
        <v>1970</v>
      </c>
      <c r="AG1111" s="195">
        <v>384.71699999999998</v>
      </c>
      <c r="AH1111" s="189">
        <f t="shared" si="398"/>
        <v>0.75789249000000003</v>
      </c>
      <c r="AI1111" s="195">
        <v>8.0610000000000001E-2</v>
      </c>
      <c r="AJ1111" s="195" t="s">
        <v>129</v>
      </c>
      <c r="AK1111" s="195">
        <v>20.507000000000001</v>
      </c>
      <c r="AL1111" s="195" t="s">
        <v>129</v>
      </c>
      <c r="AM1111" s="195">
        <v>12.3445</v>
      </c>
      <c r="AN1111" s="195" t="s">
        <v>129</v>
      </c>
      <c r="AO1111" s="195">
        <v>1.26037</v>
      </c>
      <c r="AP1111" s="195" t="s">
        <v>129</v>
      </c>
      <c r="AQ1111" s="195">
        <v>48.128100000000003</v>
      </c>
      <c r="AR1111" s="195" t="s">
        <v>129</v>
      </c>
      <c r="AS1111" s="195">
        <v>1.465E-2</v>
      </c>
      <c r="AT1111" s="195" t="s">
        <v>129</v>
      </c>
      <c r="AU1111" s="195">
        <v>0.12137000000000001</v>
      </c>
      <c r="AV1111" s="195" t="s">
        <v>129</v>
      </c>
      <c r="AW1111" s="195">
        <v>0.91232999999999997</v>
      </c>
      <c r="AX1111" s="195" t="s">
        <v>129</v>
      </c>
      <c r="AY1111" s="195">
        <v>20.445399999999999</v>
      </c>
      <c r="AZ1111" s="195" t="s">
        <v>129</v>
      </c>
      <c r="BA1111" s="197" t="e">
        <f>(L1111*28*0.45+M1111*30*0.125+N1111*26*0.55+O1111*42*0.55+P1111*44*0.275+(Q1111+R1111+S1111)*56*0.65+T1111*54*0.95+(U1111+V1111)*58*0.325+W1111*72*0.425+#REF!*78*0.85+#REF!*92*0.9+(#REF!+#REF!)*106*0.95)/100/AK1111/BB1111</f>
        <v>#REF!</v>
      </c>
      <c r="BB1111" s="197" t="e">
        <f>(K1111*16+L1111*28+M1111*30+N1111*26+O1111*42+P1111*44+(Q1111+R1111+S1111)*56+T1111*54+(U1111+V1111)*58+W1111*72+#REF!*78+#REF!*92+(#REF!+#REF!)*106)/100/AK1111</f>
        <v>#REF!</v>
      </c>
      <c r="BC1111" s="195">
        <f t="shared" si="418"/>
        <v>30.375420000000002</v>
      </c>
      <c r="BD1111" s="198">
        <f t="shared" si="419"/>
        <v>180.35113503729607</v>
      </c>
      <c r="BE1111" s="195">
        <f t="shared" si="420"/>
        <v>12379.23514144822</v>
      </c>
      <c r="BF1111" s="195"/>
      <c r="BG1111" s="195"/>
      <c r="BH1111" s="195"/>
      <c r="BI1111" s="195"/>
      <c r="BJ1111" s="195"/>
      <c r="BK1111" s="195"/>
      <c r="BL1111" s="195"/>
      <c r="BM1111" s="195"/>
      <c r="BN1111" s="195"/>
      <c r="BO1111" s="195"/>
      <c r="BP1111" s="195"/>
      <c r="BQ1111" s="195"/>
      <c r="BR1111" s="195"/>
      <c r="BS1111" s="195"/>
      <c r="BT1111" s="195"/>
      <c r="BU1111" s="195"/>
      <c r="BV1111" s="195"/>
      <c r="BW1111" s="195"/>
      <c r="BX1111" s="195"/>
      <c r="BY1111" s="195"/>
      <c r="BZ1111" s="195"/>
      <c r="CA1111" s="195"/>
      <c r="CB1111" s="195"/>
      <c r="CC1111" s="195"/>
      <c r="CD1111" s="195"/>
      <c r="CE1111" s="195"/>
      <c r="CF1111" s="195"/>
      <c r="CG1111" s="189">
        <f t="shared" si="421"/>
        <v>0</v>
      </c>
      <c r="CH1111" s="195">
        <f t="shared" si="422"/>
        <v>0</v>
      </c>
      <c r="CI1111" s="193">
        <v>40281.490277777775</v>
      </c>
      <c r="CJ1111" s="195">
        <v>4.0127499999999996</v>
      </c>
      <c r="CK1111" s="195" t="s">
        <v>129</v>
      </c>
      <c r="CL1111" s="195">
        <v>70.539400000000001</v>
      </c>
      <c r="CM1111" s="195" t="s">
        <v>129</v>
      </c>
      <c r="CN1111" s="195">
        <v>7.0580000000000004E-2</v>
      </c>
      <c r="CO1111" s="195" t="s">
        <v>129</v>
      </c>
      <c r="CP1111" s="195">
        <v>0</v>
      </c>
      <c r="CQ1111" s="195" t="s">
        <v>129</v>
      </c>
      <c r="CR1111" s="195">
        <v>0</v>
      </c>
      <c r="CS1111" s="195" t="s">
        <v>129</v>
      </c>
      <c r="CT1111" s="195">
        <v>99.096699999999998</v>
      </c>
      <c r="CU1111" s="195" t="s">
        <v>129</v>
      </c>
      <c r="CV1111" s="195">
        <v>2.7587899999999999</v>
      </c>
      <c r="CW1111" s="195" t="s">
        <v>129</v>
      </c>
      <c r="CX1111" s="195">
        <f t="shared" si="423"/>
        <v>12150.380655766068</v>
      </c>
      <c r="CY1111" s="195"/>
      <c r="CZ1111" s="195"/>
      <c r="DA1111" s="195"/>
      <c r="DB1111" s="195"/>
      <c r="DC1111" s="195"/>
      <c r="DD1111" s="195"/>
      <c r="DE1111" s="189" t="e">
        <f t="shared" si="399"/>
        <v>#DIV/0!</v>
      </c>
      <c r="DF1111" s="189" t="e">
        <f t="shared" si="400"/>
        <v>#DIV/0!</v>
      </c>
      <c r="DG1111" s="189" t="e">
        <f t="shared" si="401"/>
        <v>#DIV/0!</v>
      </c>
      <c r="DH1111" s="189" t="e">
        <f t="shared" si="408"/>
        <v>#DIV/0!</v>
      </c>
      <c r="DI1111" s="189" t="e">
        <f t="shared" si="402"/>
        <v>#DIV/0!</v>
      </c>
      <c r="DJ1111" s="189" t="e">
        <f t="shared" si="403"/>
        <v>#DIV/0!</v>
      </c>
      <c r="DK1111" s="189" t="e">
        <f t="shared" si="404"/>
        <v>#DIV/0!</v>
      </c>
      <c r="DL1111" s="189" t="e">
        <f t="shared" si="405"/>
        <v>#DIV/0!</v>
      </c>
    </row>
    <row r="1112" spans="1:116" s="60" customFormat="1" ht="15" hidden="1" customHeight="1" x14ac:dyDescent="0.25">
      <c r="A1112" s="193">
        <v>40281.490972222222</v>
      </c>
      <c r="B1112" s="190" t="s">
        <v>18</v>
      </c>
      <c r="C1112" s="190" t="s">
        <v>326</v>
      </c>
      <c r="D1112" s="194">
        <v>0.98287231762361471</v>
      </c>
      <c r="E1112" s="195">
        <v>8624.7405760000001</v>
      </c>
      <c r="F1112" s="195">
        <v>32.669455999999997</v>
      </c>
      <c r="G1112" s="195">
        <v>31.299320000000002</v>
      </c>
      <c r="H1112" s="195">
        <v>2.6367889999999998</v>
      </c>
      <c r="I1112" s="195">
        <v>0.73965999999999998</v>
      </c>
      <c r="J1112" s="195">
        <v>0</v>
      </c>
      <c r="K1112" s="195">
        <v>25.898399999999999</v>
      </c>
      <c r="L1112" s="195">
        <v>0</v>
      </c>
      <c r="M1112" s="195">
        <v>1.30385</v>
      </c>
      <c r="N1112" s="195">
        <v>0</v>
      </c>
      <c r="O1112" s="195">
        <v>5.5100000000000001E-3</v>
      </c>
      <c r="P1112" s="195">
        <v>0.92264000000000002</v>
      </c>
      <c r="Q1112" s="195">
        <v>0</v>
      </c>
      <c r="R1112" s="195">
        <v>0</v>
      </c>
      <c r="S1112" s="195">
        <v>0</v>
      </c>
      <c r="T1112" s="195">
        <v>0</v>
      </c>
      <c r="U1112" s="195">
        <v>0.39012999999999998</v>
      </c>
      <c r="V1112" s="195">
        <v>0.27049000000000001</v>
      </c>
      <c r="W1112" s="195">
        <v>0.84474000000000005</v>
      </c>
      <c r="X1112" s="195">
        <v>0.35653731171158387</v>
      </c>
      <c r="Y1112" s="195">
        <v>8.0063051115093251E-2</v>
      </c>
      <c r="Z1112" s="195">
        <v>2.0082323510104146E-2</v>
      </c>
      <c r="AA1112" s="195">
        <v>0</v>
      </c>
      <c r="AB1112" s="196">
        <v>105.069</v>
      </c>
      <c r="AC1112" s="192">
        <f t="shared" si="406"/>
        <v>25.606451740957915</v>
      </c>
      <c r="AD1112" s="196">
        <v>110.797</v>
      </c>
      <c r="AE1112" s="195">
        <v>1.97E-3</v>
      </c>
      <c r="AF1112" s="192">
        <f t="shared" si="407"/>
        <v>1970</v>
      </c>
      <c r="AG1112" s="195">
        <v>384.71699999999998</v>
      </c>
      <c r="AH1112" s="189">
        <f t="shared" si="398"/>
        <v>0.75789249000000003</v>
      </c>
      <c r="AI1112" s="195">
        <v>8.0610000000000001E-2</v>
      </c>
      <c r="AJ1112" s="195" t="s">
        <v>129</v>
      </c>
      <c r="AK1112" s="195">
        <v>20.507000000000001</v>
      </c>
      <c r="AL1112" s="195" t="s">
        <v>129</v>
      </c>
      <c r="AM1112" s="195">
        <v>12.442299999999999</v>
      </c>
      <c r="AN1112" s="195" t="s">
        <v>129</v>
      </c>
      <c r="AO1112" s="195">
        <v>1.26037</v>
      </c>
      <c r="AP1112" s="195" t="s">
        <v>129</v>
      </c>
      <c r="AQ1112" s="195">
        <v>48.128100000000003</v>
      </c>
      <c r="AR1112" s="195" t="s">
        <v>129</v>
      </c>
      <c r="AS1112" s="195">
        <v>1.465E-2</v>
      </c>
      <c r="AT1112" s="195" t="s">
        <v>129</v>
      </c>
      <c r="AU1112" s="195">
        <v>0.12137000000000001</v>
      </c>
      <c r="AV1112" s="195" t="s">
        <v>129</v>
      </c>
      <c r="AW1112" s="195">
        <v>0.91232999999999997</v>
      </c>
      <c r="AX1112" s="195" t="s">
        <v>129</v>
      </c>
      <c r="AY1112" s="195">
        <v>20.445399999999999</v>
      </c>
      <c r="AZ1112" s="195" t="s">
        <v>129</v>
      </c>
      <c r="BA1112" s="197" t="e">
        <f>(L1112*28*0.45+M1112*30*0.125+N1112*26*0.55+O1112*42*0.55+P1112*44*0.275+(Q1112+R1112+S1112)*56*0.65+T1112*54*0.95+(U1112+V1112)*58*0.325+W1112*72*0.425+#REF!*78*0.85+#REF!*92*0.9+(#REF!+#REF!)*106*0.95)/100/AK1112/BB1112</f>
        <v>#REF!</v>
      </c>
      <c r="BB1112" s="197" t="e">
        <f>(K1112*16+L1112*28+M1112*30+N1112*26+O1112*42+P1112*44+(Q1112+R1112+S1112)*56+T1112*54+(U1112+V1112)*58+W1112*72+#REF!*78+#REF!*92+(#REF!+#REF!)*106)/100/AK1112</f>
        <v>#REF!</v>
      </c>
      <c r="BC1112" s="195">
        <f t="shared" si="418"/>
        <v>30.375420000000002</v>
      </c>
      <c r="BD1112" s="198">
        <f t="shared" si="419"/>
        <v>179.42635230037629</v>
      </c>
      <c r="BE1112" s="195">
        <f t="shared" si="420"/>
        <v>12357.463491651524</v>
      </c>
      <c r="BF1112" s="201">
        <v>40281.491412037038</v>
      </c>
      <c r="BG1112" s="195"/>
      <c r="BH1112" s="195"/>
      <c r="BI1112" s="195">
        <v>1617.28</v>
      </c>
      <c r="BJ1112" s="195">
        <v>1.9269100000000001</v>
      </c>
      <c r="BK1112" s="195">
        <v>88.350504000000001</v>
      </c>
      <c r="BL1112" s="195">
        <v>2.30931</v>
      </c>
      <c r="BM1112" s="195">
        <v>4.6852900000000002</v>
      </c>
      <c r="BN1112" s="195">
        <v>0.29816100000000001</v>
      </c>
      <c r="BO1112" s="195">
        <v>37.888820000000003</v>
      </c>
      <c r="BP1112" s="195">
        <v>1.4360900000000001</v>
      </c>
      <c r="BQ1112" s="195">
        <v>8624.7405760000001</v>
      </c>
      <c r="BR1112" s="195">
        <v>1617.28</v>
      </c>
      <c r="BS1112" s="195">
        <v>8775.0366159999994</v>
      </c>
      <c r="BT1112" s="195">
        <v>1617.3100931888137</v>
      </c>
      <c r="BU1112" s="202">
        <v>3.1533407326219537E-3</v>
      </c>
      <c r="BV1112" s="195"/>
      <c r="BW1112" s="195"/>
      <c r="BX1112" s="195"/>
      <c r="BY1112" s="195"/>
      <c r="BZ1112" s="195"/>
      <c r="CA1112" s="195"/>
      <c r="CB1112" s="195"/>
      <c r="CC1112" s="195"/>
      <c r="CD1112" s="195"/>
      <c r="CE1112" s="195"/>
      <c r="CF1112" s="195"/>
      <c r="CG1112" s="189">
        <f t="shared" si="421"/>
        <v>0</v>
      </c>
      <c r="CH1112" s="195">
        <f t="shared" si="422"/>
        <v>0</v>
      </c>
      <c r="CI1112" s="193">
        <v>40281.490972222222</v>
      </c>
      <c r="CJ1112" s="195">
        <v>4.0078899999999997</v>
      </c>
      <c r="CK1112" s="195" t="s">
        <v>129</v>
      </c>
      <c r="CL1112" s="195">
        <v>70.016300000000001</v>
      </c>
      <c r="CM1112" s="195" t="s">
        <v>129</v>
      </c>
      <c r="CN1112" s="195">
        <v>4.5280000000000001E-2</v>
      </c>
      <c r="CO1112" s="195" t="s">
        <v>129</v>
      </c>
      <c r="CP1112" s="195">
        <v>4.8210000000000003E-2</v>
      </c>
      <c r="CQ1112" s="195" t="s">
        <v>129</v>
      </c>
      <c r="CR1112" s="195">
        <v>0</v>
      </c>
      <c r="CS1112" s="195" t="s">
        <v>129</v>
      </c>
      <c r="CT1112" s="195">
        <v>99.060100000000006</v>
      </c>
      <c r="CU1112" s="195" t="s">
        <v>129</v>
      </c>
      <c r="CV1112" s="195">
        <v>2.80762</v>
      </c>
      <c r="CW1112" s="195" t="s">
        <v>129</v>
      </c>
      <c r="CX1112" s="195">
        <f t="shared" si="423"/>
        <v>12135.66484990051</v>
      </c>
      <c r="CY1112" s="195"/>
      <c r="CZ1112" s="195"/>
      <c r="DA1112" s="195"/>
      <c r="DB1112" s="195"/>
      <c r="DC1112" s="195"/>
      <c r="DD1112" s="195"/>
      <c r="DE1112" s="189">
        <f t="shared" si="399"/>
        <v>8775.0366159999994</v>
      </c>
      <c r="DF1112" s="189">
        <f t="shared" si="400"/>
        <v>93744.026170599522</v>
      </c>
      <c r="DG1112" s="189">
        <f t="shared" si="401"/>
        <v>0.22244321004101419</v>
      </c>
      <c r="DH1112" s="189">
        <f t="shared" si="408"/>
        <v>0.29350232780511415</v>
      </c>
      <c r="DI1112" s="189">
        <f t="shared" si="402"/>
        <v>0.21311408469430645</v>
      </c>
      <c r="DJ1112" s="189">
        <f t="shared" si="403"/>
        <v>4.6166515241528205E-2</v>
      </c>
      <c r="DK1112" s="189">
        <f t="shared" si="404"/>
        <v>0.25928059993583463</v>
      </c>
      <c r="DL1112" s="189">
        <f t="shared" si="405"/>
        <v>0.34210736134334124</v>
      </c>
    </row>
    <row r="1113" spans="1:116" s="60" customFormat="1" ht="15" hidden="1" customHeight="1" x14ac:dyDescent="0.25">
      <c r="A1113" s="193">
        <v>40281.491666666669</v>
      </c>
      <c r="B1113" s="190" t="s">
        <v>18</v>
      </c>
      <c r="C1113" s="190" t="s">
        <v>326</v>
      </c>
      <c r="D1113" s="194"/>
      <c r="E1113" s="195"/>
      <c r="F1113" s="195"/>
      <c r="G1113" s="195"/>
      <c r="H1113" s="195"/>
      <c r="I1113" s="195">
        <v>0.73965999999999998</v>
      </c>
      <c r="J1113" s="195">
        <v>0</v>
      </c>
      <c r="K1113" s="195">
        <v>25.898399999999999</v>
      </c>
      <c r="L1113" s="195">
        <v>0</v>
      </c>
      <c r="M1113" s="195">
        <v>1.30385</v>
      </c>
      <c r="N1113" s="195">
        <v>0</v>
      </c>
      <c r="O1113" s="195">
        <v>5.5100000000000001E-3</v>
      </c>
      <c r="P1113" s="195">
        <v>0.92264000000000002</v>
      </c>
      <c r="Q1113" s="195">
        <v>0</v>
      </c>
      <c r="R1113" s="195">
        <v>0</v>
      </c>
      <c r="S1113" s="195">
        <v>0</v>
      </c>
      <c r="T1113" s="195">
        <v>0</v>
      </c>
      <c r="U1113" s="195">
        <v>0.39012999999999998</v>
      </c>
      <c r="V1113" s="195">
        <v>0.27049000000000001</v>
      </c>
      <c r="W1113" s="195">
        <v>0.84474000000000005</v>
      </c>
      <c r="X1113" s="195">
        <v>0.35653731171158387</v>
      </c>
      <c r="Y1113" s="195">
        <v>8.0063051115093251E-2</v>
      </c>
      <c r="Z1113" s="195">
        <v>2.0082323510104146E-2</v>
      </c>
      <c r="AA1113" s="195">
        <v>0</v>
      </c>
      <c r="AB1113" s="196">
        <v>105.069</v>
      </c>
      <c r="AC1113" s="192">
        <f t="shared" si="406"/>
        <v>25.606451740957915</v>
      </c>
      <c r="AD1113" s="196">
        <v>110.687</v>
      </c>
      <c r="AE1113" s="195">
        <v>1.97E-3</v>
      </c>
      <c r="AF1113" s="192">
        <f t="shared" si="407"/>
        <v>1970</v>
      </c>
      <c r="AG1113" s="195">
        <v>384.71699999999998</v>
      </c>
      <c r="AH1113" s="189">
        <f t="shared" si="398"/>
        <v>0.75789249000000003</v>
      </c>
      <c r="AI1113" s="195">
        <v>8.0610000000000001E-2</v>
      </c>
      <c r="AJ1113" s="195" t="s">
        <v>129</v>
      </c>
      <c r="AK1113" s="195">
        <v>20.507000000000001</v>
      </c>
      <c r="AL1113" s="195" t="s">
        <v>129</v>
      </c>
      <c r="AM1113" s="195">
        <v>12.3445</v>
      </c>
      <c r="AN1113" s="195" t="s">
        <v>129</v>
      </c>
      <c r="AO1113" s="195">
        <v>1.26037</v>
      </c>
      <c r="AP1113" s="195" t="s">
        <v>129</v>
      </c>
      <c r="AQ1113" s="195">
        <v>48.128100000000003</v>
      </c>
      <c r="AR1113" s="195" t="s">
        <v>129</v>
      </c>
      <c r="AS1113" s="195">
        <v>1.465E-2</v>
      </c>
      <c r="AT1113" s="195" t="s">
        <v>129</v>
      </c>
      <c r="AU1113" s="200">
        <v>0.12137000000000001</v>
      </c>
      <c r="AV1113" s="195" t="s">
        <v>129</v>
      </c>
      <c r="AW1113" s="195">
        <v>0.91232999999999997</v>
      </c>
      <c r="AX1113" s="195" t="s">
        <v>129</v>
      </c>
      <c r="AY1113" s="195">
        <v>20.445399999999999</v>
      </c>
      <c r="AZ1113" s="195" t="s">
        <v>129</v>
      </c>
      <c r="BA1113" s="197" t="e">
        <f>(L1113*28*0.45+M1113*30*0.125+N1113*26*0.55+O1113*42*0.55+P1113*44*0.275+(Q1113+R1113+S1113)*56*0.65+T1113*54*0.95+(U1113+V1113)*58*0.325+W1113*72*0.425+#REF!*78*0.85+#REF!*92*0.9+(#REF!+#REF!)*106*0.95)/100/AK1113/BB1113</f>
        <v>#REF!</v>
      </c>
      <c r="BB1113" s="197" t="e">
        <f>(K1113*16+L1113*28+M1113*30+N1113*26+O1113*42+P1113*44+(Q1113+R1113+S1113)*56+T1113*54+(U1113+V1113)*58+W1113*72+#REF!*78+#REF!*92+(#REF!+#REF!)*106)/100/AK1113</f>
        <v>#REF!</v>
      </c>
      <c r="BC1113" s="195">
        <f t="shared" si="418"/>
        <v>30.375420000000002</v>
      </c>
      <c r="BD1113" s="198">
        <f t="shared" si="419"/>
        <v>179.97355871240754</v>
      </c>
      <c r="BE1113" s="195">
        <f t="shared" si="420"/>
        <v>12330.455662254521</v>
      </c>
      <c r="BF1113" s="195"/>
      <c r="BG1113" s="195"/>
      <c r="BH1113" s="195"/>
      <c r="BI1113" s="195"/>
      <c r="BJ1113" s="195"/>
      <c r="BK1113" s="195"/>
      <c r="BL1113" s="195"/>
      <c r="BM1113" s="195"/>
      <c r="BN1113" s="195"/>
      <c r="BO1113" s="195"/>
      <c r="BP1113" s="195"/>
      <c r="BQ1113" s="195"/>
      <c r="BR1113" s="195"/>
      <c r="BS1113" s="195"/>
      <c r="BT1113" s="195"/>
      <c r="BU1113" s="195"/>
      <c r="BV1113" s="195"/>
      <c r="BW1113" s="195"/>
      <c r="BX1113" s="195"/>
      <c r="BY1113" s="195"/>
      <c r="BZ1113" s="195"/>
      <c r="CA1113" s="195"/>
      <c r="CB1113" s="195"/>
      <c r="CC1113" s="195"/>
      <c r="CD1113" s="195"/>
      <c r="CE1113" s="195"/>
      <c r="CF1113" s="195"/>
      <c r="CG1113" s="189">
        <f t="shared" si="421"/>
        <v>0</v>
      </c>
      <c r="CH1113" s="195">
        <f t="shared" si="422"/>
        <v>0</v>
      </c>
      <c r="CI1113" s="193">
        <v>40281.491666666669</v>
      </c>
      <c r="CJ1113" s="195">
        <v>3.9957099999999999</v>
      </c>
      <c r="CK1113" s="195" t="s">
        <v>129</v>
      </c>
      <c r="CL1113" s="195">
        <v>71.498199999999997</v>
      </c>
      <c r="CM1113" s="195" t="s">
        <v>129</v>
      </c>
      <c r="CN1113" s="195">
        <v>7.0180000000000006E-2</v>
      </c>
      <c r="CO1113" s="195" t="s">
        <v>129</v>
      </c>
      <c r="CP1113" s="195">
        <v>7.9589999999999994E-2</v>
      </c>
      <c r="CQ1113" s="195" t="s">
        <v>129</v>
      </c>
      <c r="CR1113" s="195">
        <v>0</v>
      </c>
      <c r="CS1113" s="195" t="s">
        <v>129</v>
      </c>
      <c r="CT1113" s="195">
        <v>99.047899999999998</v>
      </c>
      <c r="CU1113" s="195" t="s">
        <v>129</v>
      </c>
      <c r="CV1113" s="195">
        <v>2.79541</v>
      </c>
      <c r="CW1113" s="195" t="s">
        <v>129</v>
      </c>
      <c r="CX1113" s="195">
        <f t="shared" si="423"/>
        <v>12098.784496928798</v>
      </c>
      <c r="CY1113" s="195"/>
      <c r="CZ1113" s="195"/>
      <c r="DA1113" s="195"/>
      <c r="DB1113" s="195"/>
      <c r="DC1113" s="195"/>
      <c r="DD1113" s="195"/>
      <c r="DE1113" s="189" t="e">
        <f t="shared" si="399"/>
        <v>#DIV/0!</v>
      </c>
      <c r="DF1113" s="189" t="e">
        <f t="shared" si="400"/>
        <v>#DIV/0!</v>
      </c>
      <c r="DG1113" s="189" t="e">
        <f t="shared" si="401"/>
        <v>#DIV/0!</v>
      </c>
      <c r="DH1113" s="189" t="e">
        <f t="shared" si="408"/>
        <v>#DIV/0!</v>
      </c>
      <c r="DI1113" s="189" t="e">
        <f t="shared" si="402"/>
        <v>#DIV/0!</v>
      </c>
      <c r="DJ1113" s="189" t="e">
        <f t="shared" si="403"/>
        <v>#DIV/0!</v>
      </c>
      <c r="DK1113" s="189" t="e">
        <f t="shared" si="404"/>
        <v>#DIV/0!</v>
      </c>
      <c r="DL1113" s="189" t="e">
        <f t="shared" si="405"/>
        <v>#DIV/0!</v>
      </c>
    </row>
    <row r="1114" spans="1:116" s="60" customFormat="1" ht="15" hidden="1" customHeight="1" x14ac:dyDescent="0.25">
      <c r="A1114" s="193">
        <v>40281.492361111108</v>
      </c>
      <c r="B1114" s="190" t="s">
        <v>18</v>
      </c>
      <c r="C1114" s="190" t="s">
        <v>326</v>
      </c>
      <c r="D1114" s="194">
        <v>0.98138918994139657</v>
      </c>
      <c r="E1114" s="195">
        <v>8221.8753680000009</v>
      </c>
      <c r="F1114" s="195">
        <v>30.268896999999999</v>
      </c>
      <c r="G1114" s="195">
        <v>28.365645000000001</v>
      </c>
      <c r="H1114" s="195">
        <v>3.9882949999999999</v>
      </c>
      <c r="I1114" s="195">
        <v>0.73965999999999998</v>
      </c>
      <c r="J1114" s="195">
        <v>0</v>
      </c>
      <c r="K1114" s="195">
        <v>25.898399999999999</v>
      </c>
      <c r="L1114" s="195">
        <v>0</v>
      </c>
      <c r="M1114" s="195">
        <v>1.30385</v>
      </c>
      <c r="N1114" s="195">
        <v>0</v>
      </c>
      <c r="O1114" s="195">
        <v>5.5100000000000001E-3</v>
      </c>
      <c r="P1114" s="195">
        <v>0.92264000000000002</v>
      </c>
      <c r="Q1114" s="195">
        <v>0</v>
      </c>
      <c r="R1114" s="195">
        <v>0</v>
      </c>
      <c r="S1114" s="195">
        <v>0</v>
      </c>
      <c r="T1114" s="195">
        <v>0</v>
      </c>
      <c r="U1114" s="195">
        <v>0.39012999999999998</v>
      </c>
      <c r="V1114" s="195">
        <v>0.27049000000000001</v>
      </c>
      <c r="W1114" s="195">
        <v>0.84474000000000005</v>
      </c>
      <c r="X1114" s="195">
        <v>0.35653731171158387</v>
      </c>
      <c r="Y1114" s="195">
        <v>8.0063051115093251E-2</v>
      </c>
      <c r="Z1114" s="195">
        <v>2.0082323510104146E-2</v>
      </c>
      <c r="AA1114" s="195">
        <v>0</v>
      </c>
      <c r="AB1114" s="196">
        <v>105.66800000000001</v>
      </c>
      <c r="AC1114" s="192">
        <f t="shared" si="406"/>
        <v>25.606451740957915</v>
      </c>
      <c r="AD1114" s="196">
        <v>118.76900000000001</v>
      </c>
      <c r="AE1114" s="195">
        <v>1.97E-3</v>
      </c>
      <c r="AF1114" s="192">
        <f t="shared" si="407"/>
        <v>1970</v>
      </c>
      <c r="AG1114" s="195">
        <v>384.71699999999998</v>
      </c>
      <c r="AH1114" s="189">
        <f t="shared" si="398"/>
        <v>0.75789249000000003</v>
      </c>
      <c r="AI1114" s="195">
        <v>8.0610000000000001E-2</v>
      </c>
      <c r="AJ1114" s="195" t="s">
        <v>129</v>
      </c>
      <c r="AK1114" s="195">
        <v>20.507000000000001</v>
      </c>
      <c r="AL1114" s="195" t="s">
        <v>129</v>
      </c>
      <c r="AM1114" s="195">
        <v>12.478899999999999</v>
      </c>
      <c r="AN1114" s="195" t="s">
        <v>129</v>
      </c>
      <c r="AO1114" s="195">
        <v>1.26037</v>
      </c>
      <c r="AP1114" s="195" t="s">
        <v>129</v>
      </c>
      <c r="AQ1114" s="195">
        <v>48.128100000000003</v>
      </c>
      <c r="AR1114" s="195" t="s">
        <v>129</v>
      </c>
      <c r="AS1114" s="195">
        <v>1.465E-2</v>
      </c>
      <c r="AT1114" s="195" t="s">
        <v>129</v>
      </c>
      <c r="AU1114" s="195">
        <v>0.12137000000000001</v>
      </c>
      <c r="AV1114" s="195" t="s">
        <v>129</v>
      </c>
      <c r="AW1114" s="195">
        <v>0.91232999999999997</v>
      </c>
      <c r="AX1114" s="195" t="s">
        <v>129</v>
      </c>
      <c r="AY1114" s="195">
        <v>20.445399999999999</v>
      </c>
      <c r="AZ1114" s="195" t="s">
        <v>129</v>
      </c>
      <c r="BA1114" s="197" t="e">
        <f>(L1114*28*0.45+M1114*30*0.125+N1114*26*0.55+O1114*42*0.55+P1114*44*0.275+(Q1114+R1114+S1114)*56*0.65+T1114*54*0.95+(U1114+V1114)*58*0.325+W1114*72*0.425+#REF!*78*0.85+#REF!*92*0.9+(#REF!+#REF!)*106*0.95)/100/AK1114/BB1114</f>
        <v>#REF!</v>
      </c>
      <c r="BB1114" s="197" t="e">
        <f>(K1114*16+L1114*28+M1114*30+N1114*26+O1114*42+P1114*44+(Q1114+R1114+S1114)*56+T1114*54+(U1114+V1114)*58+W1114*72+#REF!*78+#REF!*92+(#REF!+#REF!)*106)/100/AK1114</f>
        <v>#REF!</v>
      </c>
      <c r="BC1114" s="195">
        <f t="shared" si="418"/>
        <v>30.375420000000002</v>
      </c>
      <c r="BD1114" s="198">
        <f t="shared" si="419"/>
        <v>179.32899616700647</v>
      </c>
      <c r="BE1114" s="195">
        <f t="shared" si="420"/>
        <v>12381.290033739944</v>
      </c>
      <c r="BF1114" s="201">
        <v>40281.492812500001</v>
      </c>
      <c r="BG1114" s="195"/>
      <c r="BH1114" s="195"/>
      <c r="BI1114" s="195">
        <v>1574.66</v>
      </c>
      <c r="BJ1114" s="195">
        <v>1.7797400000000001</v>
      </c>
      <c r="BK1114" s="195">
        <v>85.682967000000005</v>
      </c>
      <c r="BL1114" s="195">
        <v>2.2345899999999999</v>
      </c>
      <c r="BM1114" s="195">
        <v>4.6332199999999997</v>
      </c>
      <c r="BN1114" s="195">
        <v>0.294848</v>
      </c>
      <c r="BO1114" s="195">
        <v>42.993405000000003</v>
      </c>
      <c r="BP1114" s="195">
        <v>1.4492799999999999</v>
      </c>
      <c r="BQ1114" s="195">
        <v>8221.8753680000009</v>
      </c>
      <c r="BR1114" s="195">
        <v>1574.66</v>
      </c>
      <c r="BS1114" s="195">
        <v>8377.7928800000009</v>
      </c>
      <c r="BT1114" s="195">
        <v>1574.690103930137</v>
      </c>
      <c r="BU1114" s="202">
        <v>3.4944949003393464E-3</v>
      </c>
      <c r="BV1114" s="195"/>
      <c r="BW1114" s="195"/>
      <c r="BX1114" s="195"/>
      <c r="BY1114" s="195"/>
      <c r="BZ1114" s="195"/>
      <c r="CA1114" s="195"/>
      <c r="CB1114" s="195"/>
      <c r="CC1114" s="195"/>
      <c r="CD1114" s="195"/>
      <c r="CE1114" s="195"/>
      <c r="CF1114" s="195"/>
      <c r="CG1114" s="189">
        <f t="shared" si="421"/>
        <v>0</v>
      </c>
      <c r="CH1114" s="195">
        <f t="shared" si="422"/>
        <v>0</v>
      </c>
      <c r="CI1114" s="193">
        <v>40281.492361111108</v>
      </c>
      <c r="CJ1114" s="195">
        <v>4.0126600000000003</v>
      </c>
      <c r="CK1114" s="195" t="s">
        <v>129</v>
      </c>
      <c r="CL1114" s="195">
        <v>70.020899999999997</v>
      </c>
      <c r="CM1114" s="195" t="s">
        <v>129</v>
      </c>
      <c r="CN1114" s="195">
        <v>8.8599999999999998E-2</v>
      </c>
      <c r="CO1114" s="195" t="s">
        <v>129</v>
      </c>
      <c r="CP1114" s="195">
        <v>0</v>
      </c>
      <c r="CQ1114" s="195" t="s">
        <v>129</v>
      </c>
      <c r="CR1114" s="195">
        <v>0</v>
      </c>
      <c r="CS1114" s="195" t="s">
        <v>129</v>
      </c>
      <c r="CT1114" s="195">
        <v>99.072299999999998</v>
      </c>
      <c r="CU1114" s="195" t="s">
        <v>129</v>
      </c>
      <c r="CV1114" s="195">
        <v>2.79541</v>
      </c>
      <c r="CW1114" s="195" t="s">
        <v>129</v>
      </c>
      <c r="CX1114" s="195">
        <f t="shared" si="423"/>
        <v>12150.108140842634</v>
      </c>
      <c r="CY1114" s="195"/>
      <c r="CZ1114" s="195"/>
      <c r="DA1114" s="195"/>
      <c r="DB1114" s="195"/>
      <c r="DC1114" s="195"/>
      <c r="DD1114" s="195"/>
      <c r="DE1114" s="189">
        <f t="shared" si="399"/>
        <v>8377.7928800000009</v>
      </c>
      <c r="DF1114" s="189">
        <f t="shared" si="400"/>
        <v>98189.018750040166</v>
      </c>
      <c r="DG1114" s="189">
        <f t="shared" si="401"/>
        <v>0.21587043388360302</v>
      </c>
      <c r="DH1114" s="189">
        <f t="shared" si="408"/>
        <v>0.28482988910947382</v>
      </c>
      <c r="DI1114" s="189">
        <f t="shared" si="402"/>
        <v>0.20229690211500787</v>
      </c>
      <c r="DJ1114" s="189">
        <f t="shared" si="403"/>
        <v>7.3140564520284779E-2</v>
      </c>
      <c r="DK1114" s="189">
        <f t="shared" si="404"/>
        <v>0.27543746663529267</v>
      </c>
      <c r="DL1114" s="189">
        <f t="shared" si="405"/>
        <v>0.36342551254900635</v>
      </c>
    </row>
    <row r="1115" spans="1:116" s="60" customFormat="1" ht="15" hidden="1" customHeight="1" x14ac:dyDescent="0.25">
      <c r="A1115" s="193">
        <v>40281.493055555555</v>
      </c>
      <c r="B1115" s="190" t="s">
        <v>18</v>
      </c>
      <c r="C1115" s="190" t="s">
        <v>326</v>
      </c>
      <c r="D1115" s="194"/>
      <c r="E1115" s="195"/>
      <c r="F1115" s="195"/>
      <c r="G1115" s="195"/>
      <c r="H1115" s="195"/>
      <c r="I1115" s="195">
        <v>0.73728000000000005</v>
      </c>
      <c r="J1115" s="195">
        <v>0</v>
      </c>
      <c r="K1115" s="195">
        <v>26.205500000000001</v>
      </c>
      <c r="L1115" s="195">
        <v>0</v>
      </c>
      <c r="M1115" s="195">
        <v>1.27058</v>
      </c>
      <c r="N1115" s="195">
        <v>0</v>
      </c>
      <c r="O1115" s="195">
        <v>4.9699999999999996E-3</v>
      </c>
      <c r="P1115" s="195">
        <v>0.89346999999999999</v>
      </c>
      <c r="Q1115" s="195">
        <v>0</v>
      </c>
      <c r="R1115" s="195">
        <v>0</v>
      </c>
      <c r="S1115" s="195">
        <v>0</v>
      </c>
      <c r="T1115" s="195">
        <v>0</v>
      </c>
      <c r="U1115" s="195">
        <v>0.37852999999999998</v>
      </c>
      <c r="V1115" s="195">
        <v>0.25886999999999999</v>
      </c>
      <c r="W1115" s="195">
        <v>0.84726999999999997</v>
      </c>
      <c r="X1115" s="195">
        <v>0.35653731171158387</v>
      </c>
      <c r="Y1115" s="195">
        <v>8.0063051115093251E-2</v>
      </c>
      <c r="Z1115" s="195">
        <v>2.0082323510104146E-2</v>
      </c>
      <c r="AA1115" s="195">
        <v>0</v>
      </c>
      <c r="AB1115" s="196">
        <v>105.66800000000001</v>
      </c>
      <c r="AC1115" s="192">
        <f t="shared" si="406"/>
        <v>25.64865420010188</v>
      </c>
      <c r="AD1115" s="196">
        <v>117.402</v>
      </c>
      <c r="AE1115" s="195">
        <v>1.97E-3</v>
      </c>
      <c r="AF1115" s="192">
        <f t="shared" si="407"/>
        <v>1970</v>
      </c>
      <c r="AG1115" s="195">
        <v>383.58199999999999</v>
      </c>
      <c r="AH1115" s="189">
        <f t="shared" si="398"/>
        <v>0.75565654000000004</v>
      </c>
      <c r="AI1115" s="195">
        <v>8.0610000000000001E-2</v>
      </c>
      <c r="AJ1115" s="195" t="s">
        <v>129</v>
      </c>
      <c r="AK1115" s="195">
        <v>20.623899999999999</v>
      </c>
      <c r="AL1115" s="195" t="s">
        <v>129</v>
      </c>
      <c r="AM1115" s="195">
        <v>12.466699999999999</v>
      </c>
      <c r="AN1115" s="195" t="s">
        <v>129</v>
      </c>
      <c r="AO1115" s="195">
        <v>1.26037</v>
      </c>
      <c r="AP1115" s="195" t="s">
        <v>129</v>
      </c>
      <c r="AQ1115" s="195">
        <v>48.612699999999997</v>
      </c>
      <c r="AR1115" s="195" t="s">
        <v>129</v>
      </c>
      <c r="AS1115" s="195">
        <v>1.396E-2</v>
      </c>
      <c r="AT1115" s="195" t="s">
        <v>129</v>
      </c>
      <c r="AU1115" s="195">
        <v>0.12293999999999999</v>
      </c>
      <c r="AV1115" s="195" t="s">
        <v>129</v>
      </c>
      <c r="AW1115" s="195">
        <v>0.85558999999999996</v>
      </c>
      <c r="AX1115" s="195" t="s">
        <v>129</v>
      </c>
      <c r="AY1115" s="195">
        <v>19.795300000000001</v>
      </c>
      <c r="AZ1115" s="195" t="s">
        <v>129</v>
      </c>
      <c r="BA1115" s="197" t="e">
        <f>(L1115*28*0.45+M1115*30*0.125+N1115*26*0.55+O1115*42*0.55+P1115*44*0.275+(Q1115+R1115+S1115)*56*0.65+T1115*54*0.95+(U1115+V1115)*58*0.325+W1115*72*0.425+#REF!*78*0.85+#REF!*92*0.9+(#REF!+#REF!)*106*0.95)/100/AK1115/BB1115</f>
        <v>#REF!</v>
      </c>
      <c r="BB1115" s="197" t="e">
        <f>(K1115*16+L1115*28+M1115*30+N1115*26+O1115*42+P1115*44+(Q1115+R1115+S1115)*56+T1115*54+(U1115+V1115)*58+W1115*72+#REF!*78+#REF!*92+(#REF!+#REF!)*106)/100/AK1115</f>
        <v>#REF!</v>
      </c>
      <c r="BC1115" s="195">
        <f t="shared" si="418"/>
        <v>30.596470000000004</v>
      </c>
      <c r="BD1115" s="198">
        <f t="shared" si="419"/>
        <v>177.65390291415378</v>
      </c>
      <c r="BE1115" s="195">
        <f t="shared" si="420"/>
        <v>12290.782377368287</v>
      </c>
      <c r="BF1115" s="195"/>
      <c r="BG1115" s="195"/>
      <c r="BH1115" s="195"/>
      <c r="BI1115" s="195"/>
      <c r="BJ1115" s="195"/>
      <c r="BK1115" s="195"/>
      <c r="BL1115" s="195"/>
      <c r="BM1115" s="195"/>
      <c r="BN1115" s="195"/>
      <c r="BO1115" s="195"/>
      <c r="BP1115" s="195"/>
      <c r="BQ1115" s="195"/>
      <c r="BR1115" s="195"/>
      <c r="BS1115" s="195"/>
      <c r="BT1115" s="195"/>
      <c r="BU1115" s="195"/>
      <c r="BV1115" s="195"/>
      <c r="BW1115" s="195"/>
      <c r="BX1115" s="195"/>
      <c r="BY1115" s="195"/>
      <c r="BZ1115" s="195"/>
      <c r="CA1115" s="195"/>
      <c r="CB1115" s="195"/>
      <c r="CC1115" s="195"/>
      <c r="CD1115" s="195"/>
      <c r="CE1115" s="195"/>
      <c r="CF1115" s="195"/>
      <c r="CG1115" s="189">
        <f t="shared" si="421"/>
        <v>0</v>
      </c>
      <c r="CH1115" s="195">
        <f t="shared" si="422"/>
        <v>0</v>
      </c>
      <c r="CI1115" s="193">
        <v>40281.493055555555</v>
      </c>
      <c r="CJ1115" s="195">
        <v>3.98814</v>
      </c>
      <c r="CK1115" s="195" t="s">
        <v>129</v>
      </c>
      <c r="CL1115" s="195">
        <v>67.770099999999999</v>
      </c>
      <c r="CM1115" s="195" t="s">
        <v>129</v>
      </c>
      <c r="CN1115" s="195">
        <v>4.4920000000000002E-2</v>
      </c>
      <c r="CO1115" s="195" t="s">
        <v>129</v>
      </c>
      <c r="CP1115" s="195">
        <v>2.9780000000000001E-2</v>
      </c>
      <c r="CQ1115" s="195" t="s">
        <v>129</v>
      </c>
      <c r="CR1115" s="195">
        <v>0</v>
      </c>
      <c r="CS1115" s="195" t="s">
        <v>129</v>
      </c>
      <c r="CT1115" s="195">
        <v>99.072299999999998</v>
      </c>
      <c r="CU1115" s="195" t="s">
        <v>129</v>
      </c>
      <c r="CV1115" s="195">
        <v>2.81982</v>
      </c>
      <c r="CW1115" s="195" t="s">
        <v>129</v>
      </c>
      <c r="CX1115" s="195">
        <f t="shared" si="423"/>
        <v>12075.862963924215</v>
      </c>
      <c r="CY1115" s="195"/>
      <c r="CZ1115" s="195"/>
      <c r="DA1115" s="195"/>
      <c r="DB1115" s="195"/>
      <c r="DC1115" s="195"/>
      <c r="DD1115" s="195"/>
      <c r="DE1115" s="189" t="e">
        <f t="shared" si="399"/>
        <v>#DIV/0!</v>
      </c>
      <c r="DF1115" s="189" t="e">
        <f t="shared" si="400"/>
        <v>#DIV/0!</v>
      </c>
      <c r="DG1115" s="189" t="e">
        <f t="shared" si="401"/>
        <v>#DIV/0!</v>
      </c>
      <c r="DH1115" s="189" t="e">
        <f t="shared" si="408"/>
        <v>#DIV/0!</v>
      </c>
      <c r="DI1115" s="189" t="e">
        <f t="shared" si="402"/>
        <v>#DIV/0!</v>
      </c>
      <c r="DJ1115" s="189" t="e">
        <f t="shared" si="403"/>
        <v>#DIV/0!</v>
      </c>
      <c r="DK1115" s="189" t="e">
        <f t="shared" si="404"/>
        <v>#DIV/0!</v>
      </c>
      <c r="DL1115" s="189" t="e">
        <f t="shared" si="405"/>
        <v>#DIV/0!</v>
      </c>
    </row>
    <row r="1116" spans="1:116" s="60" customFormat="1" ht="15" hidden="1" customHeight="1" x14ac:dyDescent="0.25">
      <c r="A1116" s="193">
        <v>40281.493750000001</v>
      </c>
      <c r="B1116" s="190" t="s">
        <v>18</v>
      </c>
      <c r="C1116" s="190" t="s">
        <v>326</v>
      </c>
      <c r="D1116" s="194">
        <v>0.96400192992547573</v>
      </c>
      <c r="E1116" s="195">
        <v>2480.0341830000002</v>
      </c>
      <c r="F1116" s="195">
        <v>21.409112</v>
      </c>
      <c r="G1116" s="195">
        <v>12.535356999999999</v>
      </c>
      <c r="H1116" s="195">
        <v>2.4385370000000002</v>
      </c>
      <c r="I1116" s="195">
        <v>0.73728000000000005</v>
      </c>
      <c r="J1116" s="195">
        <v>0</v>
      </c>
      <c r="K1116" s="195">
        <v>26.205500000000001</v>
      </c>
      <c r="L1116" s="195">
        <v>0</v>
      </c>
      <c r="M1116" s="195">
        <v>1.27058</v>
      </c>
      <c r="N1116" s="195">
        <v>0</v>
      </c>
      <c r="O1116" s="195">
        <v>4.9699999999999996E-3</v>
      </c>
      <c r="P1116" s="195">
        <v>0.89346999999999999</v>
      </c>
      <c r="Q1116" s="195">
        <v>0</v>
      </c>
      <c r="R1116" s="195">
        <v>0</v>
      </c>
      <c r="S1116" s="195">
        <v>0</v>
      </c>
      <c r="T1116" s="195">
        <v>0</v>
      </c>
      <c r="U1116" s="195">
        <v>0.37852999999999998</v>
      </c>
      <c r="V1116" s="195">
        <v>0.25886999999999999</v>
      </c>
      <c r="W1116" s="195">
        <v>0.84726999999999997</v>
      </c>
      <c r="X1116" s="195">
        <v>0.35653731171158387</v>
      </c>
      <c r="Y1116" s="195">
        <v>8.0063051115093251E-2</v>
      </c>
      <c r="Z1116" s="195">
        <v>2.0082323510104146E-2</v>
      </c>
      <c r="AA1116" s="195">
        <v>0</v>
      </c>
      <c r="AB1116" s="196">
        <v>105.66800000000001</v>
      </c>
      <c r="AC1116" s="192">
        <f t="shared" si="406"/>
        <v>25.64865420010188</v>
      </c>
      <c r="AD1116" s="196">
        <v>111.911</v>
      </c>
      <c r="AE1116" s="195">
        <v>1.97E-3</v>
      </c>
      <c r="AF1116" s="192">
        <f t="shared" si="407"/>
        <v>1970</v>
      </c>
      <c r="AG1116" s="195">
        <v>383.58199999999999</v>
      </c>
      <c r="AH1116" s="189">
        <f t="shared" si="398"/>
        <v>0.75565654000000004</v>
      </c>
      <c r="AI1116" s="195">
        <v>8.0610000000000001E-2</v>
      </c>
      <c r="AJ1116" s="195" t="s">
        <v>129</v>
      </c>
      <c r="AK1116" s="195">
        <v>20.623899999999999</v>
      </c>
      <c r="AL1116" s="195" t="s">
        <v>129</v>
      </c>
      <c r="AM1116" s="195">
        <v>12.3689</v>
      </c>
      <c r="AN1116" s="195" t="s">
        <v>129</v>
      </c>
      <c r="AO1116" s="195">
        <v>1.26037</v>
      </c>
      <c r="AP1116" s="195" t="s">
        <v>129</v>
      </c>
      <c r="AQ1116" s="195">
        <v>48.612699999999997</v>
      </c>
      <c r="AR1116" s="195" t="s">
        <v>129</v>
      </c>
      <c r="AS1116" s="195">
        <v>1.396E-2</v>
      </c>
      <c r="AT1116" s="195" t="s">
        <v>129</v>
      </c>
      <c r="AU1116" s="195">
        <v>0.12293999999999999</v>
      </c>
      <c r="AV1116" s="195" t="s">
        <v>129</v>
      </c>
      <c r="AW1116" s="195">
        <v>0.85558999999999996</v>
      </c>
      <c r="AX1116" s="195" t="s">
        <v>129</v>
      </c>
      <c r="AY1116" s="195">
        <v>19.795300000000001</v>
      </c>
      <c r="AZ1116" s="195" t="s">
        <v>129</v>
      </c>
      <c r="BA1116" s="197" t="e">
        <f>(L1116*28*0.45+M1116*30*0.125+N1116*26*0.55+O1116*42*0.55+P1116*44*0.275+(Q1116+R1116+S1116)*56*0.65+T1116*54*0.95+(U1116+V1116)*58*0.325+W1116*72*0.425+#REF!*78*0.85+#REF!*92*0.9+(#REF!+#REF!)*106*0.95)/100/AK1116/BB1116</f>
        <v>#REF!</v>
      </c>
      <c r="BB1116" s="197" t="e">
        <f>(K1116*16+L1116*28+M1116*30+N1116*26+O1116*42+P1116*44+(Q1116+R1116+S1116)*56+T1116*54+(U1116+V1116)*58+W1116*72+#REF!*78+#REF!*92+(#REF!+#REF!)*106)/100/AK1116</f>
        <v>#REF!</v>
      </c>
      <c r="BC1116" s="195">
        <f t="shared" si="418"/>
        <v>30.596470000000004</v>
      </c>
      <c r="BD1116" s="198">
        <f t="shared" si="419"/>
        <v>178.41449234096302</v>
      </c>
      <c r="BE1116" s="195">
        <f t="shared" si="420"/>
        <v>12291.88433255472</v>
      </c>
      <c r="BF1116" s="201">
        <v>40281.494201388887</v>
      </c>
      <c r="BG1116" s="195"/>
      <c r="BH1116" s="195"/>
      <c r="BI1116" s="195">
        <v>907.86400000000003</v>
      </c>
      <c r="BJ1116" s="195">
        <v>1.1250899999999999</v>
      </c>
      <c r="BK1116" s="195">
        <v>55.170644000000003</v>
      </c>
      <c r="BL1116" s="195">
        <v>1.7363300000000002</v>
      </c>
      <c r="BM1116" s="195">
        <v>2.3809399999999998</v>
      </c>
      <c r="BN1116" s="195">
        <v>0.15151799999999999</v>
      </c>
      <c r="BO1116" s="195">
        <v>30.279914999999999</v>
      </c>
      <c r="BP1116" s="195">
        <v>0.77038200000000001</v>
      </c>
      <c r="BQ1116" s="195">
        <v>2480.0341830000002</v>
      </c>
      <c r="BR1116" s="195">
        <v>907.86400000000003</v>
      </c>
      <c r="BS1116" s="195">
        <v>2572.644417</v>
      </c>
      <c r="BT1116" s="195">
        <v>907.8780464776512</v>
      </c>
      <c r="BU1116" s="202">
        <v>1.2698144696055862E-2</v>
      </c>
      <c r="BV1116" s="195"/>
      <c r="BW1116" s="195"/>
      <c r="BX1116" s="195"/>
      <c r="BY1116" s="195"/>
      <c r="BZ1116" s="195"/>
      <c r="CA1116" s="195"/>
      <c r="CB1116" s="195"/>
      <c r="CC1116" s="195"/>
      <c r="CD1116" s="195"/>
      <c r="CE1116" s="195"/>
      <c r="CF1116" s="195"/>
      <c r="CG1116" s="189">
        <f t="shared" si="421"/>
        <v>0</v>
      </c>
      <c r="CH1116" s="195">
        <f t="shared" si="422"/>
        <v>0</v>
      </c>
      <c r="CI1116" s="193">
        <v>40281.493750000001</v>
      </c>
      <c r="CJ1116" s="195">
        <v>3.9877600000000002</v>
      </c>
      <c r="CK1116" s="195" t="s">
        <v>129</v>
      </c>
      <c r="CL1116" s="195">
        <v>66.712599999999995</v>
      </c>
      <c r="CM1116" s="195" t="s">
        <v>129</v>
      </c>
      <c r="CN1116" s="195">
        <v>7.0139999999999994E-2</v>
      </c>
      <c r="CO1116" s="195" t="s">
        <v>129</v>
      </c>
      <c r="CP1116" s="195">
        <v>0</v>
      </c>
      <c r="CQ1116" s="195" t="s">
        <v>129</v>
      </c>
      <c r="CR1116" s="195">
        <v>0</v>
      </c>
      <c r="CS1116" s="195" t="s">
        <v>129</v>
      </c>
      <c r="CT1116" s="195">
        <v>99.072299999999998</v>
      </c>
      <c r="CU1116" s="195" t="s">
        <v>129</v>
      </c>
      <c r="CV1116" s="195">
        <v>2.81982</v>
      </c>
      <c r="CW1116" s="195" t="s">
        <v>129</v>
      </c>
      <c r="CX1116" s="195">
        <f t="shared" si="423"/>
        <v>12074.712345358595</v>
      </c>
      <c r="CY1116" s="195"/>
      <c r="CZ1116" s="195"/>
      <c r="DA1116" s="195"/>
      <c r="DB1116" s="195"/>
      <c r="DC1116" s="195"/>
      <c r="DD1116" s="195"/>
      <c r="DE1116" s="189">
        <f t="shared" si="399"/>
        <v>2572.644417</v>
      </c>
      <c r="DF1116" s="189">
        <f t="shared" si="400"/>
        <v>320278.62487856316</v>
      </c>
      <c r="DG1116" s="189">
        <f t="shared" si="401"/>
        <v>0.4980354517106928</v>
      </c>
      <c r="DH1116" s="189">
        <f t="shared" si="408"/>
        <v>0.65907647899228505</v>
      </c>
      <c r="DI1116" s="189">
        <f t="shared" si="402"/>
        <v>0.29160724582363778</v>
      </c>
      <c r="DJ1116" s="189">
        <f t="shared" si="403"/>
        <v>0.14586981050437295</v>
      </c>
      <c r="DK1116" s="189">
        <f t="shared" si="404"/>
        <v>0.4374770563280107</v>
      </c>
      <c r="DL1116" s="189">
        <f t="shared" si="405"/>
        <v>0.57893637277063825</v>
      </c>
    </row>
    <row r="1117" spans="1:116" s="60" customFormat="1" ht="15" hidden="1" customHeight="1" x14ac:dyDescent="0.25">
      <c r="A1117" s="193">
        <v>40281.494444444441</v>
      </c>
      <c r="B1117" s="190" t="s">
        <v>18</v>
      </c>
      <c r="C1117" s="190" t="s">
        <v>326</v>
      </c>
      <c r="D1117" s="194"/>
      <c r="E1117" s="195"/>
      <c r="F1117" s="195"/>
      <c r="G1117" s="195"/>
      <c r="H1117" s="195"/>
      <c r="I1117" s="195">
        <v>0.73728000000000005</v>
      </c>
      <c r="J1117" s="195">
        <v>0</v>
      </c>
      <c r="K1117" s="195">
        <v>26.205500000000001</v>
      </c>
      <c r="L1117" s="195">
        <v>0</v>
      </c>
      <c r="M1117" s="195">
        <v>1.27058</v>
      </c>
      <c r="N1117" s="195">
        <v>0</v>
      </c>
      <c r="O1117" s="195">
        <v>4.9699999999999996E-3</v>
      </c>
      <c r="P1117" s="195">
        <v>0.89346999999999999</v>
      </c>
      <c r="Q1117" s="195">
        <v>0</v>
      </c>
      <c r="R1117" s="195">
        <v>0</v>
      </c>
      <c r="S1117" s="195">
        <v>0</v>
      </c>
      <c r="T1117" s="195">
        <v>0</v>
      </c>
      <c r="U1117" s="195">
        <v>0.37852999999999998</v>
      </c>
      <c r="V1117" s="195">
        <v>0.25886999999999999</v>
      </c>
      <c r="W1117" s="195">
        <v>0.84726999999999997</v>
      </c>
      <c r="X1117" s="195">
        <v>0.35653731171158387</v>
      </c>
      <c r="Y1117" s="195">
        <v>8.0063051115093251E-2</v>
      </c>
      <c r="Z1117" s="195">
        <v>2.0082323510104146E-2</v>
      </c>
      <c r="AA1117" s="195">
        <v>0</v>
      </c>
      <c r="AB1117" s="196">
        <v>105.66800000000001</v>
      </c>
      <c r="AC1117" s="192">
        <f t="shared" si="406"/>
        <v>25.64865420010188</v>
      </c>
      <c r="AD1117" s="196">
        <v>117.05500000000001</v>
      </c>
      <c r="AE1117" s="195">
        <v>1.97E-3</v>
      </c>
      <c r="AF1117" s="192">
        <f t="shared" si="407"/>
        <v>1970</v>
      </c>
      <c r="AG1117" s="195">
        <v>383.58199999999999</v>
      </c>
      <c r="AH1117" s="189">
        <f t="shared" si="398"/>
        <v>0.75565654000000004</v>
      </c>
      <c r="AI1117" s="195">
        <v>8.0610000000000001E-2</v>
      </c>
      <c r="AJ1117" s="195" t="s">
        <v>129</v>
      </c>
      <c r="AK1117" s="195">
        <v>20.623899999999999</v>
      </c>
      <c r="AL1117" s="195" t="s">
        <v>129</v>
      </c>
      <c r="AM1117" s="195">
        <v>12.527799999999999</v>
      </c>
      <c r="AN1117" s="195" t="s">
        <v>129</v>
      </c>
      <c r="AO1117" s="195">
        <v>1.26037</v>
      </c>
      <c r="AP1117" s="195" t="s">
        <v>129</v>
      </c>
      <c r="AQ1117" s="195">
        <v>48.612699999999997</v>
      </c>
      <c r="AR1117" s="195" t="s">
        <v>129</v>
      </c>
      <c r="AS1117" s="195">
        <v>1.396E-2</v>
      </c>
      <c r="AT1117" s="195" t="s">
        <v>129</v>
      </c>
      <c r="AU1117" s="195">
        <v>0.12293999999999999</v>
      </c>
      <c r="AV1117" s="195" t="s">
        <v>129</v>
      </c>
      <c r="AW1117" s="195">
        <v>0.85558999999999996</v>
      </c>
      <c r="AX1117" s="195" t="s">
        <v>129</v>
      </c>
      <c r="AY1117" s="195">
        <v>19.795300000000001</v>
      </c>
      <c r="AZ1117" s="195" t="s">
        <v>129</v>
      </c>
      <c r="BA1117" s="197" t="e">
        <f>(L1117*28*0.45+M1117*30*0.125+N1117*26*0.55+O1117*42*0.55+P1117*44*0.275+(Q1117+R1117+S1117)*56*0.65+T1117*54*0.95+(U1117+V1117)*58*0.325+W1117*72*0.425+#REF!*78*0.85+#REF!*92*0.9+(#REF!+#REF!)*106*0.95)/100/AK1117/BB1117</f>
        <v>#REF!</v>
      </c>
      <c r="BB1117" s="197" t="e">
        <f>(K1117*16+L1117*28+M1117*30+N1117*26+O1117*42+P1117*44+(Q1117+R1117+S1117)*56+T1117*54+(U1117+V1117)*58+W1117*72+#REF!*78+#REF!*92+(#REF!+#REF!)*106)/100/AK1117</f>
        <v>#REF!</v>
      </c>
      <c r="BC1117" s="195">
        <f t="shared" si="418"/>
        <v>30.596470000000004</v>
      </c>
      <c r="BD1117" s="198">
        <f t="shared" si="419"/>
        <v>176.90339217823512</v>
      </c>
      <c r="BE1117" s="195">
        <f t="shared" si="420"/>
        <v>12254.173587680592</v>
      </c>
      <c r="BF1117" s="195"/>
      <c r="BG1117" s="195"/>
      <c r="BH1117" s="195"/>
      <c r="BI1117" s="195"/>
      <c r="BJ1117" s="195"/>
      <c r="BK1117" s="195"/>
      <c r="BL1117" s="195"/>
      <c r="BM1117" s="195"/>
      <c r="BN1117" s="195"/>
      <c r="BO1117" s="195"/>
      <c r="BP1117" s="195"/>
      <c r="BQ1117" s="195"/>
      <c r="BR1117" s="195"/>
      <c r="BS1117" s="195"/>
      <c r="BT1117" s="195"/>
      <c r="BU1117" s="195"/>
      <c r="BV1117" s="195"/>
      <c r="BW1117" s="195"/>
      <c r="BX1117" s="195"/>
      <c r="BY1117" s="195"/>
      <c r="BZ1117" s="195"/>
      <c r="CA1117" s="195"/>
      <c r="CB1117" s="195"/>
      <c r="CC1117" s="195"/>
      <c r="CD1117" s="195"/>
      <c r="CE1117" s="195"/>
      <c r="CF1117" s="195"/>
      <c r="CG1117" s="189">
        <f t="shared" si="421"/>
        <v>0</v>
      </c>
      <c r="CH1117" s="195">
        <f t="shared" si="422"/>
        <v>0</v>
      </c>
      <c r="CI1117" s="193">
        <v>40281.494444444441</v>
      </c>
      <c r="CJ1117" s="195">
        <v>3.9750800000000002</v>
      </c>
      <c r="CK1117" s="195" t="s">
        <v>129</v>
      </c>
      <c r="CL1117" s="195">
        <v>68.745500000000007</v>
      </c>
      <c r="CM1117" s="195" t="s">
        <v>129</v>
      </c>
      <c r="CN1117" s="195">
        <v>4.4839999999999998E-2</v>
      </c>
      <c r="CO1117" s="195" t="s">
        <v>129</v>
      </c>
      <c r="CP1117" s="195">
        <v>0</v>
      </c>
      <c r="CQ1117" s="195" t="s">
        <v>129</v>
      </c>
      <c r="CR1117" s="195">
        <v>0</v>
      </c>
      <c r="CS1117" s="195" t="s">
        <v>129</v>
      </c>
      <c r="CT1117" s="195">
        <v>99.047899999999998</v>
      </c>
      <c r="CU1117" s="195" t="s">
        <v>129</v>
      </c>
      <c r="CV1117" s="195">
        <v>2.8442400000000001</v>
      </c>
      <c r="CW1117" s="195" t="s">
        <v>129</v>
      </c>
      <c r="CX1117" s="195">
        <f t="shared" si="423"/>
        <v>12036.318020590017</v>
      </c>
      <c r="CY1117" s="195"/>
      <c r="CZ1117" s="195"/>
      <c r="DA1117" s="195"/>
      <c r="DB1117" s="195"/>
      <c r="DC1117" s="195"/>
      <c r="DD1117" s="195"/>
      <c r="DE1117" s="189" t="e">
        <f t="shared" si="399"/>
        <v>#DIV/0!</v>
      </c>
      <c r="DF1117" s="189" t="e">
        <f t="shared" si="400"/>
        <v>#DIV/0!</v>
      </c>
      <c r="DG1117" s="189" t="e">
        <f t="shared" si="401"/>
        <v>#DIV/0!</v>
      </c>
      <c r="DH1117" s="189" t="e">
        <f t="shared" si="408"/>
        <v>#DIV/0!</v>
      </c>
      <c r="DI1117" s="189" t="e">
        <f t="shared" si="402"/>
        <v>#DIV/0!</v>
      </c>
      <c r="DJ1117" s="189" t="e">
        <f t="shared" si="403"/>
        <v>#DIV/0!</v>
      </c>
      <c r="DK1117" s="189" t="e">
        <f t="shared" si="404"/>
        <v>#DIV/0!</v>
      </c>
      <c r="DL1117" s="189" t="e">
        <f t="shared" si="405"/>
        <v>#DIV/0!</v>
      </c>
    </row>
    <row r="1118" spans="1:116" s="60" customFormat="1" ht="15" hidden="1" customHeight="1" x14ac:dyDescent="0.25">
      <c r="A1118" s="193">
        <v>40281.495138888888</v>
      </c>
      <c r="B1118" s="190" t="s">
        <v>18</v>
      </c>
      <c r="C1118" s="190" t="s">
        <v>326</v>
      </c>
      <c r="D1118" s="194">
        <v>0.97438320339821582</v>
      </c>
      <c r="E1118" s="195">
        <v>4104.9653269999999</v>
      </c>
      <c r="F1118" s="195">
        <v>24.320003</v>
      </c>
      <c r="G1118" s="195">
        <v>19.997765999999999</v>
      </c>
      <c r="H1118" s="195">
        <v>2.256043</v>
      </c>
      <c r="I1118" s="195">
        <v>0.73728000000000005</v>
      </c>
      <c r="J1118" s="195">
        <v>0</v>
      </c>
      <c r="K1118" s="195">
        <v>26.205500000000001</v>
      </c>
      <c r="L1118" s="195">
        <v>0</v>
      </c>
      <c r="M1118" s="195">
        <v>1.27058</v>
      </c>
      <c r="N1118" s="195">
        <v>0</v>
      </c>
      <c r="O1118" s="195">
        <v>4.9699999999999996E-3</v>
      </c>
      <c r="P1118" s="195">
        <v>0.89346999999999999</v>
      </c>
      <c r="Q1118" s="195">
        <v>0</v>
      </c>
      <c r="R1118" s="195">
        <v>0</v>
      </c>
      <c r="S1118" s="195">
        <v>0</v>
      </c>
      <c r="T1118" s="195">
        <v>0</v>
      </c>
      <c r="U1118" s="195">
        <v>0.37852999999999998</v>
      </c>
      <c r="V1118" s="195">
        <v>0.25886999999999999</v>
      </c>
      <c r="W1118" s="195">
        <v>0.84726999999999997</v>
      </c>
      <c r="X1118" s="195">
        <v>0.35653731171158387</v>
      </c>
      <c r="Y1118" s="195">
        <v>8.0063051115093251E-2</v>
      </c>
      <c r="Z1118" s="195">
        <v>2.0082323510104146E-2</v>
      </c>
      <c r="AA1118" s="195">
        <v>0</v>
      </c>
      <c r="AB1118" s="196">
        <v>105.66800000000001</v>
      </c>
      <c r="AC1118" s="192">
        <f t="shared" si="406"/>
        <v>25.64865420010188</v>
      </c>
      <c r="AD1118" s="196">
        <v>118.327</v>
      </c>
      <c r="AE1118" s="195">
        <v>1.97E-3</v>
      </c>
      <c r="AF1118" s="192">
        <f t="shared" si="407"/>
        <v>1970</v>
      </c>
      <c r="AG1118" s="195">
        <v>383.58199999999999</v>
      </c>
      <c r="AH1118" s="189">
        <f t="shared" ref="AH1118:AH1181" si="424">AF1118*AG1118/1000000</f>
        <v>0.75565654000000004</v>
      </c>
      <c r="AI1118" s="195">
        <v>8.0610000000000001E-2</v>
      </c>
      <c r="AJ1118" s="195" t="s">
        <v>129</v>
      </c>
      <c r="AK1118" s="195">
        <v>20.623899999999999</v>
      </c>
      <c r="AL1118" s="195" t="s">
        <v>129</v>
      </c>
      <c r="AM1118" s="195">
        <v>12.3934</v>
      </c>
      <c r="AN1118" s="195" t="s">
        <v>129</v>
      </c>
      <c r="AO1118" s="195">
        <v>1.26037</v>
      </c>
      <c r="AP1118" s="195" t="s">
        <v>129</v>
      </c>
      <c r="AQ1118" s="195">
        <v>48.612699999999997</v>
      </c>
      <c r="AR1118" s="195" t="s">
        <v>129</v>
      </c>
      <c r="AS1118" s="195">
        <v>1.396E-2</v>
      </c>
      <c r="AT1118" s="195" t="s">
        <v>129</v>
      </c>
      <c r="AU1118" s="195">
        <v>0.12293999999999999</v>
      </c>
      <c r="AV1118" s="195" t="s">
        <v>129</v>
      </c>
      <c r="AW1118" s="195">
        <v>0.85558999999999996</v>
      </c>
      <c r="AX1118" s="195" t="s">
        <v>129</v>
      </c>
      <c r="AY1118" s="195">
        <v>19.795300000000001</v>
      </c>
      <c r="AZ1118" s="195" t="s">
        <v>129</v>
      </c>
      <c r="BA1118" s="197" t="e">
        <f>(L1118*28*0.45+M1118*30*0.125+N1118*26*0.55+O1118*42*0.55+P1118*44*0.275+(Q1118+R1118+S1118)*56*0.65+T1118*54*0.95+(U1118+V1118)*58*0.325+W1118*72*0.425+#REF!*78*0.85+#REF!*92*0.9+(#REF!+#REF!)*106*0.95)/100/AK1118/BB1118</f>
        <v>#REF!</v>
      </c>
      <c r="BB1118" s="197" t="e">
        <f>(K1118*16+L1118*28+M1118*30+N1118*26+O1118*42+P1118*44+(Q1118+R1118+S1118)*56+T1118*54+(U1118+V1118)*58+W1118*72+#REF!*78+#REF!*92+(#REF!+#REF!)*106)/100/AK1118</f>
        <v>#REF!</v>
      </c>
      <c r="BC1118" s="195">
        <f t="shared" si="418"/>
        <v>30.596470000000004</v>
      </c>
      <c r="BD1118" s="198">
        <f t="shared" si="419"/>
        <v>178.59167368116491</v>
      </c>
      <c r="BE1118" s="195">
        <f t="shared" si="420"/>
        <v>12339.22138593304</v>
      </c>
      <c r="BF1118" s="201">
        <v>40281.49559027778</v>
      </c>
      <c r="BG1118" s="195"/>
      <c r="BH1118" s="195"/>
      <c r="BI1118" s="195">
        <v>1120.52</v>
      </c>
      <c r="BJ1118" s="195">
        <v>1.3784800000000001</v>
      </c>
      <c r="BK1118" s="195">
        <v>68.375049000000004</v>
      </c>
      <c r="BL1118" s="195">
        <v>1.8508599999999999</v>
      </c>
      <c r="BM1118" s="195">
        <v>3.05375</v>
      </c>
      <c r="BN1118" s="195">
        <v>0.19433399999999998</v>
      </c>
      <c r="BO1118" s="195">
        <v>28.940826000000001</v>
      </c>
      <c r="BP1118" s="195">
        <v>0.92839699999999992</v>
      </c>
      <c r="BQ1118" s="195">
        <v>4104.9653269999999</v>
      </c>
      <c r="BR1118" s="195">
        <v>1120.52</v>
      </c>
      <c r="BS1118" s="195">
        <v>4212.8859700000003</v>
      </c>
      <c r="BT1118" s="195">
        <v>1120.5385891103106</v>
      </c>
      <c r="BU1118" s="202">
        <v>6.8091138036137601E-3</v>
      </c>
      <c r="BV1118" s="195"/>
      <c r="BW1118" s="195"/>
      <c r="BX1118" s="195"/>
      <c r="BY1118" s="195"/>
      <c r="BZ1118" s="195"/>
      <c r="CA1118" s="195"/>
      <c r="CB1118" s="195"/>
      <c r="CC1118" s="195"/>
      <c r="CD1118" s="195"/>
      <c r="CE1118" s="195"/>
      <c r="CF1118" s="195"/>
      <c r="CG1118" s="189">
        <f t="shared" si="421"/>
        <v>0</v>
      </c>
      <c r="CH1118" s="195">
        <f t="shared" si="422"/>
        <v>0</v>
      </c>
      <c r="CI1118" s="193">
        <v>40281.495138888888</v>
      </c>
      <c r="CJ1118" s="195">
        <v>4.0027400000000002</v>
      </c>
      <c r="CK1118" s="195" t="s">
        <v>129</v>
      </c>
      <c r="CL1118" s="195">
        <v>66.061000000000007</v>
      </c>
      <c r="CM1118" s="195" t="s">
        <v>129</v>
      </c>
      <c r="CN1118" s="195">
        <v>8.8410000000000002E-2</v>
      </c>
      <c r="CO1118" s="195" t="s">
        <v>129</v>
      </c>
      <c r="CP1118" s="195">
        <v>7.775E-2</v>
      </c>
      <c r="CQ1118" s="195" t="s">
        <v>129</v>
      </c>
      <c r="CR1118" s="195">
        <v>0</v>
      </c>
      <c r="CS1118" s="195" t="s">
        <v>129</v>
      </c>
      <c r="CT1118" s="195">
        <v>99.047899999999998</v>
      </c>
      <c r="CU1118" s="195" t="s">
        <v>129</v>
      </c>
      <c r="CV1118" s="195">
        <v>2.83203</v>
      </c>
      <c r="CW1118" s="195" t="s">
        <v>129</v>
      </c>
      <c r="CX1118" s="195">
        <f t="shared" si="423"/>
        <v>12120.070940392769</v>
      </c>
      <c r="CY1118" s="195"/>
      <c r="CZ1118" s="195"/>
      <c r="DA1118" s="195"/>
      <c r="DB1118" s="195"/>
      <c r="DC1118" s="195"/>
      <c r="DD1118" s="195"/>
      <c r="DE1118" s="189">
        <f t="shared" ref="DE1118:DE1181" si="425">E1118/D1118</f>
        <v>4212.8859700000003</v>
      </c>
      <c r="DF1118" s="189">
        <f t="shared" ref="DF1118:DF1181" si="426">AC1118/(DE1118/1000000)*385.5/12</f>
        <v>195581.60891268391</v>
      </c>
      <c r="DG1118" s="189">
        <f t="shared" ref="DG1118:DG1181" si="427">F1118/1000000*DF1118*28/385.5</f>
        <v>0.3454818906200684</v>
      </c>
      <c r="DH1118" s="189">
        <f t="shared" si="408"/>
        <v>0.45719433675525178</v>
      </c>
      <c r="DI1118" s="189">
        <f t="shared" ref="DI1118:DI1181" si="428">G1118/1000000*DF1118*28/385.5</f>
        <v>0.28408162638210704</v>
      </c>
      <c r="DJ1118" s="189">
        <f t="shared" ref="DJ1118:DJ1181" si="429">H1118/1000000*DF1118*72/385.5</f>
        <v>8.2410680725204327E-2</v>
      </c>
      <c r="DK1118" s="189">
        <f t="shared" ref="DK1118:DK1181" si="430">DI1118+DJ1118</f>
        <v>0.3664923071073114</v>
      </c>
      <c r="DL1118" s="189">
        <f t="shared" ref="DL1118:DL1181" si="431">DK1118/AH1118</f>
        <v>0.48499852473626626</v>
      </c>
    </row>
    <row r="1119" spans="1:116" s="60" customFormat="1" ht="15" hidden="1" customHeight="1" x14ac:dyDescent="0.25">
      <c r="A1119" s="193">
        <v>40281.495833333334</v>
      </c>
      <c r="B1119" s="190" t="s">
        <v>18</v>
      </c>
      <c r="C1119" s="190" t="s">
        <v>326</v>
      </c>
      <c r="D1119" s="194"/>
      <c r="E1119" s="195"/>
      <c r="F1119" s="195"/>
      <c r="G1119" s="195"/>
      <c r="H1119" s="195"/>
      <c r="I1119" s="195">
        <v>0.73728000000000005</v>
      </c>
      <c r="J1119" s="195">
        <v>0</v>
      </c>
      <c r="K1119" s="195">
        <v>26.205500000000001</v>
      </c>
      <c r="L1119" s="195">
        <v>0</v>
      </c>
      <c r="M1119" s="195">
        <v>1.27058</v>
      </c>
      <c r="N1119" s="195">
        <v>0</v>
      </c>
      <c r="O1119" s="195">
        <v>4.9699999999999996E-3</v>
      </c>
      <c r="P1119" s="195">
        <v>0.89346999999999999</v>
      </c>
      <c r="Q1119" s="195">
        <v>0</v>
      </c>
      <c r="R1119" s="195">
        <v>0</v>
      </c>
      <c r="S1119" s="195">
        <v>0</v>
      </c>
      <c r="T1119" s="195">
        <v>0</v>
      </c>
      <c r="U1119" s="195">
        <v>0.37852999999999998</v>
      </c>
      <c r="V1119" s="195">
        <v>0.25886999999999999</v>
      </c>
      <c r="W1119" s="195">
        <v>0.84726999999999997</v>
      </c>
      <c r="X1119" s="195">
        <v>0.35653731171158387</v>
      </c>
      <c r="Y1119" s="195">
        <v>8.0063051115093251E-2</v>
      </c>
      <c r="Z1119" s="195">
        <v>2.0082323510104146E-2</v>
      </c>
      <c r="AA1119" s="195">
        <v>0</v>
      </c>
      <c r="AB1119" s="196">
        <v>112.27200000000001</v>
      </c>
      <c r="AC1119" s="192">
        <f t="shared" ref="AC1119:AC1182" si="432">AF1119*(I1119+J1119+K1119+2*(L1119+M1119+N1119)+3*(O1119+P1119)+4*(Q1119+R1119+S1119+T1119+U1119+V1119)+5*(W1119)+6*(X1119)+7*(Y1119)+8*(Z1119+AA1119))/100*12/385.5</f>
        <v>27.211008770666464</v>
      </c>
      <c r="AD1119" s="196">
        <v>117.749</v>
      </c>
      <c r="AE1119" s="195">
        <v>2.0899999999999998E-3</v>
      </c>
      <c r="AF1119" s="192">
        <f t="shared" ref="AF1119:AF1182" si="433">AE1119*1000000</f>
        <v>2090</v>
      </c>
      <c r="AG1119" s="195">
        <v>383.58199999999999</v>
      </c>
      <c r="AH1119" s="189">
        <f t="shared" si="424"/>
        <v>0.80168638000000003</v>
      </c>
      <c r="AI1119" s="195">
        <v>8.5650000000000004E-2</v>
      </c>
      <c r="AJ1119" s="195" t="s">
        <v>129</v>
      </c>
      <c r="AK1119" s="195">
        <v>20.623899999999999</v>
      </c>
      <c r="AL1119" s="195" t="s">
        <v>129</v>
      </c>
      <c r="AM1119" s="195">
        <v>12.3934</v>
      </c>
      <c r="AN1119" s="195" t="s">
        <v>129</v>
      </c>
      <c r="AO1119" s="195">
        <v>1.26037</v>
      </c>
      <c r="AP1119" s="195" t="s">
        <v>129</v>
      </c>
      <c r="AQ1119" s="195">
        <v>48.612699999999997</v>
      </c>
      <c r="AR1119" s="195" t="s">
        <v>129</v>
      </c>
      <c r="AS1119" s="195">
        <v>1.396E-2</v>
      </c>
      <c r="AT1119" s="195" t="s">
        <v>129</v>
      </c>
      <c r="AU1119" s="195">
        <v>0.12293999999999999</v>
      </c>
      <c r="AV1119" s="195" t="s">
        <v>129</v>
      </c>
      <c r="AW1119" s="195">
        <v>0.85558999999999996</v>
      </c>
      <c r="AX1119" s="195" t="s">
        <v>129</v>
      </c>
      <c r="AY1119" s="195">
        <v>19.795300000000001</v>
      </c>
      <c r="AZ1119" s="195" t="s">
        <v>129</v>
      </c>
      <c r="BA1119" s="197" t="e">
        <f>(L1119*28*0.45+M1119*30*0.125+N1119*26*0.55+O1119*42*0.55+P1119*44*0.275+(Q1119+R1119+S1119)*56*0.65+T1119*54*0.95+(U1119+V1119)*58*0.325+W1119*72*0.425+#REF!*78*0.85+#REF!*92*0.9+(#REF!+#REF!)*106*0.95)/100/AK1119/BB1119</f>
        <v>#REF!</v>
      </c>
      <c r="BB1119" s="197" t="e">
        <f>(K1119*16+L1119*28+M1119*30+N1119*26+O1119*42+P1119*44+(Q1119+R1119+S1119)*56+T1119*54+(U1119+V1119)*58+W1119*72+#REF!*78+#REF!*92+(#REF!+#REF!)*106)/100/AK1119</f>
        <v>#REF!</v>
      </c>
      <c r="BC1119" s="195">
        <f t="shared" si="418"/>
        <v>30.596470000000004</v>
      </c>
      <c r="BD1119" s="198">
        <f t="shared" si="419"/>
        <v>178.4739817444198</v>
      </c>
      <c r="BE1119" s="195">
        <f t="shared" si="420"/>
        <v>12323.988450558007</v>
      </c>
      <c r="BF1119" s="195"/>
      <c r="BG1119" s="195"/>
      <c r="BH1119" s="195"/>
      <c r="BI1119" s="195"/>
      <c r="BJ1119" s="195"/>
      <c r="BK1119" s="195"/>
      <c r="BL1119" s="195"/>
      <c r="BM1119" s="195"/>
      <c r="BN1119" s="195"/>
      <c r="BO1119" s="195"/>
      <c r="BP1119" s="195"/>
      <c r="BQ1119" s="195"/>
      <c r="BR1119" s="195"/>
      <c r="BS1119" s="195"/>
      <c r="BT1119" s="195"/>
      <c r="BU1119" s="195"/>
      <c r="BV1119" s="195"/>
      <c r="BW1119" s="195"/>
      <c r="BX1119" s="195"/>
      <c r="BY1119" s="195"/>
      <c r="BZ1119" s="195"/>
      <c r="CA1119" s="195"/>
      <c r="CB1119" s="195"/>
      <c r="CC1119" s="195"/>
      <c r="CD1119" s="195"/>
      <c r="CE1119" s="195"/>
      <c r="CF1119" s="195"/>
      <c r="CG1119" s="189">
        <f t="shared" si="421"/>
        <v>0</v>
      </c>
      <c r="CH1119" s="195">
        <f t="shared" si="422"/>
        <v>0</v>
      </c>
      <c r="CI1119" s="193">
        <v>40281.495833333334</v>
      </c>
      <c r="CJ1119" s="195">
        <v>3.99804</v>
      </c>
      <c r="CK1119" s="195" t="s">
        <v>129</v>
      </c>
      <c r="CL1119" s="195">
        <v>67.054500000000004</v>
      </c>
      <c r="CM1119" s="195" t="s">
        <v>129</v>
      </c>
      <c r="CN1119" s="195">
        <v>6.9870000000000002E-2</v>
      </c>
      <c r="CO1119" s="195" t="s">
        <v>129</v>
      </c>
      <c r="CP1119" s="195">
        <v>5.8860000000000003E-2</v>
      </c>
      <c r="CQ1119" s="195" t="s">
        <v>129</v>
      </c>
      <c r="CR1119" s="195">
        <v>0</v>
      </c>
      <c r="CS1119" s="195" t="s">
        <v>129</v>
      </c>
      <c r="CT1119" s="195">
        <v>99.035600000000002</v>
      </c>
      <c r="CU1119" s="195" t="s">
        <v>129</v>
      </c>
      <c r="CV1119" s="195">
        <v>2.83203</v>
      </c>
      <c r="CW1119" s="195" t="s">
        <v>129</v>
      </c>
      <c r="CX1119" s="195">
        <f t="shared" si="423"/>
        <v>12105.839605502206</v>
      </c>
      <c r="CY1119" s="195"/>
      <c r="CZ1119" s="195"/>
      <c r="DA1119" s="195"/>
      <c r="DB1119" s="195"/>
      <c r="DC1119" s="195"/>
      <c r="DD1119" s="195"/>
      <c r="DE1119" s="189" t="e">
        <f t="shared" si="425"/>
        <v>#DIV/0!</v>
      </c>
      <c r="DF1119" s="189" t="e">
        <f t="shared" si="426"/>
        <v>#DIV/0!</v>
      </c>
      <c r="DG1119" s="189" t="e">
        <f t="shared" si="427"/>
        <v>#DIV/0!</v>
      </c>
      <c r="DH1119" s="189" t="e">
        <f t="shared" ref="DH1119:DH1182" si="434">DG1119/AH1119</f>
        <v>#DIV/0!</v>
      </c>
      <c r="DI1119" s="189" t="e">
        <f t="shared" si="428"/>
        <v>#DIV/0!</v>
      </c>
      <c r="DJ1119" s="189" t="e">
        <f t="shared" si="429"/>
        <v>#DIV/0!</v>
      </c>
      <c r="DK1119" s="189" t="e">
        <f t="shared" si="430"/>
        <v>#DIV/0!</v>
      </c>
      <c r="DL1119" s="189" t="e">
        <f t="shared" si="431"/>
        <v>#DIV/0!</v>
      </c>
    </row>
    <row r="1120" spans="1:116" s="60" customFormat="1" ht="15" hidden="1" customHeight="1" x14ac:dyDescent="0.25">
      <c r="A1120" s="193">
        <v>40281.496527777781</v>
      </c>
      <c r="B1120" s="190" t="s">
        <v>18</v>
      </c>
      <c r="C1120" s="190" t="s">
        <v>326</v>
      </c>
      <c r="D1120" s="194">
        <v>0.97815455068236334</v>
      </c>
      <c r="E1120" s="195">
        <v>4199.9958329999999</v>
      </c>
      <c r="F1120" s="195">
        <v>24.711960000000001</v>
      </c>
      <c r="G1120" s="195">
        <v>13.000234000000001</v>
      </c>
      <c r="H1120" s="195">
        <v>2.2512449999999999</v>
      </c>
      <c r="I1120" s="195">
        <v>0.73728000000000005</v>
      </c>
      <c r="J1120" s="195">
        <v>0</v>
      </c>
      <c r="K1120" s="195">
        <v>26.205500000000001</v>
      </c>
      <c r="L1120" s="195">
        <v>0</v>
      </c>
      <c r="M1120" s="195">
        <v>1.27058</v>
      </c>
      <c r="N1120" s="195">
        <v>0</v>
      </c>
      <c r="O1120" s="195">
        <v>4.9699999999999996E-3</v>
      </c>
      <c r="P1120" s="195">
        <v>0.89346999999999999</v>
      </c>
      <c r="Q1120" s="195">
        <v>0</v>
      </c>
      <c r="R1120" s="195">
        <v>0</v>
      </c>
      <c r="S1120" s="195">
        <v>0</v>
      </c>
      <c r="T1120" s="195">
        <v>0</v>
      </c>
      <c r="U1120" s="195">
        <v>0.37852999999999998</v>
      </c>
      <c r="V1120" s="195">
        <v>0.25886999999999999</v>
      </c>
      <c r="W1120" s="195">
        <v>0.84726999999999997</v>
      </c>
      <c r="X1120" s="195">
        <v>0.36836610453666413</v>
      </c>
      <c r="Y1120" s="195">
        <v>6.1045699306282501E-2</v>
      </c>
      <c r="Z1120" s="195">
        <v>1.3464285080638008E-2</v>
      </c>
      <c r="AA1120" s="195">
        <v>0</v>
      </c>
      <c r="AB1120" s="196">
        <v>105.66800000000001</v>
      </c>
      <c r="AC1120" s="192">
        <f t="shared" si="432"/>
        <v>25.578075760911396</v>
      </c>
      <c r="AD1120" s="196">
        <v>117.86499999999999</v>
      </c>
      <c r="AE1120" s="195">
        <v>1.97E-3</v>
      </c>
      <c r="AF1120" s="192">
        <f t="shared" si="433"/>
        <v>1970</v>
      </c>
      <c r="AG1120" s="195">
        <v>383.58199999999999</v>
      </c>
      <c r="AH1120" s="189">
        <f t="shared" si="424"/>
        <v>0.75565654000000004</v>
      </c>
      <c r="AI1120" s="195">
        <v>8.0610000000000001E-2</v>
      </c>
      <c r="AJ1120" s="195" t="s">
        <v>129</v>
      </c>
      <c r="AK1120" s="195">
        <v>20.623899999999999</v>
      </c>
      <c r="AL1120" s="195" t="s">
        <v>129</v>
      </c>
      <c r="AM1120" s="195">
        <v>12.4178</v>
      </c>
      <c r="AN1120" s="195" t="s">
        <v>129</v>
      </c>
      <c r="AO1120" s="195">
        <v>1.26071</v>
      </c>
      <c r="AP1120" s="195" t="s">
        <v>129</v>
      </c>
      <c r="AQ1120" s="195">
        <v>48.612699999999997</v>
      </c>
      <c r="AR1120" s="195" t="s">
        <v>129</v>
      </c>
      <c r="AS1120" s="195">
        <v>1.396E-2</v>
      </c>
      <c r="AT1120" s="195" t="s">
        <v>129</v>
      </c>
      <c r="AU1120" s="195">
        <v>0.12293999999999999</v>
      </c>
      <c r="AV1120" s="195" t="s">
        <v>129</v>
      </c>
      <c r="AW1120" s="195">
        <v>0.85558999999999996</v>
      </c>
      <c r="AX1120" s="195" t="s">
        <v>129</v>
      </c>
      <c r="AY1120" s="195">
        <v>19.795300000000001</v>
      </c>
      <c r="AZ1120" s="195" t="s">
        <v>129</v>
      </c>
      <c r="BA1120" s="197" t="e">
        <f>(L1120*28*0.45+M1120*30*0.125+N1120*26*0.55+O1120*42*0.55+P1120*44*0.275+(Q1120+R1120+S1120)*56*0.65+T1120*54*0.95+(U1120+V1120)*58*0.325+W1120*72*0.425+#REF!*78*0.85+#REF!*92*0.9+(#REF!+#REF!)*106*0.95)/100/AK1120/BB1120</f>
        <v>#REF!</v>
      </c>
      <c r="BB1120" s="197" t="e">
        <f>(K1120*16+L1120*28+M1120*30+N1120*26+O1120*42+P1120*44+(Q1120+R1120+S1120)*56+T1120*54+(U1120+V1120)*58+W1120*72+#REF!*78+#REF!*92+(#REF!+#REF!)*106)/100/AK1120</f>
        <v>#REF!</v>
      </c>
      <c r="BC1120" s="195">
        <f t="shared" si="418"/>
        <v>30.596470000000004</v>
      </c>
      <c r="BD1120" s="198">
        <f t="shared" si="419"/>
        <v>178.61357985946546</v>
      </c>
      <c r="BE1120" s="195">
        <f t="shared" si="420"/>
        <v>12366.420797646855</v>
      </c>
      <c r="BF1120" s="201">
        <v>40281.496990740743</v>
      </c>
      <c r="BG1120" s="195"/>
      <c r="BH1120" s="195"/>
      <c r="BI1120" s="195">
        <v>1083.8</v>
      </c>
      <c r="BJ1120" s="195">
        <v>1.3622399999999999</v>
      </c>
      <c r="BK1120" s="195">
        <v>64.077045999999996</v>
      </c>
      <c r="BL1120" s="195">
        <v>1.7839400000000001</v>
      </c>
      <c r="BM1120" s="195">
        <v>2.79609</v>
      </c>
      <c r="BN1120" s="195">
        <v>0.17793699999999998</v>
      </c>
      <c r="BO1120" s="195">
        <v>28.454377000000001</v>
      </c>
      <c r="BP1120" s="195">
        <v>0.82869899999999996</v>
      </c>
      <c r="BQ1120" s="195">
        <v>4199.9958329999999</v>
      </c>
      <c r="BR1120" s="195">
        <v>1083.8</v>
      </c>
      <c r="BS1120" s="195">
        <v>4293.7957299999998</v>
      </c>
      <c r="BT1120" s="195">
        <v>1083.8162171782571</v>
      </c>
      <c r="BU1120" s="202">
        <v>5.5103308474663479E-3</v>
      </c>
      <c r="BV1120" s="195"/>
      <c r="BW1120" s="195"/>
      <c r="BX1120" s="195"/>
      <c r="BY1120" s="195"/>
      <c r="BZ1120" s="195"/>
      <c r="CA1120" s="195"/>
      <c r="CB1120" s="195"/>
      <c r="CC1120" s="195"/>
      <c r="CD1120" s="195"/>
      <c r="CE1120" s="195"/>
      <c r="CF1120" s="195"/>
      <c r="CG1120" s="189">
        <f t="shared" si="421"/>
        <v>0</v>
      </c>
      <c r="CH1120" s="195">
        <f t="shared" si="422"/>
        <v>0</v>
      </c>
      <c r="CI1120" s="193">
        <v>40281.496527777781</v>
      </c>
      <c r="CJ1120" s="195">
        <v>4.0091200000000002</v>
      </c>
      <c r="CK1120" s="195" t="s">
        <v>129</v>
      </c>
      <c r="CL1120" s="195">
        <v>70.008799999999994</v>
      </c>
      <c r="CM1120" s="195" t="s">
        <v>129</v>
      </c>
      <c r="CN1120" s="195">
        <v>6.9580000000000003E-2</v>
      </c>
      <c r="CO1120" s="195" t="s">
        <v>129</v>
      </c>
      <c r="CP1120" s="195">
        <v>5.8860000000000003E-2</v>
      </c>
      <c r="CQ1120" s="195" t="s">
        <v>129</v>
      </c>
      <c r="CR1120" s="195">
        <v>0</v>
      </c>
      <c r="CS1120" s="195" t="s">
        <v>129</v>
      </c>
      <c r="CT1120" s="195">
        <v>99.060100000000006</v>
      </c>
      <c r="CU1120" s="195" t="s">
        <v>129</v>
      </c>
      <c r="CV1120" s="195">
        <v>2.7831999999999999</v>
      </c>
      <c r="CW1120" s="195" t="s">
        <v>129</v>
      </c>
      <c r="CX1120" s="195">
        <f t="shared" si="423"/>
        <v>12139.389220520807</v>
      </c>
      <c r="CY1120" s="195"/>
      <c r="CZ1120" s="195"/>
      <c r="DA1120" s="195"/>
      <c r="DB1120" s="195"/>
      <c r="DC1120" s="195"/>
      <c r="DD1120" s="195"/>
      <c r="DE1120" s="189">
        <f t="shared" si="425"/>
        <v>4293.7957299999998</v>
      </c>
      <c r="DF1120" s="189">
        <f t="shared" si="426"/>
        <v>191368.13567497741</v>
      </c>
      <c r="DG1120" s="189">
        <f t="shared" si="427"/>
        <v>0.34348712838933648</v>
      </c>
      <c r="DH1120" s="189">
        <f t="shared" si="434"/>
        <v>0.45455456309467851</v>
      </c>
      <c r="DI1120" s="189">
        <f t="shared" si="428"/>
        <v>0.18069845714582808</v>
      </c>
      <c r="DJ1120" s="189">
        <f t="shared" si="429"/>
        <v>8.0463793045468857E-2</v>
      </c>
      <c r="DK1120" s="189">
        <f t="shared" si="430"/>
        <v>0.26116225019129691</v>
      </c>
      <c r="DL1120" s="189">
        <f t="shared" si="431"/>
        <v>0.34560972659787592</v>
      </c>
    </row>
    <row r="1121" spans="1:116" s="60" customFormat="1" ht="15" hidden="1" customHeight="1" x14ac:dyDescent="0.25">
      <c r="A1121" s="193">
        <v>40281.49722222222</v>
      </c>
      <c r="B1121" s="190" t="s">
        <v>18</v>
      </c>
      <c r="C1121" s="190" t="s">
        <v>326</v>
      </c>
      <c r="D1121" s="194"/>
      <c r="E1121" s="195"/>
      <c r="F1121" s="195"/>
      <c r="G1121" s="195"/>
      <c r="H1121" s="195"/>
      <c r="I1121" s="195">
        <v>0.73728000000000005</v>
      </c>
      <c r="J1121" s="195">
        <v>0</v>
      </c>
      <c r="K1121" s="195">
        <v>26.205500000000001</v>
      </c>
      <c r="L1121" s="195">
        <v>0</v>
      </c>
      <c r="M1121" s="195">
        <v>1.27058</v>
      </c>
      <c r="N1121" s="195">
        <v>0</v>
      </c>
      <c r="O1121" s="195">
        <v>4.9699999999999996E-3</v>
      </c>
      <c r="P1121" s="195">
        <v>0.89346999999999999</v>
      </c>
      <c r="Q1121" s="195">
        <v>0</v>
      </c>
      <c r="R1121" s="195">
        <v>0</v>
      </c>
      <c r="S1121" s="195">
        <v>0</v>
      </c>
      <c r="T1121" s="195">
        <v>0</v>
      </c>
      <c r="U1121" s="195">
        <v>0.37852999999999998</v>
      </c>
      <c r="V1121" s="195">
        <v>0.25886999999999999</v>
      </c>
      <c r="W1121" s="195">
        <v>0.84726999999999997</v>
      </c>
      <c r="X1121" s="195">
        <v>0.36836610453666413</v>
      </c>
      <c r="Y1121" s="195">
        <v>6.1045699306282501E-2</v>
      </c>
      <c r="Z1121" s="195">
        <v>1.3464285080638008E-2</v>
      </c>
      <c r="AA1121" s="195">
        <v>0</v>
      </c>
      <c r="AB1121" s="196">
        <v>99.063500000000005</v>
      </c>
      <c r="AC1121" s="192">
        <f t="shared" si="432"/>
        <v>23.890182436587299</v>
      </c>
      <c r="AD1121" s="196">
        <v>117.518</v>
      </c>
      <c r="AE1121" s="195">
        <v>1.8400000000000001E-3</v>
      </c>
      <c r="AF1121" s="192">
        <f t="shared" si="433"/>
        <v>1840</v>
      </c>
      <c r="AG1121" s="195">
        <v>383.58199999999999</v>
      </c>
      <c r="AH1121" s="189">
        <f t="shared" si="424"/>
        <v>0.70579088000000001</v>
      </c>
      <c r="AI1121" s="195">
        <v>7.5569999999999998E-2</v>
      </c>
      <c r="AJ1121" s="195" t="s">
        <v>129</v>
      </c>
      <c r="AK1121" s="195">
        <v>20.623899999999999</v>
      </c>
      <c r="AL1121" s="195" t="s">
        <v>129</v>
      </c>
      <c r="AM1121" s="195">
        <v>12.515599999999999</v>
      </c>
      <c r="AN1121" s="195" t="s">
        <v>129</v>
      </c>
      <c r="AO1121" s="195">
        <v>1.26071</v>
      </c>
      <c r="AP1121" s="195" t="s">
        <v>129</v>
      </c>
      <c r="AQ1121" s="195">
        <v>48.612699999999997</v>
      </c>
      <c r="AR1121" s="195" t="s">
        <v>129</v>
      </c>
      <c r="AS1121" s="195">
        <v>1.396E-2</v>
      </c>
      <c r="AT1121" s="195" t="s">
        <v>129</v>
      </c>
      <c r="AU1121" s="195">
        <v>0.12293999999999999</v>
      </c>
      <c r="AV1121" s="195" t="s">
        <v>129</v>
      </c>
      <c r="AW1121" s="195">
        <v>0.85558999999999996</v>
      </c>
      <c r="AX1121" s="195" t="s">
        <v>129</v>
      </c>
      <c r="AY1121" s="195">
        <v>19.795300000000001</v>
      </c>
      <c r="AZ1121" s="195" t="s">
        <v>129</v>
      </c>
      <c r="BA1121" s="197" t="e">
        <f>(L1121*28*0.45+M1121*30*0.125+N1121*26*0.55+O1121*42*0.55+P1121*44*0.275+(Q1121+R1121+S1121)*56*0.65+T1121*54*0.95+(U1121+V1121)*58*0.325+W1121*72*0.425+#REF!*78*0.85+#REF!*92*0.9+(#REF!+#REF!)*106*0.95)/100/AK1121/BB1121</f>
        <v>#REF!</v>
      </c>
      <c r="BB1121" s="197" t="e">
        <f>(K1121*16+L1121*28+M1121*30+N1121*26+O1121*42+P1121*44+(Q1121+R1121+S1121)*56+T1121*54+(U1121+V1121)*58+W1121*72+#REF!*78+#REF!*92+(#REF!+#REF!)*106)/100/AK1121</f>
        <v>#REF!</v>
      </c>
      <c r="BC1121" s="195">
        <f t="shared" si="418"/>
        <v>30.596470000000004</v>
      </c>
      <c r="BD1121" s="198">
        <f t="shared" si="419"/>
        <v>177.38502017788491</v>
      </c>
      <c r="BE1121" s="195">
        <f t="shared" si="420"/>
        <v>12304.317588026646</v>
      </c>
      <c r="BF1121" s="195"/>
      <c r="BG1121" s="195"/>
      <c r="BH1121" s="195"/>
      <c r="BI1121" s="195"/>
      <c r="BJ1121" s="195"/>
      <c r="BK1121" s="195"/>
      <c r="BL1121" s="195"/>
      <c r="BM1121" s="195"/>
      <c r="BN1121" s="195"/>
      <c r="BO1121" s="195"/>
      <c r="BP1121" s="195"/>
      <c r="BQ1121" s="195"/>
      <c r="BR1121" s="195"/>
      <c r="BS1121" s="195"/>
      <c r="BT1121" s="195"/>
      <c r="BU1121" s="195"/>
      <c r="BV1121" s="195"/>
      <c r="BW1121" s="195"/>
      <c r="BX1121" s="195"/>
      <c r="BY1121" s="195"/>
      <c r="BZ1121" s="195"/>
      <c r="CA1121" s="195"/>
      <c r="CB1121" s="195"/>
      <c r="CC1121" s="195"/>
      <c r="CD1121" s="195"/>
      <c r="CE1121" s="195"/>
      <c r="CF1121" s="195"/>
      <c r="CG1121" s="189">
        <f t="shared" si="421"/>
        <v>0</v>
      </c>
      <c r="CH1121" s="195">
        <f t="shared" si="422"/>
        <v>0</v>
      </c>
      <c r="CI1121" s="193">
        <v>40281.49722222222</v>
      </c>
      <c r="CJ1121" s="195">
        <v>3.9862299999999999</v>
      </c>
      <c r="CK1121" s="195" t="s">
        <v>129</v>
      </c>
      <c r="CL1121" s="195">
        <v>72.375200000000007</v>
      </c>
      <c r="CM1121" s="195" t="s">
        <v>129</v>
      </c>
      <c r="CN1121" s="195">
        <v>6.9769999999999999E-2</v>
      </c>
      <c r="CO1121" s="195" t="s">
        <v>129</v>
      </c>
      <c r="CP1121" s="195">
        <v>0.10585</v>
      </c>
      <c r="CQ1121" s="195" t="s">
        <v>129</v>
      </c>
      <c r="CR1121" s="195">
        <v>0</v>
      </c>
      <c r="CS1121" s="195" t="s">
        <v>129</v>
      </c>
      <c r="CT1121" s="195">
        <v>99.047899999999998</v>
      </c>
      <c r="CU1121" s="195" t="s">
        <v>129</v>
      </c>
      <c r="CV1121" s="195">
        <v>2.80762</v>
      </c>
      <c r="CW1121" s="195" t="s">
        <v>129</v>
      </c>
      <c r="CX1121" s="195">
        <f t="shared" si="423"/>
        <v>12070.079591660176</v>
      </c>
      <c r="CY1121" s="195"/>
      <c r="CZ1121" s="195"/>
      <c r="DA1121" s="195"/>
      <c r="DB1121" s="195"/>
      <c r="DC1121" s="195"/>
      <c r="DD1121" s="195"/>
      <c r="DE1121" s="189" t="e">
        <f t="shared" si="425"/>
        <v>#DIV/0!</v>
      </c>
      <c r="DF1121" s="189" t="e">
        <f t="shared" si="426"/>
        <v>#DIV/0!</v>
      </c>
      <c r="DG1121" s="189" t="e">
        <f t="shared" si="427"/>
        <v>#DIV/0!</v>
      </c>
      <c r="DH1121" s="189" t="e">
        <f t="shared" si="434"/>
        <v>#DIV/0!</v>
      </c>
      <c r="DI1121" s="189" t="e">
        <f t="shared" si="428"/>
        <v>#DIV/0!</v>
      </c>
      <c r="DJ1121" s="189" t="e">
        <f t="shared" si="429"/>
        <v>#DIV/0!</v>
      </c>
      <c r="DK1121" s="189" t="e">
        <f t="shared" si="430"/>
        <v>#DIV/0!</v>
      </c>
      <c r="DL1121" s="189" t="e">
        <f t="shared" si="431"/>
        <v>#DIV/0!</v>
      </c>
    </row>
    <row r="1122" spans="1:116" s="60" customFormat="1" ht="15" hidden="1" customHeight="1" x14ac:dyDescent="0.25">
      <c r="A1122" s="193">
        <v>40281.497916666667</v>
      </c>
      <c r="B1122" s="190" t="s">
        <v>18</v>
      </c>
      <c r="C1122" s="190" t="s">
        <v>326</v>
      </c>
      <c r="D1122" s="194">
        <v>0.9786121864436268</v>
      </c>
      <c r="E1122" s="195">
        <v>4299.6609920000001</v>
      </c>
      <c r="F1122" s="195">
        <v>24.385224999999998</v>
      </c>
      <c r="G1122" s="195">
        <v>17.170238999999999</v>
      </c>
      <c r="H1122" s="195">
        <v>1.7648459999999999</v>
      </c>
      <c r="I1122" s="195">
        <v>0.74356999999999995</v>
      </c>
      <c r="J1122" s="195">
        <v>0</v>
      </c>
      <c r="K1122" s="195">
        <v>26.405999999999999</v>
      </c>
      <c r="L1122" s="195">
        <v>0</v>
      </c>
      <c r="M1122" s="195">
        <v>1.2682599999999999</v>
      </c>
      <c r="N1122" s="195">
        <v>0</v>
      </c>
      <c r="O1122" s="195">
        <v>4.8199999999999996E-3</v>
      </c>
      <c r="P1122" s="195">
        <v>0.87575999999999998</v>
      </c>
      <c r="Q1122" s="195">
        <v>0</v>
      </c>
      <c r="R1122" s="195">
        <v>0</v>
      </c>
      <c r="S1122" s="195">
        <v>0</v>
      </c>
      <c r="T1122" s="195">
        <v>0</v>
      </c>
      <c r="U1122" s="195">
        <v>0.37274000000000002</v>
      </c>
      <c r="V1122" s="195">
        <v>0.25328000000000001</v>
      </c>
      <c r="W1122" s="195">
        <v>0.81367</v>
      </c>
      <c r="X1122" s="195">
        <v>0.36836610453666413</v>
      </c>
      <c r="Y1122" s="195">
        <v>6.1045699306282501E-2</v>
      </c>
      <c r="Z1122" s="195">
        <v>1.3464285080638008E-2</v>
      </c>
      <c r="AA1122" s="195">
        <v>0</v>
      </c>
      <c r="AB1122" s="196">
        <v>105.464</v>
      </c>
      <c r="AC1122" s="192">
        <f t="shared" si="432"/>
        <v>25.538246500211013</v>
      </c>
      <c r="AD1122" s="196">
        <v>126.21599999999999</v>
      </c>
      <c r="AE1122" s="195">
        <v>1.97E-3</v>
      </c>
      <c r="AF1122" s="192">
        <f t="shared" si="433"/>
        <v>1970</v>
      </c>
      <c r="AG1122" s="195">
        <v>383.38</v>
      </c>
      <c r="AH1122" s="189">
        <f t="shared" si="424"/>
        <v>0.7552586</v>
      </c>
      <c r="AI1122" s="195">
        <v>8.0610000000000001E-2</v>
      </c>
      <c r="AJ1122" s="195" t="s">
        <v>129</v>
      </c>
      <c r="AK1122" s="195">
        <v>20.586300000000001</v>
      </c>
      <c r="AL1122" s="195" t="s">
        <v>129</v>
      </c>
      <c r="AM1122" s="195">
        <v>12.466699999999999</v>
      </c>
      <c r="AN1122" s="195" t="s">
        <v>129</v>
      </c>
      <c r="AO1122" s="195">
        <v>1.26003</v>
      </c>
      <c r="AP1122" s="195" t="s">
        <v>129</v>
      </c>
      <c r="AQ1122" s="195">
        <v>48.485199999999999</v>
      </c>
      <c r="AR1122" s="195" t="s">
        <v>129</v>
      </c>
      <c r="AS1122" s="195">
        <v>1.4109999999999999E-2</v>
      </c>
      <c r="AT1122" s="195" t="s">
        <v>129</v>
      </c>
      <c r="AU1122" s="195">
        <v>0.12089999999999999</v>
      </c>
      <c r="AV1122" s="195" t="s">
        <v>129</v>
      </c>
      <c r="AW1122" s="195">
        <v>0.86577000000000004</v>
      </c>
      <c r="AX1122" s="195" t="s">
        <v>129</v>
      </c>
      <c r="AY1122" s="195">
        <v>19.773099999999999</v>
      </c>
      <c r="AZ1122" s="195" t="s">
        <v>129</v>
      </c>
      <c r="BA1122" s="197" t="e">
        <f>(L1122*28*0.45+M1122*30*0.125+N1122*26*0.55+O1122*42*0.55+P1122*44*0.275+(Q1122+R1122+S1122)*56*0.65+T1122*54*0.95+(U1122+V1122)*58*0.325+W1122*72*0.425+#REF!*78*0.85+#REF!*92*0.9+(#REF!+#REF!)*106*0.95)/100/AK1122/BB1122</f>
        <v>#REF!</v>
      </c>
      <c r="BB1122" s="197" t="e">
        <f>(K1122*16+L1122*28+M1122*30+N1122*26+O1122*42+P1122*44+(Q1122+R1122+S1122)*56+T1122*54+(U1122+V1122)*58+W1122*72+#REF!*78+#REF!*92+(#REF!+#REF!)*106)/100/AK1122</f>
        <v>#REF!</v>
      </c>
      <c r="BC1122" s="195">
        <f t="shared" si="418"/>
        <v>30.738099999999996</v>
      </c>
      <c r="BD1122" s="198">
        <f t="shared" si="419"/>
        <v>177.93347460557592</v>
      </c>
      <c r="BE1122" s="195">
        <f t="shared" si="420"/>
        <v>12316.545202872221</v>
      </c>
      <c r="BF1122" s="201">
        <v>40281.498379629629</v>
      </c>
      <c r="BG1122" s="195"/>
      <c r="BH1122" s="195"/>
      <c r="BI1122" s="195">
        <v>1150.5</v>
      </c>
      <c r="BJ1122" s="195">
        <v>1.4509000000000001</v>
      </c>
      <c r="BK1122" s="195">
        <v>73.289925999999994</v>
      </c>
      <c r="BL1122" s="195">
        <v>1.89106</v>
      </c>
      <c r="BM1122" s="195">
        <v>2.7720000000000002</v>
      </c>
      <c r="BN1122" s="195">
        <v>0.17640400000000001</v>
      </c>
      <c r="BO1122" s="195">
        <v>23.772960999999999</v>
      </c>
      <c r="BP1122" s="195">
        <v>0.89088199999999995</v>
      </c>
      <c r="BQ1122" s="195">
        <v>4299.6609920000001</v>
      </c>
      <c r="BR1122" s="195">
        <v>1150.5</v>
      </c>
      <c r="BS1122" s="195">
        <v>4393.6311560000004</v>
      </c>
      <c r="BT1122" s="195">
        <v>1150.5151887170946</v>
      </c>
      <c r="BU1122" s="202">
        <v>5.5971506846680449E-3</v>
      </c>
      <c r="BV1122" s="195"/>
      <c r="BW1122" s="195"/>
      <c r="BX1122" s="195"/>
      <c r="BY1122" s="195"/>
      <c r="BZ1122" s="195"/>
      <c r="CA1122" s="195"/>
      <c r="CB1122" s="195"/>
      <c r="CC1122" s="195"/>
      <c r="CD1122" s="195"/>
      <c r="CE1122" s="195"/>
      <c r="CF1122" s="195"/>
      <c r="CG1122" s="189">
        <f t="shared" si="421"/>
        <v>0</v>
      </c>
      <c r="CH1122" s="195">
        <f t="shared" si="422"/>
        <v>0</v>
      </c>
      <c r="CI1122" s="193">
        <v>40281.497916666667</v>
      </c>
      <c r="CJ1122" s="195">
        <v>3.9931899999999998</v>
      </c>
      <c r="CK1122" s="195" t="s">
        <v>129</v>
      </c>
      <c r="CL1122" s="195">
        <v>69.450599999999994</v>
      </c>
      <c r="CM1122" s="195" t="s">
        <v>129</v>
      </c>
      <c r="CN1122" s="195">
        <v>6.9809999999999997E-2</v>
      </c>
      <c r="CO1122" s="195" t="s">
        <v>129</v>
      </c>
      <c r="CP1122" s="195">
        <v>0.1031</v>
      </c>
      <c r="CQ1122" s="195" t="s">
        <v>129</v>
      </c>
      <c r="CR1122" s="195">
        <v>0</v>
      </c>
      <c r="CS1122" s="195" t="s">
        <v>129</v>
      </c>
      <c r="CT1122" s="195">
        <v>99.072299999999998</v>
      </c>
      <c r="CU1122" s="195" t="s">
        <v>129</v>
      </c>
      <c r="CV1122" s="195">
        <v>2.80762</v>
      </c>
      <c r="CW1122" s="195" t="s">
        <v>129</v>
      </c>
      <c r="CX1122" s="195">
        <f t="shared" si="423"/>
        <v>12091.154079072583</v>
      </c>
      <c r="CY1122" s="195"/>
      <c r="CZ1122" s="195"/>
      <c r="DA1122" s="195"/>
      <c r="DB1122" s="195"/>
      <c r="DC1122" s="195"/>
      <c r="DD1122" s="195"/>
      <c r="DE1122" s="189">
        <f t="shared" si="425"/>
        <v>4393.6311560000004</v>
      </c>
      <c r="DF1122" s="189">
        <f t="shared" si="426"/>
        <v>186728.50307402515</v>
      </c>
      <c r="DG1122" s="189">
        <f t="shared" si="427"/>
        <v>0.3307280511503301</v>
      </c>
      <c r="DH1122" s="189">
        <f t="shared" si="434"/>
        <v>0.43790041073392622</v>
      </c>
      <c r="DI1122" s="189">
        <f t="shared" si="428"/>
        <v>0.2328737865759038</v>
      </c>
      <c r="DJ1122" s="189">
        <f t="shared" si="429"/>
        <v>6.15496439040338E-2</v>
      </c>
      <c r="DK1122" s="189">
        <f t="shared" si="430"/>
        <v>0.29442343047993758</v>
      </c>
      <c r="DL1122" s="189">
        <f t="shared" si="431"/>
        <v>0.38983128491345559</v>
      </c>
    </row>
    <row r="1123" spans="1:116" s="60" customFormat="1" ht="15" hidden="1" customHeight="1" x14ac:dyDescent="0.25">
      <c r="A1123" s="193">
        <v>40281.498611111114</v>
      </c>
      <c r="B1123" s="190" t="s">
        <v>18</v>
      </c>
      <c r="C1123" s="190" t="s">
        <v>326</v>
      </c>
      <c r="D1123" s="194"/>
      <c r="E1123" s="195"/>
      <c r="F1123" s="195"/>
      <c r="G1123" s="195"/>
      <c r="H1123" s="195"/>
      <c r="I1123" s="195">
        <v>0.74356999999999995</v>
      </c>
      <c r="J1123" s="195">
        <v>0</v>
      </c>
      <c r="K1123" s="195">
        <v>26.405999999999999</v>
      </c>
      <c r="L1123" s="195">
        <v>0</v>
      </c>
      <c r="M1123" s="195">
        <v>1.2682599999999999</v>
      </c>
      <c r="N1123" s="195">
        <v>0</v>
      </c>
      <c r="O1123" s="195">
        <v>4.8199999999999996E-3</v>
      </c>
      <c r="P1123" s="195">
        <v>0.87575999999999998</v>
      </c>
      <c r="Q1123" s="195">
        <v>0</v>
      </c>
      <c r="R1123" s="195">
        <v>0</v>
      </c>
      <c r="S1123" s="195">
        <v>0</v>
      </c>
      <c r="T1123" s="195">
        <v>0</v>
      </c>
      <c r="U1123" s="195">
        <v>0.37274000000000002</v>
      </c>
      <c r="V1123" s="195">
        <v>0.25328000000000001</v>
      </c>
      <c r="W1123" s="195">
        <v>0.81367</v>
      </c>
      <c r="X1123" s="195">
        <v>0.36836610453666413</v>
      </c>
      <c r="Y1123" s="195">
        <v>6.1045699306282501E-2</v>
      </c>
      <c r="Z1123" s="195">
        <v>1.3464285080638008E-2</v>
      </c>
      <c r="AA1123" s="195">
        <v>0</v>
      </c>
      <c r="AB1123" s="196">
        <v>105.464</v>
      </c>
      <c r="AC1123" s="192">
        <f t="shared" si="432"/>
        <v>25.538246500211013</v>
      </c>
      <c r="AD1123" s="196">
        <v>118.093</v>
      </c>
      <c r="AE1123" s="195">
        <v>1.97E-3</v>
      </c>
      <c r="AF1123" s="192">
        <f t="shared" si="433"/>
        <v>1970</v>
      </c>
      <c r="AG1123" s="195">
        <v>383.38</v>
      </c>
      <c r="AH1123" s="189">
        <f t="shared" si="424"/>
        <v>0.7552586</v>
      </c>
      <c r="AI1123" s="195">
        <v>8.0610000000000001E-2</v>
      </c>
      <c r="AJ1123" s="195" t="s">
        <v>129</v>
      </c>
      <c r="AK1123" s="195">
        <v>20.586300000000001</v>
      </c>
      <c r="AL1123" s="195" t="s">
        <v>129</v>
      </c>
      <c r="AM1123" s="195">
        <v>12.43</v>
      </c>
      <c r="AN1123" s="195" t="s">
        <v>129</v>
      </c>
      <c r="AO1123" s="195">
        <v>1.26037</v>
      </c>
      <c r="AP1123" s="195" t="s">
        <v>129</v>
      </c>
      <c r="AQ1123" s="195">
        <v>48.485199999999999</v>
      </c>
      <c r="AR1123" s="195" t="s">
        <v>129</v>
      </c>
      <c r="AS1123" s="195">
        <v>1.4109999999999999E-2</v>
      </c>
      <c r="AT1123" s="195" t="s">
        <v>129</v>
      </c>
      <c r="AU1123" s="195">
        <v>0.12089999999999999</v>
      </c>
      <c r="AV1123" s="195" t="s">
        <v>129</v>
      </c>
      <c r="AW1123" s="195">
        <v>0.86577000000000004</v>
      </c>
      <c r="AX1123" s="195" t="s">
        <v>129</v>
      </c>
      <c r="AY1123" s="195">
        <v>19.773099999999999</v>
      </c>
      <c r="AZ1123" s="195" t="s">
        <v>129</v>
      </c>
      <c r="BA1123" s="197" t="e">
        <f>(L1123*28*0.45+M1123*30*0.125+N1123*26*0.55+O1123*42*0.55+P1123*44*0.275+(Q1123+R1123+S1123)*56*0.65+T1123*54*0.95+(U1123+V1123)*58*0.325+W1123*72*0.425+#REF!*78*0.85+#REF!*92*0.9+(#REF!+#REF!)*106*0.95)/100/AK1123/BB1123</f>
        <v>#REF!</v>
      </c>
      <c r="BB1123" s="197" t="e">
        <f>(K1123*16+L1123*28+M1123*30+N1123*26+O1123*42+P1123*44+(Q1123+R1123+S1123)*56+T1123*54+(U1123+V1123)*58+W1123*72+#REF!*78+#REF!*92+(#REF!+#REF!)*106)/100/AK1123</f>
        <v>#REF!</v>
      </c>
      <c r="BC1123" s="195">
        <f t="shared" si="418"/>
        <v>30.738099999999996</v>
      </c>
      <c r="BD1123" s="198">
        <f t="shared" si="419"/>
        <v>178.68310421254861</v>
      </c>
      <c r="BE1123" s="195">
        <f t="shared" si="420"/>
        <v>12377.255125875939</v>
      </c>
      <c r="BF1123" s="195"/>
      <c r="BG1123" s="195"/>
      <c r="BH1123" s="195"/>
      <c r="BI1123" s="195"/>
      <c r="BJ1123" s="195"/>
      <c r="BK1123" s="195"/>
      <c r="BL1123" s="195"/>
      <c r="BM1123" s="195"/>
      <c r="BN1123" s="195"/>
      <c r="BO1123" s="195"/>
      <c r="BP1123" s="195"/>
      <c r="BQ1123" s="195"/>
      <c r="BR1123" s="195"/>
      <c r="BS1123" s="195"/>
      <c r="BT1123" s="195"/>
      <c r="BU1123" s="195"/>
      <c r="BV1123" s="195"/>
      <c r="BW1123" s="195"/>
      <c r="BX1123" s="195"/>
      <c r="BY1123" s="195"/>
      <c r="BZ1123" s="195"/>
      <c r="CA1123" s="195"/>
      <c r="CB1123" s="195"/>
      <c r="CC1123" s="195"/>
      <c r="CD1123" s="195"/>
      <c r="CE1123" s="195"/>
      <c r="CF1123" s="195"/>
      <c r="CG1123" s="189">
        <f t="shared" si="421"/>
        <v>0</v>
      </c>
      <c r="CH1123" s="195">
        <f t="shared" si="422"/>
        <v>0</v>
      </c>
      <c r="CI1123" s="193">
        <v>40281.498611111114</v>
      </c>
      <c r="CJ1123" s="195">
        <v>4.0121500000000001</v>
      </c>
      <c r="CK1123" s="195" t="s">
        <v>129</v>
      </c>
      <c r="CL1123" s="195">
        <v>70.556200000000004</v>
      </c>
      <c r="CM1123" s="195" t="s">
        <v>129</v>
      </c>
      <c r="CN1123" s="195">
        <v>6.9589999999999999E-2</v>
      </c>
      <c r="CO1123" s="195" t="s">
        <v>129</v>
      </c>
      <c r="CP1123" s="195">
        <v>6.9980000000000001E-2</v>
      </c>
      <c r="CQ1123" s="195" t="s">
        <v>129</v>
      </c>
      <c r="CR1123" s="195">
        <v>0</v>
      </c>
      <c r="CS1123" s="195" t="s">
        <v>129</v>
      </c>
      <c r="CT1123" s="195">
        <v>99.084500000000006</v>
      </c>
      <c r="CU1123" s="195" t="s">
        <v>129</v>
      </c>
      <c r="CV1123" s="195">
        <v>2.80762</v>
      </c>
      <c r="CW1123" s="195" t="s">
        <v>129</v>
      </c>
      <c r="CX1123" s="195">
        <f t="shared" si="423"/>
        <v>12148.563889609826</v>
      </c>
      <c r="CY1123" s="195"/>
      <c r="CZ1123" s="195"/>
      <c r="DA1123" s="195"/>
      <c r="DB1123" s="195"/>
      <c r="DC1123" s="195"/>
      <c r="DD1123" s="195"/>
      <c r="DE1123" s="189" t="e">
        <f t="shared" si="425"/>
        <v>#DIV/0!</v>
      </c>
      <c r="DF1123" s="189" t="e">
        <f t="shared" si="426"/>
        <v>#DIV/0!</v>
      </c>
      <c r="DG1123" s="189" t="e">
        <f t="shared" si="427"/>
        <v>#DIV/0!</v>
      </c>
      <c r="DH1123" s="189" t="e">
        <f t="shared" si="434"/>
        <v>#DIV/0!</v>
      </c>
      <c r="DI1123" s="189" t="e">
        <f t="shared" si="428"/>
        <v>#DIV/0!</v>
      </c>
      <c r="DJ1123" s="189" t="e">
        <f t="shared" si="429"/>
        <v>#DIV/0!</v>
      </c>
      <c r="DK1123" s="189" t="e">
        <f t="shared" si="430"/>
        <v>#DIV/0!</v>
      </c>
      <c r="DL1123" s="189" t="e">
        <f t="shared" si="431"/>
        <v>#DIV/0!</v>
      </c>
    </row>
    <row r="1124" spans="1:116" s="60" customFormat="1" ht="15" hidden="1" customHeight="1" x14ac:dyDescent="0.25">
      <c r="A1124" s="193">
        <v>40281.499305555553</v>
      </c>
      <c r="B1124" s="190" t="s">
        <v>18</v>
      </c>
      <c r="C1124" s="190" t="s">
        <v>326</v>
      </c>
      <c r="D1124" s="194">
        <v>0.97796334613812608</v>
      </c>
      <c r="E1124" s="195">
        <v>4464.7113360000003</v>
      </c>
      <c r="F1124" s="195">
        <v>24.405783</v>
      </c>
      <c r="G1124" s="195">
        <v>13.020141000000001</v>
      </c>
      <c r="H1124" s="195">
        <v>2.7082489999999999</v>
      </c>
      <c r="I1124" s="195">
        <v>0.74356999999999995</v>
      </c>
      <c r="J1124" s="195">
        <v>0</v>
      </c>
      <c r="K1124" s="195">
        <v>26.405999999999999</v>
      </c>
      <c r="L1124" s="195">
        <v>0</v>
      </c>
      <c r="M1124" s="195">
        <v>1.2682599999999999</v>
      </c>
      <c r="N1124" s="195">
        <v>0</v>
      </c>
      <c r="O1124" s="195">
        <v>4.8199999999999996E-3</v>
      </c>
      <c r="P1124" s="195">
        <v>0.87575999999999998</v>
      </c>
      <c r="Q1124" s="195">
        <v>0</v>
      </c>
      <c r="R1124" s="195">
        <v>0</v>
      </c>
      <c r="S1124" s="195">
        <v>0</v>
      </c>
      <c r="T1124" s="195">
        <v>0</v>
      </c>
      <c r="U1124" s="195">
        <v>0.37274000000000002</v>
      </c>
      <c r="V1124" s="195">
        <v>0.25328000000000001</v>
      </c>
      <c r="W1124" s="195">
        <v>0.81367</v>
      </c>
      <c r="X1124" s="195">
        <v>0.36836610453666413</v>
      </c>
      <c r="Y1124" s="195">
        <v>6.1045699306282501E-2</v>
      </c>
      <c r="Z1124" s="195">
        <v>1.3464285080638008E-2</v>
      </c>
      <c r="AA1124" s="195">
        <v>0</v>
      </c>
      <c r="AB1124" s="196">
        <v>105.464</v>
      </c>
      <c r="AC1124" s="192">
        <f t="shared" si="432"/>
        <v>25.538246500211013</v>
      </c>
      <c r="AD1124" s="196">
        <v>110.819</v>
      </c>
      <c r="AE1124" s="195">
        <v>1.97E-3</v>
      </c>
      <c r="AF1124" s="192">
        <f t="shared" si="433"/>
        <v>1970</v>
      </c>
      <c r="AG1124" s="195">
        <v>383.38</v>
      </c>
      <c r="AH1124" s="189">
        <f t="shared" si="424"/>
        <v>0.7552586</v>
      </c>
      <c r="AI1124" s="195">
        <v>8.0610000000000001E-2</v>
      </c>
      <c r="AJ1124" s="195" t="s">
        <v>129</v>
      </c>
      <c r="AK1124" s="195">
        <v>20.586300000000001</v>
      </c>
      <c r="AL1124" s="195" t="s">
        <v>129</v>
      </c>
      <c r="AM1124" s="195">
        <v>12.3689</v>
      </c>
      <c r="AN1124" s="195" t="s">
        <v>129</v>
      </c>
      <c r="AO1124" s="195">
        <v>1.26037</v>
      </c>
      <c r="AP1124" s="195" t="s">
        <v>129</v>
      </c>
      <c r="AQ1124" s="195">
        <v>48.485199999999999</v>
      </c>
      <c r="AR1124" s="195" t="s">
        <v>129</v>
      </c>
      <c r="AS1124" s="195">
        <v>1.4109999999999999E-2</v>
      </c>
      <c r="AT1124" s="195" t="s">
        <v>129</v>
      </c>
      <c r="AU1124" s="195">
        <v>0.12089999999999999</v>
      </c>
      <c r="AV1124" s="195" t="s">
        <v>129</v>
      </c>
      <c r="AW1124" s="195">
        <v>0.86577000000000004</v>
      </c>
      <c r="AX1124" s="195" t="s">
        <v>129</v>
      </c>
      <c r="AY1124" s="195">
        <v>19.773099999999999</v>
      </c>
      <c r="AZ1124" s="195" t="s">
        <v>129</v>
      </c>
      <c r="BA1124" s="197" t="e">
        <f>(L1124*28*0.45+M1124*30*0.125+N1124*26*0.55+O1124*42*0.55+P1124*44*0.275+(Q1124+R1124+S1124)*56*0.65+T1124*54*0.95+(U1124+V1124)*58*0.325+W1124*72*0.425+#REF!*78*0.85+#REF!*92*0.9+(#REF!+#REF!)*106*0.95)/100/AK1124/BB1124</f>
        <v>#REF!</v>
      </c>
      <c r="BB1124" s="197" t="e">
        <f>(K1124*16+L1124*28+M1124*30+N1124*26+O1124*42+P1124*44+(Q1124+R1124+S1124)*56+T1124*54+(U1124+V1124)*58+W1124*72+#REF!*78+#REF!*92+(#REF!+#REF!)*106)/100/AK1124</f>
        <v>#REF!</v>
      </c>
      <c r="BC1124" s="195">
        <f t="shared" si="418"/>
        <v>30.738099999999996</v>
      </c>
      <c r="BD1124" s="198">
        <f t="shared" si="419"/>
        <v>179.15025761659686</v>
      </c>
      <c r="BE1124" s="195">
        <f t="shared" si="420"/>
        <v>12376.804697638203</v>
      </c>
      <c r="BF1124" s="201">
        <v>40281.499768518515</v>
      </c>
      <c r="BG1124" s="195"/>
      <c r="BH1124" s="195"/>
      <c r="BI1124" s="195">
        <v>1084.71</v>
      </c>
      <c r="BJ1124" s="195">
        <v>1.3193000000000001</v>
      </c>
      <c r="BK1124" s="195">
        <v>68.969504000000001</v>
      </c>
      <c r="BL1124" s="195">
        <v>1.8507899999999999</v>
      </c>
      <c r="BM1124" s="195">
        <v>2.75264</v>
      </c>
      <c r="BN1124" s="195">
        <v>0.17517199999999999</v>
      </c>
      <c r="BO1124" s="195">
        <v>32.554592999999997</v>
      </c>
      <c r="BP1124" s="195">
        <v>0.94434499999999999</v>
      </c>
      <c r="BQ1124" s="195">
        <v>4464.7113360000003</v>
      </c>
      <c r="BR1124" s="195">
        <v>1084.71</v>
      </c>
      <c r="BS1124" s="195">
        <v>4565.3156159999999</v>
      </c>
      <c r="BT1124" s="195">
        <v>1084.7257814760362</v>
      </c>
      <c r="BU1124" s="202">
        <v>5.2324849177303135E-3</v>
      </c>
      <c r="BV1124" s="195"/>
      <c r="BW1124" s="195"/>
      <c r="BX1124" s="195"/>
      <c r="BY1124" s="195"/>
      <c r="BZ1124" s="195"/>
      <c r="CA1124" s="195"/>
      <c r="CB1124" s="195"/>
      <c r="CC1124" s="195"/>
      <c r="CD1124" s="195"/>
      <c r="CE1124" s="195"/>
      <c r="CF1124" s="195"/>
      <c r="CG1124" s="189">
        <f t="shared" si="421"/>
        <v>0</v>
      </c>
      <c r="CH1124" s="195">
        <f t="shared" si="422"/>
        <v>0</v>
      </c>
      <c r="CI1124" s="193">
        <v>40281.499305555553</v>
      </c>
      <c r="CJ1124" s="195">
        <v>4.0106599999999997</v>
      </c>
      <c r="CK1124" s="195" t="s">
        <v>129</v>
      </c>
      <c r="CL1124" s="195">
        <v>71.890299999999996</v>
      </c>
      <c r="CM1124" s="195" t="s">
        <v>129</v>
      </c>
      <c r="CN1124" s="195">
        <v>6.9690000000000002E-2</v>
      </c>
      <c r="CO1124" s="195" t="s">
        <v>129</v>
      </c>
      <c r="CP1124" s="195">
        <v>0.10718999999999999</v>
      </c>
      <c r="CQ1124" s="195" t="s">
        <v>129</v>
      </c>
      <c r="CR1124" s="195">
        <v>0</v>
      </c>
      <c r="CS1124" s="195" t="s">
        <v>129</v>
      </c>
      <c r="CT1124" s="195">
        <v>99.133300000000006</v>
      </c>
      <c r="CU1124" s="195" t="s">
        <v>129</v>
      </c>
      <c r="CV1124" s="195">
        <v>2.7343799999999998</v>
      </c>
      <c r="CW1124" s="195" t="s">
        <v>129</v>
      </c>
      <c r="CX1124" s="195">
        <f t="shared" si="423"/>
        <v>12144.05225365516</v>
      </c>
      <c r="CY1124" s="195"/>
      <c r="CZ1124" s="195"/>
      <c r="DA1124" s="195"/>
      <c r="DB1124" s="195"/>
      <c r="DC1124" s="195"/>
      <c r="DD1124" s="195"/>
      <c r="DE1124" s="189">
        <f t="shared" si="425"/>
        <v>4565.3156159999999</v>
      </c>
      <c r="DF1124" s="189">
        <f t="shared" si="426"/>
        <v>179706.34186691875</v>
      </c>
      <c r="DG1124" s="189">
        <f t="shared" si="427"/>
        <v>0.31855894042329269</v>
      </c>
      <c r="DH1124" s="189">
        <f t="shared" si="434"/>
        <v>0.42178790208187328</v>
      </c>
      <c r="DI1124" s="189">
        <f t="shared" si="428"/>
        <v>0.16994670161255929</v>
      </c>
      <c r="DJ1124" s="189">
        <f t="shared" si="429"/>
        <v>9.0899210083375731E-2</v>
      </c>
      <c r="DK1124" s="189">
        <f t="shared" si="430"/>
        <v>0.26084591169593502</v>
      </c>
      <c r="DL1124" s="189">
        <f t="shared" si="431"/>
        <v>0.34537297780645598</v>
      </c>
    </row>
    <row r="1125" spans="1:116" s="60" customFormat="1" ht="15" hidden="1" customHeight="1" x14ac:dyDescent="0.25">
      <c r="A1125" s="193">
        <v>40281.5</v>
      </c>
      <c r="B1125" s="190" t="s">
        <v>18</v>
      </c>
      <c r="C1125" s="190" t="s">
        <v>326</v>
      </c>
      <c r="D1125" s="194"/>
      <c r="E1125" s="195"/>
      <c r="F1125" s="195"/>
      <c r="G1125" s="195"/>
      <c r="H1125" s="195"/>
      <c r="I1125" s="195">
        <v>0.74356999999999995</v>
      </c>
      <c r="J1125" s="195">
        <v>0</v>
      </c>
      <c r="K1125" s="195">
        <v>26.405999999999999</v>
      </c>
      <c r="L1125" s="195">
        <v>0</v>
      </c>
      <c r="M1125" s="195">
        <v>1.2682599999999999</v>
      </c>
      <c r="N1125" s="195">
        <v>0</v>
      </c>
      <c r="O1125" s="195">
        <v>4.8199999999999996E-3</v>
      </c>
      <c r="P1125" s="195">
        <v>0.87575999999999998</v>
      </c>
      <c r="Q1125" s="195">
        <v>0</v>
      </c>
      <c r="R1125" s="195">
        <v>0</v>
      </c>
      <c r="S1125" s="195">
        <v>0</v>
      </c>
      <c r="T1125" s="195">
        <v>0</v>
      </c>
      <c r="U1125" s="195">
        <v>0.37274000000000002</v>
      </c>
      <c r="V1125" s="195">
        <v>0.25328000000000001</v>
      </c>
      <c r="W1125" s="195">
        <v>0.81367</v>
      </c>
      <c r="X1125" s="195">
        <v>0.36836610453666413</v>
      </c>
      <c r="Y1125" s="195">
        <v>6.1045699306282501E-2</v>
      </c>
      <c r="Z1125" s="195">
        <v>1.3464285080638008E-2</v>
      </c>
      <c r="AA1125" s="195">
        <v>0</v>
      </c>
      <c r="AB1125" s="196">
        <v>105.464</v>
      </c>
      <c r="AC1125" s="192">
        <f t="shared" si="432"/>
        <v>25.538246500211013</v>
      </c>
      <c r="AD1125" s="196">
        <v>117.05</v>
      </c>
      <c r="AE1125" s="195">
        <v>1.97E-3</v>
      </c>
      <c r="AF1125" s="192">
        <f t="shared" si="433"/>
        <v>1970</v>
      </c>
      <c r="AG1125" s="195">
        <v>383.38</v>
      </c>
      <c r="AH1125" s="189">
        <f t="shared" si="424"/>
        <v>0.7552586</v>
      </c>
      <c r="AI1125" s="195">
        <v>8.0610000000000001E-2</v>
      </c>
      <c r="AJ1125" s="195" t="s">
        <v>129</v>
      </c>
      <c r="AK1125" s="195">
        <v>20.586300000000001</v>
      </c>
      <c r="AL1125" s="195" t="s">
        <v>129</v>
      </c>
      <c r="AM1125" s="195">
        <v>12.43</v>
      </c>
      <c r="AN1125" s="195" t="s">
        <v>129</v>
      </c>
      <c r="AO1125" s="195">
        <v>1.26071</v>
      </c>
      <c r="AP1125" s="195" t="s">
        <v>129</v>
      </c>
      <c r="AQ1125" s="195">
        <v>48.485199999999999</v>
      </c>
      <c r="AR1125" s="195" t="s">
        <v>129</v>
      </c>
      <c r="AS1125" s="195">
        <v>1.4109999999999999E-2</v>
      </c>
      <c r="AT1125" s="195" t="s">
        <v>129</v>
      </c>
      <c r="AU1125" s="195">
        <v>0.12089999999999999</v>
      </c>
      <c r="AV1125" s="195" t="s">
        <v>129</v>
      </c>
      <c r="AW1125" s="195">
        <v>0.86577000000000004</v>
      </c>
      <c r="AX1125" s="195" t="s">
        <v>129</v>
      </c>
      <c r="AY1125" s="195">
        <v>19.773099999999999</v>
      </c>
      <c r="AZ1125" s="195" t="s">
        <v>129</v>
      </c>
      <c r="BA1125" s="197" t="e">
        <f>(L1125*28*0.45+M1125*30*0.125+N1125*26*0.55+O1125*42*0.55+P1125*44*0.275+(Q1125+R1125+S1125)*56*0.65+T1125*54*0.95+(U1125+V1125)*58*0.325+W1125*72*0.425+#REF!*78*0.85+#REF!*92*0.9+(#REF!+#REF!)*106*0.95)/100/AK1125/BB1125</f>
        <v>#REF!</v>
      </c>
      <c r="BB1125" s="197" t="e">
        <f>(K1125*16+L1125*28+M1125*30+N1125*26+O1125*42+P1125*44+(Q1125+R1125+S1125)*56+T1125*54+(U1125+V1125)*58+W1125*72+#REF!*78+#REF!*92+(#REF!+#REF!)*106)/100/AK1125</f>
        <v>#REF!</v>
      </c>
      <c r="BC1125" s="195">
        <f t="shared" si="418"/>
        <v>30.738099999999996</v>
      </c>
      <c r="BD1125" s="198">
        <f t="shared" si="419"/>
        <v>178.38433237471261</v>
      </c>
      <c r="BE1125" s="195">
        <f t="shared" si="420"/>
        <v>12338.485033307379</v>
      </c>
      <c r="BF1125" s="195"/>
      <c r="BG1125" s="195"/>
      <c r="BH1125" s="195"/>
      <c r="BI1125" s="195"/>
      <c r="BJ1125" s="195"/>
      <c r="BK1125" s="195"/>
      <c r="BL1125" s="195"/>
      <c r="BM1125" s="195"/>
      <c r="BN1125" s="195"/>
      <c r="BO1125" s="195"/>
      <c r="BP1125" s="195"/>
      <c r="BQ1125" s="195"/>
      <c r="BR1125" s="195"/>
      <c r="BS1125" s="195"/>
      <c r="BT1125" s="195"/>
      <c r="BU1125" s="195"/>
      <c r="BV1125" s="195"/>
      <c r="BW1125" s="195"/>
      <c r="BX1125" s="195"/>
      <c r="BY1125" s="195"/>
      <c r="BZ1125" s="195"/>
      <c r="CA1125" s="195"/>
      <c r="CB1125" s="195"/>
      <c r="CC1125" s="195"/>
      <c r="CD1125" s="195"/>
      <c r="CE1125" s="195"/>
      <c r="CF1125" s="195"/>
      <c r="CG1125" s="189">
        <f t="shared" si="421"/>
        <v>0</v>
      </c>
      <c r="CH1125" s="195">
        <f t="shared" si="422"/>
        <v>0</v>
      </c>
      <c r="CI1125" s="193">
        <v>40281.5</v>
      </c>
      <c r="CJ1125" s="195">
        <v>3.9981100000000001</v>
      </c>
      <c r="CK1125" s="195" t="s">
        <v>129</v>
      </c>
      <c r="CL1125" s="195">
        <v>71.787099999999995</v>
      </c>
      <c r="CM1125" s="195" t="s">
        <v>129</v>
      </c>
      <c r="CN1125" s="195">
        <v>6.966E-2</v>
      </c>
      <c r="CO1125" s="195" t="s">
        <v>129</v>
      </c>
      <c r="CP1125" s="195">
        <v>4.8149999999999998E-2</v>
      </c>
      <c r="CQ1125" s="195" t="s">
        <v>129</v>
      </c>
      <c r="CR1125" s="195">
        <v>0</v>
      </c>
      <c r="CS1125" s="195" t="s">
        <v>129</v>
      </c>
      <c r="CT1125" s="195">
        <v>99.133300000000006</v>
      </c>
      <c r="CU1125" s="195" t="s">
        <v>129</v>
      </c>
      <c r="CV1125" s="195">
        <v>2.6977500000000001</v>
      </c>
      <c r="CW1125" s="195" t="s">
        <v>129</v>
      </c>
      <c r="CX1125" s="195">
        <f t="shared" si="423"/>
        <v>12106.051561553766</v>
      </c>
      <c r="CY1125" s="195"/>
      <c r="CZ1125" s="195"/>
      <c r="DA1125" s="195"/>
      <c r="DB1125" s="195"/>
      <c r="DC1125" s="195"/>
      <c r="DD1125" s="195"/>
      <c r="DE1125" s="189" t="e">
        <f t="shared" si="425"/>
        <v>#DIV/0!</v>
      </c>
      <c r="DF1125" s="189" t="e">
        <f t="shared" si="426"/>
        <v>#DIV/0!</v>
      </c>
      <c r="DG1125" s="189" t="e">
        <f t="shared" si="427"/>
        <v>#DIV/0!</v>
      </c>
      <c r="DH1125" s="189" t="e">
        <f t="shared" si="434"/>
        <v>#DIV/0!</v>
      </c>
      <c r="DI1125" s="189" t="e">
        <f t="shared" si="428"/>
        <v>#DIV/0!</v>
      </c>
      <c r="DJ1125" s="189" t="e">
        <f t="shared" si="429"/>
        <v>#DIV/0!</v>
      </c>
      <c r="DK1125" s="189" t="e">
        <f t="shared" si="430"/>
        <v>#DIV/0!</v>
      </c>
      <c r="DL1125" s="189" t="e">
        <f t="shared" si="431"/>
        <v>#DIV/0!</v>
      </c>
    </row>
    <row r="1126" spans="1:116" s="60" customFormat="1" ht="15" hidden="1" customHeight="1" x14ac:dyDescent="0.25">
      <c r="A1126" s="193">
        <v>40281.500694444447</v>
      </c>
      <c r="B1126" s="190" t="s">
        <v>18</v>
      </c>
      <c r="C1126" s="190" t="s">
        <v>326</v>
      </c>
      <c r="D1126" s="194">
        <v>0.96993584917372477</v>
      </c>
      <c r="E1126" s="195">
        <v>3700.885068</v>
      </c>
      <c r="F1126" s="195">
        <v>26.085830000000001</v>
      </c>
      <c r="G1126" s="195">
        <v>16.604706</v>
      </c>
      <c r="H1126" s="195">
        <v>3.1235499999999998</v>
      </c>
      <c r="I1126" s="195">
        <v>0.74356999999999995</v>
      </c>
      <c r="J1126" s="195">
        <v>0</v>
      </c>
      <c r="K1126" s="195">
        <v>26.405999999999999</v>
      </c>
      <c r="L1126" s="195">
        <v>0</v>
      </c>
      <c r="M1126" s="195">
        <v>1.2682599999999999</v>
      </c>
      <c r="N1126" s="195">
        <v>0</v>
      </c>
      <c r="O1126" s="195">
        <v>4.8199999999999996E-3</v>
      </c>
      <c r="P1126" s="195">
        <v>0.87575999999999998</v>
      </c>
      <c r="Q1126" s="195">
        <v>0</v>
      </c>
      <c r="R1126" s="195">
        <v>0</v>
      </c>
      <c r="S1126" s="195">
        <v>0</v>
      </c>
      <c r="T1126" s="195">
        <v>0</v>
      </c>
      <c r="U1126" s="195">
        <v>0.37274000000000002</v>
      </c>
      <c r="V1126" s="195">
        <v>0.25328000000000001</v>
      </c>
      <c r="W1126" s="195">
        <v>0.81367</v>
      </c>
      <c r="X1126" s="195">
        <v>0.36836610453666413</v>
      </c>
      <c r="Y1126" s="195">
        <v>6.1045699306282501E-2</v>
      </c>
      <c r="Z1126" s="195">
        <v>1.3464285080638008E-2</v>
      </c>
      <c r="AA1126" s="195">
        <v>0</v>
      </c>
      <c r="AB1126" s="196">
        <v>105.464</v>
      </c>
      <c r="AC1126" s="192">
        <f t="shared" si="432"/>
        <v>25.538246500211013</v>
      </c>
      <c r="AD1126" s="196">
        <v>117.51300000000001</v>
      </c>
      <c r="AE1126" s="195">
        <v>1.97E-3</v>
      </c>
      <c r="AF1126" s="192">
        <f t="shared" si="433"/>
        <v>1970</v>
      </c>
      <c r="AG1126" s="195">
        <v>383.38</v>
      </c>
      <c r="AH1126" s="189">
        <f t="shared" si="424"/>
        <v>0.7552586</v>
      </c>
      <c r="AI1126" s="195">
        <v>8.0610000000000001E-2</v>
      </c>
      <c r="AJ1126" s="195" t="s">
        <v>129</v>
      </c>
      <c r="AK1126" s="195">
        <v>20.586300000000001</v>
      </c>
      <c r="AL1126" s="195" t="s">
        <v>129</v>
      </c>
      <c r="AM1126" s="195">
        <v>12.54</v>
      </c>
      <c r="AN1126" s="195" t="s">
        <v>129</v>
      </c>
      <c r="AO1126" s="195">
        <v>1.26071</v>
      </c>
      <c r="AP1126" s="195" t="s">
        <v>129</v>
      </c>
      <c r="AQ1126" s="195">
        <v>48.485199999999999</v>
      </c>
      <c r="AR1126" s="195" t="s">
        <v>129</v>
      </c>
      <c r="AS1126" s="195">
        <v>1.4109999999999999E-2</v>
      </c>
      <c r="AT1126" s="195" t="s">
        <v>129</v>
      </c>
      <c r="AU1126" s="195">
        <v>0.12089999999999999</v>
      </c>
      <c r="AV1126" s="195" t="s">
        <v>129</v>
      </c>
      <c r="AW1126" s="195">
        <v>0.86577000000000004</v>
      </c>
      <c r="AX1126" s="195" t="s">
        <v>129</v>
      </c>
      <c r="AY1126" s="195">
        <v>19.773099999999999</v>
      </c>
      <c r="AZ1126" s="195" t="s">
        <v>129</v>
      </c>
      <c r="BA1126" s="197" t="e">
        <f>(L1126*28*0.45+M1126*30*0.125+N1126*26*0.55+O1126*42*0.55+P1126*44*0.275+(Q1126+R1126+S1126)*56*0.65+T1126*54*0.95+(U1126+V1126)*58*0.325+W1126*72*0.425+#REF!*78*0.85+#REF!*92*0.9+(#REF!+#REF!)*106*0.95)/100/AK1126/BB1126</f>
        <v>#REF!</v>
      </c>
      <c r="BB1126" s="197" t="e">
        <f>(K1126*16+L1126*28+M1126*30+N1126*26+O1126*42+P1126*44+(Q1126+R1126+S1126)*56+T1126*54+(U1126+V1126)*58+W1126*72+#REF!*78+#REF!*92+(#REF!+#REF!)*106)/100/AK1126</f>
        <v>#REF!</v>
      </c>
      <c r="BC1126" s="195">
        <f t="shared" si="418"/>
        <v>30.738099999999996</v>
      </c>
      <c r="BD1126" s="198">
        <f t="shared" si="419"/>
        <v>177.63294166970715</v>
      </c>
      <c r="BE1126" s="195">
        <f t="shared" si="420"/>
        <v>12350.093217406351</v>
      </c>
      <c r="BF1126" s="201">
        <v>40281.501168981478</v>
      </c>
      <c r="BG1126" s="195"/>
      <c r="BH1126" s="195"/>
      <c r="BI1126" s="195">
        <v>1101.8499999999999</v>
      </c>
      <c r="BJ1126" s="195">
        <v>1.38347</v>
      </c>
      <c r="BK1126" s="195">
        <v>69.129412000000002</v>
      </c>
      <c r="BL1126" s="195">
        <v>1.8907800000000001</v>
      </c>
      <c r="BM1126" s="195">
        <v>2.9164700000000003</v>
      </c>
      <c r="BN1126" s="195">
        <v>0.18559699999999998</v>
      </c>
      <c r="BO1126" s="195">
        <v>35.114390999999998</v>
      </c>
      <c r="BP1126" s="195">
        <v>0.98262099999999997</v>
      </c>
      <c r="BQ1126" s="195">
        <v>3700.885068</v>
      </c>
      <c r="BR1126" s="195">
        <v>1101.8499999999999</v>
      </c>
      <c r="BS1126" s="195">
        <v>3815.5977750000002</v>
      </c>
      <c r="BT1126" s="195">
        <v>1101.8674060776209</v>
      </c>
      <c r="BU1126" s="202">
        <v>8.6773564095770084E-3</v>
      </c>
      <c r="BV1126" s="195"/>
      <c r="BW1126" s="195"/>
      <c r="BX1126" s="195"/>
      <c r="BY1126" s="195"/>
      <c r="BZ1126" s="195"/>
      <c r="CA1126" s="195"/>
      <c r="CB1126" s="195"/>
      <c r="CC1126" s="195"/>
      <c r="CD1126" s="195"/>
      <c r="CE1126" s="195"/>
      <c r="CF1126" s="195"/>
      <c r="CG1126" s="189">
        <f t="shared" si="421"/>
        <v>0</v>
      </c>
      <c r="CH1126" s="195">
        <f t="shared" si="422"/>
        <v>0</v>
      </c>
      <c r="CI1126" s="193">
        <v>40281.500694444447</v>
      </c>
      <c r="CJ1126" s="195">
        <v>4.0037000000000003</v>
      </c>
      <c r="CK1126" s="195" t="s">
        <v>129</v>
      </c>
      <c r="CL1126" s="195">
        <v>71.861500000000007</v>
      </c>
      <c r="CM1126" s="195" t="s">
        <v>129</v>
      </c>
      <c r="CN1126" s="195">
        <v>4.403E-2</v>
      </c>
      <c r="CO1126" s="195" t="s">
        <v>129</v>
      </c>
      <c r="CP1126" s="195">
        <v>0.10718999999999999</v>
      </c>
      <c r="CQ1126" s="195" t="s">
        <v>129</v>
      </c>
      <c r="CR1126" s="195">
        <v>0</v>
      </c>
      <c r="CS1126" s="195" t="s">
        <v>129</v>
      </c>
      <c r="CT1126" s="195">
        <v>99.108900000000006</v>
      </c>
      <c r="CU1126" s="195" t="s">
        <v>129</v>
      </c>
      <c r="CV1126" s="195">
        <v>2.79541</v>
      </c>
      <c r="CW1126" s="195" t="s">
        <v>129</v>
      </c>
      <c r="CX1126" s="195">
        <f t="shared" si="423"/>
        <v>12122.977766242755</v>
      </c>
      <c r="CY1126" s="195"/>
      <c r="CZ1126" s="195"/>
      <c r="DA1126" s="195"/>
      <c r="DB1126" s="195"/>
      <c r="DC1126" s="195"/>
      <c r="DD1126" s="195"/>
      <c r="DE1126" s="189">
        <f t="shared" si="425"/>
        <v>3815.5977750000002</v>
      </c>
      <c r="DF1126" s="189">
        <f t="shared" si="426"/>
        <v>215016.41871024491</v>
      </c>
      <c r="DG1126" s="189">
        <f t="shared" si="427"/>
        <v>0.40738959501727495</v>
      </c>
      <c r="DH1126" s="189">
        <f t="shared" si="434"/>
        <v>0.53940411273340672</v>
      </c>
      <c r="DI1126" s="189">
        <f t="shared" si="428"/>
        <v>0.25932026900125149</v>
      </c>
      <c r="DJ1126" s="189">
        <f t="shared" si="429"/>
        <v>0.12543773410036771</v>
      </c>
      <c r="DK1126" s="189">
        <f t="shared" si="430"/>
        <v>0.38475800310161923</v>
      </c>
      <c r="DL1126" s="189">
        <f t="shared" si="431"/>
        <v>0.50943875793220916</v>
      </c>
    </row>
    <row r="1127" spans="1:116" s="60" customFormat="1" ht="15" hidden="1" customHeight="1" x14ac:dyDescent="0.25">
      <c r="A1127" s="193">
        <v>40281.501388888886</v>
      </c>
      <c r="B1127" s="190" t="s">
        <v>18</v>
      </c>
      <c r="C1127" s="190" t="s">
        <v>326</v>
      </c>
      <c r="D1127" s="194"/>
      <c r="E1127" s="195"/>
      <c r="F1127" s="195"/>
      <c r="G1127" s="195"/>
      <c r="H1127" s="195"/>
      <c r="I1127" s="195">
        <v>0.74356999999999995</v>
      </c>
      <c r="J1127" s="195">
        <v>0</v>
      </c>
      <c r="K1127" s="195">
        <v>26.405999999999999</v>
      </c>
      <c r="L1127" s="195">
        <v>0</v>
      </c>
      <c r="M1127" s="195">
        <v>1.2682599999999999</v>
      </c>
      <c r="N1127" s="195">
        <v>0</v>
      </c>
      <c r="O1127" s="195">
        <v>4.8199999999999996E-3</v>
      </c>
      <c r="P1127" s="195">
        <v>0.87575999999999998</v>
      </c>
      <c r="Q1127" s="195">
        <v>0</v>
      </c>
      <c r="R1127" s="195">
        <v>0</v>
      </c>
      <c r="S1127" s="195">
        <v>0</v>
      </c>
      <c r="T1127" s="195">
        <v>0</v>
      </c>
      <c r="U1127" s="195">
        <v>0.37274000000000002</v>
      </c>
      <c r="V1127" s="195">
        <v>0.25328000000000001</v>
      </c>
      <c r="W1127" s="195">
        <v>0.81367</v>
      </c>
      <c r="X1127" s="195">
        <v>0.36836610453666413</v>
      </c>
      <c r="Y1127" s="195">
        <v>6.1045699306282501E-2</v>
      </c>
      <c r="Z1127" s="195">
        <v>1.3464285080638008E-2</v>
      </c>
      <c r="AA1127" s="195">
        <v>0</v>
      </c>
      <c r="AB1127" s="196">
        <v>105.464</v>
      </c>
      <c r="AC1127" s="192">
        <f t="shared" si="432"/>
        <v>25.538246500211013</v>
      </c>
      <c r="AD1127" s="196">
        <v>118.556</v>
      </c>
      <c r="AE1127" s="195">
        <v>1.97E-3</v>
      </c>
      <c r="AF1127" s="192">
        <f t="shared" si="433"/>
        <v>1970</v>
      </c>
      <c r="AG1127" s="195">
        <v>383.38</v>
      </c>
      <c r="AH1127" s="189">
        <f t="shared" si="424"/>
        <v>0.7552586</v>
      </c>
      <c r="AI1127" s="195">
        <v>8.0610000000000001E-2</v>
      </c>
      <c r="AJ1127" s="195" t="s">
        <v>129</v>
      </c>
      <c r="AK1127" s="200">
        <v>20.586300000000001</v>
      </c>
      <c r="AL1127" s="195" t="s">
        <v>129</v>
      </c>
      <c r="AM1127" s="195">
        <v>12.442299999999999</v>
      </c>
      <c r="AN1127" s="195" t="s">
        <v>129</v>
      </c>
      <c r="AO1127" s="195">
        <v>1.26071</v>
      </c>
      <c r="AP1127" s="195" t="s">
        <v>129</v>
      </c>
      <c r="AQ1127" s="195">
        <v>48.485199999999999</v>
      </c>
      <c r="AR1127" s="195" t="s">
        <v>129</v>
      </c>
      <c r="AS1127" s="195">
        <v>1.4109999999999999E-2</v>
      </c>
      <c r="AT1127" s="195" t="s">
        <v>129</v>
      </c>
      <c r="AU1127" s="195">
        <v>0.12089999999999999</v>
      </c>
      <c r="AV1127" s="195" t="s">
        <v>129</v>
      </c>
      <c r="AW1127" s="195">
        <v>0.86577000000000004</v>
      </c>
      <c r="AX1127" s="195" t="s">
        <v>129</v>
      </c>
      <c r="AY1127" s="195">
        <v>19.773099999999999</v>
      </c>
      <c r="AZ1127" s="195" t="s">
        <v>129</v>
      </c>
      <c r="BA1127" s="197" t="e">
        <f>(L1127*28*0.45+M1127*30*0.125+N1127*26*0.55+O1127*42*0.55+P1127*44*0.275+(Q1127+R1127+S1127)*56*0.65+T1127*54*0.95+(U1127+V1127)*58*0.325+W1127*72*0.425+#REF!*78*0.85+#REF!*92*0.9+(#REF!+#REF!)*106*0.95)/100/AK1127/BB1127</f>
        <v>#REF!</v>
      </c>
      <c r="BB1127" s="197" t="e">
        <f>(K1127*16+L1127*28+M1127*30+N1127*26+O1127*42+P1127*44+(Q1127+R1127+S1127)*56+T1127*54+(U1127+V1127)*58+W1127*72+#REF!*78+#REF!*92+(#REF!+#REF!)*106)/100/AK1127</f>
        <v>#REF!</v>
      </c>
      <c r="BC1127" s="195">
        <f t="shared" si="418"/>
        <v>30.738099999999996</v>
      </c>
      <c r="BD1127" s="198">
        <f t="shared" si="419"/>
        <v>177.7230001641569</v>
      </c>
      <c r="BE1127" s="195">
        <f t="shared" si="420"/>
        <v>12265.224543645641</v>
      </c>
      <c r="BF1127" s="195"/>
      <c r="BG1127" s="195"/>
      <c r="BH1127" s="195"/>
      <c r="BI1127" s="195"/>
      <c r="BJ1127" s="195"/>
      <c r="BK1127" s="195"/>
      <c r="BL1127" s="195"/>
      <c r="BM1127" s="195"/>
      <c r="BN1127" s="195"/>
      <c r="BO1127" s="195"/>
      <c r="BP1127" s="195"/>
      <c r="BQ1127" s="195"/>
      <c r="BR1127" s="195"/>
      <c r="BS1127" s="195"/>
      <c r="BT1127" s="195"/>
      <c r="BU1127" s="195"/>
      <c r="BV1127" s="195"/>
      <c r="BW1127" s="195"/>
      <c r="BX1127" s="195"/>
      <c r="BY1127" s="195"/>
      <c r="BZ1127" s="195"/>
      <c r="CA1127" s="195"/>
      <c r="CB1127" s="195"/>
      <c r="CC1127" s="195"/>
      <c r="CD1127" s="195"/>
      <c r="CE1127" s="195"/>
      <c r="CF1127" s="195"/>
      <c r="CG1127" s="189">
        <f t="shared" si="421"/>
        <v>0</v>
      </c>
      <c r="CH1127" s="195">
        <f t="shared" si="422"/>
        <v>0</v>
      </c>
      <c r="CI1127" s="193">
        <v>40281.501388888886</v>
      </c>
      <c r="CJ1127" s="195">
        <v>3.9753400000000001</v>
      </c>
      <c r="CK1127" s="195" t="s">
        <v>129</v>
      </c>
      <c r="CL1127" s="195">
        <v>70.382300000000001</v>
      </c>
      <c r="CM1127" s="195" t="s">
        <v>129</v>
      </c>
      <c r="CN1127" s="195">
        <v>6.9379999999999997E-2</v>
      </c>
      <c r="CO1127" s="195" t="s">
        <v>129</v>
      </c>
      <c r="CP1127" s="195">
        <v>4.5069999999999999E-2</v>
      </c>
      <c r="CQ1127" s="195" t="s">
        <v>129</v>
      </c>
      <c r="CR1127" s="195">
        <v>0</v>
      </c>
      <c r="CS1127" s="195" t="s">
        <v>129</v>
      </c>
      <c r="CT1127" s="195">
        <v>99.072299999999998</v>
      </c>
      <c r="CU1127" s="195" t="s">
        <v>129</v>
      </c>
      <c r="CV1127" s="195">
        <v>2.79541</v>
      </c>
      <c r="CW1127" s="195" t="s">
        <v>129</v>
      </c>
      <c r="CX1127" s="195">
        <f t="shared" si="423"/>
        <v>12037.105285924388</v>
      </c>
      <c r="CY1127" s="195"/>
      <c r="CZ1127" s="195"/>
      <c r="DA1127" s="195"/>
      <c r="DB1127" s="195"/>
      <c r="DC1127" s="195"/>
      <c r="DD1127" s="195"/>
      <c r="DE1127" s="189" t="e">
        <f t="shared" si="425"/>
        <v>#DIV/0!</v>
      </c>
      <c r="DF1127" s="189" t="e">
        <f t="shared" si="426"/>
        <v>#DIV/0!</v>
      </c>
      <c r="DG1127" s="189" t="e">
        <f t="shared" si="427"/>
        <v>#DIV/0!</v>
      </c>
      <c r="DH1127" s="189" t="e">
        <f t="shared" si="434"/>
        <v>#DIV/0!</v>
      </c>
      <c r="DI1127" s="189" t="e">
        <f t="shared" si="428"/>
        <v>#DIV/0!</v>
      </c>
      <c r="DJ1127" s="189" t="e">
        <f t="shared" si="429"/>
        <v>#DIV/0!</v>
      </c>
      <c r="DK1127" s="189" t="e">
        <f t="shared" si="430"/>
        <v>#DIV/0!</v>
      </c>
      <c r="DL1127" s="189" t="e">
        <f t="shared" si="431"/>
        <v>#DIV/0!</v>
      </c>
    </row>
    <row r="1128" spans="1:116" s="60" customFormat="1" ht="15" hidden="1" customHeight="1" x14ac:dyDescent="0.25">
      <c r="A1128" s="193">
        <v>40281.502083333333</v>
      </c>
      <c r="B1128" s="190" t="s">
        <v>18</v>
      </c>
      <c r="C1128" s="190" t="s">
        <v>326</v>
      </c>
      <c r="D1128" s="194">
        <v>0.96152259775427096</v>
      </c>
      <c r="E1128" s="195">
        <v>2546.035343</v>
      </c>
      <c r="F1128" s="195">
        <v>23.152766</v>
      </c>
      <c r="G1128" s="195">
        <v>15.180268</v>
      </c>
      <c r="H1128" s="195">
        <v>2.490818</v>
      </c>
      <c r="I1128" s="195">
        <v>0.74356999999999995</v>
      </c>
      <c r="J1128" s="195">
        <v>0</v>
      </c>
      <c r="K1128" s="195">
        <v>26.405999999999999</v>
      </c>
      <c r="L1128" s="195">
        <v>0</v>
      </c>
      <c r="M1128" s="195">
        <v>1.2682599999999999</v>
      </c>
      <c r="N1128" s="195">
        <v>0</v>
      </c>
      <c r="O1128" s="195">
        <v>4.8199999999999996E-3</v>
      </c>
      <c r="P1128" s="195">
        <v>0.87575999999999998</v>
      </c>
      <c r="Q1128" s="195">
        <v>0</v>
      </c>
      <c r="R1128" s="195">
        <v>0</v>
      </c>
      <c r="S1128" s="195">
        <v>0</v>
      </c>
      <c r="T1128" s="195">
        <v>0</v>
      </c>
      <c r="U1128" s="195">
        <v>0.37274000000000002</v>
      </c>
      <c r="V1128" s="195">
        <v>0.25328000000000001</v>
      </c>
      <c r="W1128" s="195">
        <v>0.81367</v>
      </c>
      <c r="X1128" s="195">
        <v>0.36836610453666413</v>
      </c>
      <c r="Y1128" s="195">
        <v>6.1045699306282501E-2</v>
      </c>
      <c r="Z1128" s="195">
        <v>1.3464285080638008E-2</v>
      </c>
      <c r="AA1128" s="195">
        <v>0</v>
      </c>
      <c r="AB1128" s="196">
        <v>105.464</v>
      </c>
      <c r="AC1128" s="192">
        <f t="shared" si="432"/>
        <v>25.538246500211013</v>
      </c>
      <c r="AD1128" s="196">
        <v>118.556</v>
      </c>
      <c r="AE1128" s="195">
        <v>1.97E-3</v>
      </c>
      <c r="AF1128" s="192">
        <f t="shared" si="433"/>
        <v>1970</v>
      </c>
      <c r="AG1128" s="195">
        <v>383.38</v>
      </c>
      <c r="AH1128" s="189">
        <f t="shared" si="424"/>
        <v>0.7552586</v>
      </c>
      <c r="AI1128" s="195">
        <v>8.0610000000000001E-2</v>
      </c>
      <c r="AJ1128" s="195" t="s">
        <v>129</v>
      </c>
      <c r="AK1128" s="200">
        <v>20.586300000000001</v>
      </c>
      <c r="AL1128" s="195" t="s">
        <v>129</v>
      </c>
      <c r="AM1128" s="195">
        <v>12.173400000000001</v>
      </c>
      <c r="AN1128" s="195" t="s">
        <v>129</v>
      </c>
      <c r="AO1128" s="195">
        <v>1.26037</v>
      </c>
      <c r="AP1128" s="195" t="s">
        <v>129</v>
      </c>
      <c r="AQ1128" s="195">
        <v>48.485199999999999</v>
      </c>
      <c r="AR1128" s="195" t="s">
        <v>129</v>
      </c>
      <c r="AS1128" s="195">
        <v>1.4109999999999999E-2</v>
      </c>
      <c r="AT1128" s="195" t="s">
        <v>129</v>
      </c>
      <c r="AU1128" s="195">
        <v>0.12089999999999999</v>
      </c>
      <c r="AV1128" s="195" t="s">
        <v>129</v>
      </c>
      <c r="AW1128" s="195">
        <v>0.86577000000000004</v>
      </c>
      <c r="AX1128" s="195" t="s">
        <v>129</v>
      </c>
      <c r="AY1128" s="195">
        <v>19.773099999999999</v>
      </c>
      <c r="AZ1128" s="195" t="s">
        <v>129</v>
      </c>
      <c r="BA1128" s="197" t="e">
        <f>(L1128*28*0.45+M1128*30*0.125+N1128*26*0.55+O1128*42*0.55+P1128*44*0.275+(Q1128+R1128+S1128)*56*0.65+T1128*54*0.95+(U1128+V1128)*58*0.325+W1128*72*0.425+#REF!*78*0.85+#REF!*92*0.9+(#REF!+#REF!)*106*0.95)/100/AK1128/BB1128</f>
        <v>#REF!</v>
      </c>
      <c r="BB1128" s="197" t="e">
        <f>(K1128*16+L1128*28+M1128*30+N1128*26+O1128*42+P1128*44+(Q1128+R1128+S1128)*56+T1128*54+(U1128+V1128)*58+W1128*72+#REF!*78+#REF!*92+(#REF!+#REF!)*106)/100/AK1128</f>
        <v>#REF!</v>
      </c>
      <c r="BC1128" s="195">
        <f t="shared" si="418"/>
        <v>30.738099999999996</v>
      </c>
      <c r="BD1128" s="198">
        <f t="shared" si="419"/>
        <v>3.450607000360169</v>
      </c>
      <c r="BE1128" s="195">
        <f t="shared" si="420"/>
        <v>105.464</v>
      </c>
      <c r="BF1128" s="201">
        <v>40281.502557870372</v>
      </c>
      <c r="BG1128" s="195"/>
      <c r="BH1128" s="195"/>
      <c r="BI1128" s="195">
        <v>994.60299999999995</v>
      </c>
      <c r="BJ1128" s="195">
        <v>1.2235</v>
      </c>
      <c r="BK1128" s="195">
        <v>60.054385000000003</v>
      </c>
      <c r="BL1128" s="195">
        <v>1.8058200000000002</v>
      </c>
      <c r="BM1128" s="195">
        <v>2.70269</v>
      </c>
      <c r="BN1128" s="195">
        <v>0.17199399999999998</v>
      </c>
      <c r="BO1128" s="195">
        <v>32.181483</v>
      </c>
      <c r="BP1128" s="195">
        <v>0.88840000000000008</v>
      </c>
      <c r="BQ1128" s="195">
        <v>2546.035343</v>
      </c>
      <c r="BR1128" s="195">
        <v>994.60299999999995</v>
      </c>
      <c r="BS1128" s="195">
        <v>2647.920443</v>
      </c>
      <c r="BT1128" s="195">
        <v>994.61946581873804</v>
      </c>
      <c r="BU1128" s="202">
        <v>1.4446773712603838E-2</v>
      </c>
      <c r="BV1128" s="195"/>
      <c r="BW1128" s="195"/>
      <c r="BX1128" s="195"/>
      <c r="BY1128" s="195"/>
      <c r="BZ1128" s="195"/>
      <c r="CA1128" s="195"/>
      <c r="CB1128" s="195"/>
      <c r="CC1128" s="195"/>
      <c r="CD1128" s="195"/>
      <c r="CE1128" s="195"/>
      <c r="CF1128" s="195"/>
      <c r="CG1128" s="189">
        <f t="shared" si="421"/>
        <v>0</v>
      </c>
      <c r="CH1128" s="195">
        <f t="shared" si="422"/>
        <v>0</v>
      </c>
      <c r="CI1128" s="193">
        <v>40281.502083333333</v>
      </c>
      <c r="CJ1128" s="195">
        <v>4.0372599999999998</v>
      </c>
      <c r="CK1128" s="195" t="s">
        <v>129</v>
      </c>
      <c r="CL1128" s="195">
        <v>69.179900000000004</v>
      </c>
      <c r="CM1128" s="195" t="s">
        <v>129</v>
      </c>
      <c r="CN1128" s="195">
        <v>6.9470000000000004E-2</v>
      </c>
      <c r="CO1128" s="195" t="s">
        <v>129</v>
      </c>
      <c r="CP1128" s="195">
        <v>0.10983</v>
      </c>
      <c r="CQ1128" s="195" t="s">
        <v>129</v>
      </c>
      <c r="CR1128" s="195">
        <v>0</v>
      </c>
      <c r="CS1128" s="195" t="s">
        <v>129</v>
      </c>
      <c r="CT1128" s="195">
        <v>0.14648</v>
      </c>
      <c r="CU1128" s="195" t="s">
        <v>129</v>
      </c>
      <c r="CV1128" s="195">
        <v>99.755899999999997</v>
      </c>
      <c r="CW1128" s="195" t="s">
        <v>129</v>
      </c>
      <c r="CX1128" s="195">
        <f t="shared" si="423"/>
        <v>12224.59555324855</v>
      </c>
      <c r="CY1128" s="195"/>
      <c r="CZ1128" s="195"/>
      <c r="DA1128" s="195"/>
      <c r="DB1128" s="195"/>
      <c r="DC1128" s="195"/>
      <c r="DD1128" s="195"/>
      <c r="DE1128" s="189">
        <f t="shared" si="425"/>
        <v>2647.920443</v>
      </c>
      <c r="DF1128" s="189">
        <f t="shared" si="426"/>
        <v>309834.14588157955</v>
      </c>
      <c r="DG1128" s="189">
        <f t="shared" si="427"/>
        <v>0.52103369492962415</v>
      </c>
      <c r="DH1128" s="189">
        <f t="shared" si="434"/>
        <v>0.68987456075260067</v>
      </c>
      <c r="DI1128" s="189">
        <f t="shared" si="428"/>
        <v>0.34161927460684116</v>
      </c>
      <c r="DJ1128" s="189">
        <f t="shared" si="429"/>
        <v>0.14413829744618786</v>
      </c>
      <c r="DK1128" s="189">
        <f t="shared" si="430"/>
        <v>0.48575757205302905</v>
      </c>
      <c r="DL1128" s="189">
        <f t="shared" si="431"/>
        <v>0.64316721723265258</v>
      </c>
    </row>
    <row r="1129" spans="1:116" s="188" customFormat="1" x14ac:dyDescent="0.25">
      <c r="A1129" s="195" t="s">
        <v>570</v>
      </c>
      <c r="B1129" s="190" t="s">
        <v>18</v>
      </c>
      <c r="C1129" s="190" t="s">
        <v>326</v>
      </c>
      <c r="D1129" s="191">
        <f t="shared" ref="D1129:AB1129" si="435">AVERAGE(D1097:D1128)</f>
        <v>0.97480316726478689</v>
      </c>
      <c r="E1129" s="191">
        <f t="shared" si="435"/>
        <v>4958.7760617500007</v>
      </c>
      <c r="F1129" s="191">
        <f t="shared" si="435"/>
        <v>26.399199749999994</v>
      </c>
      <c r="G1129" s="191">
        <f t="shared" si="435"/>
        <v>18.995955437500005</v>
      </c>
      <c r="H1129" s="191">
        <f t="shared" si="435"/>
        <v>2.6988875624999999</v>
      </c>
      <c r="I1129" s="191">
        <f t="shared" si="435"/>
        <v>0.74281312499999963</v>
      </c>
      <c r="J1129" s="191">
        <f t="shared" si="435"/>
        <v>0</v>
      </c>
      <c r="K1129" s="191">
        <f t="shared" si="435"/>
        <v>26.076009374999991</v>
      </c>
      <c r="L1129" s="191">
        <f t="shared" si="435"/>
        <v>0</v>
      </c>
      <c r="M1129" s="191">
        <f t="shared" si="435"/>
        <v>1.2978503124999996</v>
      </c>
      <c r="N1129" s="191">
        <f t="shared" si="435"/>
        <v>0</v>
      </c>
      <c r="O1129" s="191">
        <f t="shared" si="435"/>
        <v>5.722187499999999E-3</v>
      </c>
      <c r="P1129" s="191">
        <f t="shared" si="435"/>
        <v>0.91922593750000003</v>
      </c>
      <c r="Q1129" s="191">
        <f t="shared" si="435"/>
        <v>0</v>
      </c>
      <c r="R1129" s="191">
        <f t="shared" si="435"/>
        <v>0</v>
      </c>
      <c r="S1129" s="191">
        <f t="shared" si="435"/>
        <v>0</v>
      </c>
      <c r="T1129" s="191">
        <f t="shared" si="435"/>
        <v>0</v>
      </c>
      <c r="U1129" s="191">
        <f t="shared" si="435"/>
        <v>0.3877540625</v>
      </c>
      <c r="V1129" s="191">
        <f t="shared" si="435"/>
        <v>0.26705156250000001</v>
      </c>
      <c r="W1129" s="191">
        <f t="shared" si="435"/>
        <v>0.84061843749999998</v>
      </c>
      <c r="X1129" s="191">
        <f t="shared" si="435"/>
        <v>0.35636972129876865</v>
      </c>
      <c r="Y1129" s="191">
        <f t="shared" si="435"/>
        <v>7.3899051960062495E-2</v>
      </c>
      <c r="Z1129" s="191">
        <f t="shared" si="435"/>
        <v>1.8029638099240634E-2</v>
      </c>
      <c r="AA1129" s="192">
        <f t="shared" si="435"/>
        <v>0</v>
      </c>
      <c r="AB1129" s="191">
        <f t="shared" si="435"/>
        <v>105.883421875</v>
      </c>
      <c r="AC1129" s="192">
        <f t="shared" si="432"/>
        <v>25.83116713795312</v>
      </c>
      <c r="AD1129" s="191">
        <f>AVERAGE(AD1097:AD1128)</f>
        <v>116.74503124999995</v>
      </c>
      <c r="AE1129" s="191">
        <f>AVERAGE(AE1097:AE1128)</f>
        <v>1.9846874999999999E-3</v>
      </c>
      <c r="AF1129" s="192">
        <f t="shared" si="433"/>
        <v>1984.6875</v>
      </c>
      <c r="AG1129" s="191">
        <f>AVERAGE(AG1097:AG1128)</f>
        <v>385.49018749999982</v>
      </c>
      <c r="AH1129" s="189">
        <f t="shared" si="424"/>
        <v>0.76507755650390596</v>
      </c>
      <c r="AI1129" s="191">
        <f>AVERAGE(AI1097:AI1128)</f>
        <v>8.1240000000000034E-2</v>
      </c>
      <c r="AJ1129" s="189"/>
      <c r="AK1129" s="191">
        <f>AVERAGE(AK1097:AK1128)</f>
        <v>20.505259375000009</v>
      </c>
      <c r="AL1129" s="189"/>
      <c r="AM1129" s="191">
        <f>AVERAGE(AM1097:AM1128)</f>
        <v>12.397956250000002</v>
      </c>
      <c r="AN1129" s="189"/>
      <c r="AO1129" s="191">
        <f>AVERAGE(AO1097:AO1128)</f>
        <v>1.2604231250000009</v>
      </c>
      <c r="AP1129" s="189"/>
      <c r="AQ1129" s="191">
        <f>AVERAGE(AQ1097:AQ1128)</f>
        <v>48.074212500000009</v>
      </c>
      <c r="AR1129" s="189"/>
      <c r="AS1129" s="191">
        <f>AVERAGE(AS1097:AS1128)</f>
        <v>1.4529062499999997E-2</v>
      </c>
      <c r="AT1129" s="189"/>
      <c r="AU1129" s="191">
        <f>AVERAGE(AU1097:AU1128)</f>
        <v>0.11948687499999991</v>
      </c>
      <c r="AV1129" s="189"/>
      <c r="AW1129" s="191">
        <f>AVERAGE(AW1097:AW1128)</f>
        <v>0.89837531250000036</v>
      </c>
      <c r="AX1129" s="189"/>
      <c r="AY1129" s="191">
        <f>AVERAGE(AY1097:AY1128)</f>
        <v>20.353650000000002</v>
      </c>
      <c r="AZ1129" s="189"/>
      <c r="BA1129" s="191" t="e">
        <f t="shared" ref="BA1129:BD1129" si="436">AVERAGE(BA1097:BA1128)</f>
        <v>#REF!</v>
      </c>
      <c r="BB1129" s="191" t="e">
        <f t="shared" si="436"/>
        <v>#REF!</v>
      </c>
      <c r="BC1129" s="191">
        <f t="shared" si="436"/>
        <v>30.537044999999999</v>
      </c>
      <c r="BD1129" s="191">
        <f t="shared" si="436"/>
        <v>174.44728334429422</v>
      </c>
      <c r="BE1129" s="191">
        <f>AVERAGE(BE1097:BE1128)</f>
        <v>11953.118911335321</v>
      </c>
      <c r="BF1129" s="189"/>
      <c r="BG1129" s="192"/>
      <c r="BH1129" s="192"/>
      <c r="BI1129" s="192"/>
      <c r="BJ1129" s="192"/>
      <c r="BK1129" s="191">
        <f>AVERAGE(BK1097:BK1128)</f>
        <v>70.697878375000002</v>
      </c>
      <c r="BL1129" s="192"/>
      <c r="BM1129" s="192"/>
      <c r="BN1129" s="192"/>
      <c r="BO1129" s="191">
        <f>AVERAGE(BO1097:BO1128)</f>
        <v>34.270061624999997</v>
      </c>
      <c r="BP1129" s="192"/>
      <c r="BQ1129" s="191">
        <f>AVERAGE(BQ1097:BQ1128)</f>
        <v>4958.7760617500007</v>
      </c>
      <c r="BR1129" s="192"/>
      <c r="BS1129" s="191">
        <f>AVERAGE(BS1097:BS1128)</f>
        <v>5074.9800036250008</v>
      </c>
      <c r="BT1129" s="192"/>
      <c r="BU1129" s="192"/>
      <c r="BV1129" s="192"/>
      <c r="BW1129" s="192"/>
      <c r="BX1129" s="192"/>
      <c r="BY1129" s="192"/>
      <c r="BZ1129" s="192"/>
      <c r="CA1129" s="203"/>
      <c r="CB1129" s="189"/>
      <c r="CC1129" s="189"/>
      <c r="CD1129" s="189"/>
      <c r="CE1129" s="189"/>
      <c r="CF1129" s="189"/>
      <c r="CG1129" s="189"/>
      <c r="CH1129" s="195"/>
      <c r="CI1129" s="189"/>
      <c r="CJ1129" s="189"/>
      <c r="CK1129" s="189"/>
      <c r="CL1129" s="195">
        <v>70.2</v>
      </c>
      <c r="CM1129" s="195" t="s">
        <v>129</v>
      </c>
      <c r="CN1129" s="189"/>
      <c r="CO1129" s="189"/>
      <c r="CP1129" s="189"/>
      <c r="CQ1129" s="189"/>
      <c r="CR1129" s="189"/>
      <c r="CS1129" s="189"/>
      <c r="CT1129" s="189"/>
      <c r="CU1129" s="189"/>
      <c r="CV1129" s="189"/>
      <c r="CW1129" s="189"/>
      <c r="CX1129" s="195">
        <f t="shared" si="423"/>
        <v>0</v>
      </c>
      <c r="CY1129" s="189"/>
      <c r="CZ1129" s="189"/>
      <c r="DA1129" s="189"/>
      <c r="DB1129" s="189"/>
      <c r="DC1129" s="189"/>
      <c r="DD1129" s="189"/>
      <c r="DE1129" s="189">
        <f t="shared" si="425"/>
        <v>5086.9511182076849</v>
      </c>
      <c r="DF1129" s="189">
        <f t="shared" si="426"/>
        <v>163128.40934062711</v>
      </c>
      <c r="DG1129" s="189">
        <f t="shared" si="427"/>
        <v>0.31279083000343305</v>
      </c>
      <c r="DH1129" s="189">
        <f t="shared" si="434"/>
        <v>0.40883545379733821</v>
      </c>
      <c r="DI1129" s="189">
        <f t="shared" si="428"/>
        <v>0.22507351451075158</v>
      </c>
      <c r="DJ1129" s="189">
        <f t="shared" si="429"/>
        <v>8.2228526392496934E-2</v>
      </c>
      <c r="DK1129" s="189">
        <f t="shared" si="430"/>
        <v>0.30730204090324853</v>
      </c>
      <c r="DL1129" s="189">
        <f t="shared" si="431"/>
        <v>0.40166129340859791</v>
      </c>
    </row>
    <row r="1130" spans="1:116" s="60" customFormat="1" ht="15" hidden="1" customHeight="1" x14ac:dyDescent="0.25">
      <c r="A1130" s="193">
        <v>40281.535416666666</v>
      </c>
      <c r="B1130" s="190" t="s">
        <v>18</v>
      </c>
      <c r="C1130" s="190" t="s">
        <v>327</v>
      </c>
      <c r="D1130" s="194">
        <v>0.98250626696574761</v>
      </c>
      <c r="E1130" s="195">
        <v>4053.5761819999998</v>
      </c>
      <c r="F1130" s="195">
        <v>6.7372829999999997</v>
      </c>
      <c r="G1130" s="195">
        <v>31.371783000000001</v>
      </c>
      <c r="H1130" s="195">
        <v>0.22244</v>
      </c>
      <c r="I1130" s="195">
        <v>1.21306</v>
      </c>
      <c r="J1130" s="195">
        <v>0</v>
      </c>
      <c r="K1130" s="195">
        <v>29.882400000000001</v>
      </c>
      <c r="L1130" s="195">
        <v>4.4900000000000001E-3</v>
      </c>
      <c r="M1130" s="195">
        <v>2.63578</v>
      </c>
      <c r="N1130" s="195">
        <v>0</v>
      </c>
      <c r="O1130" s="195">
        <v>7.2300000000000003E-3</v>
      </c>
      <c r="P1130" s="195">
        <v>2.1069599999999999</v>
      </c>
      <c r="Q1130" s="195">
        <v>0</v>
      </c>
      <c r="R1130" s="195">
        <v>0</v>
      </c>
      <c r="S1130" s="195">
        <v>0</v>
      </c>
      <c r="T1130" s="195">
        <v>0</v>
      </c>
      <c r="U1130" s="195">
        <v>0.90093000000000001</v>
      </c>
      <c r="V1130" s="195">
        <v>0.62070999999999998</v>
      </c>
      <c r="W1130" s="195">
        <v>2.0999300000000001</v>
      </c>
      <c r="X1130" s="195">
        <v>0.72201277877330883</v>
      </c>
      <c r="Y1130" s="195">
        <v>0.17834472526302717</v>
      </c>
      <c r="Z1130" s="195">
        <v>3.1378630484537727E-2</v>
      </c>
      <c r="AA1130" s="195">
        <v>0</v>
      </c>
      <c r="AB1130" s="196">
        <v>2595.64</v>
      </c>
      <c r="AC1130" s="192">
        <f t="shared" si="432"/>
        <v>1348.9550066060901</v>
      </c>
      <c r="AD1130" s="196">
        <v>3.7982100000000001</v>
      </c>
      <c r="AE1130" s="195">
        <v>6.6530000000000006E-2</v>
      </c>
      <c r="AF1130" s="192">
        <f t="shared" si="433"/>
        <v>66530</v>
      </c>
      <c r="AG1130" s="195">
        <v>612.63</v>
      </c>
      <c r="AH1130" s="189">
        <f t="shared" si="424"/>
        <v>40.758273899999999</v>
      </c>
      <c r="AI1130" s="195">
        <v>2.72573</v>
      </c>
      <c r="AJ1130" s="195" t="s">
        <v>129</v>
      </c>
      <c r="AK1130" s="195">
        <v>14.882</v>
      </c>
      <c r="AL1130" s="195" t="s">
        <v>129</v>
      </c>
      <c r="AM1130" s="195">
        <v>8.1278000000000006</v>
      </c>
      <c r="AN1130" s="195" t="s">
        <v>129</v>
      </c>
      <c r="AO1130" s="195">
        <v>0.34688000000000002</v>
      </c>
      <c r="AP1130" s="195" t="s">
        <v>129</v>
      </c>
      <c r="AQ1130" s="195">
        <v>13.5471</v>
      </c>
      <c r="AR1130" s="195" t="s">
        <v>129</v>
      </c>
      <c r="AS1130" s="195">
        <v>1.247E-2</v>
      </c>
      <c r="AT1130" s="195" t="s">
        <v>129</v>
      </c>
      <c r="AU1130" s="195">
        <v>0</v>
      </c>
      <c r="AV1130" s="195" t="s">
        <v>129</v>
      </c>
      <c r="AW1130" s="195">
        <v>2.1293099999999998</v>
      </c>
      <c r="AX1130" s="195" t="s">
        <v>129</v>
      </c>
      <c r="AY1130" s="195">
        <v>44.840800000000002</v>
      </c>
      <c r="AZ1130" s="195" t="s">
        <v>129</v>
      </c>
      <c r="BA1130" s="197" t="e">
        <f>(L1130*28*0.45+M1130*30*0.125+N1130*26*0.55+O1130*42*0.55+P1130*44*0.275+(Q1130+R1130+S1130)*56*0.65+T1130*54*0.95+(U1130+V1130)*58*0.325+W1130*72*0.425+#REF!*78*0.85+#REF!*92*0.9+(#REF!+#REF!)*106*0.95)/100/AK1130/BB1130</f>
        <v>#REF!</v>
      </c>
      <c r="BB1130" s="197" t="e">
        <f>(K1130*16+L1130*28+M1130*30+N1130*26+O1130*42+P1130*44+(Q1130+R1130+S1130)*56+T1130*54+(U1130+V1130)*58+W1130*72+#REF!*78+#REF!*92+(#REF!+#REF!)*106)/100/AK1130</f>
        <v>#REF!</v>
      </c>
      <c r="BC1130" s="195">
        <f t="shared" ref="BC1130:BC1150" si="437">SUM(I1130:W1130)</f>
        <v>39.471490000000003</v>
      </c>
      <c r="BD1130" s="198">
        <f t="shared" ref="BD1130:BD1150" si="438">(BE1130/AK1130*386*AG1130+150*1000)/(BE1130/AK1130*386+AM1130*1000/18*386+150)</f>
        <v>171.21525919379951</v>
      </c>
      <c r="BE1130" s="195">
        <f t="shared" ref="BE1130:BE1150" si="439">IF(CT1130&gt;98,CH1130+CN1130*1000000/24/385.3*2+(CJ1130*1000000+CL1130*1000)/24/385.3*28,AB1130)</f>
        <v>2595.64</v>
      </c>
      <c r="BF1130" s="201">
        <v>40281.535983796297</v>
      </c>
      <c r="BG1130" s="195"/>
      <c r="BH1130" s="195"/>
      <c r="BI1130" s="195">
        <v>1151.43</v>
      </c>
      <c r="BJ1130" s="195">
        <v>0.89983899999999994</v>
      </c>
      <c r="BK1130" s="195">
        <v>81.042134000000004</v>
      </c>
      <c r="BL1130" s="195">
        <v>2.5989500000000003</v>
      </c>
      <c r="BM1130" s="195">
        <v>4.4224100000000002</v>
      </c>
      <c r="BN1130" s="195">
        <v>0.28143499999999999</v>
      </c>
      <c r="BO1130" s="195">
        <v>1.248076</v>
      </c>
      <c r="BP1130" s="195">
        <v>1.2110799999999999</v>
      </c>
      <c r="BQ1130" s="195">
        <v>4053.5761819999998</v>
      </c>
      <c r="BR1130" s="195">
        <v>1151.43</v>
      </c>
      <c r="BS1130" s="195">
        <v>4125.7509680000003</v>
      </c>
      <c r="BT1130" s="195">
        <v>1151.4664122782424</v>
      </c>
      <c r="BU1130" s="202">
        <v>4.873545178080866E-3</v>
      </c>
      <c r="BV1130" s="195"/>
      <c r="BW1130" s="195"/>
      <c r="BX1130" s="195"/>
      <c r="BY1130" s="195"/>
      <c r="BZ1130" s="195"/>
      <c r="CA1130" s="195"/>
      <c r="CB1130" s="195"/>
      <c r="CC1130" s="195"/>
      <c r="CD1130" s="195"/>
      <c r="CE1130" s="195"/>
      <c r="CF1130" s="195"/>
      <c r="CG1130" s="189">
        <f t="shared" ref="CG1130:CG1150" si="440">CH1130/AK1130*385.3</f>
        <v>67201.995161940606</v>
      </c>
      <c r="CH1130" s="195">
        <f t="shared" ref="CH1130:CH1150" si="441">AB1130</f>
        <v>2595.64</v>
      </c>
      <c r="CI1130" s="193">
        <v>40281.535416666666</v>
      </c>
      <c r="CJ1130" s="195">
        <v>1.2448300000000001</v>
      </c>
      <c r="CK1130" s="195" t="s">
        <v>129</v>
      </c>
      <c r="CL1130" s="195">
        <v>70.251900000000006</v>
      </c>
      <c r="CM1130" s="195" t="s">
        <v>129</v>
      </c>
      <c r="CN1130" s="195">
        <v>0.08</v>
      </c>
      <c r="CO1130" s="195" t="s">
        <v>129</v>
      </c>
      <c r="CP1130" s="195">
        <v>0.99992999999999999</v>
      </c>
      <c r="CQ1130" s="195" t="s">
        <v>129</v>
      </c>
      <c r="CR1130" s="195">
        <v>0</v>
      </c>
      <c r="CS1130" s="195" t="s">
        <v>129</v>
      </c>
      <c r="CT1130" s="195">
        <v>6.1039999999999997E-2</v>
      </c>
      <c r="CU1130" s="195" t="s">
        <v>129</v>
      </c>
      <c r="CV1130" s="195">
        <v>99.841300000000004</v>
      </c>
      <c r="CW1130" s="195" t="s">
        <v>129</v>
      </c>
      <c r="CX1130" s="195">
        <f t="shared" si="423"/>
        <v>3769.275023790985</v>
      </c>
      <c r="CY1130" s="195"/>
      <c r="CZ1130" s="195"/>
      <c r="DA1130" s="195"/>
      <c r="DB1130" s="195"/>
      <c r="DC1130" s="195"/>
      <c r="DD1130" s="195"/>
      <c r="DE1130" s="189">
        <f t="shared" si="425"/>
        <v>4125.7509680000003</v>
      </c>
      <c r="DF1130" s="189">
        <f t="shared" si="426"/>
        <v>10503585.874022787</v>
      </c>
      <c r="DG1130" s="189">
        <f t="shared" si="427"/>
        <v>5.1399160968784132</v>
      </c>
      <c r="DH1130" s="189">
        <f t="shared" si="434"/>
        <v>0.12610730546365001</v>
      </c>
      <c r="DI1130" s="189">
        <f t="shared" si="428"/>
        <v>23.933732994365325</v>
      </c>
      <c r="DJ1130" s="189">
        <f t="shared" si="429"/>
        <v>0.43637372298539373</v>
      </c>
      <c r="DK1130" s="189">
        <f t="shared" si="430"/>
        <v>24.370106717350719</v>
      </c>
      <c r="DL1130" s="189">
        <f t="shared" si="431"/>
        <v>0.59791802707696906</v>
      </c>
    </row>
    <row r="1131" spans="1:116" s="60" customFormat="1" ht="15" hidden="1" customHeight="1" x14ac:dyDescent="0.25">
      <c r="A1131" s="193">
        <v>40281.536111111112</v>
      </c>
      <c r="B1131" s="190" t="s">
        <v>18</v>
      </c>
      <c r="C1131" s="190" t="s">
        <v>327</v>
      </c>
      <c r="D1131" s="194"/>
      <c r="E1131" s="195"/>
      <c r="F1131" s="195"/>
      <c r="G1131" s="195"/>
      <c r="H1131" s="195"/>
      <c r="I1131" s="195">
        <v>1.21306</v>
      </c>
      <c r="J1131" s="195">
        <v>0</v>
      </c>
      <c r="K1131" s="195">
        <v>29.882400000000001</v>
      </c>
      <c r="L1131" s="195">
        <v>4.4900000000000001E-3</v>
      </c>
      <c r="M1131" s="195">
        <v>2.63578</v>
      </c>
      <c r="N1131" s="195">
        <v>0</v>
      </c>
      <c r="O1131" s="195">
        <v>7.2300000000000003E-3</v>
      </c>
      <c r="P1131" s="195">
        <v>2.1069599999999999</v>
      </c>
      <c r="Q1131" s="195">
        <v>0</v>
      </c>
      <c r="R1131" s="195">
        <v>0</v>
      </c>
      <c r="S1131" s="195">
        <v>0</v>
      </c>
      <c r="T1131" s="195">
        <v>0</v>
      </c>
      <c r="U1131" s="195">
        <v>0.90093000000000001</v>
      </c>
      <c r="V1131" s="195">
        <v>0.62070999999999998</v>
      </c>
      <c r="W1131" s="195">
        <v>2.0999300000000001</v>
      </c>
      <c r="X1131" s="195">
        <v>0.72201277877330883</v>
      </c>
      <c r="Y1131" s="195">
        <v>0.17834472526302717</v>
      </c>
      <c r="Z1131" s="195">
        <v>3.1378630484537727E-2</v>
      </c>
      <c r="AA1131" s="195">
        <v>0</v>
      </c>
      <c r="AB1131" s="196">
        <v>2825.94</v>
      </c>
      <c r="AC1131" s="192">
        <f t="shared" si="432"/>
        <v>1468.5827615884427</v>
      </c>
      <c r="AD1131" s="196">
        <v>3.2605300000000002</v>
      </c>
      <c r="AE1131" s="195">
        <v>7.2429999999999994E-2</v>
      </c>
      <c r="AF1131" s="192">
        <f t="shared" si="433"/>
        <v>72430</v>
      </c>
      <c r="AG1131" s="195">
        <v>612.63</v>
      </c>
      <c r="AH1131" s="189">
        <f t="shared" si="424"/>
        <v>44.372790899999998</v>
      </c>
      <c r="AI1131" s="195">
        <v>2.9675699999999998</v>
      </c>
      <c r="AJ1131" s="195" t="s">
        <v>129</v>
      </c>
      <c r="AK1131" s="195">
        <v>14.882</v>
      </c>
      <c r="AL1131" s="195" t="s">
        <v>129</v>
      </c>
      <c r="AM1131" s="195">
        <v>8.1644699999999997</v>
      </c>
      <c r="AN1131" s="195" t="s">
        <v>129</v>
      </c>
      <c r="AO1131" s="195">
        <v>0.28653000000000001</v>
      </c>
      <c r="AP1131" s="195" t="s">
        <v>129</v>
      </c>
      <c r="AQ1131" s="195">
        <v>13.5471</v>
      </c>
      <c r="AR1131" s="195" t="s">
        <v>129</v>
      </c>
      <c r="AS1131" s="195">
        <v>1.247E-2</v>
      </c>
      <c r="AT1131" s="195" t="s">
        <v>129</v>
      </c>
      <c r="AU1131" s="195">
        <v>0</v>
      </c>
      <c r="AV1131" s="195" t="s">
        <v>129</v>
      </c>
      <c r="AW1131" s="195">
        <v>2.1293099999999998</v>
      </c>
      <c r="AX1131" s="195" t="s">
        <v>129</v>
      </c>
      <c r="AY1131" s="195">
        <v>44.840800000000002</v>
      </c>
      <c r="AZ1131" s="195" t="s">
        <v>129</v>
      </c>
      <c r="BA1131" s="197" t="e">
        <f>(L1131*28*0.45+M1131*30*0.125+N1131*26*0.55+O1131*42*0.55+P1131*44*0.275+(Q1131+R1131+S1131)*56*0.65+T1131*54*0.95+(U1131+V1131)*58*0.325+W1131*72*0.425+#REF!*78*0.85+#REF!*92*0.9+(#REF!+#REF!)*106*0.95)/100/AK1131/BB1131</f>
        <v>#REF!</v>
      </c>
      <c r="BB1131" s="197" t="e">
        <f>(K1131*16+L1131*28+M1131*30+N1131*26+O1131*42+P1131*44+(Q1131+R1131+S1131)*56+T1131*54+(U1131+V1131)*58+W1131*72+#REF!*78+#REF!*92+(#REF!+#REF!)*106)/100/AK1131</f>
        <v>#REF!</v>
      </c>
      <c r="BC1131" s="195">
        <f t="shared" si="437"/>
        <v>39.471490000000003</v>
      </c>
      <c r="BD1131" s="198">
        <f t="shared" si="438"/>
        <v>181.28285160212462</v>
      </c>
      <c r="BE1131" s="195">
        <f t="shared" si="439"/>
        <v>2825.94</v>
      </c>
      <c r="BF1131" s="195"/>
      <c r="BG1131" s="195"/>
      <c r="BH1131" s="195"/>
      <c r="BI1131" s="195"/>
      <c r="BJ1131" s="195"/>
      <c r="BK1131" s="195"/>
      <c r="BL1131" s="195"/>
      <c r="BM1131" s="195"/>
      <c r="BN1131" s="195"/>
      <c r="BO1131" s="195"/>
      <c r="BP1131" s="195"/>
      <c r="BQ1131" s="195"/>
      <c r="BR1131" s="195"/>
      <c r="BS1131" s="195"/>
      <c r="BT1131" s="195"/>
      <c r="BU1131" s="195"/>
      <c r="BV1131" s="195"/>
      <c r="BW1131" s="195"/>
      <c r="BX1131" s="195"/>
      <c r="BY1131" s="195"/>
      <c r="BZ1131" s="195"/>
      <c r="CA1131" s="195"/>
      <c r="CB1131" s="195"/>
      <c r="CC1131" s="195"/>
      <c r="CD1131" s="195"/>
      <c r="CE1131" s="195"/>
      <c r="CF1131" s="195"/>
      <c r="CG1131" s="189">
        <f t="shared" si="440"/>
        <v>73164.539846794796</v>
      </c>
      <c r="CH1131" s="195">
        <f t="shared" si="441"/>
        <v>2825.94</v>
      </c>
      <c r="CI1131" s="193">
        <v>40281.536111111112</v>
      </c>
      <c r="CJ1131" s="195">
        <v>1.25837</v>
      </c>
      <c r="CK1131" s="195" t="s">
        <v>129</v>
      </c>
      <c r="CL1131" s="195">
        <v>69.471000000000004</v>
      </c>
      <c r="CM1131" s="195" t="s">
        <v>129</v>
      </c>
      <c r="CN1131" s="195">
        <v>5.919E-2</v>
      </c>
      <c r="CO1131" s="195" t="s">
        <v>129</v>
      </c>
      <c r="CP1131" s="195">
        <v>0.99734999999999996</v>
      </c>
      <c r="CQ1131" s="195" t="s">
        <v>129</v>
      </c>
      <c r="CR1131" s="195">
        <v>0</v>
      </c>
      <c r="CS1131" s="195" t="s">
        <v>129</v>
      </c>
      <c r="CT1131" s="195">
        <v>9.7659999999999997E-2</v>
      </c>
      <c r="CU1131" s="195" t="s">
        <v>129</v>
      </c>
      <c r="CV1131" s="195">
        <v>99.816900000000004</v>
      </c>
      <c r="CW1131" s="195" t="s">
        <v>129</v>
      </c>
      <c r="CX1131" s="195">
        <f t="shared" si="423"/>
        <v>3810.2733800501769</v>
      </c>
      <c r="CY1131" s="195"/>
      <c r="CZ1131" s="195"/>
      <c r="DA1131" s="195"/>
      <c r="DB1131" s="195"/>
      <c r="DC1131" s="195"/>
      <c r="DD1131" s="195"/>
      <c r="DE1131" s="189" t="e">
        <f t="shared" si="425"/>
        <v>#DIV/0!</v>
      </c>
      <c r="DF1131" s="189" t="e">
        <f t="shared" si="426"/>
        <v>#DIV/0!</v>
      </c>
      <c r="DG1131" s="189" t="e">
        <f t="shared" si="427"/>
        <v>#DIV/0!</v>
      </c>
      <c r="DH1131" s="189" t="e">
        <f t="shared" si="434"/>
        <v>#DIV/0!</v>
      </c>
      <c r="DI1131" s="189" t="e">
        <f t="shared" si="428"/>
        <v>#DIV/0!</v>
      </c>
      <c r="DJ1131" s="189" t="e">
        <f t="shared" si="429"/>
        <v>#DIV/0!</v>
      </c>
      <c r="DK1131" s="189" t="e">
        <f t="shared" si="430"/>
        <v>#DIV/0!</v>
      </c>
      <c r="DL1131" s="189" t="e">
        <f t="shared" si="431"/>
        <v>#DIV/0!</v>
      </c>
    </row>
    <row r="1132" spans="1:116" s="60" customFormat="1" ht="15" hidden="1" customHeight="1" x14ac:dyDescent="0.25">
      <c r="A1132" s="193">
        <v>40281.536805555559</v>
      </c>
      <c r="B1132" s="190" t="s">
        <v>18</v>
      </c>
      <c r="C1132" s="190" t="s">
        <v>327</v>
      </c>
      <c r="D1132" s="194">
        <v>0.98705700146933029</v>
      </c>
      <c r="E1132" s="195">
        <v>4765.8635400000003</v>
      </c>
      <c r="F1132" s="195">
        <v>11.104246</v>
      </c>
      <c r="G1132" s="195">
        <v>22.957813999999999</v>
      </c>
      <c r="H1132" s="195">
        <v>0.47426099999999999</v>
      </c>
      <c r="I1132" s="195">
        <v>1.21306</v>
      </c>
      <c r="J1132" s="195">
        <v>0</v>
      </c>
      <c r="K1132" s="195">
        <v>29.882400000000001</v>
      </c>
      <c r="L1132" s="195">
        <v>4.4900000000000001E-3</v>
      </c>
      <c r="M1132" s="195">
        <v>2.63578</v>
      </c>
      <c r="N1132" s="195">
        <v>0</v>
      </c>
      <c r="O1132" s="195">
        <v>7.2300000000000003E-3</v>
      </c>
      <c r="P1132" s="195">
        <v>2.1069599999999999</v>
      </c>
      <c r="Q1132" s="195">
        <v>0</v>
      </c>
      <c r="R1132" s="195">
        <v>0</v>
      </c>
      <c r="S1132" s="195">
        <v>0</v>
      </c>
      <c r="T1132" s="195">
        <v>0</v>
      </c>
      <c r="U1132" s="195">
        <v>0.90093000000000001</v>
      </c>
      <c r="V1132" s="195">
        <v>0.62070999999999998</v>
      </c>
      <c r="W1132" s="195">
        <v>2.0999300000000001</v>
      </c>
      <c r="X1132" s="195">
        <v>0.72201277877330883</v>
      </c>
      <c r="Y1132" s="195">
        <v>0.17834472526302717</v>
      </c>
      <c r="Z1132" s="195">
        <v>3.1378630484537727E-2</v>
      </c>
      <c r="AA1132" s="195">
        <v>0</v>
      </c>
      <c r="AB1132" s="196">
        <v>2840.33</v>
      </c>
      <c r="AC1132" s="192">
        <f t="shared" si="432"/>
        <v>1476.0848411381837</v>
      </c>
      <c r="AD1132" s="196">
        <v>2.9144800000000002</v>
      </c>
      <c r="AE1132" s="195">
        <v>7.2800000000000004E-2</v>
      </c>
      <c r="AF1132" s="192">
        <f t="shared" si="433"/>
        <v>72800</v>
      </c>
      <c r="AG1132" s="195">
        <v>612.63</v>
      </c>
      <c r="AH1132" s="189">
        <f t="shared" si="424"/>
        <v>44.599463999999998</v>
      </c>
      <c r="AI1132" s="195">
        <v>2.9826800000000002</v>
      </c>
      <c r="AJ1132" s="195" t="s">
        <v>129</v>
      </c>
      <c r="AK1132" s="195">
        <v>14.882</v>
      </c>
      <c r="AL1132" s="195" t="s">
        <v>129</v>
      </c>
      <c r="AM1132" s="195">
        <v>8.1033600000000003</v>
      </c>
      <c r="AN1132" s="195" t="s">
        <v>129</v>
      </c>
      <c r="AO1132" s="195">
        <v>0.28889999999999999</v>
      </c>
      <c r="AP1132" s="195" t="s">
        <v>129</v>
      </c>
      <c r="AQ1132" s="195">
        <v>13.5471</v>
      </c>
      <c r="AR1132" s="195" t="s">
        <v>129</v>
      </c>
      <c r="AS1132" s="195">
        <v>1.247E-2</v>
      </c>
      <c r="AT1132" s="195" t="s">
        <v>129</v>
      </c>
      <c r="AU1132" s="195">
        <v>0</v>
      </c>
      <c r="AV1132" s="195" t="s">
        <v>129</v>
      </c>
      <c r="AW1132" s="195">
        <v>2.1293099999999998</v>
      </c>
      <c r="AX1132" s="195" t="s">
        <v>129</v>
      </c>
      <c r="AY1132" s="195">
        <v>44.840800000000002</v>
      </c>
      <c r="AZ1132" s="195" t="s">
        <v>129</v>
      </c>
      <c r="BA1132" s="197" t="e">
        <f>(L1132*28*0.45+M1132*30*0.125+N1132*26*0.55+O1132*42*0.55+P1132*44*0.275+(Q1132+R1132+S1132)*56*0.65+T1132*54*0.95+(U1132+V1132)*58*0.325+W1132*72*0.425+#REF!*78*0.85+#REF!*92*0.9+(#REF!+#REF!)*106*0.95)/100/AK1132/BB1132</f>
        <v>#REF!</v>
      </c>
      <c r="BB1132" s="197" t="e">
        <f>(K1132*16+L1132*28+M1132*30+N1132*26+O1132*42+P1132*44+(Q1132+R1132+S1132)*56+T1132*54+(U1132+V1132)*58+W1132*72+#REF!*78+#REF!*92+(#REF!+#REF!)*106)/100/AK1132</f>
        <v>#REF!</v>
      </c>
      <c r="BC1132" s="195">
        <f t="shared" si="437"/>
        <v>39.471490000000003</v>
      </c>
      <c r="BD1132" s="198">
        <f t="shared" si="438"/>
        <v>182.89259674995674</v>
      </c>
      <c r="BE1132" s="195">
        <f t="shared" si="439"/>
        <v>2840.33</v>
      </c>
      <c r="BF1132" s="201">
        <v>40281.537372685183</v>
      </c>
      <c r="BG1132" s="195"/>
      <c r="BH1132" s="195"/>
      <c r="BI1132" s="195">
        <v>1082.57</v>
      </c>
      <c r="BJ1132" s="195">
        <v>0.97942699999999994</v>
      </c>
      <c r="BK1132" s="195">
        <v>21.332588999999999</v>
      </c>
      <c r="BL1132" s="195">
        <v>0.66433000000000009</v>
      </c>
      <c r="BM1132" s="195">
        <v>4.2038399999999996</v>
      </c>
      <c r="BN1132" s="195">
        <v>0.26752500000000001</v>
      </c>
      <c r="BO1132" s="195">
        <v>2.3908469999999999</v>
      </c>
      <c r="BP1132" s="195">
        <v>1.22817</v>
      </c>
      <c r="BQ1132" s="195">
        <v>4765.8635400000003</v>
      </c>
      <c r="BR1132" s="195">
        <v>1082.57</v>
      </c>
      <c r="BS1132" s="195">
        <v>4828.356957</v>
      </c>
      <c r="BT1132" s="195">
        <v>1082.6051844871529</v>
      </c>
      <c r="BU1132" s="202">
        <v>2.8947679199019249E-3</v>
      </c>
      <c r="BV1132" s="195"/>
      <c r="BW1132" s="195"/>
      <c r="BX1132" s="195"/>
      <c r="BY1132" s="195"/>
      <c r="BZ1132" s="195"/>
      <c r="CA1132" s="195"/>
      <c r="CB1132" s="195"/>
      <c r="CC1132" s="195"/>
      <c r="CD1132" s="195"/>
      <c r="CE1132" s="195"/>
      <c r="CF1132" s="195"/>
      <c r="CG1132" s="189">
        <f t="shared" si="440"/>
        <v>73537.101800833232</v>
      </c>
      <c r="CH1132" s="195">
        <f t="shared" si="441"/>
        <v>2840.33</v>
      </c>
      <c r="CI1132" s="193">
        <v>40281.536805555559</v>
      </c>
      <c r="CJ1132" s="195">
        <v>1.2428999999999999</v>
      </c>
      <c r="CK1132" s="195" t="s">
        <v>129</v>
      </c>
      <c r="CL1132" s="195">
        <v>70.552000000000007</v>
      </c>
      <c r="CM1132" s="195" t="s">
        <v>129</v>
      </c>
      <c r="CN1132" s="195">
        <v>7.9969999999999999E-2</v>
      </c>
      <c r="CO1132" s="195" t="s">
        <v>129</v>
      </c>
      <c r="CP1132" s="195">
        <v>1.00407</v>
      </c>
      <c r="CQ1132" s="195" t="s">
        <v>129</v>
      </c>
      <c r="CR1132" s="195">
        <v>0</v>
      </c>
      <c r="CS1132" s="195" t="s">
        <v>129</v>
      </c>
      <c r="CT1132" s="195">
        <v>7.324E-2</v>
      </c>
      <c r="CU1132" s="195" t="s">
        <v>129</v>
      </c>
      <c r="CV1132" s="195">
        <v>99.829099999999997</v>
      </c>
      <c r="CW1132" s="195" t="s">
        <v>129</v>
      </c>
      <c r="CX1132" s="195">
        <f t="shared" si="423"/>
        <v>3763.4310926550734</v>
      </c>
      <c r="CY1132" s="195"/>
      <c r="CZ1132" s="195"/>
      <c r="DA1132" s="195"/>
      <c r="DB1132" s="195"/>
      <c r="DC1132" s="195"/>
      <c r="DD1132" s="195"/>
      <c r="DE1132" s="189">
        <f t="shared" si="425"/>
        <v>4828.356957</v>
      </c>
      <c r="DF1132" s="189">
        <f t="shared" si="426"/>
        <v>9820985.8848189041</v>
      </c>
      <c r="DG1132" s="189">
        <f t="shared" si="427"/>
        <v>7.9209598193815562</v>
      </c>
      <c r="DH1132" s="189">
        <f t="shared" si="434"/>
        <v>0.1776021303615119</v>
      </c>
      <c r="DI1132" s="189">
        <f t="shared" si="428"/>
        <v>16.376431343004771</v>
      </c>
      <c r="DJ1132" s="189">
        <f t="shared" si="429"/>
        <v>0.8699225998543374</v>
      </c>
      <c r="DK1132" s="189">
        <f t="shared" si="430"/>
        <v>17.246353942859109</v>
      </c>
      <c r="DL1132" s="189">
        <f t="shared" si="431"/>
        <v>0.3866941975549103</v>
      </c>
    </row>
    <row r="1133" spans="1:116" s="60" customFormat="1" ht="15" hidden="1" customHeight="1" x14ac:dyDescent="0.25">
      <c r="A1133" s="193">
        <v>40281.537499999999</v>
      </c>
      <c r="B1133" s="190" t="s">
        <v>18</v>
      </c>
      <c r="C1133" s="190" t="s">
        <v>327</v>
      </c>
      <c r="D1133" s="194"/>
      <c r="E1133" s="195"/>
      <c r="F1133" s="195"/>
      <c r="G1133" s="195"/>
      <c r="H1133" s="195"/>
      <c r="I1133" s="195">
        <v>1.21306</v>
      </c>
      <c r="J1133" s="195">
        <v>0</v>
      </c>
      <c r="K1133" s="195">
        <v>29.882400000000001</v>
      </c>
      <c r="L1133" s="195">
        <v>4.4900000000000001E-3</v>
      </c>
      <c r="M1133" s="195">
        <v>2.63578</v>
      </c>
      <c r="N1133" s="195">
        <v>0</v>
      </c>
      <c r="O1133" s="195">
        <v>7.2300000000000003E-3</v>
      </c>
      <c r="P1133" s="195">
        <v>2.1069599999999999</v>
      </c>
      <c r="Q1133" s="195">
        <v>0</v>
      </c>
      <c r="R1133" s="195">
        <v>0</v>
      </c>
      <c r="S1133" s="195">
        <v>0</v>
      </c>
      <c r="T1133" s="195">
        <v>0</v>
      </c>
      <c r="U1133" s="195">
        <v>0.90093000000000001</v>
      </c>
      <c r="V1133" s="195">
        <v>0.62070999999999998</v>
      </c>
      <c r="W1133" s="195">
        <v>2.0999300000000001</v>
      </c>
      <c r="X1133" s="195">
        <v>0.72201277877330883</v>
      </c>
      <c r="Y1133" s="195">
        <v>0.17834472526302717</v>
      </c>
      <c r="Z1133" s="195">
        <v>3.1378630484537727E-2</v>
      </c>
      <c r="AA1133" s="195">
        <v>0</v>
      </c>
      <c r="AB1133" s="196">
        <v>3180.98</v>
      </c>
      <c r="AC1133" s="192">
        <f t="shared" si="432"/>
        <v>1653.0933667307156</v>
      </c>
      <c r="AD1133" s="196">
        <v>2.8438500000000002</v>
      </c>
      <c r="AE1133" s="195">
        <v>8.1530000000000005E-2</v>
      </c>
      <c r="AF1133" s="192">
        <f t="shared" si="433"/>
        <v>81530</v>
      </c>
      <c r="AG1133" s="195">
        <v>612.63</v>
      </c>
      <c r="AH1133" s="189">
        <f t="shared" si="424"/>
        <v>49.9477239</v>
      </c>
      <c r="AI1133" s="195">
        <v>3.3403999999999998</v>
      </c>
      <c r="AJ1133" s="195" t="s">
        <v>129</v>
      </c>
      <c r="AK1133" s="195">
        <v>14.882</v>
      </c>
      <c r="AL1133" s="195" t="s">
        <v>129</v>
      </c>
      <c r="AM1133" s="195">
        <v>8.0911399999999993</v>
      </c>
      <c r="AN1133" s="195" t="s">
        <v>129</v>
      </c>
      <c r="AO1133" s="195">
        <v>0.28924</v>
      </c>
      <c r="AP1133" s="195" t="s">
        <v>129</v>
      </c>
      <c r="AQ1133" s="195">
        <v>13.5471</v>
      </c>
      <c r="AR1133" s="195" t="s">
        <v>129</v>
      </c>
      <c r="AS1133" s="195">
        <v>1.247E-2</v>
      </c>
      <c r="AT1133" s="195" t="s">
        <v>129</v>
      </c>
      <c r="AU1133" s="195">
        <v>0</v>
      </c>
      <c r="AV1133" s="195" t="s">
        <v>129</v>
      </c>
      <c r="AW1133" s="195">
        <v>2.1293099999999998</v>
      </c>
      <c r="AX1133" s="195" t="s">
        <v>129</v>
      </c>
      <c r="AY1133" s="195">
        <v>44.840800000000002</v>
      </c>
      <c r="AZ1133" s="195" t="s">
        <v>129</v>
      </c>
      <c r="BA1133" s="197" t="e">
        <f>(L1133*28*0.45+M1133*30*0.125+N1133*26*0.55+O1133*42*0.55+P1133*44*0.275+(Q1133+R1133+S1133)*56*0.65+T1133*54*0.95+(U1133+V1133)*58*0.325+W1133*72*0.425+#REF!*78*0.85+#REF!*92*0.9+(#REF!+#REF!)*106*0.95)/100/AK1133/BB1133</f>
        <v>#REF!</v>
      </c>
      <c r="BB1133" s="197" t="e">
        <f>(K1133*16+L1133*28+M1133*30+N1133*26+O1133*42+P1133*44+(Q1133+R1133+S1133)*56+T1133*54+(U1133+V1133)*58+W1133*72+#REF!*78+#REF!*92+(#REF!+#REF!)*106)/100/AK1133</f>
        <v>#REF!</v>
      </c>
      <c r="BC1133" s="195">
        <f t="shared" si="437"/>
        <v>39.471490000000003</v>
      </c>
      <c r="BD1133" s="198">
        <f t="shared" si="438"/>
        <v>197.90199119651271</v>
      </c>
      <c r="BE1133" s="195">
        <f t="shared" si="439"/>
        <v>3180.98</v>
      </c>
      <c r="BF1133" s="195"/>
      <c r="BG1133" s="195"/>
      <c r="BH1133" s="195"/>
      <c r="BI1133" s="195"/>
      <c r="BJ1133" s="195"/>
      <c r="BK1133" s="195"/>
      <c r="BL1133" s="195"/>
      <c r="BM1133" s="195"/>
      <c r="BN1133" s="195"/>
      <c r="BO1133" s="195"/>
      <c r="BP1133" s="195"/>
      <c r="BQ1133" s="195"/>
      <c r="BR1133" s="195"/>
      <c r="BS1133" s="195"/>
      <c r="BT1133" s="195"/>
      <c r="BU1133" s="195"/>
      <c r="BV1133" s="195"/>
      <c r="BW1133" s="195"/>
      <c r="BX1133" s="195"/>
      <c r="BY1133" s="195"/>
      <c r="BZ1133" s="195"/>
      <c r="CA1133" s="195"/>
      <c r="CB1133" s="195"/>
      <c r="CC1133" s="195"/>
      <c r="CD1133" s="195"/>
      <c r="CE1133" s="195"/>
      <c r="CF1133" s="195"/>
      <c r="CG1133" s="189">
        <f t="shared" si="440"/>
        <v>82356.645208977294</v>
      </c>
      <c r="CH1133" s="195">
        <f t="shared" si="441"/>
        <v>3180.98</v>
      </c>
      <c r="CI1133" s="193">
        <v>40281.537499999999</v>
      </c>
      <c r="CJ1133" s="195">
        <v>1.2775300000000001</v>
      </c>
      <c r="CK1133" s="195" t="s">
        <v>129</v>
      </c>
      <c r="CL1133" s="195">
        <v>69.523700000000005</v>
      </c>
      <c r="CM1133" s="195" t="s">
        <v>129</v>
      </c>
      <c r="CN1133" s="195">
        <v>7.9740000000000005E-2</v>
      </c>
      <c r="CO1133" s="195" t="s">
        <v>129</v>
      </c>
      <c r="CP1133" s="195">
        <v>1.00136</v>
      </c>
      <c r="CQ1133" s="195" t="s">
        <v>129</v>
      </c>
      <c r="CR1133" s="195">
        <v>0</v>
      </c>
      <c r="CS1133" s="195" t="s">
        <v>129</v>
      </c>
      <c r="CT1133" s="195">
        <v>9.7659999999999997E-2</v>
      </c>
      <c r="CU1133" s="195" t="s">
        <v>129</v>
      </c>
      <c r="CV1133" s="195">
        <v>99.816900000000004</v>
      </c>
      <c r="CW1133" s="195" t="s">
        <v>129</v>
      </c>
      <c r="CX1133" s="195">
        <f t="shared" si="423"/>
        <v>3868.2887793061682</v>
      </c>
      <c r="CY1133" s="195"/>
      <c r="CZ1133" s="195"/>
      <c r="DA1133" s="195"/>
      <c r="DB1133" s="195"/>
      <c r="DC1133" s="195"/>
      <c r="DD1133" s="195"/>
      <c r="DE1133" s="189" t="e">
        <f t="shared" si="425"/>
        <v>#DIV/0!</v>
      </c>
      <c r="DF1133" s="189" t="e">
        <f t="shared" si="426"/>
        <v>#DIV/0!</v>
      </c>
      <c r="DG1133" s="189" t="e">
        <f t="shared" si="427"/>
        <v>#DIV/0!</v>
      </c>
      <c r="DH1133" s="189" t="e">
        <f t="shared" si="434"/>
        <v>#DIV/0!</v>
      </c>
      <c r="DI1133" s="189" t="e">
        <f t="shared" si="428"/>
        <v>#DIV/0!</v>
      </c>
      <c r="DJ1133" s="189" t="e">
        <f t="shared" si="429"/>
        <v>#DIV/0!</v>
      </c>
      <c r="DK1133" s="189" t="e">
        <f t="shared" si="430"/>
        <v>#DIV/0!</v>
      </c>
      <c r="DL1133" s="189" t="e">
        <f t="shared" si="431"/>
        <v>#DIV/0!</v>
      </c>
    </row>
    <row r="1134" spans="1:116" s="60" customFormat="1" ht="15" hidden="1" customHeight="1" x14ac:dyDescent="0.25">
      <c r="A1134" s="193">
        <v>40281.538194444445</v>
      </c>
      <c r="B1134" s="190" t="s">
        <v>18</v>
      </c>
      <c r="C1134" s="190" t="s">
        <v>327</v>
      </c>
      <c r="D1134" s="194">
        <v>0.9873697232050187</v>
      </c>
      <c r="E1134" s="195">
        <v>7632.299274</v>
      </c>
      <c r="F1134" s="195">
        <v>11.370539000000001</v>
      </c>
      <c r="G1134" s="195">
        <v>39.317628999999997</v>
      </c>
      <c r="H1134" s="195">
        <v>0.72046999999999994</v>
      </c>
      <c r="I1134" s="195">
        <v>1.21306</v>
      </c>
      <c r="J1134" s="195">
        <v>0</v>
      </c>
      <c r="K1134" s="195">
        <v>29.882400000000001</v>
      </c>
      <c r="L1134" s="195">
        <v>4.4900000000000001E-3</v>
      </c>
      <c r="M1134" s="195">
        <v>2.63578</v>
      </c>
      <c r="N1134" s="195">
        <v>0</v>
      </c>
      <c r="O1134" s="195">
        <v>7.2300000000000003E-3</v>
      </c>
      <c r="P1134" s="195">
        <v>2.1069599999999999</v>
      </c>
      <c r="Q1134" s="195">
        <v>0</v>
      </c>
      <c r="R1134" s="195">
        <v>0</v>
      </c>
      <c r="S1134" s="195">
        <v>0</v>
      </c>
      <c r="T1134" s="195">
        <v>0</v>
      </c>
      <c r="U1134" s="195">
        <v>0.90093000000000001</v>
      </c>
      <c r="V1134" s="195">
        <v>0.62070999999999998</v>
      </c>
      <c r="W1134" s="195">
        <v>2.0999300000000001</v>
      </c>
      <c r="X1134" s="195">
        <v>0.72201277877330883</v>
      </c>
      <c r="Y1134" s="195">
        <v>0.17834472526302717</v>
      </c>
      <c r="Z1134" s="195">
        <v>3.1378630484537727E-2</v>
      </c>
      <c r="AA1134" s="195">
        <v>0</v>
      </c>
      <c r="AB1134" s="196">
        <v>3185.78</v>
      </c>
      <c r="AC1134" s="192">
        <f t="shared" si="432"/>
        <v>1655.7292325184624</v>
      </c>
      <c r="AD1134" s="196">
        <v>2.52826</v>
      </c>
      <c r="AE1134" s="195">
        <v>8.1659999999999996E-2</v>
      </c>
      <c r="AF1134" s="192">
        <f t="shared" si="433"/>
        <v>81660</v>
      </c>
      <c r="AG1134" s="195">
        <v>612.63</v>
      </c>
      <c r="AH1134" s="189">
        <f t="shared" si="424"/>
        <v>50.027365799999998</v>
      </c>
      <c r="AI1134" s="195">
        <v>3.34544</v>
      </c>
      <c r="AJ1134" s="195" t="s">
        <v>129</v>
      </c>
      <c r="AK1134" s="195">
        <v>14.882</v>
      </c>
      <c r="AL1134" s="195" t="s">
        <v>129</v>
      </c>
      <c r="AM1134" s="195">
        <v>8.1766900000000007</v>
      </c>
      <c r="AN1134" s="195" t="s">
        <v>129</v>
      </c>
      <c r="AO1134" s="195">
        <v>0.28924</v>
      </c>
      <c r="AP1134" s="195" t="s">
        <v>129</v>
      </c>
      <c r="AQ1134" s="195">
        <v>13.5471</v>
      </c>
      <c r="AR1134" s="195" t="s">
        <v>129</v>
      </c>
      <c r="AS1134" s="195">
        <v>1.247E-2</v>
      </c>
      <c r="AT1134" s="195" t="s">
        <v>129</v>
      </c>
      <c r="AU1134" s="195">
        <v>0</v>
      </c>
      <c r="AV1134" s="195" t="s">
        <v>129</v>
      </c>
      <c r="AW1134" s="195">
        <v>2.1293099999999998</v>
      </c>
      <c r="AX1134" s="195" t="s">
        <v>129</v>
      </c>
      <c r="AY1134" s="195">
        <v>44.840800000000002</v>
      </c>
      <c r="AZ1134" s="195" t="s">
        <v>129</v>
      </c>
      <c r="BA1134" s="197" t="e">
        <f>(L1134*28*0.45+M1134*30*0.125+N1134*26*0.55+O1134*42*0.55+P1134*44*0.275+(Q1134+R1134+S1134)*56*0.65+T1134*54*0.95+(U1134+V1134)*58*0.325+W1134*72*0.425+#REF!*78*0.85+#REF!*92*0.9+(#REF!+#REF!)*106*0.95)/100/AK1134/BB1134</f>
        <v>#REF!</v>
      </c>
      <c r="BB1134" s="197" t="e">
        <f>(K1134*16+L1134*28+M1134*30+N1134*26+O1134*42+P1134*44+(Q1134+R1134+S1134)*56+T1134*54+(U1134+V1134)*58+W1134*72+#REF!*78+#REF!*92+(#REF!+#REF!)*106)/100/AK1134</f>
        <v>#REF!</v>
      </c>
      <c r="BC1134" s="195">
        <f t="shared" si="437"/>
        <v>39.471490000000003</v>
      </c>
      <c r="BD1134" s="198">
        <f t="shared" si="438"/>
        <v>196.69547614728793</v>
      </c>
      <c r="BE1134" s="195">
        <f t="shared" si="439"/>
        <v>3185.78</v>
      </c>
      <c r="BF1134" s="201">
        <v>40281.538773148146</v>
      </c>
      <c r="BG1134" s="195"/>
      <c r="BH1134" s="195"/>
      <c r="BI1134" s="195">
        <v>1435.17</v>
      </c>
      <c r="BJ1134" s="195">
        <v>1.22014</v>
      </c>
      <c r="BK1134" s="195">
        <v>29.457915</v>
      </c>
      <c r="BL1134" s="195">
        <v>0.92295699999999992</v>
      </c>
      <c r="BM1134" s="195">
        <v>5.64459</v>
      </c>
      <c r="BN1134" s="195">
        <v>0.35921199999999998</v>
      </c>
      <c r="BO1134" s="195">
        <v>2.9423110000000001</v>
      </c>
      <c r="BP1134" s="195">
        <v>1.5310299999999999</v>
      </c>
      <c r="BQ1134" s="195">
        <v>7632.299274</v>
      </c>
      <c r="BR1134" s="195">
        <v>1435.17</v>
      </c>
      <c r="BS1134" s="195">
        <v>7729.9304350000002</v>
      </c>
      <c r="BT1134" s="195">
        <v>1435.2176346933688</v>
      </c>
      <c r="BU1134" s="202">
        <v>2.338903492842606E-3</v>
      </c>
      <c r="BV1134" s="195"/>
      <c r="BW1134" s="195"/>
      <c r="BX1134" s="195"/>
      <c r="BY1134" s="195"/>
      <c r="BZ1134" s="195"/>
      <c r="CA1134" s="195"/>
      <c r="CB1134" s="195"/>
      <c r="CC1134" s="195"/>
      <c r="CD1134" s="195"/>
      <c r="CE1134" s="195"/>
      <c r="CF1134" s="195"/>
      <c r="CG1134" s="189">
        <f t="shared" si="440"/>
        <v>82480.918828114518</v>
      </c>
      <c r="CH1134" s="195">
        <f t="shared" si="441"/>
        <v>3185.78</v>
      </c>
      <c r="CI1134" s="193">
        <v>40281.538194444445</v>
      </c>
      <c r="CJ1134" s="195">
        <v>1.2371000000000001</v>
      </c>
      <c r="CK1134" s="195" t="s">
        <v>129</v>
      </c>
      <c r="CL1134" s="195">
        <v>70.159099999999995</v>
      </c>
      <c r="CM1134" s="195" t="s">
        <v>129</v>
      </c>
      <c r="CN1134" s="195">
        <v>5.824E-2</v>
      </c>
      <c r="CO1134" s="195" t="s">
        <v>129</v>
      </c>
      <c r="CP1134" s="195">
        <v>0.99763000000000002</v>
      </c>
      <c r="CQ1134" s="195" t="s">
        <v>129</v>
      </c>
      <c r="CR1134" s="195">
        <v>0</v>
      </c>
      <c r="CS1134" s="195" t="s">
        <v>129</v>
      </c>
      <c r="CT1134" s="195">
        <v>6.1039999999999997E-2</v>
      </c>
      <c r="CU1134" s="195" t="s">
        <v>129</v>
      </c>
      <c r="CV1134" s="195">
        <v>99.841300000000004</v>
      </c>
      <c r="CW1134" s="195" t="s">
        <v>129</v>
      </c>
      <c r="CX1134" s="195">
        <f t="shared" si="423"/>
        <v>3745.8690198114027</v>
      </c>
      <c r="CY1134" s="195"/>
      <c r="CZ1134" s="195"/>
      <c r="DA1134" s="195"/>
      <c r="DB1134" s="195"/>
      <c r="DC1134" s="195"/>
      <c r="DD1134" s="195"/>
      <c r="DE1134" s="189">
        <f t="shared" si="425"/>
        <v>7729.9304350000002</v>
      </c>
      <c r="DF1134" s="189">
        <f t="shared" si="426"/>
        <v>6881084.1238386398</v>
      </c>
      <c r="DG1134" s="189">
        <f t="shared" si="427"/>
        <v>5.6829203397843493</v>
      </c>
      <c r="DH1134" s="189">
        <f t="shared" si="434"/>
        <v>0.11359623375941072</v>
      </c>
      <c r="DI1134" s="189">
        <f t="shared" si="428"/>
        <v>19.650691454133788</v>
      </c>
      <c r="DJ1134" s="189">
        <f t="shared" si="429"/>
        <v>0.92593581547742088</v>
      </c>
      <c r="DK1134" s="189">
        <f t="shared" si="430"/>
        <v>20.576627269611208</v>
      </c>
      <c r="DL1134" s="189">
        <f t="shared" si="431"/>
        <v>0.41130743025472688</v>
      </c>
    </row>
    <row r="1135" spans="1:116" s="60" customFormat="1" ht="15" hidden="1" customHeight="1" x14ac:dyDescent="0.25">
      <c r="A1135" s="193">
        <v>40281.538888888892</v>
      </c>
      <c r="B1135" s="190" t="s">
        <v>18</v>
      </c>
      <c r="C1135" s="190" t="s">
        <v>327</v>
      </c>
      <c r="D1135" s="194"/>
      <c r="E1135" s="195"/>
      <c r="F1135" s="195"/>
      <c r="G1135" s="195"/>
      <c r="H1135" s="195"/>
      <c r="I1135" s="195">
        <v>1.21306</v>
      </c>
      <c r="J1135" s="195">
        <v>0</v>
      </c>
      <c r="K1135" s="195">
        <v>29.882400000000001</v>
      </c>
      <c r="L1135" s="195">
        <v>4.4900000000000001E-3</v>
      </c>
      <c r="M1135" s="195">
        <v>2.63578</v>
      </c>
      <c r="N1135" s="195">
        <v>0</v>
      </c>
      <c r="O1135" s="195">
        <v>7.2300000000000003E-3</v>
      </c>
      <c r="P1135" s="195">
        <v>2.1069599999999999</v>
      </c>
      <c r="Q1135" s="195">
        <v>0</v>
      </c>
      <c r="R1135" s="195">
        <v>0</v>
      </c>
      <c r="S1135" s="195">
        <v>0</v>
      </c>
      <c r="T1135" s="195">
        <v>0</v>
      </c>
      <c r="U1135" s="195">
        <v>0.90093000000000001</v>
      </c>
      <c r="V1135" s="195">
        <v>0.62070999999999998</v>
      </c>
      <c r="W1135" s="195">
        <v>2.0999300000000001</v>
      </c>
      <c r="X1135" s="195">
        <v>0.72201277877330883</v>
      </c>
      <c r="Y1135" s="195">
        <v>0.17834472526302717</v>
      </c>
      <c r="Z1135" s="195">
        <v>3.1378630484537727E-2</v>
      </c>
      <c r="AA1135" s="195">
        <v>0</v>
      </c>
      <c r="AB1135" s="196">
        <v>3459.26</v>
      </c>
      <c r="AC1135" s="192">
        <f t="shared" si="432"/>
        <v>1797.8632261500375</v>
      </c>
      <c r="AD1135" s="196">
        <v>2.55897</v>
      </c>
      <c r="AE1135" s="195">
        <v>8.8669999999999999E-2</v>
      </c>
      <c r="AF1135" s="192">
        <f t="shared" si="433"/>
        <v>88670</v>
      </c>
      <c r="AG1135" s="195">
        <v>612.63</v>
      </c>
      <c r="AH1135" s="189">
        <f t="shared" si="424"/>
        <v>54.321902100000003</v>
      </c>
      <c r="AI1135" s="195">
        <v>3.6326200000000002</v>
      </c>
      <c r="AJ1135" s="195" t="s">
        <v>129</v>
      </c>
      <c r="AK1135" s="195">
        <v>14.882</v>
      </c>
      <c r="AL1135" s="195" t="s">
        <v>129</v>
      </c>
      <c r="AM1135" s="195">
        <v>9.3744700000000005</v>
      </c>
      <c r="AN1135" s="195" t="s">
        <v>129</v>
      </c>
      <c r="AO1135" s="195">
        <v>0.23702000000000001</v>
      </c>
      <c r="AP1135" s="195" t="s">
        <v>129</v>
      </c>
      <c r="AQ1135" s="195">
        <v>13.5471</v>
      </c>
      <c r="AR1135" s="195" t="s">
        <v>129</v>
      </c>
      <c r="AS1135" s="195">
        <v>1.247E-2</v>
      </c>
      <c r="AT1135" s="195" t="s">
        <v>129</v>
      </c>
      <c r="AU1135" s="195">
        <v>0</v>
      </c>
      <c r="AV1135" s="195" t="s">
        <v>129</v>
      </c>
      <c r="AW1135" s="195">
        <v>2.1293099999999998</v>
      </c>
      <c r="AX1135" s="195" t="s">
        <v>129</v>
      </c>
      <c r="AY1135" s="195">
        <v>44.840800000000002</v>
      </c>
      <c r="AZ1135" s="195" t="s">
        <v>129</v>
      </c>
      <c r="BA1135" s="197" t="e">
        <f>(L1135*28*0.45+M1135*30*0.125+N1135*26*0.55+O1135*42*0.55+P1135*44*0.275+(Q1135+R1135+S1135)*56*0.65+T1135*54*0.95+(U1135+V1135)*58*0.325+W1135*72*0.425+#REF!*78*0.85+#REF!*92*0.9+(#REF!+#REF!)*106*0.95)/100/AK1135/BB1135</f>
        <v>#REF!</v>
      </c>
      <c r="BB1135" s="197" t="e">
        <f>(K1135*16+L1135*28+M1135*30+N1135*26+O1135*42+P1135*44+(Q1135+R1135+S1135)*56+T1135*54+(U1135+V1135)*58+W1135*72+#REF!*78+#REF!*92+(#REF!+#REF!)*106)/100/AK1135</f>
        <v>#REF!</v>
      </c>
      <c r="BC1135" s="195">
        <f t="shared" si="437"/>
        <v>39.471490000000003</v>
      </c>
      <c r="BD1135" s="198">
        <f t="shared" si="438"/>
        <v>189.47009330498733</v>
      </c>
      <c r="BE1135" s="195">
        <f t="shared" si="439"/>
        <v>3459.26</v>
      </c>
      <c r="BF1135" s="195"/>
      <c r="BG1135" s="195"/>
      <c r="BH1135" s="195"/>
      <c r="BI1135" s="195"/>
      <c r="BJ1135" s="195"/>
      <c r="BK1135" s="195"/>
      <c r="BL1135" s="195"/>
      <c r="BM1135" s="195"/>
      <c r="BN1135" s="195"/>
      <c r="BO1135" s="195"/>
      <c r="BP1135" s="195"/>
      <c r="BQ1135" s="195"/>
      <c r="BR1135" s="195"/>
      <c r="BS1135" s="195"/>
      <c r="BT1135" s="195"/>
      <c r="BU1135" s="195"/>
      <c r="BV1135" s="195"/>
      <c r="BW1135" s="195"/>
      <c r="BX1135" s="195"/>
      <c r="BY1135" s="195"/>
      <c r="BZ1135" s="195"/>
      <c r="CA1135" s="195"/>
      <c r="CB1135" s="195"/>
      <c r="CC1135" s="195"/>
      <c r="CD1135" s="195"/>
      <c r="CE1135" s="195"/>
      <c r="CF1135" s="195"/>
      <c r="CG1135" s="189">
        <f t="shared" si="440"/>
        <v>89561.408278457209</v>
      </c>
      <c r="CH1135" s="195">
        <f t="shared" si="441"/>
        <v>3459.26</v>
      </c>
      <c r="CI1135" s="193">
        <v>40281.538888888892</v>
      </c>
      <c r="CJ1135" s="195">
        <v>1.2499199999999999</v>
      </c>
      <c r="CK1135" s="195" t="s">
        <v>129</v>
      </c>
      <c r="CL1135" s="195">
        <v>69.604600000000005</v>
      </c>
      <c r="CM1135" s="195" t="s">
        <v>129</v>
      </c>
      <c r="CN1135" s="195">
        <v>5.8319999999999997E-2</v>
      </c>
      <c r="CO1135" s="195" t="s">
        <v>129</v>
      </c>
      <c r="CP1135" s="195">
        <v>0.99878</v>
      </c>
      <c r="CQ1135" s="195" t="s">
        <v>129</v>
      </c>
      <c r="CR1135" s="195">
        <v>0</v>
      </c>
      <c r="CS1135" s="195" t="s">
        <v>129</v>
      </c>
      <c r="CT1135" s="195">
        <v>9.7659999999999997E-2</v>
      </c>
      <c r="CU1135" s="195" t="s">
        <v>129</v>
      </c>
      <c r="CV1135" s="195">
        <v>99.804699999999997</v>
      </c>
      <c r="CW1135" s="195" t="s">
        <v>129</v>
      </c>
      <c r="CX1135" s="195">
        <f t="shared" si="423"/>
        <v>3784.6872566831044</v>
      </c>
      <c r="CY1135" s="195"/>
      <c r="CZ1135" s="195"/>
      <c r="DA1135" s="195"/>
      <c r="DB1135" s="195"/>
      <c r="DC1135" s="195"/>
      <c r="DD1135" s="195"/>
      <c r="DE1135" s="189" t="e">
        <f t="shared" si="425"/>
        <v>#DIV/0!</v>
      </c>
      <c r="DF1135" s="189" t="e">
        <f t="shared" si="426"/>
        <v>#DIV/0!</v>
      </c>
      <c r="DG1135" s="189" t="e">
        <f t="shared" si="427"/>
        <v>#DIV/0!</v>
      </c>
      <c r="DH1135" s="189" t="e">
        <f t="shared" si="434"/>
        <v>#DIV/0!</v>
      </c>
      <c r="DI1135" s="189" t="e">
        <f t="shared" si="428"/>
        <v>#DIV/0!</v>
      </c>
      <c r="DJ1135" s="189" t="e">
        <f t="shared" si="429"/>
        <v>#DIV/0!</v>
      </c>
      <c r="DK1135" s="189" t="e">
        <f t="shared" si="430"/>
        <v>#DIV/0!</v>
      </c>
      <c r="DL1135" s="189" t="e">
        <f t="shared" si="431"/>
        <v>#DIV/0!</v>
      </c>
    </row>
    <row r="1136" spans="1:116" s="60" customFormat="1" ht="15" hidden="1" customHeight="1" x14ac:dyDescent="0.25">
      <c r="A1136" s="193">
        <v>40281.539583333331</v>
      </c>
      <c r="B1136" s="190" t="s">
        <v>18</v>
      </c>
      <c r="C1136" s="190" t="s">
        <v>327</v>
      </c>
      <c r="D1136" s="194"/>
      <c r="E1136" s="195"/>
      <c r="F1136" s="195"/>
      <c r="G1136" s="195"/>
      <c r="H1136" s="195"/>
      <c r="I1136" s="195">
        <v>1.21306</v>
      </c>
      <c r="J1136" s="195">
        <v>0</v>
      </c>
      <c r="K1136" s="195">
        <v>29.882400000000001</v>
      </c>
      <c r="L1136" s="195">
        <v>4.4900000000000001E-3</v>
      </c>
      <c r="M1136" s="195">
        <v>2.63578</v>
      </c>
      <c r="N1136" s="195">
        <v>0</v>
      </c>
      <c r="O1136" s="195">
        <v>7.2300000000000003E-3</v>
      </c>
      <c r="P1136" s="195">
        <v>2.1069599999999999</v>
      </c>
      <c r="Q1136" s="195">
        <v>0</v>
      </c>
      <c r="R1136" s="195">
        <v>0</v>
      </c>
      <c r="S1136" s="195">
        <v>0</v>
      </c>
      <c r="T1136" s="195">
        <v>0</v>
      </c>
      <c r="U1136" s="195">
        <v>0.90093000000000001</v>
      </c>
      <c r="V1136" s="195">
        <v>0.62070999999999998</v>
      </c>
      <c r="W1136" s="195">
        <v>2.0999300000000001</v>
      </c>
      <c r="X1136" s="195">
        <v>0.72201277877330883</v>
      </c>
      <c r="Y1136" s="195">
        <v>0.17834472526302717</v>
      </c>
      <c r="Z1136" s="195">
        <v>3.1378630484537727E-2</v>
      </c>
      <c r="AA1136" s="195">
        <v>0</v>
      </c>
      <c r="AB1136" s="196">
        <v>3324.92</v>
      </c>
      <c r="AC1136" s="192">
        <f t="shared" si="432"/>
        <v>1727.9114033213737</v>
      </c>
      <c r="AD1136" s="196">
        <v>2.6744599999999998</v>
      </c>
      <c r="AE1136" s="195">
        <v>8.5220000000000004E-2</v>
      </c>
      <c r="AF1136" s="192">
        <f t="shared" si="433"/>
        <v>85220</v>
      </c>
      <c r="AG1136" s="195">
        <v>612.63</v>
      </c>
      <c r="AH1136" s="189">
        <f t="shared" si="424"/>
        <v>52.208328600000002</v>
      </c>
      <c r="AI1136" s="195">
        <v>3.4915500000000002</v>
      </c>
      <c r="AJ1136" s="195" t="s">
        <v>129</v>
      </c>
      <c r="AK1136" s="195">
        <v>14.882</v>
      </c>
      <c r="AL1136" s="195" t="s">
        <v>129</v>
      </c>
      <c r="AM1136" s="195">
        <v>9.4355899999999995</v>
      </c>
      <c r="AN1136" s="195" t="s">
        <v>129</v>
      </c>
      <c r="AO1136" s="195">
        <v>0.14274999999999999</v>
      </c>
      <c r="AP1136" s="195" t="s">
        <v>129</v>
      </c>
      <c r="AQ1136" s="195">
        <v>13.5471</v>
      </c>
      <c r="AR1136" s="195" t="s">
        <v>129</v>
      </c>
      <c r="AS1136" s="195">
        <v>1.247E-2</v>
      </c>
      <c r="AT1136" s="195" t="s">
        <v>129</v>
      </c>
      <c r="AU1136" s="195">
        <v>0</v>
      </c>
      <c r="AV1136" s="195" t="s">
        <v>129</v>
      </c>
      <c r="AW1136" s="195">
        <v>2.1293099999999998</v>
      </c>
      <c r="AX1136" s="195" t="s">
        <v>129</v>
      </c>
      <c r="AY1136" s="195">
        <v>44.840800000000002</v>
      </c>
      <c r="AZ1136" s="195" t="s">
        <v>129</v>
      </c>
      <c r="BA1136" s="197" t="e">
        <f>(L1136*28*0.45+M1136*30*0.125+N1136*26*0.55+O1136*42*0.55+P1136*44*0.275+(Q1136+R1136+S1136)*56*0.65+T1136*54*0.95+(U1136+V1136)*58*0.325+W1136*72*0.425+#REF!*78*0.85+#REF!*92*0.9+(#REF!+#REF!)*106*0.95)/100/AK1136/BB1136</f>
        <v>#REF!</v>
      </c>
      <c r="BB1136" s="197" t="e">
        <f>(K1136*16+L1136*28+M1136*30+N1136*26+O1136*42+P1136*44+(Q1136+R1136+S1136)*56+T1136*54+(U1136+V1136)*58+W1136*72+#REF!*78+#REF!*92+(#REF!+#REF!)*106)/100/AK1136</f>
        <v>#REF!</v>
      </c>
      <c r="BC1136" s="195">
        <f t="shared" si="437"/>
        <v>39.471490000000003</v>
      </c>
      <c r="BD1136" s="198">
        <f t="shared" si="438"/>
        <v>183.50326900020144</v>
      </c>
      <c r="BE1136" s="195">
        <f t="shared" si="439"/>
        <v>3324.92</v>
      </c>
      <c r="BF1136" s="195"/>
      <c r="BG1136" s="195"/>
      <c r="BH1136" s="195"/>
      <c r="BI1136" s="195"/>
      <c r="BJ1136" s="195"/>
      <c r="BK1136" s="195"/>
      <c r="BL1136" s="195"/>
      <c r="BM1136" s="195"/>
      <c r="BN1136" s="195"/>
      <c r="BO1136" s="195"/>
      <c r="BP1136" s="195"/>
      <c r="BQ1136" s="195"/>
      <c r="BR1136" s="195"/>
      <c r="BS1136" s="195"/>
      <c r="BT1136" s="195"/>
      <c r="BU1136" s="195"/>
      <c r="BV1136" s="195"/>
      <c r="BW1136" s="195"/>
      <c r="BX1136" s="195"/>
      <c r="BY1136" s="195"/>
      <c r="BZ1136" s="195"/>
      <c r="CA1136" s="195"/>
      <c r="CB1136" s="195"/>
      <c r="CC1136" s="195"/>
      <c r="CD1136" s="195"/>
      <c r="CE1136" s="195"/>
      <c r="CF1136" s="195"/>
      <c r="CG1136" s="189">
        <f t="shared" si="440"/>
        <v>86083.300362854454</v>
      </c>
      <c r="CH1136" s="195">
        <f t="shared" si="441"/>
        <v>3324.92</v>
      </c>
      <c r="CI1136" s="193">
        <v>40281.539583333331</v>
      </c>
      <c r="CJ1136" s="195">
        <v>1.2563299999999999</v>
      </c>
      <c r="CK1136" s="195" t="s">
        <v>129</v>
      </c>
      <c r="CL1136" s="195">
        <v>69.834900000000005</v>
      </c>
      <c r="CM1136" s="195" t="s">
        <v>129</v>
      </c>
      <c r="CN1136" s="195">
        <v>5.7939999999999998E-2</v>
      </c>
      <c r="CO1136" s="195" t="s">
        <v>129</v>
      </c>
      <c r="CP1136" s="195">
        <v>1.0004999999999999</v>
      </c>
      <c r="CQ1136" s="195" t="s">
        <v>129</v>
      </c>
      <c r="CR1136" s="195">
        <v>0</v>
      </c>
      <c r="CS1136" s="195" t="s">
        <v>129</v>
      </c>
      <c r="CT1136" s="195">
        <v>7.324E-2</v>
      </c>
      <c r="CU1136" s="195" t="s">
        <v>129</v>
      </c>
      <c r="CV1136" s="195">
        <v>99.829099999999997</v>
      </c>
      <c r="CW1136" s="195" t="s">
        <v>129</v>
      </c>
      <c r="CX1136" s="195">
        <f t="shared" si="423"/>
        <v>3804.0963751189552</v>
      </c>
      <c r="CY1136" s="195"/>
      <c r="CZ1136" s="195"/>
      <c r="DA1136" s="195"/>
      <c r="DB1136" s="195"/>
      <c r="DC1136" s="195"/>
      <c r="DD1136" s="195"/>
      <c r="DE1136" s="189" t="e">
        <f t="shared" si="425"/>
        <v>#DIV/0!</v>
      </c>
      <c r="DF1136" s="189" t="e">
        <f t="shared" si="426"/>
        <v>#DIV/0!</v>
      </c>
      <c r="DG1136" s="189" t="e">
        <f t="shared" si="427"/>
        <v>#DIV/0!</v>
      </c>
      <c r="DH1136" s="189" t="e">
        <f t="shared" si="434"/>
        <v>#DIV/0!</v>
      </c>
      <c r="DI1136" s="189" t="e">
        <f t="shared" si="428"/>
        <v>#DIV/0!</v>
      </c>
      <c r="DJ1136" s="189" t="e">
        <f t="shared" si="429"/>
        <v>#DIV/0!</v>
      </c>
      <c r="DK1136" s="189" t="e">
        <f t="shared" si="430"/>
        <v>#DIV/0!</v>
      </c>
      <c r="DL1136" s="189" t="e">
        <f t="shared" si="431"/>
        <v>#DIV/0!</v>
      </c>
    </row>
    <row r="1137" spans="1:116" s="60" customFormat="1" ht="15" hidden="1" customHeight="1" x14ac:dyDescent="0.25">
      <c r="A1137" s="193">
        <v>40281.540277777778</v>
      </c>
      <c r="B1137" s="190" t="s">
        <v>18</v>
      </c>
      <c r="C1137" s="190" t="s">
        <v>327</v>
      </c>
      <c r="D1137" s="194"/>
      <c r="E1137" s="195"/>
      <c r="F1137" s="195"/>
      <c r="G1137" s="195"/>
      <c r="H1137" s="195"/>
      <c r="I1137" s="195">
        <v>1.2150300000000001</v>
      </c>
      <c r="J1137" s="195">
        <v>0</v>
      </c>
      <c r="K1137" s="195">
        <v>27.667899999999999</v>
      </c>
      <c r="L1137" s="195">
        <v>0</v>
      </c>
      <c r="M1137" s="195">
        <v>2.6885699999999999</v>
      </c>
      <c r="N1137" s="195">
        <v>0</v>
      </c>
      <c r="O1137" s="195">
        <v>6.5500000000000003E-3</v>
      </c>
      <c r="P1137" s="195">
        <v>2.1512600000000002</v>
      </c>
      <c r="Q1137" s="195">
        <v>0</v>
      </c>
      <c r="R1137" s="195">
        <v>0</v>
      </c>
      <c r="S1137" s="195">
        <v>0</v>
      </c>
      <c r="T1137" s="195">
        <v>0</v>
      </c>
      <c r="U1137" s="195">
        <v>0.91907000000000005</v>
      </c>
      <c r="V1137" s="195">
        <v>0.62831999999999999</v>
      </c>
      <c r="W1137" s="195">
        <v>2.09816</v>
      </c>
      <c r="X1137" s="195">
        <v>0.72201277877330883</v>
      </c>
      <c r="Y1137" s="195">
        <v>0.17834472526302717</v>
      </c>
      <c r="Z1137" s="195">
        <v>3.1378630484537727E-2</v>
      </c>
      <c r="AA1137" s="195">
        <v>0</v>
      </c>
      <c r="AB1137" s="196">
        <v>3395.11</v>
      </c>
      <c r="AC1137" s="192">
        <f t="shared" si="432"/>
        <v>1731.1023057742914</v>
      </c>
      <c r="AD1137" s="196">
        <v>2.8849399999999998</v>
      </c>
      <c r="AE1137" s="195">
        <v>8.7929999999999994E-2</v>
      </c>
      <c r="AF1137" s="192">
        <f t="shared" si="433"/>
        <v>87930</v>
      </c>
      <c r="AG1137" s="195">
        <v>600.38199999999995</v>
      </c>
      <c r="AH1137" s="189">
        <f t="shared" si="424"/>
        <v>52.791589259999995</v>
      </c>
      <c r="AI1137" s="195">
        <v>3.6023900000000002</v>
      </c>
      <c r="AJ1137" s="195" t="s">
        <v>129</v>
      </c>
      <c r="AK1137" s="195">
        <v>14.722</v>
      </c>
      <c r="AL1137" s="195" t="s">
        <v>129</v>
      </c>
      <c r="AM1137" s="195">
        <v>9.4111399999999996</v>
      </c>
      <c r="AN1137" s="195" t="s">
        <v>129</v>
      </c>
      <c r="AO1137" s="195">
        <v>0.14241000000000001</v>
      </c>
      <c r="AP1137" s="195" t="s">
        <v>129</v>
      </c>
      <c r="AQ1137" s="195">
        <v>13.836</v>
      </c>
      <c r="AR1137" s="195" t="s">
        <v>129</v>
      </c>
      <c r="AS1137" s="195">
        <v>1.5869999999999999E-2</v>
      </c>
      <c r="AT1137" s="195" t="s">
        <v>129</v>
      </c>
      <c r="AU1137" s="195">
        <v>0</v>
      </c>
      <c r="AV1137" s="195" t="s">
        <v>129</v>
      </c>
      <c r="AW1137" s="195">
        <v>2.2185000000000001</v>
      </c>
      <c r="AX1137" s="195" t="s">
        <v>129</v>
      </c>
      <c r="AY1137" s="195">
        <v>46.549599999999998</v>
      </c>
      <c r="AZ1137" s="195" t="s">
        <v>129</v>
      </c>
      <c r="BA1137" s="197" t="e">
        <f>(L1137*28*0.45+M1137*30*0.125+N1137*26*0.55+O1137*42*0.55+P1137*44*0.275+(Q1137+R1137+S1137)*56*0.65+T1137*54*0.95+(U1137+V1137)*58*0.325+W1137*72*0.425+#REF!*78*0.85+#REF!*92*0.9+(#REF!+#REF!)*106*0.95)/100/AK1137/BB1137</f>
        <v>#REF!</v>
      </c>
      <c r="BB1137" s="197" t="e">
        <f>(K1137*16+L1137*28+M1137*30+N1137*26+O1137*42+P1137*44+(Q1137+R1137+S1137)*56+T1137*54+(U1137+V1137)*58+W1137*72+#REF!*78+#REF!*92+(#REF!+#REF!)*106)/100/AK1137</f>
        <v>#REF!</v>
      </c>
      <c r="BC1137" s="195">
        <f t="shared" si="437"/>
        <v>37.374859999999998</v>
      </c>
      <c r="BD1137" s="198">
        <f t="shared" si="438"/>
        <v>184.18326718844344</v>
      </c>
      <c r="BE1137" s="195">
        <f t="shared" si="439"/>
        <v>3395.11</v>
      </c>
      <c r="BF1137" s="195"/>
      <c r="BG1137" s="195"/>
      <c r="BH1137" s="195"/>
      <c r="BI1137" s="195"/>
      <c r="BJ1137" s="195"/>
      <c r="BK1137" s="195"/>
      <c r="BL1137" s="195"/>
      <c r="BM1137" s="195"/>
      <c r="BN1137" s="195"/>
      <c r="BO1137" s="195"/>
      <c r="BP1137" s="195"/>
      <c r="BQ1137" s="195"/>
      <c r="BR1137" s="195"/>
      <c r="BS1137" s="195"/>
      <c r="BT1137" s="195"/>
      <c r="BU1137" s="195"/>
      <c r="BV1137" s="195"/>
      <c r="BW1137" s="195"/>
      <c r="BX1137" s="195"/>
      <c r="BY1137" s="195"/>
      <c r="BZ1137" s="195"/>
      <c r="CA1137" s="195"/>
      <c r="CB1137" s="195"/>
      <c r="CC1137" s="195"/>
      <c r="CD1137" s="195"/>
      <c r="CE1137" s="195"/>
      <c r="CF1137" s="195"/>
      <c r="CG1137" s="189">
        <f t="shared" si="440"/>
        <v>88855.854027985333</v>
      </c>
      <c r="CH1137" s="195">
        <f t="shared" si="441"/>
        <v>3395.11</v>
      </c>
      <c r="CI1137" s="193">
        <v>40281.540277777778</v>
      </c>
      <c r="CJ1137" s="195">
        <v>1.26603</v>
      </c>
      <c r="CK1137" s="195" t="s">
        <v>129</v>
      </c>
      <c r="CL1137" s="195">
        <v>69.940200000000004</v>
      </c>
      <c r="CM1137" s="195" t="s">
        <v>129</v>
      </c>
      <c r="CN1137" s="195">
        <v>5.7779999999999998E-2</v>
      </c>
      <c r="CO1137" s="195" t="s">
        <v>129</v>
      </c>
      <c r="CP1137" s="195">
        <v>0.99848999999999999</v>
      </c>
      <c r="CQ1137" s="195" t="s">
        <v>129</v>
      </c>
      <c r="CR1137" s="195">
        <v>0</v>
      </c>
      <c r="CS1137" s="195" t="s">
        <v>129</v>
      </c>
      <c r="CT1137" s="195">
        <v>8.5449999999999998E-2</v>
      </c>
      <c r="CU1137" s="195" t="s">
        <v>129</v>
      </c>
      <c r="CV1137" s="195">
        <v>99.829099999999997</v>
      </c>
      <c r="CW1137" s="195" t="s">
        <v>129</v>
      </c>
      <c r="CX1137" s="195">
        <f t="shared" si="423"/>
        <v>3833.4674279781984</v>
      </c>
      <c r="CY1137" s="195"/>
      <c r="CZ1137" s="195"/>
      <c r="DA1137" s="195"/>
      <c r="DB1137" s="195"/>
      <c r="DC1137" s="195"/>
      <c r="DD1137" s="195"/>
      <c r="DE1137" s="189" t="e">
        <f t="shared" si="425"/>
        <v>#DIV/0!</v>
      </c>
      <c r="DF1137" s="189" t="e">
        <f t="shared" si="426"/>
        <v>#DIV/0!</v>
      </c>
      <c r="DG1137" s="189" t="e">
        <f t="shared" si="427"/>
        <v>#DIV/0!</v>
      </c>
      <c r="DH1137" s="189" t="e">
        <f t="shared" si="434"/>
        <v>#DIV/0!</v>
      </c>
      <c r="DI1137" s="189" t="e">
        <f t="shared" si="428"/>
        <v>#DIV/0!</v>
      </c>
      <c r="DJ1137" s="189" t="e">
        <f t="shared" si="429"/>
        <v>#DIV/0!</v>
      </c>
      <c r="DK1137" s="189" t="e">
        <f t="shared" si="430"/>
        <v>#DIV/0!</v>
      </c>
      <c r="DL1137" s="189" t="e">
        <f t="shared" si="431"/>
        <v>#DIV/0!</v>
      </c>
    </row>
    <row r="1138" spans="1:116" s="60" customFormat="1" ht="15" hidden="1" customHeight="1" x14ac:dyDescent="0.25">
      <c r="A1138" s="193">
        <v>40281.540972222225</v>
      </c>
      <c r="B1138" s="190" t="s">
        <v>18</v>
      </c>
      <c r="C1138" s="190" t="s">
        <v>327</v>
      </c>
      <c r="D1138" s="194">
        <v>0.94912219652779806</v>
      </c>
      <c r="E1138" s="195">
        <v>1097.0818770000001</v>
      </c>
      <c r="F1138" s="195">
        <v>9.4871750000000006</v>
      </c>
      <c r="G1138" s="195">
        <v>22.070702000000001</v>
      </c>
      <c r="H1138" s="195">
        <v>0.68423999999999996</v>
      </c>
      <c r="I1138" s="195">
        <v>1.2150300000000001</v>
      </c>
      <c r="J1138" s="195">
        <v>0</v>
      </c>
      <c r="K1138" s="195">
        <v>27.667899999999999</v>
      </c>
      <c r="L1138" s="195">
        <v>0</v>
      </c>
      <c r="M1138" s="195">
        <v>2.6885699999999999</v>
      </c>
      <c r="N1138" s="195">
        <v>0</v>
      </c>
      <c r="O1138" s="195">
        <v>6.5500000000000003E-3</v>
      </c>
      <c r="P1138" s="195">
        <v>2.1512600000000002</v>
      </c>
      <c r="Q1138" s="195">
        <v>0</v>
      </c>
      <c r="R1138" s="195">
        <v>0</v>
      </c>
      <c r="S1138" s="195">
        <v>0</v>
      </c>
      <c r="T1138" s="195">
        <v>0</v>
      </c>
      <c r="U1138" s="195">
        <v>0.91907000000000005</v>
      </c>
      <c r="V1138" s="195">
        <v>0.62831999999999999</v>
      </c>
      <c r="W1138" s="195">
        <v>2.09816</v>
      </c>
      <c r="X1138" s="195">
        <v>0.72201277877330883</v>
      </c>
      <c r="Y1138" s="195">
        <v>0.17834472526302717</v>
      </c>
      <c r="Z1138" s="195">
        <v>3.1378630484537727E-2</v>
      </c>
      <c r="AA1138" s="195">
        <v>0</v>
      </c>
      <c r="AB1138" s="196">
        <v>3461.59</v>
      </c>
      <c r="AC1138" s="192">
        <f t="shared" si="432"/>
        <v>1764.9644229803844</v>
      </c>
      <c r="AD1138" s="196">
        <v>2.8306300000000002</v>
      </c>
      <c r="AE1138" s="195">
        <v>8.9649999999999994E-2</v>
      </c>
      <c r="AF1138" s="192">
        <f t="shared" si="433"/>
        <v>89650</v>
      </c>
      <c r="AG1138" s="195">
        <v>600.38199999999995</v>
      </c>
      <c r="AH1138" s="189">
        <f t="shared" si="424"/>
        <v>53.824246299999999</v>
      </c>
      <c r="AI1138" s="195">
        <v>3.67293</v>
      </c>
      <c r="AJ1138" s="195" t="s">
        <v>129</v>
      </c>
      <c r="AK1138" s="195">
        <v>14.722</v>
      </c>
      <c r="AL1138" s="195" t="s">
        <v>129</v>
      </c>
      <c r="AM1138" s="195">
        <v>9.8755900000000008</v>
      </c>
      <c r="AN1138" s="195" t="s">
        <v>129</v>
      </c>
      <c r="AO1138" s="195">
        <v>0.14004</v>
      </c>
      <c r="AP1138" s="195" t="s">
        <v>129</v>
      </c>
      <c r="AQ1138" s="195">
        <v>13.836</v>
      </c>
      <c r="AR1138" s="195" t="s">
        <v>129</v>
      </c>
      <c r="AS1138" s="195">
        <v>1.5869999999999999E-2</v>
      </c>
      <c r="AT1138" s="195" t="s">
        <v>129</v>
      </c>
      <c r="AU1138" s="195">
        <v>0</v>
      </c>
      <c r="AV1138" s="195" t="s">
        <v>129</v>
      </c>
      <c r="AW1138" s="195">
        <v>2.2185000000000001</v>
      </c>
      <c r="AX1138" s="195" t="s">
        <v>129</v>
      </c>
      <c r="AY1138" s="195">
        <v>46.549599999999998</v>
      </c>
      <c r="AZ1138" s="195" t="s">
        <v>129</v>
      </c>
      <c r="BA1138" s="197" t="e">
        <f>(L1138*28*0.45+M1138*30*0.125+N1138*26*0.55+O1138*42*0.55+P1138*44*0.275+(Q1138+R1138+S1138)*56*0.65+T1138*54*0.95+(U1138+V1138)*58*0.325+W1138*72*0.425+#REF!*78*0.85+#REF!*92*0.9+(#REF!+#REF!)*106*0.95)/100/AK1138/BB1138</f>
        <v>#REF!</v>
      </c>
      <c r="BB1138" s="197" t="e">
        <f>(K1138*16+L1138*28+M1138*30+N1138*26+O1138*42+P1138*44+(Q1138+R1138+S1138)*56+T1138*54+(U1138+V1138)*58+W1138*72+#REF!*78+#REF!*92+(#REF!+#REF!)*106)/100/AK1138</f>
        <v>#REF!</v>
      </c>
      <c r="BC1138" s="195">
        <f t="shared" si="437"/>
        <v>37.374859999999998</v>
      </c>
      <c r="BD1138" s="198">
        <f t="shared" si="438"/>
        <v>180.51946838067255</v>
      </c>
      <c r="BE1138" s="195">
        <f t="shared" si="439"/>
        <v>3461.59</v>
      </c>
      <c r="BF1138" s="201">
        <v>40281.541550925926</v>
      </c>
      <c r="BG1138" s="195"/>
      <c r="BH1138" s="195"/>
      <c r="BI1138" s="195">
        <v>881.75</v>
      </c>
      <c r="BJ1138" s="195">
        <v>0.78030099999999991</v>
      </c>
      <c r="BK1138" s="195">
        <v>81.258666000000005</v>
      </c>
      <c r="BL1138" s="195">
        <v>2.3158099999999999</v>
      </c>
      <c r="BM1138" s="195">
        <v>3.08195</v>
      </c>
      <c r="BN1138" s="195">
        <v>0.19613000000000003</v>
      </c>
      <c r="BO1138" s="195">
        <v>0.73305900000000002</v>
      </c>
      <c r="BP1138" s="195">
        <v>0.89734599999999998</v>
      </c>
      <c r="BQ1138" s="195">
        <v>1097.0818770000001</v>
      </c>
      <c r="BR1138" s="195">
        <v>881.75</v>
      </c>
      <c r="BS1138" s="195">
        <v>1155.8910760000001</v>
      </c>
      <c r="BT1138" s="195">
        <v>881.7732676218294</v>
      </c>
      <c r="BU1138" s="202">
        <v>3.8792080262823811E-2</v>
      </c>
      <c r="BV1138" s="195"/>
      <c r="BW1138" s="195"/>
      <c r="BX1138" s="195"/>
      <c r="BY1138" s="195"/>
      <c r="BZ1138" s="195"/>
      <c r="CA1138" s="195"/>
      <c r="CB1138" s="195"/>
      <c r="CC1138" s="195"/>
      <c r="CD1138" s="195"/>
      <c r="CE1138" s="195"/>
      <c r="CF1138" s="195"/>
      <c r="CG1138" s="189">
        <f t="shared" si="440"/>
        <v>90595.749694335027</v>
      </c>
      <c r="CH1138" s="195">
        <f t="shared" si="441"/>
        <v>3461.59</v>
      </c>
      <c r="CI1138" s="193">
        <v>40281.540972222225</v>
      </c>
      <c r="CJ1138" s="195">
        <v>1.2551099999999999</v>
      </c>
      <c r="CK1138" s="195" t="s">
        <v>129</v>
      </c>
      <c r="CL1138" s="195">
        <v>70.127399999999994</v>
      </c>
      <c r="CM1138" s="195" t="s">
        <v>129</v>
      </c>
      <c r="CN1138" s="195">
        <v>5.7579999999999999E-2</v>
      </c>
      <c r="CO1138" s="195" t="s">
        <v>129</v>
      </c>
      <c r="CP1138" s="195">
        <v>0.99546999999999997</v>
      </c>
      <c r="CQ1138" s="195" t="s">
        <v>129</v>
      </c>
      <c r="CR1138" s="195">
        <v>0</v>
      </c>
      <c r="CS1138" s="195" t="s">
        <v>129</v>
      </c>
      <c r="CT1138" s="195">
        <v>8.5449999999999998E-2</v>
      </c>
      <c r="CU1138" s="195" t="s">
        <v>129</v>
      </c>
      <c r="CV1138" s="195">
        <v>99.816900000000004</v>
      </c>
      <c r="CW1138" s="195" t="s">
        <v>129</v>
      </c>
      <c r="CX1138" s="195">
        <f t="shared" si="423"/>
        <v>3800.4022839345962</v>
      </c>
      <c r="CY1138" s="195"/>
      <c r="CZ1138" s="195"/>
      <c r="DA1138" s="195"/>
      <c r="DB1138" s="195"/>
      <c r="DC1138" s="195"/>
      <c r="DD1138" s="195"/>
      <c r="DE1138" s="189">
        <f t="shared" si="425"/>
        <v>1155.8910760000001</v>
      </c>
      <c r="DF1138" s="189">
        <f t="shared" si="426"/>
        <v>49052616.864605702</v>
      </c>
      <c r="DG1138" s="189">
        <f t="shared" si="427"/>
        <v>33.801248485782203</v>
      </c>
      <c r="DH1138" s="189">
        <f t="shared" si="434"/>
        <v>0.62799297360123374</v>
      </c>
      <c r="DI1138" s="189">
        <f t="shared" si="428"/>
        <v>78.634291299322527</v>
      </c>
      <c r="DJ1138" s="189">
        <f t="shared" si="429"/>
        <v>6.2687182997860491</v>
      </c>
      <c r="DK1138" s="189">
        <f t="shared" si="430"/>
        <v>84.903009599108572</v>
      </c>
      <c r="DL1138" s="189">
        <f t="shared" si="431"/>
        <v>1.5774119553088581</v>
      </c>
    </row>
    <row r="1139" spans="1:116" s="60" customFormat="1" ht="15" hidden="1" customHeight="1" x14ac:dyDescent="0.25">
      <c r="A1139" s="193">
        <v>40281.541666666664</v>
      </c>
      <c r="B1139" s="190" t="s">
        <v>18</v>
      </c>
      <c r="C1139" s="190" t="s">
        <v>327</v>
      </c>
      <c r="D1139" s="194"/>
      <c r="E1139" s="195"/>
      <c r="F1139" s="195"/>
      <c r="G1139" s="195"/>
      <c r="H1139" s="195"/>
      <c r="I1139" s="195">
        <v>1.2150300000000001</v>
      </c>
      <c r="J1139" s="195">
        <v>0</v>
      </c>
      <c r="K1139" s="195">
        <v>27.667899999999999</v>
      </c>
      <c r="L1139" s="195">
        <v>0</v>
      </c>
      <c r="M1139" s="195">
        <v>2.6885699999999999</v>
      </c>
      <c r="N1139" s="195">
        <v>0</v>
      </c>
      <c r="O1139" s="195">
        <v>6.5500000000000003E-3</v>
      </c>
      <c r="P1139" s="195">
        <v>2.1512600000000002</v>
      </c>
      <c r="Q1139" s="195">
        <v>0</v>
      </c>
      <c r="R1139" s="195">
        <v>0</v>
      </c>
      <c r="S1139" s="195">
        <v>0</v>
      </c>
      <c r="T1139" s="195">
        <v>0</v>
      </c>
      <c r="U1139" s="195">
        <v>0.91907000000000005</v>
      </c>
      <c r="V1139" s="195">
        <v>0.62831999999999999</v>
      </c>
      <c r="W1139" s="195">
        <v>2.09816</v>
      </c>
      <c r="X1139" s="195">
        <v>0.72201277877330883</v>
      </c>
      <c r="Y1139" s="195">
        <v>0.17834472526302717</v>
      </c>
      <c r="Z1139" s="195">
        <v>3.1378630484537727E-2</v>
      </c>
      <c r="AA1139" s="195">
        <v>0</v>
      </c>
      <c r="AB1139" s="196">
        <v>3428.35</v>
      </c>
      <c r="AC1139" s="192">
        <f t="shared" si="432"/>
        <v>1748.0333643773381</v>
      </c>
      <c r="AD1139" s="196">
        <v>2.7936999999999999</v>
      </c>
      <c r="AE1139" s="195">
        <v>8.8789999999999994E-2</v>
      </c>
      <c r="AF1139" s="192">
        <f t="shared" si="433"/>
        <v>88790</v>
      </c>
      <c r="AG1139" s="195">
        <v>600.38199999999995</v>
      </c>
      <c r="AH1139" s="189">
        <f t="shared" si="424"/>
        <v>53.307917779999997</v>
      </c>
      <c r="AI1139" s="195">
        <v>3.6376599999999999</v>
      </c>
      <c r="AJ1139" s="195" t="s">
        <v>129</v>
      </c>
      <c r="AK1139" s="195">
        <v>14.722</v>
      </c>
      <c r="AL1139" s="195" t="s">
        <v>129</v>
      </c>
      <c r="AM1139" s="195">
        <v>11.085599999999999</v>
      </c>
      <c r="AN1139" s="195" t="s">
        <v>129</v>
      </c>
      <c r="AO1139" s="195">
        <v>9.6640000000000004E-2</v>
      </c>
      <c r="AP1139" s="195" t="s">
        <v>129</v>
      </c>
      <c r="AQ1139" s="195">
        <v>13.836</v>
      </c>
      <c r="AR1139" s="195" t="s">
        <v>129</v>
      </c>
      <c r="AS1139" s="195">
        <v>1.5869999999999999E-2</v>
      </c>
      <c r="AT1139" s="195" t="s">
        <v>129</v>
      </c>
      <c r="AU1139" s="195">
        <v>0</v>
      </c>
      <c r="AV1139" s="195" t="s">
        <v>129</v>
      </c>
      <c r="AW1139" s="195">
        <v>2.2185000000000001</v>
      </c>
      <c r="AX1139" s="195" t="s">
        <v>129</v>
      </c>
      <c r="AY1139" s="195">
        <v>46.549599999999998</v>
      </c>
      <c r="AZ1139" s="195" t="s">
        <v>129</v>
      </c>
      <c r="BA1139" s="197" t="e">
        <f>(L1139*28*0.45+M1139*30*0.125+N1139*26*0.55+O1139*42*0.55+P1139*44*0.275+(Q1139+R1139+S1139)*56*0.65+T1139*54*0.95+(U1139+V1139)*58*0.325+W1139*72*0.425+#REF!*78*0.85+#REF!*92*0.9+(#REF!+#REF!)*106*0.95)/100/AK1139/BB1139</f>
        <v>#REF!</v>
      </c>
      <c r="BB1139" s="197" t="e">
        <f>(K1139*16+L1139*28+M1139*30+N1139*26+O1139*42+P1139*44+(Q1139+R1139+S1139)*56+T1139*54+(U1139+V1139)*58+W1139*72+#REF!*78+#REF!*92+(#REF!+#REF!)*106)/100/AK1139</f>
        <v>#REF!</v>
      </c>
      <c r="BC1139" s="195">
        <f t="shared" si="437"/>
        <v>37.374859999999998</v>
      </c>
      <c r="BD1139" s="198">
        <f t="shared" si="438"/>
        <v>165.11188875925379</v>
      </c>
      <c r="BE1139" s="195">
        <f t="shared" si="439"/>
        <v>3428.35</v>
      </c>
      <c r="BF1139" s="195"/>
      <c r="BG1139" s="195"/>
      <c r="BH1139" s="195"/>
      <c r="BI1139" s="195"/>
      <c r="BJ1139" s="195"/>
      <c r="BK1139" s="195"/>
      <c r="BL1139" s="195"/>
      <c r="BM1139" s="195"/>
      <c r="BN1139" s="195"/>
      <c r="BO1139" s="195"/>
      <c r="BP1139" s="195"/>
      <c r="BQ1139" s="195"/>
      <c r="BR1139" s="195"/>
      <c r="BS1139" s="195"/>
      <c r="BT1139" s="195"/>
      <c r="BU1139" s="195"/>
      <c r="BV1139" s="195"/>
      <c r="BW1139" s="195"/>
      <c r="BX1139" s="195"/>
      <c r="BY1139" s="195"/>
      <c r="BZ1139" s="195"/>
      <c r="CA1139" s="195"/>
      <c r="CB1139" s="195"/>
      <c r="CC1139" s="195"/>
      <c r="CD1139" s="195"/>
      <c r="CE1139" s="195"/>
      <c r="CF1139" s="195"/>
      <c r="CG1139" s="189">
        <f t="shared" si="440"/>
        <v>89725.801861160173</v>
      </c>
      <c r="CH1139" s="195">
        <f t="shared" si="441"/>
        <v>3428.35</v>
      </c>
      <c r="CI1139" s="193">
        <v>40281.541666666664</v>
      </c>
      <c r="CJ1139" s="195">
        <v>1.25353</v>
      </c>
      <c r="CK1139" s="195" t="s">
        <v>129</v>
      </c>
      <c r="CL1139" s="195">
        <v>69.650899999999993</v>
      </c>
      <c r="CM1139" s="195" t="s">
        <v>129</v>
      </c>
      <c r="CN1139" s="195">
        <v>7.8759999999999997E-2</v>
      </c>
      <c r="CO1139" s="195" t="s">
        <v>129</v>
      </c>
      <c r="CP1139" s="195">
        <v>1.0016400000000001</v>
      </c>
      <c r="CQ1139" s="195" t="s">
        <v>129</v>
      </c>
      <c r="CR1139" s="195">
        <v>0</v>
      </c>
      <c r="CS1139" s="195" t="s">
        <v>129</v>
      </c>
      <c r="CT1139" s="195">
        <v>8.5449999999999998E-2</v>
      </c>
      <c r="CU1139" s="195" t="s">
        <v>129</v>
      </c>
      <c r="CV1139" s="195">
        <v>99.816900000000004</v>
      </c>
      <c r="CW1139" s="195" t="s">
        <v>129</v>
      </c>
      <c r="CX1139" s="195">
        <f t="shared" si="423"/>
        <v>3795.6181330564928</v>
      </c>
      <c r="CY1139" s="195"/>
      <c r="CZ1139" s="195"/>
      <c r="DA1139" s="195"/>
      <c r="DB1139" s="195"/>
      <c r="DC1139" s="195"/>
      <c r="DD1139" s="195"/>
      <c r="DE1139" s="189" t="e">
        <f t="shared" si="425"/>
        <v>#DIV/0!</v>
      </c>
      <c r="DF1139" s="189" t="e">
        <f t="shared" si="426"/>
        <v>#DIV/0!</v>
      </c>
      <c r="DG1139" s="189" t="e">
        <f t="shared" si="427"/>
        <v>#DIV/0!</v>
      </c>
      <c r="DH1139" s="189" t="e">
        <f t="shared" si="434"/>
        <v>#DIV/0!</v>
      </c>
      <c r="DI1139" s="189" t="e">
        <f t="shared" si="428"/>
        <v>#DIV/0!</v>
      </c>
      <c r="DJ1139" s="189" t="e">
        <f t="shared" si="429"/>
        <v>#DIV/0!</v>
      </c>
      <c r="DK1139" s="189" t="e">
        <f t="shared" si="430"/>
        <v>#DIV/0!</v>
      </c>
      <c r="DL1139" s="189" t="e">
        <f t="shared" si="431"/>
        <v>#DIV/0!</v>
      </c>
    </row>
    <row r="1140" spans="1:116" s="60" customFormat="1" ht="15" hidden="1" customHeight="1" x14ac:dyDescent="0.25">
      <c r="A1140" s="193">
        <v>40281.542361111111</v>
      </c>
      <c r="B1140" s="190" t="s">
        <v>18</v>
      </c>
      <c r="C1140" s="190" t="s">
        <v>327</v>
      </c>
      <c r="D1140" s="194">
        <v>0.93730663674199277</v>
      </c>
      <c r="E1140" s="195">
        <v>1370.5918429999999</v>
      </c>
      <c r="F1140" s="195">
        <v>21.343779000000001</v>
      </c>
      <c r="G1140" s="195">
        <v>25.907315000000001</v>
      </c>
      <c r="H1140" s="195">
        <v>1.9391430000000001</v>
      </c>
      <c r="I1140" s="195">
        <v>1.2150300000000001</v>
      </c>
      <c r="J1140" s="195">
        <v>0</v>
      </c>
      <c r="K1140" s="195">
        <v>27.667899999999999</v>
      </c>
      <c r="L1140" s="195">
        <v>0</v>
      </c>
      <c r="M1140" s="195">
        <v>2.6885699999999999</v>
      </c>
      <c r="N1140" s="195">
        <v>0</v>
      </c>
      <c r="O1140" s="195">
        <v>6.5500000000000003E-3</v>
      </c>
      <c r="P1140" s="195">
        <v>2.1512600000000002</v>
      </c>
      <c r="Q1140" s="195">
        <v>0</v>
      </c>
      <c r="R1140" s="195">
        <v>0</v>
      </c>
      <c r="S1140" s="195">
        <v>0</v>
      </c>
      <c r="T1140" s="195">
        <v>0</v>
      </c>
      <c r="U1140" s="195">
        <v>0.91907000000000005</v>
      </c>
      <c r="V1140" s="195">
        <v>0.62831999999999999</v>
      </c>
      <c r="W1140" s="195">
        <v>2.09816</v>
      </c>
      <c r="X1140" s="195">
        <v>0.81987607118144878</v>
      </c>
      <c r="Y1140" s="195">
        <v>0.20165999858062916</v>
      </c>
      <c r="Z1140" s="195">
        <v>3.7388113656121928E-2</v>
      </c>
      <c r="AA1140" s="195">
        <v>0</v>
      </c>
      <c r="AB1140" s="196">
        <v>3300.14</v>
      </c>
      <c r="AC1140" s="192">
        <f t="shared" si="432"/>
        <v>1703.9150562389373</v>
      </c>
      <c r="AD1140" s="196">
        <v>3.2272799999999999</v>
      </c>
      <c r="AE1140" s="195">
        <v>8.5470000000000004E-2</v>
      </c>
      <c r="AF1140" s="192">
        <f t="shared" si="433"/>
        <v>85470</v>
      </c>
      <c r="AG1140" s="195">
        <v>600.38199999999995</v>
      </c>
      <c r="AH1140" s="189">
        <f t="shared" si="424"/>
        <v>51.314649539999998</v>
      </c>
      <c r="AI1140" s="195">
        <v>3.50163</v>
      </c>
      <c r="AJ1140" s="195" t="s">
        <v>129</v>
      </c>
      <c r="AK1140" s="195">
        <v>14.722</v>
      </c>
      <c r="AL1140" s="195" t="s">
        <v>129</v>
      </c>
      <c r="AM1140" s="195">
        <v>11.158899999999999</v>
      </c>
      <c r="AN1140" s="195" t="s">
        <v>129</v>
      </c>
      <c r="AO1140" s="195">
        <v>1.3600000000000001E-3</v>
      </c>
      <c r="AP1140" s="195" t="s">
        <v>129</v>
      </c>
      <c r="AQ1140" s="195">
        <v>13.836</v>
      </c>
      <c r="AR1140" s="195" t="s">
        <v>129</v>
      </c>
      <c r="AS1140" s="195">
        <v>1.5869999999999999E-2</v>
      </c>
      <c r="AT1140" s="195" t="s">
        <v>129</v>
      </c>
      <c r="AU1140" s="195">
        <v>0</v>
      </c>
      <c r="AV1140" s="195" t="s">
        <v>129</v>
      </c>
      <c r="AW1140" s="195">
        <v>2.2185000000000001</v>
      </c>
      <c r="AX1140" s="195" t="s">
        <v>129</v>
      </c>
      <c r="AY1140" s="195">
        <v>46.549599999999998</v>
      </c>
      <c r="AZ1140" s="195" t="s">
        <v>129</v>
      </c>
      <c r="BA1140" s="197" t="e">
        <f>(L1140*28*0.45+M1140*30*0.125+N1140*26*0.55+O1140*42*0.55+P1140*44*0.275+(Q1140+R1140+S1140)*56*0.65+T1140*54*0.95+(U1140+V1140)*58*0.325+W1140*72*0.425+#REF!*78*0.85+#REF!*92*0.9+(#REF!+#REF!)*106*0.95)/100/AK1140/BB1140</f>
        <v>#REF!</v>
      </c>
      <c r="BB1140" s="197" t="e">
        <f>(K1140*16+L1140*28+M1140*30+N1140*26+O1140*42+P1140*44+(Q1140+R1140+S1140)*56+T1140*54+(U1140+V1140)*58+W1140*72+#REF!*78+#REF!*92+(#REF!+#REF!)*106)/100/AK1140</f>
        <v>#REF!</v>
      </c>
      <c r="BC1140" s="195">
        <f t="shared" si="437"/>
        <v>37.374859999999998</v>
      </c>
      <c r="BD1140" s="198">
        <f t="shared" si="438"/>
        <v>159.82702162809684</v>
      </c>
      <c r="BE1140" s="195">
        <f t="shared" si="439"/>
        <v>3300.14</v>
      </c>
      <c r="BF1140" s="201">
        <v>40281.542962962965</v>
      </c>
      <c r="BG1140" s="195"/>
      <c r="BH1140" s="195"/>
      <c r="BI1140" s="195">
        <v>1125.96</v>
      </c>
      <c r="BJ1140" s="195">
        <v>1.24481</v>
      </c>
      <c r="BK1140" s="195">
        <v>91.935753000000005</v>
      </c>
      <c r="BL1140" s="195">
        <v>2.62906</v>
      </c>
      <c r="BM1140" s="195">
        <v>3.48211</v>
      </c>
      <c r="BN1140" s="195">
        <v>0.22159499999999999</v>
      </c>
      <c r="BO1140" s="195">
        <v>5.9115510000000002</v>
      </c>
      <c r="BP1140" s="195">
        <v>1.0397799999999999</v>
      </c>
      <c r="BQ1140" s="195">
        <v>1370.5918429999999</v>
      </c>
      <c r="BR1140" s="195">
        <v>1125.96</v>
      </c>
      <c r="BS1140" s="195">
        <v>1462.2662310000001</v>
      </c>
      <c r="BT1140" s="195">
        <v>1125.9836265741735</v>
      </c>
      <c r="BU1140" s="202">
        <v>4.8259388374817296E-2</v>
      </c>
      <c r="BV1140" s="195"/>
      <c r="BW1140" s="195"/>
      <c r="BX1140" s="195"/>
      <c r="BY1140" s="195"/>
      <c r="BZ1140" s="195"/>
      <c r="CA1140" s="195"/>
      <c r="CB1140" s="195"/>
      <c r="CC1140" s="195"/>
      <c r="CD1140" s="195"/>
      <c r="CE1140" s="195"/>
      <c r="CF1140" s="195"/>
      <c r="CG1140" s="189">
        <f t="shared" si="440"/>
        <v>86370.32617850836</v>
      </c>
      <c r="CH1140" s="195">
        <f t="shared" si="441"/>
        <v>3300.14</v>
      </c>
      <c r="CI1140" s="193">
        <v>40281.542361111111</v>
      </c>
      <c r="CJ1140" s="195">
        <v>1.2311700000000001</v>
      </c>
      <c r="CK1140" s="195" t="s">
        <v>129</v>
      </c>
      <c r="CL1140" s="195">
        <v>70.037800000000004</v>
      </c>
      <c r="CM1140" s="195" t="s">
        <v>129</v>
      </c>
      <c r="CN1140" s="195">
        <v>7.8619999999999995E-2</v>
      </c>
      <c r="CO1140" s="195" t="s">
        <v>129</v>
      </c>
      <c r="CP1140" s="195">
        <v>1.0036400000000001</v>
      </c>
      <c r="CQ1140" s="195" t="s">
        <v>129</v>
      </c>
      <c r="CR1140" s="195">
        <v>0</v>
      </c>
      <c r="CS1140" s="195" t="s">
        <v>129</v>
      </c>
      <c r="CT1140" s="195">
        <v>7.324E-2</v>
      </c>
      <c r="CU1140" s="195" t="s">
        <v>129</v>
      </c>
      <c r="CV1140" s="195">
        <v>99.841300000000004</v>
      </c>
      <c r="CW1140" s="195" t="s">
        <v>129</v>
      </c>
      <c r="CX1140" s="195">
        <f t="shared" si="423"/>
        <v>3727.9133143005452</v>
      </c>
      <c r="CY1140" s="195"/>
      <c r="CZ1140" s="195"/>
      <c r="DA1140" s="195"/>
      <c r="DB1140" s="195"/>
      <c r="DC1140" s="195"/>
      <c r="DD1140" s="195"/>
      <c r="DE1140" s="189">
        <f t="shared" si="425"/>
        <v>1462.2662310000001</v>
      </c>
      <c r="DF1140" s="189">
        <f t="shared" si="426"/>
        <v>37433861.236227825</v>
      </c>
      <c r="DG1140" s="189">
        <f t="shared" si="427"/>
        <v>58.032274235009027</v>
      </c>
      <c r="DH1140" s="189">
        <f t="shared" si="434"/>
        <v>1.130910466216331</v>
      </c>
      <c r="DI1140" s="189">
        <f t="shared" si="428"/>
        <v>70.440216269703825</v>
      </c>
      <c r="DJ1140" s="189">
        <f t="shared" si="429"/>
        <v>13.55759252529853</v>
      </c>
      <c r="DK1140" s="189">
        <f t="shared" si="430"/>
        <v>83.997808795002356</v>
      </c>
      <c r="DL1140" s="189">
        <f t="shared" si="431"/>
        <v>1.6369167391375379</v>
      </c>
    </row>
    <row r="1141" spans="1:116" s="60" customFormat="1" ht="15" hidden="1" customHeight="1" x14ac:dyDescent="0.25">
      <c r="A1141" s="193">
        <v>40281.543055555558</v>
      </c>
      <c r="B1141" s="190" t="s">
        <v>18</v>
      </c>
      <c r="C1141" s="190" t="s">
        <v>327</v>
      </c>
      <c r="D1141" s="194"/>
      <c r="E1141" s="195"/>
      <c r="F1141" s="195"/>
      <c r="G1141" s="195"/>
      <c r="H1141" s="195"/>
      <c r="I1141" s="195">
        <v>1.2150300000000001</v>
      </c>
      <c r="J1141" s="195">
        <v>0</v>
      </c>
      <c r="K1141" s="195">
        <v>27.667899999999999</v>
      </c>
      <c r="L1141" s="195">
        <v>0</v>
      </c>
      <c r="M1141" s="195">
        <v>2.6885699999999999</v>
      </c>
      <c r="N1141" s="195">
        <v>0</v>
      </c>
      <c r="O1141" s="195">
        <v>6.5500000000000003E-3</v>
      </c>
      <c r="P1141" s="195">
        <v>2.1512600000000002</v>
      </c>
      <c r="Q1141" s="195">
        <v>0</v>
      </c>
      <c r="R1141" s="195">
        <v>0</v>
      </c>
      <c r="S1141" s="195">
        <v>0</v>
      </c>
      <c r="T1141" s="195">
        <v>0</v>
      </c>
      <c r="U1141" s="195">
        <v>0.91907000000000005</v>
      </c>
      <c r="V1141" s="195">
        <v>0.62831999999999999</v>
      </c>
      <c r="W1141" s="195">
        <v>2.09816</v>
      </c>
      <c r="X1141" s="195">
        <v>0.81987607118144878</v>
      </c>
      <c r="Y1141" s="195">
        <v>0.20165999858062916</v>
      </c>
      <c r="Z1141" s="195">
        <v>3.7388113656121928E-2</v>
      </c>
      <c r="AA1141" s="195">
        <v>0</v>
      </c>
      <c r="AB1141" s="196">
        <v>3224.17</v>
      </c>
      <c r="AC1141" s="192">
        <f t="shared" si="432"/>
        <v>1664.6414788341085</v>
      </c>
      <c r="AD1141" s="196">
        <v>3.40727</v>
      </c>
      <c r="AE1141" s="195">
        <v>8.3500000000000005E-2</v>
      </c>
      <c r="AF1141" s="192">
        <f t="shared" si="433"/>
        <v>83500</v>
      </c>
      <c r="AG1141" s="195">
        <v>600.38199999999995</v>
      </c>
      <c r="AH1141" s="189">
        <f t="shared" si="424"/>
        <v>50.131896999999995</v>
      </c>
      <c r="AI1141" s="195">
        <v>3.4210099999999999</v>
      </c>
      <c r="AJ1141" s="195" t="s">
        <v>129</v>
      </c>
      <c r="AK1141" s="195">
        <v>14.722</v>
      </c>
      <c r="AL1141" s="195" t="s">
        <v>129</v>
      </c>
      <c r="AM1141" s="195">
        <v>11.134499999999999</v>
      </c>
      <c r="AN1141" s="195" t="s">
        <v>129</v>
      </c>
      <c r="AO1141" s="195">
        <v>1.3600000000000001E-3</v>
      </c>
      <c r="AP1141" s="195" t="s">
        <v>129</v>
      </c>
      <c r="AQ1141" s="195">
        <v>13.836</v>
      </c>
      <c r="AR1141" s="195" t="s">
        <v>129</v>
      </c>
      <c r="AS1141" s="195">
        <v>1.5869999999999999E-2</v>
      </c>
      <c r="AT1141" s="195" t="s">
        <v>129</v>
      </c>
      <c r="AU1141" s="195">
        <v>0</v>
      </c>
      <c r="AV1141" s="195" t="s">
        <v>129</v>
      </c>
      <c r="AW1141" s="195">
        <v>2.2185000000000001</v>
      </c>
      <c r="AX1141" s="195" t="s">
        <v>129</v>
      </c>
      <c r="AY1141" s="195">
        <v>46.549599999999998</v>
      </c>
      <c r="AZ1141" s="195" t="s">
        <v>129</v>
      </c>
      <c r="BA1141" s="197" t="e">
        <f>(L1141*28*0.45+M1141*30*0.125+N1141*26*0.55+O1141*42*0.55+P1141*44*0.275+(Q1141+R1141+S1141)*56*0.65+T1141*54*0.95+(U1141+V1141)*58*0.325+W1141*72*0.425+#REF!*78*0.85+#REF!*92*0.9+(#REF!+#REF!)*106*0.95)/100/AK1141/BB1141</f>
        <v>#REF!</v>
      </c>
      <c r="BB1141" s="197" t="e">
        <f>(K1141*16+L1141*28+M1141*30+N1141*26+O1141*42+P1141*44+(Q1141+R1141+S1141)*56+T1141*54+(U1141+V1141)*58+W1141*72+#REF!*78+#REF!*92+(#REF!+#REF!)*106)/100/AK1141</f>
        <v>#REF!</v>
      </c>
      <c r="BC1141" s="195">
        <f t="shared" si="437"/>
        <v>37.374859999999998</v>
      </c>
      <c r="BD1141" s="198">
        <f t="shared" si="438"/>
        <v>157.37260210477552</v>
      </c>
      <c r="BE1141" s="195">
        <f t="shared" si="439"/>
        <v>3224.17</v>
      </c>
      <c r="BF1141" s="195"/>
      <c r="BG1141" s="195"/>
      <c r="BH1141" s="195"/>
      <c r="BI1141" s="195"/>
      <c r="BJ1141" s="195"/>
      <c r="BK1141" s="195"/>
      <c r="BL1141" s="195"/>
      <c r="BM1141" s="195"/>
      <c r="BN1141" s="195"/>
      <c r="BO1141" s="195"/>
      <c r="BP1141" s="195"/>
      <c r="BQ1141" s="195"/>
      <c r="BR1141" s="195"/>
      <c r="BS1141" s="195"/>
      <c r="BT1141" s="195"/>
      <c r="BU1141" s="195"/>
      <c r="BV1141" s="195"/>
      <c r="BW1141" s="195"/>
      <c r="BX1141" s="195"/>
      <c r="BY1141" s="195"/>
      <c r="BZ1141" s="195"/>
      <c r="CA1141" s="195"/>
      <c r="CB1141" s="195"/>
      <c r="CC1141" s="195"/>
      <c r="CD1141" s="195"/>
      <c r="CE1141" s="195"/>
      <c r="CF1141" s="195"/>
      <c r="CG1141" s="189">
        <f t="shared" si="440"/>
        <v>84382.060929221581</v>
      </c>
      <c r="CH1141" s="195">
        <f t="shared" si="441"/>
        <v>3224.17</v>
      </c>
      <c r="CI1141" s="193">
        <v>40281.543055555558</v>
      </c>
      <c r="CJ1141" s="195">
        <v>1.21139</v>
      </c>
      <c r="CK1141" s="195" t="s">
        <v>129</v>
      </c>
      <c r="CL1141" s="195">
        <v>69.571100000000001</v>
      </c>
      <c r="CM1141" s="195" t="s">
        <v>129</v>
      </c>
      <c r="CN1141" s="195">
        <v>5.7430000000000002E-2</v>
      </c>
      <c r="CO1141" s="195" t="s">
        <v>129</v>
      </c>
      <c r="CP1141" s="195">
        <v>0.99963000000000002</v>
      </c>
      <c r="CQ1141" s="195" t="s">
        <v>129</v>
      </c>
      <c r="CR1141" s="195">
        <v>0</v>
      </c>
      <c r="CS1141" s="195" t="s">
        <v>129</v>
      </c>
      <c r="CT1141" s="195">
        <v>7.324E-2</v>
      </c>
      <c r="CU1141" s="195" t="s">
        <v>129</v>
      </c>
      <c r="CV1141" s="195">
        <v>99.829099999999997</v>
      </c>
      <c r="CW1141" s="195" t="s">
        <v>129</v>
      </c>
      <c r="CX1141" s="195">
        <f t="shared" si="423"/>
        <v>3668.0205900164378</v>
      </c>
      <c r="CY1141" s="195"/>
      <c r="CZ1141" s="195"/>
      <c r="DA1141" s="195"/>
      <c r="DB1141" s="195"/>
      <c r="DC1141" s="195"/>
      <c r="DD1141" s="195"/>
      <c r="DE1141" s="189" t="e">
        <f t="shared" si="425"/>
        <v>#DIV/0!</v>
      </c>
      <c r="DF1141" s="189" t="e">
        <f t="shared" si="426"/>
        <v>#DIV/0!</v>
      </c>
      <c r="DG1141" s="189" t="e">
        <f t="shared" si="427"/>
        <v>#DIV/0!</v>
      </c>
      <c r="DH1141" s="189" t="e">
        <f t="shared" si="434"/>
        <v>#DIV/0!</v>
      </c>
      <c r="DI1141" s="189" t="e">
        <f t="shared" si="428"/>
        <v>#DIV/0!</v>
      </c>
      <c r="DJ1141" s="189" t="e">
        <f t="shared" si="429"/>
        <v>#DIV/0!</v>
      </c>
      <c r="DK1141" s="189" t="e">
        <f t="shared" si="430"/>
        <v>#DIV/0!</v>
      </c>
      <c r="DL1141" s="189" t="e">
        <f t="shared" si="431"/>
        <v>#DIV/0!</v>
      </c>
    </row>
    <row r="1142" spans="1:116" s="60" customFormat="1" ht="15" hidden="1" customHeight="1" x14ac:dyDescent="0.25">
      <c r="A1142" s="193">
        <v>40281.543749999997</v>
      </c>
      <c r="B1142" s="190" t="s">
        <v>18</v>
      </c>
      <c r="C1142" s="190" t="s">
        <v>327</v>
      </c>
      <c r="D1142" s="194">
        <v>0.97418744418204328</v>
      </c>
      <c r="E1142" s="195">
        <v>6102.7531280000003</v>
      </c>
      <c r="F1142" s="195">
        <v>32.927615000000003</v>
      </c>
      <c r="G1142" s="195">
        <v>40.39367</v>
      </c>
      <c r="H1142" s="195">
        <v>5.3243720000000003</v>
      </c>
      <c r="I1142" s="195">
        <v>1.2150300000000001</v>
      </c>
      <c r="J1142" s="195">
        <v>0</v>
      </c>
      <c r="K1142" s="195">
        <v>27.667899999999999</v>
      </c>
      <c r="L1142" s="195">
        <v>0</v>
      </c>
      <c r="M1142" s="195">
        <v>2.6885699999999999</v>
      </c>
      <c r="N1142" s="195">
        <v>0</v>
      </c>
      <c r="O1142" s="195">
        <v>6.5500000000000003E-3</v>
      </c>
      <c r="P1142" s="195">
        <v>2.1512600000000002</v>
      </c>
      <c r="Q1142" s="195">
        <v>0</v>
      </c>
      <c r="R1142" s="195">
        <v>0</v>
      </c>
      <c r="S1142" s="195">
        <v>0</v>
      </c>
      <c r="T1142" s="195">
        <v>0</v>
      </c>
      <c r="U1142" s="195">
        <v>0.91907000000000005</v>
      </c>
      <c r="V1142" s="195">
        <v>0.62831999999999999</v>
      </c>
      <c r="W1142" s="195">
        <v>2.09816</v>
      </c>
      <c r="X1142" s="195">
        <v>0.81987607118144878</v>
      </c>
      <c r="Y1142" s="195">
        <v>0.20165999858062916</v>
      </c>
      <c r="Z1142" s="195">
        <v>3.7388113656121928E-2</v>
      </c>
      <c r="AA1142" s="195">
        <v>0</v>
      </c>
      <c r="AB1142" s="196">
        <v>3186.18</v>
      </c>
      <c r="AC1142" s="192">
        <f t="shared" si="432"/>
        <v>1645.1043692621633</v>
      </c>
      <c r="AD1142" s="196">
        <v>3.55471</v>
      </c>
      <c r="AE1142" s="195">
        <v>8.2519999999999996E-2</v>
      </c>
      <c r="AF1142" s="192">
        <f t="shared" si="433"/>
        <v>82520</v>
      </c>
      <c r="AG1142" s="195">
        <v>600.38199999999995</v>
      </c>
      <c r="AH1142" s="189">
        <f t="shared" si="424"/>
        <v>49.543522639999992</v>
      </c>
      <c r="AI1142" s="195">
        <v>3.3807100000000001</v>
      </c>
      <c r="AJ1142" s="195" t="s">
        <v>129</v>
      </c>
      <c r="AK1142" s="195">
        <v>14.722</v>
      </c>
      <c r="AL1142" s="195" t="s">
        <v>129</v>
      </c>
      <c r="AM1142" s="195">
        <v>11.0367</v>
      </c>
      <c r="AN1142" s="195" t="s">
        <v>129</v>
      </c>
      <c r="AO1142" s="195">
        <v>1.0200000000000001E-3</v>
      </c>
      <c r="AP1142" s="195" t="s">
        <v>129</v>
      </c>
      <c r="AQ1142" s="195">
        <v>13.836</v>
      </c>
      <c r="AR1142" s="195" t="s">
        <v>129</v>
      </c>
      <c r="AS1142" s="195">
        <v>1.5869999999999999E-2</v>
      </c>
      <c r="AT1142" s="195" t="s">
        <v>129</v>
      </c>
      <c r="AU1142" s="195">
        <v>0</v>
      </c>
      <c r="AV1142" s="195" t="s">
        <v>129</v>
      </c>
      <c r="AW1142" s="195">
        <v>2.2185000000000001</v>
      </c>
      <c r="AX1142" s="195" t="s">
        <v>129</v>
      </c>
      <c r="AY1142" s="195">
        <v>46.549599999999998</v>
      </c>
      <c r="AZ1142" s="195" t="s">
        <v>129</v>
      </c>
      <c r="BA1142" s="197" t="e">
        <f>(L1142*28*0.45+M1142*30*0.125+N1142*26*0.55+O1142*42*0.55+P1142*44*0.275+(Q1142+R1142+S1142)*56*0.65+T1142*54*0.95+(U1142+V1142)*58*0.325+W1142*72*0.425+#REF!*78*0.85+#REF!*92*0.9+(#REF!+#REF!)*106*0.95)/100/AK1142/BB1142</f>
        <v>#REF!</v>
      </c>
      <c r="BB1142" s="197" t="e">
        <f>(K1142*16+L1142*28+M1142*30+N1142*26+O1142*42+P1142*44+(Q1142+R1142+S1142)*56+T1142*54+(U1142+V1142)*58+W1142*72+#REF!*78+#REF!*92+(#REF!+#REF!)*106)/100/AK1142</f>
        <v>#REF!</v>
      </c>
      <c r="BC1142" s="195">
        <f t="shared" si="437"/>
        <v>37.374859999999998</v>
      </c>
      <c r="BD1142" s="198">
        <f t="shared" si="438"/>
        <v>157.02544834363519</v>
      </c>
      <c r="BE1142" s="195">
        <f t="shared" si="439"/>
        <v>3186.18</v>
      </c>
      <c r="BF1142" s="201">
        <v>40281.544386574074</v>
      </c>
      <c r="BG1142" s="195"/>
      <c r="BH1142" s="195"/>
      <c r="BI1142" s="195">
        <v>1671.17</v>
      </c>
      <c r="BJ1142" s="195">
        <v>1.88327</v>
      </c>
      <c r="BK1142" s="195">
        <v>24.487157</v>
      </c>
      <c r="BL1142" s="195">
        <v>0.73799599999999999</v>
      </c>
      <c r="BM1142" s="195">
        <v>5.2889099999999996</v>
      </c>
      <c r="BN1142" s="195">
        <v>0.33657699999999996</v>
      </c>
      <c r="BO1142" s="195">
        <v>13.378214</v>
      </c>
      <c r="BP1142" s="195">
        <v>1.7593800000000002</v>
      </c>
      <c r="BQ1142" s="195">
        <v>6102.7531280000003</v>
      </c>
      <c r="BR1142" s="195">
        <v>1671.17</v>
      </c>
      <c r="BS1142" s="195">
        <v>6264.4547149999999</v>
      </c>
      <c r="BT1142" s="195">
        <v>1671.2068954956117</v>
      </c>
      <c r="BU1142" s="202">
        <v>6.8802837179944227E-3</v>
      </c>
      <c r="BV1142" s="195"/>
      <c r="BW1142" s="195"/>
      <c r="BX1142" s="195"/>
      <c r="BY1142" s="195"/>
      <c r="BZ1142" s="195"/>
      <c r="CA1142" s="195"/>
      <c r="CB1142" s="195"/>
      <c r="CC1142" s="195"/>
      <c r="CD1142" s="195"/>
      <c r="CE1142" s="195"/>
      <c r="CF1142" s="195"/>
      <c r="CG1142" s="189">
        <f t="shared" si="440"/>
        <v>83387.797445999182</v>
      </c>
      <c r="CH1142" s="195">
        <f t="shared" si="441"/>
        <v>3186.18</v>
      </c>
      <c r="CI1142" s="193">
        <v>40281.543749999997</v>
      </c>
      <c r="CJ1142" s="195">
        <v>1.24295</v>
      </c>
      <c r="CK1142" s="195" t="s">
        <v>129</v>
      </c>
      <c r="CL1142" s="195">
        <v>70.0167</v>
      </c>
      <c r="CM1142" s="195" t="s">
        <v>129</v>
      </c>
      <c r="CN1142" s="195">
        <v>7.8310000000000005E-2</v>
      </c>
      <c r="CO1142" s="195" t="s">
        <v>129</v>
      </c>
      <c r="CP1142" s="195">
        <v>0.99978</v>
      </c>
      <c r="CQ1142" s="195" t="s">
        <v>129</v>
      </c>
      <c r="CR1142" s="195">
        <v>0</v>
      </c>
      <c r="CS1142" s="195" t="s">
        <v>129</v>
      </c>
      <c r="CT1142" s="195">
        <v>7.324E-2</v>
      </c>
      <c r="CU1142" s="195" t="s">
        <v>129</v>
      </c>
      <c r="CV1142" s="195">
        <v>99.841300000000004</v>
      </c>
      <c r="CW1142" s="195" t="s">
        <v>129</v>
      </c>
      <c r="CX1142" s="195">
        <f t="shared" si="423"/>
        <v>3763.5824898347605</v>
      </c>
      <c r="CY1142" s="195"/>
      <c r="CZ1142" s="195"/>
      <c r="DA1142" s="195"/>
      <c r="DB1142" s="195"/>
      <c r="DC1142" s="195"/>
      <c r="DD1142" s="195"/>
      <c r="DE1142" s="189">
        <f t="shared" si="425"/>
        <v>6264.4547149999999</v>
      </c>
      <c r="DF1142" s="189">
        <f t="shared" si="426"/>
        <v>8436325.309528077</v>
      </c>
      <c r="DG1142" s="189">
        <f t="shared" si="427"/>
        <v>20.176565526830345</v>
      </c>
      <c r="DH1142" s="189">
        <f t="shared" si="434"/>
        <v>0.40724931235592793</v>
      </c>
      <c r="DI1142" s="189">
        <f t="shared" si="428"/>
        <v>24.751429146148638</v>
      </c>
      <c r="DJ1142" s="189">
        <f t="shared" si="429"/>
        <v>8.3893791615768336</v>
      </c>
      <c r="DK1142" s="189">
        <f t="shared" si="430"/>
        <v>33.140808307725472</v>
      </c>
      <c r="DL1142" s="189">
        <f t="shared" si="431"/>
        <v>0.66892313145631177</v>
      </c>
    </row>
    <row r="1143" spans="1:116" s="60" customFormat="1" ht="15" hidden="1" customHeight="1" x14ac:dyDescent="0.25">
      <c r="A1143" s="193">
        <v>40281.544444444444</v>
      </c>
      <c r="B1143" s="190" t="s">
        <v>18</v>
      </c>
      <c r="C1143" s="190" t="s">
        <v>327</v>
      </c>
      <c r="D1143" s="194"/>
      <c r="E1143" s="195"/>
      <c r="F1143" s="195"/>
      <c r="G1143" s="195"/>
      <c r="H1143" s="195"/>
      <c r="I1143" s="195">
        <v>1.2150300000000001</v>
      </c>
      <c r="J1143" s="195">
        <v>0</v>
      </c>
      <c r="K1143" s="195">
        <v>27.667899999999999</v>
      </c>
      <c r="L1143" s="195">
        <v>0</v>
      </c>
      <c r="M1143" s="195">
        <v>2.6885699999999999</v>
      </c>
      <c r="N1143" s="195">
        <v>0</v>
      </c>
      <c r="O1143" s="195">
        <v>6.5500000000000003E-3</v>
      </c>
      <c r="P1143" s="195">
        <v>2.1512600000000002</v>
      </c>
      <c r="Q1143" s="195">
        <v>0</v>
      </c>
      <c r="R1143" s="195">
        <v>0</v>
      </c>
      <c r="S1143" s="195">
        <v>0</v>
      </c>
      <c r="T1143" s="195">
        <v>0</v>
      </c>
      <c r="U1143" s="195">
        <v>0.91907000000000005</v>
      </c>
      <c r="V1143" s="195">
        <v>0.62831999999999999</v>
      </c>
      <c r="W1143" s="195">
        <v>2.09816</v>
      </c>
      <c r="X1143" s="195">
        <v>0.81987607118144878</v>
      </c>
      <c r="Y1143" s="195">
        <v>0.20165999858062916</v>
      </c>
      <c r="Z1143" s="195">
        <v>3.7388113656121928E-2</v>
      </c>
      <c r="AA1143" s="195">
        <v>0</v>
      </c>
      <c r="AB1143" s="196">
        <v>3010.49</v>
      </c>
      <c r="AC1143" s="192">
        <f t="shared" si="432"/>
        <v>1554.3963605352749</v>
      </c>
      <c r="AD1143" s="196">
        <v>3.5342899999999999</v>
      </c>
      <c r="AE1143" s="195">
        <v>7.7969999999999998E-2</v>
      </c>
      <c r="AF1143" s="192">
        <f t="shared" si="433"/>
        <v>77970</v>
      </c>
      <c r="AG1143" s="195">
        <v>600.38199999999995</v>
      </c>
      <c r="AH1143" s="189">
        <f t="shared" si="424"/>
        <v>46.811784539999998</v>
      </c>
      <c r="AI1143" s="195">
        <v>3.1942900000000001</v>
      </c>
      <c r="AJ1143" s="195" t="s">
        <v>129</v>
      </c>
      <c r="AK1143" s="195">
        <v>14.722</v>
      </c>
      <c r="AL1143" s="195" t="s">
        <v>129</v>
      </c>
      <c r="AM1143" s="195">
        <v>11.158899999999999</v>
      </c>
      <c r="AN1143" s="195" t="s">
        <v>129</v>
      </c>
      <c r="AO1143" s="195">
        <v>1.0200000000000001E-3</v>
      </c>
      <c r="AP1143" s="195" t="s">
        <v>129</v>
      </c>
      <c r="AQ1143" s="195">
        <v>13.836</v>
      </c>
      <c r="AR1143" s="195" t="s">
        <v>129</v>
      </c>
      <c r="AS1143" s="195">
        <v>1.5869999999999999E-2</v>
      </c>
      <c r="AT1143" s="195" t="s">
        <v>129</v>
      </c>
      <c r="AU1143" s="195">
        <v>0</v>
      </c>
      <c r="AV1143" s="195" t="s">
        <v>129</v>
      </c>
      <c r="AW1143" s="195">
        <v>2.2185000000000001</v>
      </c>
      <c r="AX1143" s="195" t="s">
        <v>129</v>
      </c>
      <c r="AY1143" s="195">
        <v>46.549599999999998</v>
      </c>
      <c r="AZ1143" s="195" t="s">
        <v>129</v>
      </c>
      <c r="BA1143" s="197" t="e">
        <f>(L1143*28*0.45+M1143*30*0.125+N1143*26*0.55+O1143*42*0.55+P1143*44*0.275+(Q1143+R1143+S1143)*56*0.65+T1143*54*0.95+(U1143+V1143)*58*0.325+W1143*72*0.425+#REF!*78*0.85+#REF!*92*0.9+(#REF!+#REF!)*106*0.95)/100/AK1143/BB1143</f>
        <v>#REF!</v>
      </c>
      <c r="BB1143" s="197" t="e">
        <f>(K1143*16+L1143*28+M1143*30+N1143*26+O1143*42+P1143*44+(Q1143+R1143+S1143)*56+T1143*54+(U1143+V1143)*58+W1143*72+#REF!*78+#REF!*92+(#REF!+#REF!)*106)/100/AK1143</f>
        <v>#REF!</v>
      </c>
      <c r="BC1143" s="195">
        <f t="shared" si="437"/>
        <v>37.374859999999998</v>
      </c>
      <c r="BD1143" s="198">
        <f t="shared" si="438"/>
        <v>149.31831198555361</v>
      </c>
      <c r="BE1143" s="195">
        <f t="shared" si="439"/>
        <v>3010.49</v>
      </c>
      <c r="BF1143" s="195"/>
      <c r="BG1143" s="195"/>
      <c r="BH1143" s="195"/>
      <c r="BI1143" s="195"/>
      <c r="BJ1143" s="195"/>
      <c r="BK1143" s="195"/>
      <c r="BL1143" s="195"/>
      <c r="BM1143" s="195"/>
      <c r="BN1143" s="195"/>
      <c r="BO1143" s="195"/>
      <c r="BP1143" s="195"/>
      <c r="BQ1143" s="195"/>
      <c r="BR1143" s="195"/>
      <c r="BS1143" s="195"/>
      <c r="BT1143" s="195"/>
      <c r="BU1143" s="195"/>
      <c r="BV1143" s="195"/>
      <c r="BW1143" s="195"/>
      <c r="BX1143" s="195"/>
      <c r="BY1143" s="195"/>
      <c r="BZ1143" s="195"/>
      <c r="CA1143" s="195"/>
      <c r="CB1143" s="195"/>
      <c r="CC1143" s="195"/>
      <c r="CD1143" s="195"/>
      <c r="CE1143" s="195"/>
      <c r="CF1143" s="195"/>
      <c r="CG1143" s="189">
        <f t="shared" si="440"/>
        <v>78789.688697187885</v>
      </c>
      <c r="CH1143" s="195">
        <f t="shared" si="441"/>
        <v>3010.49</v>
      </c>
      <c r="CI1143" s="193">
        <v>40281.544444444444</v>
      </c>
      <c r="CJ1143" s="195">
        <v>1.2663199999999999</v>
      </c>
      <c r="CK1143" s="195" t="s">
        <v>129</v>
      </c>
      <c r="CL1143" s="195">
        <v>69.872500000000002</v>
      </c>
      <c r="CM1143" s="195" t="s">
        <v>129</v>
      </c>
      <c r="CN1143" s="195">
        <v>5.7320000000000003E-2</v>
      </c>
      <c r="CO1143" s="195" t="s">
        <v>129</v>
      </c>
      <c r="CP1143" s="195">
        <v>0.99777000000000005</v>
      </c>
      <c r="CQ1143" s="195" t="s">
        <v>129</v>
      </c>
      <c r="CR1143" s="195">
        <v>0</v>
      </c>
      <c r="CS1143" s="195" t="s">
        <v>129</v>
      </c>
      <c r="CT1143" s="195">
        <v>8.5449999999999998E-2</v>
      </c>
      <c r="CU1143" s="195" t="s">
        <v>129</v>
      </c>
      <c r="CV1143" s="195">
        <v>99.829099999999997</v>
      </c>
      <c r="CW1143" s="195" t="s">
        <v>129</v>
      </c>
      <c r="CX1143" s="195">
        <f t="shared" si="423"/>
        <v>3834.3455316203826</v>
      </c>
      <c r="CY1143" s="195"/>
      <c r="CZ1143" s="195"/>
      <c r="DA1143" s="195"/>
      <c r="DB1143" s="195"/>
      <c r="DC1143" s="195"/>
      <c r="DD1143" s="195"/>
      <c r="DE1143" s="189" t="e">
        <f t="shared" si="425"/>
        <v>#DIV/0!</v>
      </c>
      <c r="DF1143" s="189" t="e">
        <f t="shared" si="426"/>
        <v>#DIV/0!</v>
      </c>
      <c r="DG1143" s="189" t="e">
        <f t="shared" si="427"/>
        <v>#DIV/0!</v>
      </c>
      <c r="DH1143" s="189" t="e">
        <f t="shared" si="434"/>
        <v>#DIV/0!</v>
      </c>
      <c r="DI1143" s="189" t="e">
        <f t="shared" si="428"/>
        <v>#DIV/0!</v>
      </c>
      <c r="DJ1143" s="189" t="e">
        <f t="shared" si="429"/>
        <v>#DIV/0!</v>
      </c>
      <c r="DK1143" s="189" t="e">
        <f t="shared" si="430"/>
        <v>#DIV/0!</v>
      </c>
      <c r="DL1143" s="189" t="e">
        <f t="shared" si="431"/>
        <v>#DIV/0!</v>
      </c>
    </row>
    <row r="1144" spans="1:116" s="60" customFormat="1" ht="15" hidden="1" customHeight="1" x14ac:dyDescent="0.25">
      <c r="A1144" s="193">
        <v>40281.545138888891</v>
      </c>
      <c r="B1144" s="190" t="s">
        <v>18</v>
      </c>
      <c r="C1144" s="190" t="s">
        <v>327</v>
      </c>
      <c r="D1144" s="194">
        <v>0.97182208870659503</v>
      </c>
      <c r="E1144" s="195">
        <v>5093.1498789999996</v>
      </c>
      <c r="F1144" s="195">
        <v>30.760892999999999</v>
      </c>
      <c r="G1144" s="195">
        <v>38.559669</v>
      </c>
      <c r="H1144" s="195">
        <v>5.1912459999999996</v>
      </c>
      <c r="I1144" s="195">
        <v>1.16486</v>
      </c>
      <c r="J1144" s="195">
        <v>0</v>
      </c>
      <c r="K1144" s="195">
        <v>18.127700000000001</v>
      </c>
      <c r="L1144" s="195">
        <v>2.8E-3</v>
      </c>
      <c r="M1144" s="195">
        <v>2.97959</v>
      </c>
      <c r="N1144" s="195">
        <v>0</v>
      </c>
      <c r="O1144" s="195">
        <v>6.6600000000000001E-3</v>
      </c>
      <c r="P1144" s="195">
        <v>2.41683</v>
      </c>
      <c r="Q1144" s="195">
        <v>0</v>
      </c>
      <c r="R1144" s="195">
        <v>0</v>
      </c>
      <c r="S1144" s="195">
        <v>0</v>
      </c>
      <c r="T1144" s="195">
        <v>0</v>
      </c>
      <c r="U1144" s="195">
        <v>1.0208600000000001</v>
      </c>
      <c r="V1144" s="195">
        <v>0.68213999999999997</v>
      </c>
      <c r="W1144" s="195">
        <v>2.3287800000000001</v>
      </c>
      <c r="X1144" s="195">
        <v>0.81987607118144878</v>
      </c>
      <c r="Y1144" s="195">
        <v>0.20165999858062916</v>
      </c>
      <c r="Z1144" s="195">
        <v>3.7388113656121928E-2</v>
      </c>
      <c r="AA1144" s="195">
        <v>0</v>
      </c>
      <c r="AB1144" s="196">
        <v>2561.1999999999998</v>
      </c>
      <c r="AC1144" s="192">
        <f t="shared" si="432"/>
        <v>1230.6463809549291</v>
      </c>
      <c r="AD1144" s="196">
        <v>3.6604899999999998</v>
      </c>
      <c r="AE1144" s="195">
        <v>6.862E-2</v>
      </c>
      <c r="AF1144" s="192">
        <f t="shared" si="433"/>
        <v>68620</v>
      </c>
      <c r="AG1144" s="195">
        <v>559.60900000000004</v>
      </c>
      <c r="AH1144" s="189">
        <f t="shared" si="424"/>
        <v>38.400369580000003</v>
      </c>
      <c r="AI1144" s="195">
        <v>2.8113800000000002</v>
      </c>
      <c r="AJ1144" s="195" t="s">
        <v>129</v>
      </c>
      <c r="AK1144" s="195">
        <v>14.2102</v>
      </c>
      <c r="AL1144" s="195" t="s">
        <v>129</v>
      </c>
      <c r="AM1144" s="195">
        <v>11.0489</v>
      </c>
      <c r="AN1144" s="195" t="s">
        <v>129</v>
      </c>
      <c r="AO1144" s="195">
        <v>1.0200000000000001E-3</v>
      </c>
      <c r="AP1144" s="195" t="s">
        <v>129</v>
      </c>
      <c r="AQ1144" s="195">
        <v>15.022600000000001</v>
      </c>
      <c r="AR1144" s="195" t="s">
        <v>129</v>
      </c>
      <c r="AS1144" s="195">
        <v>2.0590000000000001E-2</v>
      </c>
      <c r="AT1144" s="195" t="s">
        <v>129</v>
      </c>
      <c r="AU1144" s="195">
        <v>0</v>
      </c>
      <c r="AV1144" s="195" t="s">
        <v>129</v>
      </c>
      <c r="AW1144" s="195">
        <v>2.5126200000000001</v>
      </c>
      <c r="AX1144" s="195" t="s">
        <v>129</v>
      </c>
      <c r="AY1144" s="195">
        <v>53.7104</v>
      </c>
      <c r="AZ1144" s="195" t="s">
        <v>129</v>
      </c>
      <c r="BA1144" s="197" t="e">
        <f>(L1144*28*0.45+M1144*30*0.125+N1144*26*0.55+O1144*42*0.55+P1144*44*0.275+(Q1144+R1144+S1144)*56*0.65+T1144*54*0.95+(U1144+V1144)*58*0.325+W1144*72*0.425+#REF!*78*0.85+#REF!*92*0.9+(#REF!+#REF!)*106*0.95)/100/AK1144/BB1144</f>
        <v>#REF!</v>
      </c>
      <c r="BB1144" s="197" t="e">
        <f>(K1144*16+L1144*28+M1144*30+N1144*26+O1144*42+P1144*44+(Q1144+R1144+S1144)*56+T1144*54+(U1144+V1144)*58+W1144*72+#REF!*78+#REF!*92+(#REF!+#REF!)*106)/100/AK1144</f>
        <v>#REF!</v>
      </c>
      <c r="BC1144" s="195">
        <f t="shared" si="437"/>
        <v>28.730220000000003</v>
      </c>
      <c r="BD1144" s="198">
        <f t="shared" si="438"/>
        <v>127.44704091419729</v>
      </c>
      <c r="BE1144" s="195">
        <f t="shared" si="439"/>
        <v>2561.1999999999998</v>
      </c>
      <c r="BF1144" s="201">
        <v>40281.545787037037</v>
      </c>
      <c r="BG1144" s="195"/>
      <c r="BH1144" s="195"/>
      <c r="BI1144" s="195">
        <v>1514.38</v>
      </c>
      <c r="BJ1144" s="195">
        <v>1.7270099999999999</v>
      </c>
      <c r="BK1144" s="195">
        <v>27.356173999999999</v>
      </c>
      <c r="BL1144" s="195">
        <v>0.76183299999999998</v>
      </c>
      <c r="BM1144" s="195">
        <v>4.66744</v>
      </c>
      <c r="BN1144" s="195">
        <v>0.29702800000000001</v>
      </c>
      <c r="BO1144" s="195">
        <v>6.0521839999999996</v>
      </c>
      <c r="BP1144" s="195">
        <v>1.5263</v>
      </c>
      <c r="BQ1144" s="195">
        <v>5093.1498789999996</v>
      </c>
      <c r="BR1144" s="195">
        <v>1514.38</v>
      </c>
      <c r="BS1144" s="195">
        <v>5240.8253919999997</v>
      </c>
      <c r="BT1144" s="195">
        <v>1514.4117551289773</v>
      </c>
      <c r="BU1144" s="202">
        <v>8.1363529175817132E-3</v>
      </c>
      <c r="BV1144" s="195"/>
      <c r="BW1144" s="195"/>
      <c r="BX1144" s="195"/>
      <c r="BY1144" s="195"/>
      <c r="BZ1144" s="195"/>
      <c r="CA1144" s="195"/>
      <c r="CB1144" s="195"/>
      <c r="CC1144" s="195"/>
      <c r="CD1144" s="195"/>
      <c r="CE1144" s="195"/>
      <c r="CF1144" s="195"/>
      <c r="CG1144" s="189">
        <f t="shared" si="440"/>
        <v>69445.212593770659</v>
      </c>
      <c r="CH1144" s="195">
        <f t="shared" si="441"/>
        <v>2561.1999999999998</v>
      </c>
      <c r="CI1144" s="193">
        <v>40281.545138888891</v>
      </c>
      <c r="CJ1144" s="195">
        <v>1.25386</v>
      </c>
      <c r="CK1144" s="195" t="s">
        <v>129</v>
      </c>
      <c r="CL1144" s="195">
        <v>70.316199999999995</v>
      </c>
      <c r="CM1144" s="195" t="s">
        <v>129</v>
      </c>
      <c r="CN1144" s="195">
        <v>5.688E-2</v>
      </c>
      <c r="CO1144" s="195" t="s">
        <v>129</v>
      </c>
      <c r="CP1144" s="195">
        <v>0.99373999999999996</v>
      </c>
      <c r="CQ1144" s="195" t="s">
        <v>129</v>
      </c>
      <c r="CR1144" s="195">
        <v>0</v>
      </c>
      <c r="CS1144" s="195" t="s">
        <v>129</v>
      </c>
      <c r="CT1144" s="195">
        <v>8.5449999999999998E-2</v>
      </c>
      <c r="CU1144" s="195" t="s">
        <v>129</v>
      </c>
      <c r="CV1144" s="195">
        <v>99.829099999999997</v>
      </c>
      <c r="CW1144" s="195" t="s">
        <v>129</v>
      </c>
      <c r="CX1144" s="195">
        <f t="shared" si="423"/>
        <v>3796.617354442425</v>
      </c>
      <c r="CY1144" s="195"/>
      <c r="CZ1144" s="195"/>
      <c r="DA1144" s="195"/>
      <c r="DB1144" s="195"/>
      <c r="DC1144" s="195"/>
      <c r="DD1144" s="195"/>
      <c r="DE1144" s="189">
        <f t="shared" si="425"/>
        <v>5240.8253919999997</v>
      </c>
      <c r="DF1144" s="189">
        <f t="shared" si="426"/>
        <v>7543566.5245641721</v>
      </c>
      <c r="DG1144" s="189">
        <f t="shared" si="427"/>
        <v>16.854245384212739</v>
      </c>
      <c r="DH1144" s="189">
        <f t="shared" si="434"/>
        <v>0.43890841594896801</v>
      </c>
      <c r="DI1144" s="189">
        <f t="shared" si="428"/>
        <v>21.127284024557447</v>
      </c>
      <c r="DJ1144" s="189">
        <f t="shared" si="429"/>
        <v>7.3140251292845413</v>
      </c>
      <c r="DK1144" s="189">
        <f t="shared" si="430"/>
        <v>28.441309153841988</v>
      </c>
      <c r="DL1144" s="189">
        <f t="shared" si="431"/>
        <v>0.7406519641585696</v>
      </c>
    </row>
    <row r="1145" spans="1:116" s="60" customFormat="1" ht="15" hidden="1" customHeight="1" x14ac:dyDescent="0.25">
      <c r="A1145" s="193">
        <v>40281.54583333333</v>
      </c>
      <c r="B1145" s="190" t="s">
        <v>18</v>
      </c>
      <c r="C1145" s="190" t="s">
        <v>327</v>
      </c>
      <c r="D1145" s="194"/>
      <c r="E1145" s="195"/>
      <c r="F1145" s="195"/>
      <c r="G1145" s="195"/>
      <c r="H1145" s="195"/>
      <c r="I1145" s="195">
        <v>1.16486</v>
      </c>
      <c r="J1145" s="195">
        <v>0</v>
      </c>
      <c r="K1145" s="195">
        <v>18.127700000000001</v>
      </c>
      <c r="L1145" s="195">
        <v>2.8E-3</v>
      </c>
      <c r="M1145" s="195">
        <v>2.97959</v>
      </c>
      <c r="N1145" s="195">
        <v>0</v>
      </c>
      <c r="O1145" s="195">
        <v>6.6600000000000001E-3</v>
      </c>
      <c r="P1145" s="195">
        <v>2.41683</v>
      </c>
      <c r="Q1145" s="195">
        <v>0</v>
      </c>
      <c r="R1145" s="195">
        <v>0</v>
      </c>
      <c r="S1145" s="195">
        <v>0</v>
      </c>
      <c r="T1145" s="195">
        <v>0</v>
      </c>
      <c r="U1145" s="195">
        <v>1.0208600000000001</v>
      </c>
      <c r="V1145" s="195">
        <v>0.68213999999999997</v>
      </c>
      <c r="W1145" s="195">
        <v>2.3287800000000001</v>
      </c>
      <c r="X1145" s="195">
        <v>0.81987607118144878</v>
      </c>
      <c r="Y1145" s="195">
        <v>0.20165999858062916</v>
      </c>
      <c r="Z1145" s="195">
        <v>3.7388113656121928E-2</v>
      </c>
      <c r="AA1145" s="195">
        <v>0</v>
      </c>
      <c r="AB1145" s="196">
        <v>2542.84</v>
      </c>
      <c r="AC1145" s="192">
        <f t="shared" si="432"/>
        <v>1221.8586116942483</v>
      </c>
      <c r="AD1145" s="196">
        <v>4.3318399999999997</v>
      </c>
      <c r="AE1145" s="195">
        <v>6.8129999999999996E-2</v>
      </c>
      <c r="AF1145" s="192">
        <f t="shared" si="433"/>
        <v>68130</v>
      </c>
      <c r="AG1145" s="195">
        <v>559.60900000000004</v>
      </c>
      <c r="AH1145" s="189">
        <f t="shared" si="424"/>
        <v>38.126161170000003</v>
      </c>
      <c r="AI1145" s="195">
        <v>2.7912300000000001</v>
      </c>
      <c r="AJ1145" s="195" t="s">
        <v>129</v>
      </c>
      <c r="AK1145" s="195">
        <v>14.2102</v>
      </c>
      <c r="AL1145" s="195" t="s">
        <v>129</v>
      </c>
      <c r="AM1145" s="195">
        <v>11.2323</v>
      </c>
      <c r="AN1145" s="195" t="s">
        <v>129</v>
      </c>
      <c r="AO1145" s="195">
        <v>1.3600000000000001E-3</v>
      </c>
      <c r="AP1145" s="195" t="s">
        <v>129</v>
      </c>
      <c r="AQ1145" s="195">
        <v>15.022600000000001</v>
      </c>
      <c r="AR1145" s="195" t="s">
        <v>129</v>
      </c>
      <c r="AS1145" s="195">
        <v>2.0590000000000001E-2</v>
      </c>
      <c r="AT1145" s="195" t="s">
        <v>129</v>
      </c>
      <c r="AU1145" s="195">
        <v>0</v>
      </c>
      <c r="AV1145" s="195" t="s">
        <v>129</v>
      </c>
      <c r="AW1145" s="195">
        <v>2.5126200000000001</v>
      </c>
      <c r="AX1145" s="195" t="s">
        <v>129</v>
      </c>
      <c r="AY1145" s="195">
        <v>53.7104</v>
      </c>
      <c r="AZ1145" s="195" t="s">
        <v>129</v>
      </c>
      <c r="BA1145" s="197" t="e">
        <f>(L1145*28*0.45+M1145*30*0.125+N1145*26*0.55+O1145*42*0.55+P1145*44*0.275+(Q1145+R1145+S1145)*56*0.65+T1145*54*0.95+(U1145+V1145)*58*0.325+W1145*72*0.425+#REF!*78*0.85+#REF!*92*0.9+(#REF!+#REF!)*106*0.95)/100/AK1145/BB1145</f>
        <v>#REF!</v>
      </c>
      <c r="BB1145" s="197" t="e">
        <f>(K1145*16+L1145*28+M1145*30+N1145*26+O1145*42+P1145*44+(Q1145+R1145+S1145)*56+T1145*54+(U1145+V1145)*58+W1145*72+#REF!*78+#REF!*92+(#REF!+#REF!)*106)/100/AK1145</f>
        <v>#REF!</v>
      </c>
      <c r="BC1145" s="195">
        <f t="shared" si="437"/>
        <v>28.730220000000003</v>
      </c>
      <c r="BD1145" s="198">
        <f t="shared" si="438"/>
        <v>125.13558279169726</v>
      </c>
      <c r="BE1145" s="195">
        <f t="shared" si="439"/>
        <v>2542.84</v>
      </c>
      <c r="BF1145" s="195"/>
      <c r="BG1145" s="195"/>
      <c r="BH1145" s="195"/>
      <c r="BI1145" s="195"/>
      <c r="BJ1145" s="195"/>
      <c r="BK1145" s="195"/>
      <c r="BL1145" s="195"/>
      <c r="BM1145" s="195"/>
      <c r="BN1145" s="195"/>
      <c r="BO1145" s="195"/>
      <c r="BP1145" s="195"/>
      <c r="BQ1145" s="195"/>
      <c r="BR1145" s="195"/>
      <c r="BS1145" s="195"/>
      <c r="BT1145" s="195"/>
      <c r="BU1145" s="195"/>
      <c r="BV1145" s="195"/>
      <c r="BW1145" s="195"/>
      <c r="BX1145" s="195"/>
      <c r="BY1145" s="195"/>
      <c r="BZ1145" s="195"/>
      <c r="CA1145" s="195"/>
      <c r="CB1145" s="195"/>
      <c r="CC1145" s="195"/>
      <c r="CD1145" s="195"/>
      <c r="CE1145" s="195"/>
      <c r="CF1145" s="195"/>
      <c r="CG1145" s="189">
        <f t="shared" si="440"/>
        <v>68947.393562370693</v>
      </c>
      <c r="CH1145" s="195">
        <f t="shared" si="441"/>
        <v>2542.84</v>
      </c>
      <c r="CI1145" s="193">
        <v>40281.54583333333</v>
      </c>
      <c r="CJ1145" s="195">
        <v>1.25735</v>
      </c>
      <c r="CK1145" s="195" t="s">
        <v>129</v>
      </c>
      <c r="CL1145" s="195">
        <v>69.991900000000001</v>
      </c>
      <c r="CM1145" s="195" t="s">
        <v>129</v>
      </c>
      <c r="CN1145" s="195">
        <v>7.8469999999999998E-2</v>
      </c>
      <c r="CO1145" s="195" t="s">
        <v>129</v>
      </c>
      <c r="CP1145" s="195">
        <v>1.0030600000000001</v>
      </c>
      <c r="CQ1145" s="195" t="s">
        <v>129</v>
      </c>
      <c r="CR1145" s="195">
        <v>0</v>
      </c>
      <c r="CS1145" s="195" t="s">
        <v>129</v>
      </c>
      <c r="CT1145" s="195">
        <v>8.5449999999999998E-2</v>
      </c>
      <c r="CU1145" s="195" t="s">
        <v>129</v>
      </c>
      <c r="CV1145" s="195">
        <v>99.841300000000004</v>
      </c>
      <c r="CW1145" s="195" t="s">
        <v>129</v>
      </c>
      <c r="CX1145" s="195">
        <f t="shared" si="423"/>
        <v>3807.184877584566</v>
      </c>
      <c r="CY1145" s="195"/>
      <c r="CZ1145" s="195"/>
      <c r="DA1145" s="195"/>
      <c r="DB1145" s="195"/>
      <c r="DC1145" s="195"/>
      <c r="DD1145" s="195"/>
      <c r="DE1145" s="189" t="e">
        <f t="shared" si="425"/>
        <v>#DIV/0!</v>
      </c>
      <c r="DF1145" s="189" t="e">
        <f t="shared" si="426"/>
        <v>#DIV/0!</v>
      </c>
      <c r="DG1145" s="189" t="e">
        <f t="shared" si="427"/>
        <v>#DIV/0!</v>
      </c>
      <c r="DH1145" s="189" t="e">
        <f t="shared" si="434"/>
        <v>#DIV/0!</v>
      </c>
      <c r="DI1145" s="189" t="e">
        <f t="shared" si="428"/>
        <v>#DIV/0!</v>
      </c>
      <c r="DJ1145" s="189" t="e">
        <f t="shared" si="429"/>
        <v>#DIV/0!</v>
      </c>
      <c r="DK1145" s="189" t="e">
        <f t="shared" si="430"/>
        <v>#DIV/0!</v>
      </c>
      <c r="DL1145" s="189" t="e">
        <f t="shared" si="431"/>
        <v>#DIV/0!</v>
      </c>
    </row>
    <row r="1146" spans="1:116" s="60" customFormat="1" ht="15" hidden="1" customHeight="1" x14ac:dyDescent="0.25">
      <c r="A1146" s="193">
        <v>40281.546527777777</v>
      </c>
      <c r="B1146" s="190" t="s">
        <v>18</v>
      </c>
      <c r="C1146" s="190" t="s">
        <v>327</v>
      </c>
      <c r="D1146" s="194">
        <v>0.96430856139744603</v>
      </c>
      <c r="E1146" s="195">
        <v>4898.5817139999999</v>
      </c>
      <c r="F1146" s="195">
        <v>43.508181999999998</v>
      </c>
      <c r="G1146" s="195">
        <v>44.048129000000003</v>
      </c>
      <c r="H1146" s="195">
        <v>6.150118</v>
      </c>
      <c r="I1146" s="195">
        <v>1.16486</v>
      </c>
      <c r="J1146" s="195">
        <v>0</v>
      </c>
      <c r="K1146" s="195">
        <v>18.127700000000001</v>
      </c>
      <c r="L1146" s="195">
        <v>2.8E-3</v>
      </c>
      <c r="M1146" s="195">
        <v>2.97959</v>
      </c>
      <c r="N1146" s="195">
        <v>0</v>
      </c>
      <c r="O1146" s="195">
        <v>6.6600000000000001E-3</v>
      </c>
      <c r="P1146" s="195">
        <v>2.41683</v>
      </c>
      <c r="Q1146" s="195">
        <v>0</v>
      </c>
      <c r="R1146" s="195">
        <v>0</v>
      </c>
      <c r="S1146" s="195">
        <v>0</v>
      </c>
      <c r="T1146" s="195">
        <v>0</v>
      </c>
      <c r="U1146" s="195">
        <v>1.0208600000000001</v>
      </c>
      <c r="V1146" s="195">
        <v>0.68213999999999997</v>
      </c>
      <c r="W1146" s="195">
        <v>2.3287800000000001</v>
      </c>
      <c r="X1146" s="195">
        <v>0.81987607118144878</v>
      </c>
      <c r="Y1146" s="195">
        <v>0.20165999858062916</v>
      </c>
      <c r="Z1146" s="195">
        <v>3.7388113656121928E-2</v>
      </c>
      <c r="AA1146" s="195">
        <v>0</v>
      </c>
      <c r="AB1146" s="196">
        <v>2574.9699999999998</v>
      </c>
      <c r="AC1146" s="192">
        <f t="shared" si="432"/>
        <v>1237.2820434578923</v>
      </c>
      <c r="AD1146" s="196">
        <v>4.43316</v>
      </c>
      <c r="AE1146" s="195">
        <v>6.8989999999999996E-2</v>
      </c>
      <c r="AF1146" s="192">
        <f t="shared" si="433"/>
        <v>68990</v>
      </c>
      <c r="AG1146" s="195">
        <v>559.60900000000004</v>
      </c>
      <c r="AH1146" s="189">
        <f t="shared" si="424"/>
        <v>38.607424910000006</v>
      </c>
      <c r="AI1146" s="195">
        <v>2.8264900000000002</v>
      </c>
      <c r="AJ1146" s="195" t="s">
        <v>129</v>
      </c>
      <c r="AK1146" s="195">
        <v>14.2102</v>
      </c>
      <c r="AL1146" s="195" t="s">
        <v>129</v>
      </c>
      <c r="AM1146" s="195">
        <v>11.2445</v>
      </c>
      <c r="AN1146" s="195" t="s">
        <v>129</v>
      </c>
      <c r="AO1146" s="195">
        <v>1.0200000000000001E-3</v>
      </c>
      <c r="AP1146" s="195" t="s">
        <v>129</v>
      </c>
      <c r="AQ1146" s="195">
        <v>15.022600000000001</v>
      </c>
      <c r="AR1146" s="195" t="s">
        <v>129</v>
      </c>
      <c r="AS1146" s="195">
        <v>2.0590000000000001E-2</v>
      </c>
      <c r="AT1146" s="195" t="s">
        <v>129</v>
      </c>
      <c r="AU1146" s="195">
        <v>0</v>
      </c>
      <c r="AV1146" s="195" t="s">
        <v>129</v>
      </c>
      <c r="AW1146" s="195">
        <v>2.5126200000000001</v>
      </c>
      <c r="AX1146" s="195" t="s">
        <v>129</v>
      </c>
      <c r="AY1146" s="195">
        <v>53.7104</v>
      </c>
      <c r="AZ1146" s="195" t="s">
        <v>129</v>
      </c>
      <c r="BA1146" s="197" t="e">
        <f>(L1146*28*0.45+M1146*30*0.125+N1146*26*0.55+O1146*42*0.55+P1146*44*0.275+(Q1146+R1146+S1146)*56*0.65+T1146*54*0.95+(U1146+V1146)*58*0.325+W1146*72*0.425+#REF!*78*0.85+#REF!*92*0.9+(#REF!+#REF!)*106*0.95)/100/AK1146/BB1146</f>
        <v>#REF!</v>
      </c>
      <c r="BB1146" s="197" t="e">
        <f>(K1146*16+L1146*28+M1146*30+N1146*26+O1146*42+P1146*44+(Q1146+R1146+S1146)*56+T1146*54+(U1146+V1146)*58+W1146*72+#REF!*78+#REF!*92+(#REF!+#REF!)*106)/100/AK1146</f>
        <v>#REF!</v>
      </c>
      <c r="BC1146" s="195">
        <f t="shared" si="437"/>
        <v>28.730220000000003</v>
      </c>
      <c r="BD1146" s="198">
        <f t="shared" si="438"/>
        <v>126.24877305075415</v>
      </c>
      <c r="BE1146" s="195">
        <f t="shared" si="439"/>
        <v>2574.9699999999998</v>
      </c>
      <c r="BF1146" s="201">
        <v>40281.547175925924</v>
      </c>
      <c r="BG1146" s="195"/>
      <c r="BH1146" s="195"/>
      <c r="BI1146" s="195">
        <v>1921.66</v>
      </c>
      <c r="BJ1146" s="195">
        <v>2.27834</v>
      </c>
      <c r="BK1146" s="195">
        <v>25.905241</v>
      </c>
      <c r="BL1146" s="195">
        <v>0.75309399999999993</v>
      </c>
      <c r="BM1146" s="195">
        <v>5.5864500000000001</v>
      </c>
      <c r="BN1146" s="195">
        <v>0.35551199999999999</v>
      </c>
      <c r="BO1146" s="195">
        <v>9.7283869999999997</v>
      </c>
      <c r="BP1146" s="195">
        <v>1.7882800000000001</v>
      </c>
      <c r="BQ1146" s="195">
        <v>4898.5817139999999</v>
      </c>
      <c r="BR1146" s="195">
        <v>1921.66</v>
      </c>
      <c r="BS1146" s="195">
        <v>5079.8903069999997</v>
      </c>
      <c r="BT1146" s="195">
        <v>1921.696052449234</v>
      </c>
      <c r="BU1146" s="202">
        <v>1.3494788288059193E-2</v>
      </c>
      <c r="BV1146" s="195"/>
      <c r="BW1146" s="195"/>
      <c r="BX1146" s="195"/>
      <c r="BY1146" s="195"/>
      <c r="BZ1146" s="195"/>
      <c r="CA1146" s="195"/>
      <c r="CB1146" s="195"/>
      <c r="CC1146" s="195"/>
      <c r="CD1146" s="195"/>
      <c r="CE1146" s="195"/>
      <c r="CF1146" s="195"/>
      <c r="CG1146" s="189">
        <f t="shared" si="440"/>
        <v>69818.576867320648</v>
      </c>
      <c r="CH1146" s="195">
        <f t="shared" si="441"/>
        <v>2574.9699999999998</v>
      </c>
      <c r="CI1146" s="193">
        <v>40281.546527777777</v>
      </c>
      <c r="CJ1146" s="195">
        <v>1.25943</v>
      </c>
      <c r="CK1146" s="195" t="s">
        <v>129</v>
      </c>
      <c r="CL1146" s="195">
        <v>70.308499999999995</v>
      </c>
      <c r="CM1146" s="195" t="s">
        <v>129</v>
      </c>
      <c r="CN1146" s="195">
        <v>7.825E-2</v>
      </c>
      <c r="CO1146" s="195" t="s">
        <v>129</v>
      </c>
      <c r="CP1146" s="195">
        <v>1.0012099999999999</v>
      </c>
      <c r="CQ1146" s="195" t="s">
        <v>129</v>
      </c>
      <c r="CR1146" s="195">
        <v>0</v>
      </c>
      <c r="CS1146" s="195" t="s">
        <v>129</v>
      </c>
      <c r="CT1146" s="195">
        <v>6.1039999999999997E-2</v>
      </c>
      <c r="CU1146" s="195" t="s">
        <v>129</v>
      </c>
      <c r="CV1146" s="195">
        <v>99.841300000000004</v>
      </c>
      <c r="CW1146" s="195" t="s">
        <v>129</v>
      </c>
      <c r="CX1146" s="195">
        <f t="shared" ref="CX1146:CX1151" si="442">CJ1146*1000000/24/385.3*28</f>
        <v>3813.4830002595377</v>
      </c>
      <c r="CY1146" s="195"/>
      <c r="CZ1146" s="195"/>
      <c r="DA1146" s="195"/>
      <c r="DB1146" s="195"/>
      <c r="DC1146" s="195"/>
      <c r="DD1146" s="195"/>
      <c r="DE1146" s="189">
        <f t="shared" si="425"/>
        <v>5079.8903069999997</v>
      </c>
      <c r="DF1146" s="189">
        <f t="shared" si="426"/>
        <v>7824516.5237747701</v>
      </c>
      <c r="DG1146" s="189">
        <f t="shared" si="427"/>
        <v>24.726468719572502</v>
      </c>
      <c r="DH1146" s="189">
        <f t="shared" si="434"/>
        <v>0.64045889559362734</v>
      </c>
      <c r="DI1146" s="189">
        <f t="shared" si="428"/>
        <v>25.033330141769532</v>
      </c>
      <c r="DJ1146" s="189">
        <f t="shared" si="429"/>
        <v>8.9877104898050693</v>
      </c>
      <c r="DK1146" s="189">
        <f t="shared" si="430"/>
        <v>34.0210406315746</v>
      </c>
      <c r="DL1146" s="189">
        <f t="shared" si="431"/>
        <v>0.88120460535461786</v>
      </c>
    </row>
    <row r="1147" spans="1:116" s="60" customFormat="1" ht="15" hidden="1" customHeight="1" x14ac:dyDescent="0.25">
      <c r="A1147" s="193">
        <v>40281.547222222223</v>
      </c>
      <c r="B1147" s="190" t="s">
        <v>18</v>
      </c>
      <c r="C1147" s="190" t="s">
        <v>327</v>
      </c>
      <c r="D1147" s="194"/>
      <c r="E1147" s="195"/>
      <c r="F1147" s="195"/>
      <c r="G1147" s="195"/>
      <c r="H1147" s="195"/>
      <c r="I1147" s="195">
        <v>1.16486</v>
      </c>
      <c r="J1147" s="195">
        <v>0</v>
      </c>
      <c r="K1147" s="195">
        <v>18.127700000000001</v>
      </c>
      <c r="L1147" s="195">
        <v>2.8E-3</v>
      </c>
      <c r="M1147" s="195">
        <v>2.97959</v>
      </c>
      <c r="N1147" s="195">
        <v>0</v>
      </c>
      <c r="O1147" s="195">
        <v>6.6600000000000001E-3</v>
      </c>
      <c r="P1147" s="195">
        <v>2.41683</v>
      </c>
      <c r="Q1147" s="195">
        <v>0</v>
      </c>
      <c r="R1147" s="195">
        <v>0</v>
      </c>
      <c r="S1147" s="195">
        <v>0</v>
      </c>
      <c r="T1147" s="195">
        <v>0</v>
      </c>
      <c r="U1147" s="195">
        <v>1.0208600000000001</v>
      </c>
      <c r="V1147" s="195">
        <v>0.68213999999999997</v>
      </c>
      <c r="W1147" s="195">
        <v>2.3287800000000001</v>
      </c>
      <c r="X1147" s="195">
        <v>0.81987607118144878</v>
      </c>
      <c r="Y1147" s="195">
        <v>0.20165999858062916</v>
      </c>
      <c r="Z1147" s="195">
        <v>3.7388113656121928E-2</v>
      </c>
      <c r="AA1147" s="195">
        <v>0</v>
      </c>
      <c r="AB1147" s="196">
        <v>2524.48</v>
      </c>
      <c r="AC1147" s="192">
        <f t="shared" si="432"/>
        <v>1213.0708424335678</v>
      </c>
      <c r="AD1147" s="196">
        <v>4.3371399999999998</v>
      </c>
      <c r="AE1147" s="195">
        <v>6.7640000000000006E-2</v>
      </c>
      <c r="AF1147" s="192">
        <f t="shared" si="433"/>
        <v>67640</v>
      </c>
      <c r="AG1147" s="195">
        <v>559.60900000000004</v>
      </c>
      <c r="AH1147" s="189">
        <f t="shared" si="424"/>
        <v>37.851952760000003</v>
      </c>
      <c r="AI1147" s="195">
        <v>2.7710699999999999</v>
      </c>
      <c r="AJ1147" s="195" t="s">
        <v>129</v>
      </c>
      <c r="AK1147" s="195">
        <v>14.2102</v>
      </c>
      <c r="AL1147" s="195" t="s">
        <v>129</v>
      </c>
      <c r="AM1147" s="195">
        <v>11.2934</v>
      </c>
      <c r="AN1147" s="195" t="s">
        <v>129</v>
      </c>
      <c r="AO1147" s="195">
        <v>1.3600000000000001E-3</v>
      </c>
      <c r="AP1147" s="195" t="s">
        <v>129</v>
      </c>
      <c r="AQ1147" s="195">
        <v>15.022600000000001</v>
      </c>
      <c r="AR1147" s="195" t="s">
        <v>129</v>
      </c>
      <c r="AS1147" s="195">
        <v>2.0590000000000001E-2</v>
      </c>
      <c r="AT1147" s="195" t="s">
        <v>129</v>
      </c>
      <c r="AU1147" s="195">
        <v>0</v>
      </c>
      <c r="AV1147" s="195" t="s">
        <v>129</v>
      </c>
      <c r="AW1147" s="195">
        <v>2.5126200000000001</v>
      </c>
      <c r="AX1147" s="195" t="s">
        <v>129</v>
      </c>
      <c r="AY1147" s="195">
        <v>53.7104</v>
      </c>
      <c r="AZ1147" s="195" t="s">
        <v>129</v>
      </c>
      <c r="BA1147" s="197" t="e">
        <f>(L1147*28*0.45+M1147*30*0.125+N1147*26*0.55+O1147*42*0.55+P1147*44*0.275+(Q1147+R1147+S1147)*56*0.65+T1147*54*0.95+(U1147+V1147)*58*0.325+W1147*72*0.425+#REF!*78*0.85+#REF!*92*0.9+(#REF!+#REF!)*106*0.95)/100/AK1147/BB1147</f>
        <v>#REF!</v>
      </c>
      <c r="BB1147" s="197" t="e">
        <f>(K1147*16+L1147*28+M1147*30+N1147*26+O1147*42+P1147*44+(Q1147+R1147+S1147)*56+T1147*54+(U1147+V1147)*58+W1147*72+#REF!*78+#REF!*92+(#REF!+#REF!)*106)/100/AK1147</f>
        <v>#REF!</v>
      </c>
      <c r="BC1147" s="195">
        <f t="shared" si="437"/>
        <v>28.730220000000003</v>
      </c>
      <c r="BD1147" s="198">
        <f t="shared" si="438"/>
        <v>123.9112790978489</v>
      </c>
      <c r="BE1147" s="195">
        <f t="shared" si="439"/>
        <v>2524.48</v>
      </c>
      <c r="BF1147" s="195"/>
      <c r="BG1147" s="195"/>
      <c r="BH1147" s="195"/>
      <c r="BI1147" s="195"/>
      <c r="BJ1147" s="195"/>
      <c r="BK1147" s="195"/>
      <c r="BL1147" s="195"/>
      <c r="BM1147" s="195"/>
      <c r="BN1147" s="195"/>
      <c r="BO1147" s="195"/>
      <c r="BP1147" s="195"/>
      <c r="BQ1147" s="195"/>
      <c r="BR1147" s="195"/>
      <c r="BS1147" s="195"/>
      <c r="BT1147" s="195"/>
      <c r="BU1147" s="195"/>
      <c r="BV1147" s="195"/>
      <c r="BW1147" s="195"/>
      <c r="BX1147" s="195"/>
      <c r="BY1147" s="195"/>
      <c r="BZ1147" s="195"/>
      <c r="CA1147" s="195"/>
      <c r="CB1147" s="195"/>
      <c r="CC1147" s="195"/>
      <c r="CD1147" s="195"/>
      <c r="CE1147" s="195"/>
      <c r="CF1147" s="195"/>
      <c r="CG1147" s="189">
        <f t="shared" si="440"/>
        <v>68449.574530970713</v>
      </c>
      <c r="CH1147" s="195">
        <f t="shared" si="441"/>
        <v>2524.48</v>
      </c>
      <c r="CI1147" s="193">
        <v>40281.547222222223</v>
      </c>
      <c r="CJ1147" s="195">
        <v>1.2541599999999999</v>
      </c>
      <c r="CK1147" s="195" t="s">
        <v>129</v>
      </c>
      <c r="CL1147" s="195">
        <v>69.9465</v>
      </c>
      <c r="CM1147" s="195" t="s">
        <v>129</v>
      </c>
      <c r="CN1147" s="195">
        <v>7.8270000000000006E-2</v>
      </c>
      <c r="CO1147" s="195" t="s">
        <v>129</v>
      </c>
      <c r="CP1147" s="195">
        <v>1.00335</v>
      </c>
      <c r="CQ1147" s="195" t="s">
        <v>129</v>
      </c>
      <c r="CR1147" s="195">
        <v>0</v>
      </c>
      <c r="CS1147" s="195" t="s">
        <v>129</v>
      </c>
      <c r="CT1147" s="195">
        <v>9.7659999999999997E-2</v>
      </c>
      <c r="CU1147" s="195" t="s">
        <v>129</v>
      </c>
      <c r="CV1147" s="195">
        <v>99.816900000000004</v>
      </c>
      <c r="CW1147" s="195" t="s">
        <v>129</v>
      </c>
      <c r="CX1147" s="195">
        <f t="shared" si="442"/>
        <v>3797.5257375205465</v>
      </c>
      <c r="CY1147" s="195"/>
      <c r="CZ1147" s="195"/>
      <c r="DA1147" s="195"/>
      <c r="DB1147" s="195"/>
      <c r="DC1147" s="195"/>
      <c r="DD1147" s="195"/>
      <c r="DE1147" s="189" t="e">
        <f t="shared" si="425"/>
        <v>#DIV/0!</v>
      </c>
      <c r="DF1147" s="189" t="e">
        <f t="shared" si="426"/>
        <v>#DIV/0!</v>
      </c>
      <c r="DG1147" s="189" t="e">
        <f t="shared" si="427"/>
        <v>#DIV/0!</v>
      </c>
      <c r="DH1147" s="189" t="e">
        <f t="shared" si="434"/>
        <v>#DIV/0!</v>
      </c>
      <c r="DI1147" s="189" t="e">
        <f t="shared" si="428"/>
        <v>#DIV/0!</v>
      </c>
      <c r="DJ1147" s="189" t="e">
        <f t="shared" si="429"/>
        <v>#DIV/0!</v>
      </c>
      <c r="DK1147" s="189" t="e">
        <f t="shared" si="430"/>
        <v>#DIV/0!</v>
      </c>
      <c r="DL1147" s="189" t="e">
        <f t="shared" si="431"/>
        <v>#DIV/0!</v>
      </c>
    </row>
    <row r="1148" spans="1:116" s="60" customFormat="1" ht="15" hidden="1" customHeight="1" x14ac:dyDescent="0.25">
      <c r="A1148" s="193">
        <v>40281.54791666667</v>
      </c>
      <c r="B1148" s="190" t="s">
        <v>18</v>
      </c>
      <c r="C1148" s="190" t="s">
        <v>327</v>
      </c>
      <c r="D1148" s="194">
        <v>0.95198707109828051</v>
      </c>
      <c r="E1148" s="195">
        <v>2738.0189810000002</v>
      </c>
      <c r="F1148" s="195">
        <v>35.347160000000002</v>
      </c>
      <c r="G1148" s="195">
        <v>28.672256000000001</v>
      </c>
      <c r="H1148" s="195">
        <v>5.869205</v>
      </c>
      <c r="I1148" s="195">
        <v>1.16486</v>
      </c>
      <c r="J1148" s="195">
        <v>0</v>
      </c>
      <c r="K1148" s="195">
        <v>18.127700000000001</v>
      </c>
      <c r="L1148" s="195">
        <v>2.8E-3</v>
      </c>
      <c r="M1148" s="195">
        <v>2.97959</v>
      </c>
      <c r="N1148" s="195">
        <v>0</v>
      </c>
      <c r="O1148" s="195">
        <v>6.6600000000000001E-3</v>
      </c>
      <c r="P1148" s="195">
        <v>2.41683</v>
      </c>
      <c r="Q1148" s="195">
        <v>0</v>
      </c>
      <c r="R1148" s="195">
        <v>0</v>
      </c>
      <c r="S1148" s="195">
        <v>0</v>
      </c>
      <c r="T1148" s="195">
        <v>0</v>
      </c>
      <c r="U1148" s="195">
        <v>1.0208600000000001</v>
      </c>
      <c r="V1148" s="195">
        <v>0.68213999999999997</v>
      </c>
      <c r="W1148" s="195">
        <v>2.3287800000000001</v>
      </c>
      <c r="X1148" s="195">
        <v>0.81987607118144878</v>
      </c>
      <c r="Y1148" s="195">
        <v>0.20165999858062916</v>
      </c>
      <c r="Z1148" s="195">
        <v>3.7388113656121928E-2</v>
      </c>
      <c r="AA1148" s="195">
        <v>0</v>
      </c>
      <c r="AB1148" s="196">
        <v>2391.37</v>
      </c>
      <c r="AC1148" s="192">
        <f t="shared" si="432"/>
        <v>1149.0456663914649</v>
      </c>
      <c r="AD1148" s="196">
        <v>4.5627000000000004</v>
      </c>
      <c r="AE1148" s="195">
        <v>6.4070000000000002E-2</v>
      </c>
      <c r="AF1148" s="192">
        <f t="shared" si="433"/>
        <v>64070</v>
      </c>
      <c r="AG1148" s="195">
        <v>559.60900000000004</v>
      </c>
      <c r="AH1148" s="189">
        <f t="shared" si="424"/>
        <v>35.854148630000005</v>
      </c>
      <c r="AI1148" s="195">
        <v>2.6249600000000002</v>
      </c>
      <c r="AJ1148" s="195" t="s">
        <v>129</v>
      </c>
      <c r="AK1148" s="195">
        <v>14.2102</v>
      </c>
      <c r="AL1148" s="195" t="s">
        <v>129</v>
      </c>
      <c r="AM1148" s="195">
        <v>11.146699999999999</v>
      </c>
      <c r="AN1148" s="195" t="s">
        <v>129</v>
      </c>
      <c r="AO1148" s="195">
        <v>1.3600000000000001E-3</v>
      </c>
      <c r="AP1148" s="195" t="s">
        <v>129</v>
      </c>
      <c r="AQ1148" s="195">
        <v>15.022600000000001</v>
      </c>
      <c r="AR1148" s="195" t="s">
        <v>129</v>
      </c>
      <c r="AS1148" s="195">
        <v>2.0590000000000001E-2</v>
      </c>
      <c r="AT1148" s="195" t="s">
        <v>129</v>
      </c>
      <c r="AU1148" s="195">
        <v>0</v>
      </c>
      <c r="AV1148" s="195" t="s">
        <v>129</v>
      </c>
      <c r="AW1148" s="195">
        <v>2.5126200000000001</v>
      </c>
      <c r="AX1148" s="195" t="s">
        <v>129</v>
      </c>
      <c r="AY1148" s="195">
        <v>53.7104</v>
      </c>
      <c r="AZ1148" s="195" t="s">
        <v>129</v>
      </c>
      <c r="BA1148" s="197" t="e">
        <f>(L1148*28*0.45+M1148*30*0.125+N1148*26*0.55+O1148*42*0.55+P1148*44*0.275+(Q1148+R1148+S1148)*56*0.65+T1148*54*0.95+(U1148+V1148)*58*0.325+W1148*72*0.425+#REF!*78*0.85+#REF!*92*0.9+(#REF!+#REF!)*106*0.95)/100/AK1148/BB1148</f>
        <v>#REF!</v>
      </c>
      <c r="BB1148" s="197" t="e">
        <f>(K1148*16+L1148*28+M1148*30+N1148*26+O1148*42+P1148*44+(Q1148+R1148+S1148)*56+T1148*54+(U1148+V1148)*58+W1148*72+#REF!*78+#REF!*92+(#REF!+#REF!)*106)/100/AK1148</f>
        <v>#REF!</v>
      </c>
      <c r="BC1148" s="195">
        <f t="shared" si="437"/>
        <v>28.730220000000003</v>
      </c>
      <c r="BD1148" s="198">
        <f t="shared" si="438"/>
        <v>120.01324602895112</v>
      </c>
      <c r="BE1148" s="195">
        <f t="shared" si="439"/>
        <v>2391.37</v>
      </c>
      <c r="BF1148" s="201">
        <v>40281.548564814817</v>
      </c>
      <c r="BG1148" s="195"/>
      <c r="BH1148" s="195"/>
      <c r="BI1148" s="195">
        <v>1474.42</v>
      </c>
      <c r="BJ1148" s="195">
        <v>1.8683900000000002</v>
      </c>
      <c r="BK1148" s="195">
        <v>25.229196000000002</v>
      </c>
      <c r="BL1148" s="195">
        <v>0.69890399999999997</v>
      </c>
      <c r="BM1148" s="195">
        <v>3.9859200000000001</v>
      </c>
      <c r="BN1148" s="195">
        <v>0.25365699999999997</v>
      </c>
      <c r="BO1148" s="195">
        <v>7.2489290000000004</v>
      </c>
      <c r="BP1148" s="195">
        <v>1.3844400000000001</v>
      </c>
      <c r="BQ1148" s="195">
        <v>2738.0189810000002</v>
      </c>
      <c r="BR1148" s="195">
        <v>1474.42</v>
      </c>
      <c r="BS1148" s="195">
        <v>2876.109418</v>
      </c>
      <c r="BT1148" s="195">
        <v>1474.4443063854442</v>
      </c>
      <c r="BU1148" s="202">
        <v>2.4605490606056105E-2</v>
      </c>
      <c r="BV1148" s="195"/>
      <c r="BW1148" s="195"/>
      <c r="BX1148" s="195"/>
      <c r="BY1148" s="195"/>
      <c r="BZ1148" s="195"/>
      <c r="CA1148" s="195"/>
      <c r="CB1148" s="195"/>
      <c r="CC1148" s="195"/>
      <c r="CD1148" s="195"/>
      <c r="CE1148" s="195"/>
      <c r="CF1148" s="195"/>
      <c r="CG1148" s="189">
        <f t="shared" si="440"/>
        <v>64840.386553320852</v>
      </c>
      <c r="CH1148" s="195">
        <f t="shared" si="441"/>
        <v>2391.37</v>
      </c>
      <c r="CI1148" s="193">
        <v>40281.54791666667</v>
      </c>
      <c r="CJ1148" s="195">
        <v>1.25762</v>
      </c>
      <c r="CK1148" s="195" t="s">
        <v>129</v>
      </c>
      <c r="CL1148" s="195">
        <v>70.233900000000006</v>
      </c>
      <c r="CM1148" s="195" t="s">
        <v>129</v>
      </c>
      <c r="CN1148" s="195">
        <v>7.8399999999999997E-2</v>
      </c>
      <c r="CO1148" s="195" t="s">
        <v>129</v>
      </c>
      <c r="CP1148" s="195">
        <v>0.99619000000000002</v>
      </c>
      <c r="CQ1148" s="195" t="s">
        <v>129</v>
      </c>
      <c r="CR1148" s="195">
        <v>0</v>
      </c>
      <c r="CS1148" s="195" t="s">
        <v>129</v>
      </c>
      <c r="CT1148" s="195">
        <v>7.324E-2</v>
      </c>
      <c r="CU1148" s="195" t="s">
        <v>129</v>
      </c>
      <c r="CV1148" s="195">
        <v>99.829099999999997</v>
      </c>
      <c r="CW1148" s="195" t="s">
        <v>129</v>
      </c>
      <c r="CX1148" s="195">
        <f t="shared" si="442"/>
        <v>3808.0024223548749</v>
      </c>
      <c r="CY1148" s="195"/>
      <c r="CZ1148" s="195"/>
      <c r="DA1148" s="195"/>
      <c r="DB1148" s="195"/>
      <c r="DC1148" s="195"/>
      <c r="DD1148" s="195"/>
      <c r="DE1148" s="189">
        <f t="shared" si="425"/>
        <v>2876.109418</v>
      </c>
      <c r="DF1148" s="189">
        <f t="shared" si="426"/>
        <v>12834383.769201167</v>
      </c>
      <c r="DG1148" s="189">
        <f t="shared" si="427"/>
        <v>32.950590050734085</v>
      </c>
      <c r="DH1148" s="189">
        <f t="shared" si="434"/>
        <v>0.91901750033923701</v>
      </c>
      <c r="DI1148" s="189">
        <f t="shared" si="428"/>
        <v>26.728250679423763</v>
      </c>
      <c r="DJ1148" s="189">
        <f t="shared" si="429"/>
        <v>14.068973582589448</v>
      </c>
      <c r="DK1148" s="189">
        <f t="shared" si="430"/>
        <v>40.797224262013209</v>
      </c>
      <c r="DL1148" s="189">
        <f t="shared" si="431"/>
        <v>1.1378662113281144</v>
      </c>
    </row>
    <row r="1149" spans="1:116" s="60" customFormat="1" ht="15" hidden="1" customHeight="1" x14ac:dyDescent="0.25">
      <c r="A1149" s="193">
        <v>40281.548611111109</v>
      </c>
      <c r="B1149" s="190" t="s">
        <v>18</v>
      </c>
      <c r="C1149" s="190" t="s">
        <v>327</v>
      </c>
      <c r="D1149" s="194"/>
      <c r="E1149" s="195"/>
      <c r="F1149" s="195"/>
      <c r="G1149" s="195"/>
      <c r="H1149" s="195"/>
      <c r="I1149" s="195">
        <v>1.16486</v>
      </c>
      <c r="J1149" s="195">
        <v>0</v>
      </c>
      <c r="K1149" s="195">
        <v>18.127700000000001</v>
      </c>
      <c r="L1149" s="195">
        <v>2.8E-3</v>
      </c>
      <c r="M1149" s="195">
        <v>2.97959</v>
      </c>
      <c r="N1149" s="195">
        <v>0</v>
      </c>
      <c r="O1149" s="195">
        <v>6.6600000000000001E-3</v>
      </c>
      <c r="P1149" s="195">
        <v>2.41683</v>
      </c>
      <c r="Q1149" s="195">
        <v>0</v>
      </c>
      <c r="R1149" s="195">
        <v>0</v>
      </c>
      <c r="S1149" s="195">
        <v>0</v>
      </c>
      <c r="T1149" s="195">
        <v>0</v>
      </c>
      <c r="U1149" s="195">
        <v>1.0208600000000001</v>
      </c>
      <c r="V1149" s="195">
        <v>0.68213999999999997</v>
      </c>
      <c r="W1149" s="195">
        <v>2.3287800000000001</v>
      </c>
      <c r="X1149" s="195">
        <v>0.81987607118144878</v>
      </c>
      <c r="Y1149" s="195">
        <v>0.20165999858062916</v>
      </c>
      <c r="Z1149" s="195">
        <v>3.7388113656121928E-2</v>
      </c>
      <c r="AA1149" s="195">
        <v>0</v>
      </c>
      <c r="AB1149" s="196">
        <v>2694.31</v>
      </c>
      <c r="AC1149" s="192">
        <f t="shared" si="432"/>
        <v>1294.671556997032</v>
      </c>
      <c r="AD1149" s="196">
        <v>4.7190500000000002</v>
      </c>
      <c r="AE1149" s="195">
        <v>7.2190000000000004E-2</v>
      </c>
      <c r="AF1149" s="192">
        <f t="shared" si="433"/>
        <v>72190</v>
      </c>
      <c r="AG1149" s="195">
        <v>559.60900000000004</v>
      </c>
      <c r="AH1149" s="189">
        <f t="shared" si="424"/>
        <v>40.398173710000002</v>
      </c>
      <c r="AI1149" s="195">
        <v>2.95749</v>
      </c>
      <c r="AJ1149" s="195" t="s">
        <v>129</v>
      </c>
      <c r="AK1149" s="195">
        <v>14.2102</v>
      </c>
      <c r="AL1149" s="195" t="s">
        <v>129</v>
      </c>
      <c r="AM1149" s="195">
        <v>11.2934</v>
      </c>
      <c r="AN1149" s="195" t="s">
        <v>129</v>
      </c>
      <c r="AO1149" s="195">
        <v>1.3600000000000001E-3</v>
      </c>
      <c r="AP1149" s="195" t="s">
        <v>129</v>
      </c>
      <c r="AQ1149" s="195">
        <v>15.022600000000001</v>
      </c>
      <c r="AR1149" s="195" t="s">
        <v>129</v>
      </c>
      <c r="AS1149" s="195">
        <v>2.0590000000000001E-2</v>
      </c>
      <c r="AT1149" s="195" t="s">
        <v>129</v>
      </c>
      <c r="AU1149" s="195">
        <v>0</v>
      </c>
      <c r="AV1149" s="195" t="s">
        <v>129</v>
      </c>
      <c r="AW1149" s="195">
        <v>2.5126200000000001</v>
      </c>
      <c r="AX1149" s="195" t="s">
        <v>129</v>
      </c>
      <c r="AY1149" s="195">
        <v>53.7104</v>
      </c>
      <c r="AZ1149" s="195" t="s">
        <v>129</v>
      </c>
      <c r="BA1149" s="197" t="e">
        <f>(L1149*28*0.45+M1149*30*0.125+N1149*26*0.55+O1149*42*0.55+P1149*44*0.275+(Q1149+R1149+S1149)*56*0.65+T1149*54*0.95+(U1149+V1149)*58*0.325+W1149*72*0.425+#REF!*78*0.85+#REF!*92*0.9+(#REF!+#REF!)*106*0.95)/100/AK1149/BB1149</f>
        <v>#REF!</v>
      </c>
      <c r="BB1149" s="197" t="e">
        <f>(K1149*16+L1149*28+M1149*30+N1149*26+O1149*42+P1149*44+(Q1149+R1149+S1149)*56+T1149*54+(U1149+V1149)*58+W1149*72+#REF!*78+#REF!*92+(#REF!+#REF!)*106)/100/AK1149</f>
        <v>#REF!</v>
      </c>
      <c r="BC1149" s="195">
        <f t="shared" si="437"/>
        <v>28.730220000000003</v>
      </c>
      <c r="BD1149" s="198">
        <f t="shared" si="438"/>
        <v>130.28162376060629</v>
      </c>
      <c r="BE1149" s="195">
        <f t="shared" si="439"/>
        <v>2694.31</v>
      </c>
      <c r="BF1149" s="195"/>
      <c r="BG1149" s="195"/>
      <c r="BH1149" s="195"/>
      <c r="BI1149" s="195"/>
      <c r="BJ1149" s="195"/>
      <c r="BK1149" s="195"/>
      <c r="BL1149" s="195"/>
      <c r="BM1149" s="195"/>
      <c r="BN1149" s="195"/>
      <c r="BO1149" s="195"/>
      <c r="BP1149" s="195"/>
      <c r="BQ1149" s="195"/>
      <c r="BR1149" s="195"/>
      <c r="BS1149" s="195"/>
      <c r="BT1149" s="195"/>
      <c r="BU1149" s="195"/>
      <c r="BV1149" s="195"/>
      <c r="BW1149" s="195"/>
      <c r="BX1149" s="195"/>
      <c r="BY1149" s="195"/>
      <c r="BZ1149" s="195"/>
      <c r="CA1149" s="195"/>
      <c r="CB1149" s="195"/>
      <c r="CC1149" s="195"/>
      <c r="CD1149" s="195"/>
      <c r="CE1149" s="195"/>
      <c r="CF1149" s="195"/>
      <c r="CG1149" s="189">
        <f t="shared" si="440"/>
        <v>73054.400571420527</v>
      </c>
      <c r="CH1149" s="195">
        <f t="shared" si="441"/>
        <v>2694.31</v>
      </c>
      <c r="CI1149" s="193">
        <v>40281.548611111109</v>
      </c>
      <c r="CJ1149" s="195">
        <v>1.2485200000000001</v>
      </c>
      <c r="CK1149" s="195" t="s">
        <v>129</v>
      </c>
      <c r="CL1149" s="195">
        <v>69.769300000000001</v>
      </c>
      <c r="CM1149" s="195" t="s">
        <v>129</v>
      </c>
      <c r="CN1149" s="195">
        <v>5.6619999999999997E-2</v>
      </c>
      <c r="CO1149" s="195" t="s">
        <v>129</v>
      </c>
      <c r="CP1149" s="195">
        <v>0.99604000000000004</v>
      </c>
      <c r="CQ1149" s="195" t="s">
        <v>129</v>
      </c>
      <c r="CR1149" s="195">
        <v>0</v>
      </c>
      <c r="CS1149" s="195" t="s">
        <v>129</v>
      </c>
      <c r="CT1149" s="195">
        <v>9.7659999999999997E-2</v>
      </c>
      <c r="CU1149" s="195" t="s">
        <v>129</v>
      </c>
      <c r="CV1149" s="195">
        <v>99.829099999999997</v>
      </c>
      <c r="CW1149" s="195" t="s">
        <v>129</v>
      </c>
      <c r="CX1149" s="195">
        <f t="shared" si="442"/>
        <v>3780.4481356518722</v>
      </c>
      <c r="CY1149" s="195"/>
      <c r="CZ1149" s="195"/>
      <c r="DA1149" s="195"/>
      <c r="DB1149" s="195"/>
      <c r="DC1149" s="195"/>
      <c r="DD1149" s="195"/>
      <c r="DE1149" s="189" t="e">
        <f t="shared" si="425"/>
        <v>#DIV/0!</v>
      </c>
      <c r="DF1149" s="189" t="e">
        <f t="shared" si="426"/>
        <v>#DIV/0!</v>
      </c>
      <c r="DG1149" s="189" t="e">
        <f t="shared" si="427"/>
        <v>#DIV/0!</v>
      </c>
      <c r="DH1149" s="189" t="e">
        <f t="shared" si="434"/>
        <v>#DIV/0!</v>
      </c>
      <c r="DI1149" s="189" t="e">
        <f t="shared" si="428"/>
        <v>#DIV/0!</v>
      </c>
      <c r="DJ1149" s="189" t="e">
        <f t="shared" si="429"/>
        <v>#DIV/0!</v>
      </c>
      <c r="DK1149" s="189" t="e">
        <f t="shared" si="430"/>
        <v>#DIV/0!</v>
      </c>
      <c r="DL1149" s="189" t="e">
        <f t="shared" si="431"/>
        <v>#DIV/0!</v>
      </c>
    </row>
    <row r="1150" spans="1:116" s="60" customFormat="1" ht="15" hidden="1" customHeight="1" x14ac:dyDescent="0.25">
      <c r="A1150" s="193">
        <v>40281.549305555556</v>
      </c>
      <c r="B1150" s="190" t="s">
        <v>18</v>
      </c>
      <c r="C1150" s="190" t="s">
        <v>327</v>
      </c>
      <c r="D1150" s="194">
        <v>0.97974684135232981</v>
      </c>
      <c r="E1150" s="195">
        <v>10187.112684</v>
      </c>
      <c r="F1150" s="195">
        <v>44.091658000000002</v>
      </c>
      <c r="G1150" s="195">
        <v>55.934792000000002</v>
      </c>
      <c r="H1150" s="195">
        <v>6.7476159999999998</v>
      </c>
      <c r="I1150" s="195">
        <v>1.16486</v>
      </c>
      <c r="J1150" s="195">
        <v>0</v>
      </c>
      <c r="K1150" s="195">
        <v>18.127700000000001</v>
      </c>
      <c r="L1150" s="195">
        <v>2.8E-3</v>
      </c>
      <c r="M1150" s="195">
        <v>2.97959</v>
      </c>
      <c r="N1150" s="195">
        <v>0</v>
      </c>
      <c r="O1150" s="195">
        <v>6.6600000000000001E-3</v>
      </c>
      <c r="P1150" s="195">
        <v>2.41683</v>
      </c>
      <c r="Q1150" s="195">
        <v>0</v>
      </c>
      <c r="R1150" s="195">
        <v>0</v>
      </c>
      <c r="S1150" s="195">
        <v>0</v>
      </c>
      <c r="T1150" s="195">
        <v>0</v>
      </c>
      <c r="U1150" s="195">
        <v>1.0208600000000001</v>
      </c>
      <c r="V1150" s="195">
        <v>0.68213999999999997</v>
      </c>
      <c r="W1150" s="195">
        <v>2.3287800000000001</v>
      </c>
      <c r="X1150" s="195">
        <v>0.81987607118144878</v>
      </c>
      <c r="Y1150" s="195">
        <v>0.20165999858062916</v>
      </c>
      <c r="Z1150" s="195">
        <v>3.7388113656121928E-2</v>
      </c>
      <c r="AA1150" s="195">
        <v>0</v>
      </c>
      <c r="AB1150" s="196">
        <v>2409.73</v>
      </c>
      <c r="AC1150" s="192">
        <f t="shared" si="432"/>
        <v>1157.8334356521457</v>
      </c>
      <c r="AD1150" s="196">
        <v>4.2986199999999997</v>
      </c>
      <c r="AE1150" s="195">
        <v>6.4560000000000006E-2</v>
      </c>
      <c r="AF1150" s="192">
        <f t="shared" si="433"/>
        <v>64560.000000000007</v>
      </c>
      <c r="AG1150" s="195">
        <v>559.60900000000004</v>
      </c>
      <c r="AH1150" s="189">
        <f t="shared" si="424"/>
        <v>36.128357040000004</v>
      </c>
      <c r="AI1150" s="195">
        <v>2.6451099999999999</v>
      </c>
      <c r="AJ1150" s="195" t="s">
        <v>129</v>
      </c>
      <c r="AK1150" s="195">
        <v>14.2102</v>
      </c>
      <c r="AL1150" s="195" t="s">
        <v>129</v>
      </c>
      <c r="AM1150" s="195">
        <v>11.158899999999999</v>
      </c>
      <c r="AN1150" s="195" t="s">
        <v>129</v>
      </c>
      <c r="AO1150" s="195">
        <v>1.3600000000000001E-3</v>
      </c>
      <c r="AP1150" s="195" t="s">
        <v>129</v>
      </c>
      <c r="AQ1150" s="195">
        <v>15.022600000000001</v>
      </c>
      <c r="AR1150" s="195" t="s">
        <v>129</v>
      </c>
      <c r="AS1150" s="195">
        <v>2.0590000000000001E-2</v>
      </c>
      <c r="AT1150" s="195" t="s">
        <v>129</v>
      </c>
      <c r="AU1150" s="195">
        <v>0</v>
      </c>
      <c r="AV1150" s="195" t="s">
        <v>129</v>
      </c>
      <c r="AW1150" s="195">
        <v>2.5126200000000001</v>
      </c>
      <c r="AX1150" s="195" t="s">
        <v>129</v>
      </c>
      <c r="AY1150" s="195">
        <v>53.7104</v>
      </c>
      <c r="AZ1150" s="195" t="s">
        <v>129</v>
      </c>
      <c r="BA1150" s="197" t="e">
        <f>(L1150*28*0.45+M1150*30*0.125+N1150*26*0.55+O1150*42*0.55+P1150*44*0.275+(Q1150+R1150+S1150)*56*0.65+T1150*54*0.95+(U1150+V1150)*58*0.325+W1150*72*0.425+#REF!*78*0.85+#REF!*92*0.9+(#REF!+#REF!)*106*0.95)/100/AK1150/BB1150</f>
        <v>#REF!</v>
      </c>
      <c r="BB1150" s="197" t="e">
        <f>(K1150*16+L1150*28+M1150*30+N1150*26+O1150*42+P1150*44+(Q1150+R1150+S1150)*56+T1150*54+(U1150+V1150)*58+W1150*72+#REF!*78+#REF!*92+(#REF!+#REF!)*106)/100/AK1150</f>
        <v>#REF!</v>
      </c>
      <c r="BC1150" s="195">
        <f t="shared" si="437"/>
        <v>28.730220000000003</v>
      </c>
      <c r="BD1150" s="198">
        <f t="shared" si="438"/>
        <v>120.6293055040654</v>
      </c>
      <c r="BE1150" s="195">
        <f t="shared" si="439"/>
        <v>2409.73</v>
      </c>
      <c r="BF1150" s="201">
        <v>40281.549976851849</v>
      </c>
      <c r="BG1150" s="195"/>
      <c r="BH1150" s="195"/>
      <c r="BI1150" s="195">
        <v>2552.19</v>
      </c>
      <c r="BJ1150" s="195">
        <v>2.6933699999999998</v>
      </c>
      <c r="BK1150" s="195">
        <v>33.720891000000002</v>
      </c>
      <c r="BL1150" s="195">
        <v>1.0354700000000001</v>
      </c>
      <c r="BM1150" s="195">
        <v>8.7287499999999998</v>
      </c>
      <c r="BN1150" s="195">
        <v>0.555481</v>
      </c>
      <c r="BO1150" s="195">
        <v>10.765497</v>
      </c>
      <c r="BP1150" s="195">
        <v>2.6652399999999998</v>
      </c>
      <c r="BQ1150" s="195">
        <v>10187.112684</v>
      </c>
      <c r="BR1150" s="195">
        <v>2552.19</v>
      </c>
      <c r="BS1150" s="195">
        <v>10397.69893</v>
      </c>
      <c r="BT1150" s="195">
        <v>2552.2550724361754</v>
      </c>
      <c r="BU1150" s="202">
        <v>4.9651518862747681E-3</v>
      </c>
      <c r="BV1150" s="195"/>
      <c r="BW1150" s="195"/>
      <c r="BX1150" s="195"/>
      <c r="BY1150" s="195"/>
      <c r="BZ1150" s="195"/>
      <c r="CA1150" s="195"/>
      <c r="CB1150" s="195"/>
      <c r="CC1150" s="195"/>
      <c r="CD1150" s="195"/>
      <c r="CE1150" s="195"/>
      <c r="CF1150" s="195"/>
      <c r="CG1150" s="189">
        <f t="shared" si="440"/>
        <v>65338.205584720839</v>
      </c>
      <c r="CH1150" s="195">
        <f t="shared" si="441"/>
        <v>2409.73</v>
      </c>
      <c r="CI1150" s="193">
        <v>40281.549305555556</v>
      </c>
      <c r="CJ1150" s="195">
        <v>1.23719</v>
      </c>
      <c r="CK1150" s="195" t="s">
        <v>129</v>
      </c>
      <c r="CL1150" s="195">
        <v>70.683700000000002</v>
      </c>
      <c r="CM1150" s="195" t="s">
        <v>129</v>
      </c>
      <c r="CN1150" s="195">
        <v>5.6529999999999997E-2</v>
      </c>
      <c r="CO1150" s="195" t="s">
        <v>129</v>
      </c>
      <c r="CP1150" s="195">
        <v>0.99819999999999998</v>
      </c>
      <c r="CQ1150" s="195" t="s">
        <v>129</v>
      </c>
      <c r="CR1150" s="195">
        <v>0</v>
      </c>
      <c r="CS1150" s="195" t="s">
        <v>129</v>
      </c>
      <c r="CT1150" s="195">
        <v>8.5449999999999998E-2</v>
      </c>
      <c r="CU1150" s="195" t="s">
        <v>129</v>
      </c>
      <c r="CV1150" s="195">
        <v>99.804699999999997</v>
      </c>
      <c r="CW1150" s="195" t="s">
        <v>129</v>
      </c>
      <c r="CX1150" s="195">
        <f t="shared" si="442"/>
        <v>3746.1415347348384</v>
      </c>
      <c r="CY1150" s="195"/>
      <c r="CZ1150" s="195"/>
      <c r="DA1150" s="195"/>
      <c r="DB1150" s="195"/>
      <c r="DC1150" s="195"/>
      <c r="DD1150" s="195"/>
      <c r="DE1150" s="189">
        <f t="shared" si="425"/>
        <v>10397.69893</v>
      </c>
      <c r="DF1150" s="189">
        <f t="shared" si="426"/>
        <v>3577272.1801943127</v>
      </c>
      <c r="DG1150" s="189">
        <f t="shared" si="427"/>
        <v>11.456238970628212</v>
      </c>
      <c r="DH1150" s="189">
        <f t="shared" si="434"/>
        <v>0.31709825492325266</v>
      </c>
      <c r="DI1150" s="189">
        <f t="shared" si="428"/>
        <v>14.533414550307526</v>
      </c>
      <c r="DJ1150" s="189">
        <f t="shared" si="429"/>
        <v>4.5082756107892346</v>
      </c>
      <c r="DK1150" s="189">
        <f t="shared" si="430"/>
        <v>19.04169016109676</v>
      </c>
      <c r="DL1150" s="189">
        <f t="shared" si="431"/>
        <v>0.52705663144367432</v>
      </c>
    </row>
    <row r="1151" spans="1:116" s="188" customFormat="1" x14ac:dyDescent="0.25">
      <c r="A1151" s="195" t="s">
        <v>571</v>
      </c>
      <c r="B1151" s="190" t="s">
        <v>18</v>
      </c>
      <c r="C1151" s="190" t="s">
        <v>327</v>
      </c>
      <c r="D1151" s="191">
        <f t="shared" ref="D1151:AB1151" si="443">AVERAGE(D1130:D1150)</f>
        <v>0.96854138316465832</v>
      </c>
      <c r="E1151" s="191">
        <f t="shared" si="443"/>
        <v>4793.9029102000004</v>
      </c>
      <c r="F1151" s="191">
        <f t="shared" si="443"/>
        <v>24.667853000000001</v>
      </c>
      <c r="G1151" s="191">
        <f t="shared" si="443"/>
        <v>34.923375900000003</v>
      </c>
      <c r="H1151" s="191">
        <f t="shared" si="443"/>
        <v>3.3323110999999996</v>
      </c>
      <c r="I1151" s="191">
        <f t="shared" si="443"/>
        <v>1.1976500000000005</v>
      </c>
      <c r="J1151" s="191">
        <f t="shared" si="443"/>
        <v>0</v>
      </c>
      <c r="K1151" s="191">
        <f t="shared" si="443"/>
        <v>25.225999999999992</v>
      </c>
      <c r="L1151" s="191">
        <f t="shared" si="443"/>
        <v>2.429999999999999E-3</v>
      </c>
      <c r="M1151" s="191">
        <f t="shared" si="443"/>
        <v>2.7679800000000001</v>
      </c>
      <c r="N1151" s="191">
        <f t="shared" si="443"/>
        <v>0</v>
      </c>
      <c r="O1151" s="191">
        <f t="shared" si="443"/>
        <v>6.8133333333333336E-3</v>
      </c>
      <c r="P1151" s="191">
        <f t="shared" si="443"/>
        <v>2.2250166666666664</v>
      </c>
      <c r="Q1151" s="191">
        <f t="shared" si="443"/>
        <v>0</v>
      </c>
      <c r="R1151" s="191">
        <f t="shared" si="443"/>
        <v>0</v>
      </c>
      <c r="S1151" s="191">
        <f t="shared" si="443"/>
        <v>0</v>
      </c>
      <c r="T1151" s="191">
        <f t="shared" si="443"/>
        <v>0</v>
      </c>
      <c r="U1151" s="191">
        <f t="shared" si="443"/>
        <v>0.94695333333333309</v>
      </c>
      <c r="V1151" s="191">
        <f t="shared" si="443"/>
        <v>0.64372333333333365</v>
      </c>
      <c r="W1151" s="191">
        <f t="shared" si="443"/>
        <v>2.1756233333333341</v>
      </c>
      <c r="X1151" s="191">
        <f t="shared" si="443"/>
        <v>0.77327450336804882</v>
      </c>
      <c r="Y1151" s="191">
        <f t="shared" si="443"/>
        <v>0.19055748747700915</v>
      </c>
      <c r="Z1151" s="191">
        <f t="shared" si="443"/>
        <v>3.4526455002986595E-2</v>
      </c>
      <c r="AA1151" s="191">
        <f t="shared" si="443"/>
        <v>0</v>
      </c>
      <c r="AB1151" s="191">
        <f t="shared" si="443"/>
        <v>2957.9895238095241</v>
      </c>
      <c r="AC1151" s="192">
        <f t="shared" si="432"/>
        <v>1491.401175799693</v>
      </c>
      <c r="AD1151" s="191">
        <f>AVERAGE(AD1130:AD1150)</f>
        <v>3.4835514285714284</v>
      </c>
      <c r="AE1151" s="191">
        <f>AVERAGE(AE1130:AE1150)</f>
        <v>7.7089047619047626E-2</v>
      </c>
      <c r="AF1151" s="192">
        <f t="shared" si="433"/>
        <v>77089.047619047633</v>
      </c>
      <c r="AG1151" s="191">
        <f>AVERAGE(AG1130:AG1150)</f>
        <v>590.87366666666662</v>
      </c>
      <c r="AH1151" s="189">
        <f t="shared" si="424"/>
        <v>45.549888226507939</v>
      </c>
      <c r="AI1151" s="191">
        <f>AVERAGE(AI1130:AI1150)</f>
        <v>3.1583019047619052</v>
      </c>
      <c r="AJ1151" s="189"/>
      <c r="AK1151" s="191">
        <f>AVERAGE(AK1130:AK1150)</f>
        <v>14.604733333333332</v>
      </c>
      <c r="AL1151" s="189"/>
      <c r="AM1151" s="191">
        <f>AVERAGE(AM1130:AM1150)</f>
        <v>10.131092857142857</v>
      </c>
      <c r="AN1151" s="189"/>
      <c r="AO1151" s="191">
        <f>AVERAGE(AO1130:AO1150)</f>
        <v>0.10825</v>
      </c>
      <c r="AP1151" s="189"/>
      <c r="AQ1151" s="191">
        <f>AVERAGE(AQ1130:AQ1150)</f>
        <v>14.135233333333339</v>
      </c>
      <c r="AR1151" s="189"/>
      <c r="AS1151" s="191">
        <f>AVERAGE(AS1130:AS1150)</f>
        <v>1.6309999999999998E-2</v>
      </c>
      <c r="AT1151" s="189"/>
      <c r="AU1151" s="191">
        <f>AVERAGE(AU1130:AU1150)</f>
        <v>0</v>
      </c>
      <c r="AV1151" s="189"/>
      <c r="AW1151" s="191">
        <f>AVERAGE(AW1130:AW1150)</f>
        <v>2.2868099999999991</v>
      </c>
      <c r="AX1151" s="189"/>
      <c r="AY1151" s="191">
        <f>AVERAGE(AY1130:AY1150)</f>
        <v>48.36693333333335</v>
      </c>
      <c r="AZ1151" s="189"/>
      <c r="BA1151" s="191" t="e">
        <f t="shared" ref="BA1151:BD1151" si="444">AVERAGE(BA1130:BA1150)</f>
        <v>#REF!</v>
      </c>
      <c r="BB1151" s="191" t="e">
        <f t="shared" si="444"/>
        <v>#REF!</v>
      </c>
      <c r="BC1151" s="191">
        <f t="shared" si="444"/>
        <v>35.192190000000018</v>
      </c>
      <c r="BD1151" s="191">
        <f t="shared" si="444"/>
        <v>158.57078079682958</v>
      </c>
      <c r="BE1151" s="191">
        <f>AVERAGE(BE1130:BE1150)</f>
        <v>2957.9895238095241</v>
      </c>
      <c r="BF1151" s="189"/>
      <c r="BG1151" s="192"/>
      <c r="BH1151" s="192"/>
      <c r="BI1151" s="192"/>
      <c r="BJ1151" s="192"/>
      <c r="BK1151" s="191">
        <f>AVERAGE(BK1130:BK1150)</f>
        <v>44.172571600000005</v>
      </c>
      <c r="BL1151" s="192"/>
      <c r="BM1151" s="192"/>
      <c r="BN1151" s="192"/>
      <c r="BO1151" s="191">
        <f>AVERAGE(BO1130:BO1150)</f>
        <v>6.0399054999999988</v>
      </c>
      <c r="BP1151" s="192"/>
      <c r="BQ1151" s="191">
        <f>AVERAGE(BQ1130:BQ1150)</f>
        <v>4793.9029102000004</v>
      </c>
      <c r="BR1151" s="192"/>
      <c r="BS1151" s="191">
        <f>AVERAGE(BS1130:BS1150)</f>
        <v>4916.1174429000002</v>
      </c>
      <c r="BT1151" s="192"/>
      <c r="BU1151" s="192"/>
      <c r="BV1151" s="192"/>
      <c r="BW1151" s="192"/>
      <c r="BX1151" s="192"/>
      <c r="BY1151" s="192"/>
      <c r="BZ1151" s="192"/>
      <c r="CA1151" s="203"/>
      <c r="CB1151" s="189"/>
      <c r="CC1151" s="189"/>
      <c r="CD1151" s="189"/>
      <c r="CE1151" s="189"/>
      <c r="CF1151" s="189"/>
      <c r="CG1151" s="191">
        <f>AVERAGE(CG1130:CG1150)</f>
        <v>77923.187551726893</v>
      </c>
      <c r="CH1151" s="191">
        <f>AVERAGE(CH1130:CH1150)</f>
        <v>2957.9895238095241</v>
      </c>
      <c r="CI1151" s="189"/>
      <c r="CJ1151" s="189"/>
      <c r="CK1151" s="189"/>
      <c r="CL1151" s="195">
        <v>70.291899999999998</v>
      </c>
      <c r="CM1151" s="195" t="s">
        <v>129</v>
      </c>
      <c r="CN1151" s="189"/>
      <c r="CO1151" s="189"/>
      <c r="CP1151" s="189"/>
      <c r="CQ1151" s="189"/>
      <c r="CR1151" s="189"/>
      <c r="CS1151" s="189"/>
      <c r="CT1151" s="189"/>
      <c r="CU1151" s="189"/>
      <c r="CV1151" s="189"/>
      <c r="CW1151" s="189"/>
      <c r="CX1151" s="195">
        <f t="shared" si="442"/>
        <v>0</v>
      </c>
      <c r="CY1151" s="189"/>
      <c r="CZ1151" s="189"/>
      <c r="DA1151" s="189"/>
      <c r="DB1151" s="189"/>
      <c r="DC1151" s="189"/>
      <c r="DD1151" s="189"/>
      <c r="DE1151" s="189">
        <f t="shared" si="425"/>
        <v>4949.6108204857219</v>
      </c>
      <c r="DF1151" s="189">
        <f t="shared" si="426"/>
        <v>9679804.0311103575</v>
      </c>
      <c r="DG1151" s="189">
        <f t="shared" si="427"/>
        <v>17.34329318140248</v>
      </c>
      <c r="DH1151" s="189">
        <f t="shared" si="434"/>
        <v>0.3807538032839668</v>
      </c>
      <c r="DI1151" s="189">
        <f t="shared" si="428"/>
        <v>24.553671011337137</v>
      </c>
      <c r="DJ1151" s="189">
        <f t="shared" si="429"/>
        <v>6.0244890431801617</v>
      </c>
      <c r="DK1151" s="189">
        <f t="shared" si="430"/>
        <v>30.578160054517298</v>
      </c>
      <c r="DL1151" s="189">
        <f t="shared" si="431"/>
        <v>0.67131141798767835</v>
      </c>
    </row>
    <row r="1152" spans="1:116" s="60" customFormat="1" ht="15" hidden="1" customHeight="1" x14ac:dyDescent="0.25">
      <c r="A1152" s="193">
        <v>40283.436111111114</v>
      </c>
      <c r="B1152" s="190" t="s">
        <v>18</v>
      </c>
      <c r="C1152" s="190" t="s">
        <v>328</v>
      </c>
      <c r="D1152" s="194"/>
      <c r="E1152" s="195"/>
      <c r="F1152" s="195"/>
      <c r="G1152" s="195"/>
      <c r="H1152" s="195"/>
      <c r="I1152" s="195">
        <v>1.1237699999999999</v>
      </c>
      <c r="J1152" s="195">
        <v>0</v>
      </c>
      <c r="K1152" s="195">
        <v>9.6884200000000007</v>
      </c>
      <c r="L1152" s="195">
        <v>0</v>
      </c>
      <c r="M1152" s="195">
        <v>3.37053</v>
      </c>
      <c r="N1152" s="195">
        <v>0</v>
      </c>
      <c r="O1152" s="195">
        <v>6.79E-3</v>
      </c>
      <c r="P1152" s="195">
        <v>2.6004299999999998</v>
      </c>
      <c r="Q1152" s="195">
        <v>0</v>
      </c>
      <c r="R1152" s="195">
        <v>0</v>
      </c>
      <c r="S1152" s="195">
        <v>0</v>
      </c>
      <c r="T1152" s="195">
        <v>0</v>
      </c>
      <c r="U1152" s="195">
        <v>1.18099</v>
      </c>
      <c r="V1152" s="195">
        <v>0.84133000000000002</v>
      </c>
      <c r="W1152" s="195">
        <v>2.65611</v>
      </c>
      <c r="X1152" s="195">
        <v>3.9936438798502567E-3</v>
      </c>
      <c r="Y1152" s="195">
        <v>1.9778045881163175E-3</v>
      </c>
      <c r="Z1152" s="195">
        <v>4.0697132870854994E-3</v>
      </c>
      <c r="AA1152" s="195">
        <v>0</v>
      </c>
      <c r="AB1152" s="196">
        <v>-8632.09</v>
      </c>
      <c r="AC1152" s="192">
        <f t="shared" si="432"/>
        <v>0</v>
      </c>
      <c r="AD1152" s="196">
        <v>0</v>
      </c>
      <c r="AE1152" s="195">
        <v>0</v>
      </c>
      <c r="AF1152" s="192">
        <f t="shared" si="433"/>
        <v>0</v>
      </c>
      <c r="AG1152" s="195">
        <v>542.31200000000001</v>
      </c>
      <c r="AH1152" s="189">
        <f t="shared" si="424"/>
        <v>0</v>
      </c>
      <c r="AI1152" s="195">
        <v>0</v>
      </c>
      <c r="AJ1152" s="195" t="s">
        <v>129</v>
      </c>
      <c r="AK1152" s="195">
        <v>13.5345</v>
      </c>
      <c r="AL1152" s="195" t="s">
        <v>129</v>
      </c>
      <c r="AM1152" s="195">
        <v>9.7044800000000002</v>
      </c>
      <c r="AN1152" s="195" t="s">
        <v>129</v>
      </c>
      <c r="AO1152" s="195">
        <v>3.4000000000000002E-4</v>
      </c>
      <c r="AP1152" s="195" t="s">
        <v>129</v>
      </c>
      <c r="AQ1152" s="195">
        <v>13.5166</v>
      </c>
      <c r="AR1152" s="195" t="s">
        <v>129</v>
      </c>
      <c r="AS1152" s="195">
        <v>4.8919999999999998E-2</v>
      </c>
      <c r="AT1152" s="195" t="s">
        <v>129</v>
      </c>
      <c r="AU1152" s="195">
        <v>0</v>
      </c>
      <c r="AV1152" s="195" t="s">
        <v>129</v>
      </c>
      <c r="AW1152" s="195">
        <v>3.4890599999999998</v>
      </c>
      <c r="AX1152" s="195" t="s">
        <v>129</v>
      </c>
      <c r="AY1152" s="195">
        <v>61.489400000000003</v>
      </c>
      <c r="AZ1152" s="195" t="s">
        <v>129</v>
      </c>
      <c r="BA1152" s="197" t="e">
        <f>(L1152*28*0.45+M1152*30*0.125+N1152*26*0.55+O1152*42*0.55+P1152*44*0.275+(Q1152+R1152+S1152)*56*0.65+T1152*54*0.95+(U1152+V1152)*58*0.325+W1152*72*0.425+#REF!*78*0.85+#REF!*92*0.9+(#REF!+#REF!)*106*0.95)/100/AK1152/BB1152</f>
        <v>#REF!</v>
      </c>
      <c r="BB1152" s="197" t="e">
        <f>(K1152*16+L1152*28+M1152*30+N1152*26+O1152*42+P1152*44+(Q1152+R1152+S1152)*56+T1152*54+(U1152+V1152)*58+W1152*72+#REF!*78+#REF!*92+(#REF!+#REF!)*106)/100/AK1152</f>
        <v>#REF!</v>
      </c>
      <c r="BC1152" s="195">
        <f t="shared" ref="BC1152:BC1183" si="445">SUM(I1152:W1152)</f>
        <v>21.46837</v>
      </c>
      <c r="BD1152" s="198">
        <f t="shared" ref="BD1152:BD1183" si="446">(AB1152/AK1152*386*AG1152+150*1000)/(AB1152/AK1152*386+AM1152*1000/18*386+150)</f>
        <v>3516.1524637074517</v>
      </c>
      <c r="BE1152" s="195"/>
      <c r="BF1152" s="195"/>
      <c r="BG1152" s="195"/>
      <c r="BH1152" s="195"/>
      <c r="BI1152" s="195"/>
      <c r="BJ1152" s="195"/>
      <c r="BK1152" s="195"/>
      <c r="BL1152" s="195"/>
      <c r="BM1152" s="195"/>
      <c r="BN1152" s="195"/>
      <c r="BO1152" s="195"/>
      <c r="BP1152" s="195"/>
      <c r="BQ1152" s="195"/>
      <c r="BR1152" s="195"/>
      <c r="BS1152" s="195"/>
      <c r="BT1152" s="195"/>
      <c r="BU1152" s="195"/>
      <c r="BV1152" s="195"/>
      <c r="BW1152" s="195"/>
      <c r="BX1152" s="195"/>
      <c r="BY1152" s="195"/>
      <c r="BZ1152" s="195"/>
      <c r="CA1152" s="195"/>
      <c r="CB1152" s="195"/>
      <c r="CC1152" s="195"/>
      <c r="CD1152" s="195"/>
      <c r="CE1152" s="195"/>
      <c r="CF1152" s="195"/>
      <c r="CG1152" s="195"/>
      <c r="CH1152" s="195"/>
      <c r="CI1152" s="195"/>
      <c r="CJ1152" s="195"/>
      <c r="CK1152" s="195"/>
      <c r="CL1152" s="195"/>
      <c r="CM1152" s="195"/>
      <c r="CN1152" s="195"/>
      <c r="CO1152" s="195"/>
      <c r="CP1152" s="195"/>
      <c r="CQ1152" s="195"/>
      <c r="CR1152" s="195"/>
      <c r="CS1152" s="195"/>
      <c r="CT1152" s="195"/>
      <c r="CU1152" s="195"/>
      <c r="CV1152" s="195"/>
      <c r="CW1152" s="195"/>
      <c r="CX1152" s="195"/>
      <c r="CY1152" s="195"/>
      <c r="CZ1152" s="195"/>
      <c r="DA1152" s="195"/>
      <c r="DB1152" s="195"/>
      <c r="DC1152" s="195"/>
      <c r="DD1152" s="195"/>
      <c r="DE1152" s="189" t="e">
        <f t="shared" si="425"/>
        <v>#DIV/0!</v>
      </c>
      <c r="DF1152" s="189" t="e">
        <f t="shared" si="426"/>
        <v>#DIV/0!</v>
      </c>
      <c r="DG1152" s="189" t="e">
        <f t="shared" si="427"/>
        <v>#DIV/0!</v>
      </c>
      <c r="DH1152" s="189" t="e">
        <f t="shared" si="434"/>
        <v>#DIV/0!</v>
      </c>
      <c r="DI1152" s="189" t="e">
        <f t="shared" si="428"/>
        <v>#DIV/0!</v>
      </c>
      <c r="DJ1152" s="189" t="e">
        <f t="shared" si="429"/>
        <v>#DIV/0!</v>
      </c>
      <c r="DK1152" s="189" t="e">
        <f t="shared" si="430"/>
        <v>#DIV/0!</v>
      </c>
      <c r="DL1152" s="189" t="e">
        <f t="shared" si="431"/>
        <v>#DIV/0!</v>
      </c>
    </row>
    <row r="1153" spans="1:116" s="60" customFormat="1" ht="15" hidden="1" customHeight="1" x14ac:dyDescent="0.25">
      <c r="A1153" s="193">
        <v>40283.436805555553</v>
      </c>
      <c r="B1153" s="190" t="s">
        <v>18</v>
      </c>
      <c r="C1153" s="190" t="s">
        <v>328</v>
      </c>
      <c r="D1153" s="194"/>
      <c r="E1153" s="195"/>
      <c r="F1153" s="195"/>
      <c r="G1153" s="195"/>
      <c r="H1153" s="195"/>
      <c r="I1153" s="195">
        <v>1.1237699999999999</v>
      </c>
      <c r="J1153" s="195">
        <v>0</v>
      </c>
      <c r="K1153" s="195">
        <v>9.6884200000000007</v>
      </c>
      <c r="L1153" s="195">
        <v>0</v>
      </c>
      <c r="M1153" s="195">
        <v>3.37053</v>
      </c>
      <c r="N1153" s="195">
        <v>0</v>
      </c>
      <c r="O1153" s="195">
        <v>6.79E-3</v>
      </c>
      <c r="P1153" s="195">
        <v>2.6004299999999998</v>
      </c>
      <c r="Q1153" s="195">
        <v>0</v>
      </c>
      <c r="R1153" s="195">
        <v>0</v>
      </c>
      <c r="S1153" s="195">
        <v>0</v>
      </c>
      <c r="T1153" s="195">
        <v>0</v>
      </c>
      <c r="U1153" s="195">
        <v>1.18099</v>
      </c>
      <c r="V1153" s="195">
        <v>0.84133000000000002</v>
      </c>
      <c r="W1153" s="195">
        <v>2.65611</v>
      </c>
      <c r="X1153" s="195">
        <v>3.9936438798502567E-3</v>
      </c>
      <c r="Y1153" s="195">
        <v>1.9778045881163175E-3</v>
      </c>
      <c r="Z1153" s="195">
        <v>4.0697132870854994E-3</v>
      </c>
      <c r="AA1153" s="195">
        <v>0</v>
      </c>
      <c r="AB1153" s="196">
        <v>-8650.43</v>
      </c>
      <c r="AC1153" s="192">
        <f t="shared" si="432"/>
        <v>0</v>
      </c>
      <c r="AD1153" s="196">
        <v>0</v>
      </c>
      <c r="AE1153" s="195">
        <v>0</v>
      </c>
      <c r="AF1153" s="192">
        <f t="shared" si="433"/>
        <v>0</v>
      </c>
      <c r="AG1153" s="195">
        <v>542.31200000000001</v>
      </c>
      <c r="AH1153" s="189">
        <f t="shared" si="424"/>
        <v>0</v>
      </c>
      <c r="AI1153" s="195">
        <v>0</v>
      </c>
      <c r="AJ1153" s="195" t="s">
        <v>129</v>
      </c>
      <c r="AK1153" s="195">
        <v>13.5345</v>
      </c>
      <c r="AL1153" s="195" t="s">
        <v>129</v>
      </c>
      <c r="AM1153" s="195">
        <v>10.2545</v>
      </c>
      <c r="AN1153" s="195" t="s">
        <v>129</v>
      </c>
      <c r="AO1153" s="195">
        <v>3.4000000000000002E-4</v>
      </c>
      <c r="AP1153" s="195" t="s">
        <v>129</v>
      </c>
      <c r="AQ1153" s="195">
        <v>13.5166</v>
      </c>
      <c r="AR1153" s="195" t="s">
        <v>129</v>
      </c>
      <c r="AS1153" s="195">
        <v>4.8919999999999998E-2</v>
      </c>
      <c r="AT1153" s="195" t="s">
        <v>129</v>
      </c>
      <c r="AU1153" s="195">
        <v>0</v>
      </c>
      <c r="AV1153" s="195" t="s">
        <v>129</v>
      </c>
      <c r="AW1153" s="195">
        <v>3.4890599999999998</v>
      </c>
      <c r="AX1153" s="195" t="s">
        <v>129</v>
      </c>
      <c r="AY1153" s="195">
        <v>61.489400000000003</v>
      </c>
      <c r="AZ1153" s="195" t="s">
        <v>129</v>
      </c>
      <c r="BA1153" s="197" t="e">
        <f>(L1153*28*0.45+M1153*30*0.125+N1153*26*0.55+O1153*42*0.55+P1153*44*0.275+(Q1153+R1153+S1153)*56*0.65+T1153*54*0.95+(U1153+V1153)*58*0.325+W1153*72*0.425+#REF!*78*0.85+#REF!*92*0.9+(#REF!+#REF!)*106*0.95)/100/AK1153/BB1153</f>
        <v>#REF!</v>
      </c>
      <c r="BB1153" s="197" t="e">
        <f>(K1153*16+L1153*28+M1153*30+N1153*26+O1153*42+P1153*44+(Q1153+R1153+S1153)*56+T1153*54+(U1153+V1153)*58+W1153*72+#REF!*78+#REF!*92+(#REF!+#REF!)*106)/100/AK1153</f>
        <v>#REF!</v>
      </c>
      <c r="BC1153" s="195">
        <f t="shared" si="445"/>
        <v>21.46837</v>
      </c>
      <c r="BD1153" s="198">
        <f t="shared" si="446"/>
        <v>5013.6601844367588</v>
      </c>
      <c r="BE1153" s="195"/>
      <c r="BF1153" s="195"/>
      <c r="BG1153" s="195"/>
      <c r="BH1153" s="195"/>
      <c r="BI1153" s="195"/>
      <c r="BJ1153" s="195"/>
      <c r="BK1153" s="195"/>
      <c r="BL1153" s="195"/>
      <c r="BM1153" s="195"/>
      <c r="BN1153" s="195"/>
      <c r="BO1153" s="195"/>
      <c r="BP1153" s="195"/>
      <c r="BQ1153" s="195"/>
      <c r="BR1153" s="195"/>
      <c r="BS1153" s="195"/>
      <c r="BT1153" s="195"/>
      <c r="BU1153" s="195"/>
      <c r="BV1153" s="195"/>
      <c r="BW1153" s="195"/>
      <c r="BX1153" s="195"/>
      <c r="BY1153" s="195"/>
      <c r="BZ1153" s="195"/>
      <c r="CA1153" s="195"/>
      <c r="CB1153" s="195"/>
      <c r="CC1153" s="195"/>
      <c r="CD1153" s="195"/>
      <c r="CE1153" s="195"/>
      <c r="CF1153" s="195"/>
      <c r="CG1153" s="195"/>
      <c r="CH1153" s="195"/>
      <c r="CI1153" s="195"/>
      <c r="CJ1153" s="195"/>
      <c r="CK1153" s="195"/>
      <c r="CL1153" s="195"/>
      <c r="CM1153" s="195"/>
      <c r="CN1153" s="195"/>
      <c r="CO1153" s="195"/>
      <c r="CP1153" s="195"/>
      <c r="CQ1153" s="195"/>
      <c r="CR1153" s="195"/>
      <c r="CS1153" s="195"/>
      <c r="CT1153" s="195"/>
      <c r="CU1153" s="195"/>
      <c r="CV1153" s="195"/>
      <c r="CW1153" s="195"/>
      <c r="CX1153" s="195"/>
      <c r="CY1153" s="195"/>
      <c r="CZ1153" s="195"/>
      <c r="DA1153" s="195"/>
      <c r="DB1153" s="195"/>
      <c r="DC1153" s="195"/>
      <c r="DD1153" s="195"/>
      <c r="DE1153" s="189" t="e">
        <f t="shared" si="425"/>
        <v>#DIV/0!</v>
      </c>
      <c r="DF1153" s="189" t="e">
        <f t="shared" si="426"/>
        <v>#DIV/0!</v>
      </c>
      <c r="DG1153" s="189" t="e">
        <f t="shared" si="427"/>
        <v>#DIV/0!</v>
      </c>
      <c r="DH1153" s="189" t="e">
        <f t="shared" si="434"/>
        <v>#DIV/0!</v>
      </c>
      <c r="DI1153" s="189" t="e">
        <f t="shared" si="428"/>
        <v>#DIV/0!</v>
      </c>
      <c r="DJ1153" s="189" t="e">
        <f t="shared" si="429"/>
        <v>#DIV/0!</v>
      </c>
      <c r="DK1153" s="189" t="e">
        <f t="shared" si="430"/>
        <v>#DIV/0!</v>
      </c>
      <c r="DL1153" s="189" t="e">
        <f t="shared" si="431"/>
        <v>#DIV/0!</v>
      </c>
    </row>
    <row r="1154" spans="1:116" s="60" customFormat="1" ht="15" hidden="1" customHeight="1" x14ac:dyDescent="0.25">
      <c r="A1154" s="193">
        <v>40283.4375</v>
      </c>
      <c r="B1154" s="190" t="s">
        <v>18</v>
      </c>
      <c r="C1154" s="190" t="s">
        <v>328</v>
      </c>
      <c r="D1154" s="194">
        <v>10490.5</v>
      </c>
      <c r="E1154" s="195">
        <v>5.1924000000000001</v>
      </c>
      <c r="F1154" s="195">
        <v>79.204599999999999</v>
      </c>
      <c r="G1154" s="195">
        <v>36.9895</v>
      </c>
      <c r="H1154" s="195">
        <v>1.83091</v>
      </c>
      <c r="I1154" s="195">
        <v>1.1237699999999999</v>
      </c>
      <c r="J1154" s="195">
        <v>0</v>
      </c>
      <c r="K1154" s="195">
        <v>9.6884200000000007</v>
      </c>
      <c r="L1154" s="195">
        <v>0</v>
      </c>
      <c r="M1154" s="195">
        <v>3.37053</v>
      </c>
      <c r="N1154" s="195">
        <v>0</v>
      </c>
      <c r="O1154" s="195">
        <v>6.79E-3</v>
      </c>
      <c r="P1154" s="195">
        <v>2.6004299999999998</v>
      </c>
      <c r="Q1154" s="195">
        <v>0</v>
      </c>
      <c r="R1154" s="195">
        <v>0</v>
      </c>
      <c r="S1154" s="195">
        <v>0</v>
      </c>
      <c r="T1154" s="195">
        <v>0</v>
      </c>
      <c r="U1154" s="195">
        <v>1.18099</v>
      </c>
      <c r="V1154" s="195">
        <v>0.84133000000000002</v>
      </c>
      <c r="W1154" s="195">
        <v>2.65611</v>
      </c>
      <c r="X1154" s="195">
        <v>3.9936438798502567E-3</v>
      </c>
      <c r="Y1154" s="195">
        <v>1.9778045881163175E-3</v>
      </c>
      <c r="Z1154" s="195">
        <v>4.0697132870854994E-3</v>
      </c>
      <c r="AA1154" s="195">
        <v>0</v>
      </c>
      <c r="AB1154" s="196">
        <v>-8650.43</v>
      </c>
      <c r="AC1154" s="192">
        <f t="shared" si="432"/>
        <v>0</v>
      </c>
      <c r="AD1154" s="196">
        <v>0</v>
      </c>
      <c r="AE1154" s="195">
        <v>0</v>
      </c>
      <c r="AF1154" s="192">
        <f t="shared" si="433"/>
        <v>0</v>
      </c>
      <c r="AG1154" s="195">
        <v>542.31200000000001</v>
      </c>
      <c r="AH1154" s="189">
        <f t="shared" si="424"/>
        <v>0</v>
      </c>
      <c r="AI1154" s="195">
        <v>0</v>
      </c>
      <c r="AJ1154" s="195" t="s">
        <v>129</v>
      </c>
      <c r="AK1154" s="195">
        <v>13.5345</v>
      </c>
      <c r="AL1154" s="195" t="s">
        <v>129</v>
      </c>
      <c r="AM1154" s="195">
        <v>10.425599999999999</v>
      </c>
      <c r="AN1154" s="195" t="s">
        <v>129</v>
      </c>
      <c r="AO1154" s="195">
        <v>3.4000000000000002E-4</v>
      </c>
      <c r="AP1154" s="195" t="s">
        <v>129</v>
      </c>
      <c r="AQ1154" s="195">
        <v>13.5166</v>
      </c>
      <c r="AR1154" s="195" t="s">
        <v>129</v>
      </c>
      <c r="AS1154" s="195">
        <v>4.8919999999999998E-2</v>
      </c>
      <c r="AT1154" s="195" t="s">
        <v>129</v>
      </c>
      <c r="AU1154" s="195">
        <v>0</v>
      </c>
      <c r="AV1154" s="195" t="s">
        <v>129</v>
      </c>
      <c r="AW1154" s="195">
        <v>3.4890599999999998</v>
      </c>
      <c r="AX1154" s="195" t="s">
        <v>129</v>
      </c>
      <c r="AY1154" s="195">
        <v>61.489400000000003</v>
      </c>
      <c r="AZ1154" s="195" t="s">
        <v>129</v>
      </c>
      <c r="BA1154" s="197" t="e">
        <f>(L1154*28*0.45+M1154*30*0.125+N1154*26*0.55+O1154*42*0.55+P1154*44*0.275+(Q1154+R1154+S1154)*56*0.65+T1154*54*0.95+(U1154+V1154)*58*0.325+W1154*72*0.425+#REF!*78*0.85+#REF!*92*0.9+(#REF!+#REF!)*106*0.95)/100/AK1154/BB1154</f>
        <v>#REF!</v>
      </c>
      <c r="BB1154" s="197" t="e">
        <f>(K1154*16+L1154*28+M1154*30+N1154*26+O1154*42+P1154*44+(Q1154+R1154+S1154)*56+T1154*54+(U1154+V1154)*58+W1154*72+#REF!*78+#REF!*92+(#REF!+#REF!)*106)/100/AK1154</f>
        <v>#REF!</v>
      </c>
      <c r="BC1154" s="195">
        <f t="shared" si="445"/>
        <v>21.46837</v>
      </c>
      <c r="BD1154" s="198">
        <f t="shared" si="446"/>
        <v>5813.9476177513379</v>
      </c>
      <c r="BE1154" s="195"/>
      <c r="BF1154" s="201">
        <v>40283.4377662037</v>
      </c>
      <c r="BG1154" s="195">
        <v>10397.200000000001</v>
      </c>
      <c r="BH1154" s="195">
        <v>1976.73</v>
      </c>
      <c r="BI1154" s="195">
        <v>2.18527</v>
      </c>
      <c r="BJ1154" s="195">
        <v>20.228899999999999</v>
      </c>
      <c r="BK1154" s="195">
        <v>10352</v>
      </c>
      <c r="BL1154" s="195">
        <v>2199.0500000000002</v>
      </c>
      <c r="BM1154" s="195">
        <v>0.91184499999999991</v>
      </c>
      <c r="BN1154" s="195">
        <v>2.3304999999999998</v>
      </c>
      <c r="BO1154" s="195">
        <v>10397.200000000001</v>
      </c>
      <c r="BP1154" s="195">
        <v>1976.73</v>
      </c>
      <c r="BQ1154" s="195">
        <v>10535.7</v>
      </c>
      <c r="BR1154" s="195">
        <v>1976.8965840059686</v>
      </c>
      <c r="BS1154" s="195">
        <v>10352</v>
      </c>
      <c r="BT1154" s="195">
        <v>2199.0500000000002</v>
      </c>
      <c r="BU1154" s="195">
        <v>2199.1997438737731</v>
      </c>
      <c r="BV1154" s="195"/>
      <c r="BW1154" s="195"/>
      <c r="BX1154" s="195"/>
      <c r="BY1154" s="195"/>
      <c r="BZ1154" s="195"/>
      <c r="CA1154" s="195"/>
      <c r="CB1154" s="195"/>
      <c r="CC1154" s="195"/>
      <c r="CD1154" s="195"/>
      <c r="CE1154" s="195"/>
      <c r="CF1154" s="195"/>
      <c r="CG1154" s="195"/>
      <c r="CH1154" s="195"/>
      <c r="CI1154" s="195"/>
      <c r="CJ1154" s="195"/>
      <c r="CK1154" s="195"/>
      <c r="CL1154" s="195"/>
      <c r="CM1154" s="195"/>
      <c r="CN1154" s="195"/>
      <c r="CO1154" s="195"/>
      <c r="CP1154" s="195"/>
      <c r="CQ1154" s="195"/>
      <c r="CR1154" s="195"/>
      <c r="CS1154" s="195"/>
      <c r="CT1154" s="195"/>
      <c r="CU1154" s="195"/>
      <c r="CV1154" s="195"/>
      <c r="CW1154" s="195"/>
      <c r="CX1154" s="195"/>
      <c r="CY1154" s="195"/>
      <c r="CZ1154" s="195"/>
      <c r="DA1154" s="195"/>
      <c r="DB1154" s="195"/>
      <c r="DC1154" s="195"/>
      <c r="DD1154" s="195"/>
      <c r="DE1154" s="189">
        <f t="shared" si="425"/>
        <v>4.9496210857442446E-4</v>
      </c>
      <c r="DF1154" s="189">
        <f t="shared" si="426"/>
        <v>0</v>
      </c>
      <c r="DG1154" s="189">
        <f t="shared" si="427"/>
        <v>0</v>
      </c>
      <c r="DH1154" s="189" t="e">
        <f t="shared" si="434"/>
        <v>#DIV/0!</v>
      </c>
      <c r="DI1154" s="189">
        <f t="shared" si="428"/>
        <v>0</v>
      </c>
      <c r="DJ1154" s="189">
        <f t="shared" si="429"/>
        <v>0</v>
      </c>
      <c r="DK1154" s="189">
        <f t="shared" si="430"/>
        <v>0</v>
      </c>
      <c r="DL1154" s="189" t="e">
        <f t="shared" si="431"/>
        <v>#DIV/0!</v>
      </c>
    </row>
    <row r="1155" spans="1:116" s="60" customFormat="1" ht="15" hidden="1" customHeight="1" x14ac:dyDescent="0.25">
      <c r="A1155" s="193">
        <v>40283.438194444447</v>
      </c>
      <c r="B1155" s="190" t="s">
        <v>18</v>
      </c>
      <c r="C1155" s="190" t="s">
        <v>328</v>
      </c>
      <c r="D1155" s="194"/>
      <c r="E1155" s="195"/>
      <c r="F1155" s="195"/>
      <c r="G1155" s="195"/>
      <c r="H1155" s="195"/>
      <c r="I1155" s="195">
        <v>1.1237699999999999</v>
      </c>
      <c r="J1155" s="195">
        <v>0</v>
      </c>
      <c r="K1155" s="195">
        <v>9.6884200000000007</v>
      </c>
      <c r="L1155" s="195">
        <v>0</v>
      </c>
      <c r="M1155" s="195">
        <v>3.37053</v>
      </c>
      <c r="N1155" s="195">
        <v>0</v>
      </c>
      <c r="O1155" s="195">
        <v>6.79E-3</v>
      </c>
      <c r="P1155" s="195">
        <v>2.6004299999999998</v>
      </c>
      <c r="Q1155" s="195">
        <v>0</v>
      </c>
      <c r="R1155" s="195">
        <v>0</v>
      </c>
      <c r="S1155" s="195">
        <v>0</v>
      </c>
      <c r="T1155" s="195">
        <v>0</v>
      </c>
      <c r="U1155" s="195">
        <v>1.18099</v>
      </c>
      <c r="V1155" s="195">
        <v>0.84133000000000002</v>
      </c>
      <c r="W1155" s="195">
        <v>2.65611</v>
      </c>
      <c r="X1155" s="195">
        <v>3.9936438798502567E-3</v>
      </c>
      <c r="Y1155" s="195">
        <v>1.9778045881163175E-3</v>
      </c>
      <c r="Z1155" s="195">
        <v>4.0697132870854994E-3</v>
      </c>
      <c r="AA1155" s="195">
        <v>0</v>
      </c>
      <c r="AB1155" s="196">
        <v>-8650.43</v>
      </c>
      <c r="AC1155" s="192">
        <f t="shared" si="432"/>
        <v>0</v>
      </c>
      <c r="AD1155" s="196">
        <v>0</v>
      </c>
      <c r="AE1155" s="195">
        <v>0</v>
      </c>
      <c r="AF1155" s="192">
        <f t="shared" si="433"/>
        <v>0</v>
      </c>
      <c r="AG1155" s="195">
        <v>542.31200000000001</v>
      </c>
      <c r="AH1155" s="189">
        <f t="shared" si="424"/>
        <v>0</v>
      </c>
      <c r="AI1155" s="195">
        <v>0</v>
      </c>
      <c r="AJ1155" s="195" t="s">
        <v>129</v>
      </c>
      <c r="AK1155" s="195">
        <v>13.5345</v>
      </c>
      <c r="AL1155" s="195" t="s">
        <v>129</v>
      </c>
      <c r="AM1155" s="195">
        <v>11.9411</v>
      </c>
      <c r="AN1155" s="195" t="s">
        <v>129</v>
      </c>
      <c r="AO1155" s="195">
        <v>3.4000000000000002E-4</v>
      </c>
      <c r="AP1155" s="195" t="s">
        <v>129</v>
      </c>
      <c r="AQ1155" s="195">
        <v>13.5166</v>
      </c>
      <c r="AR1155" s="195" t="s">
        <v>129</v>
      </c>
      <c r="AS1155" s="195">
        <v>4.8919999999999998E-2</v>
      </c>
      <c r="AT1155" s="195" t="s">
        <v>129</v>
      </c>
      <c r="AU1155" s="195">
        <v>0</v>
      </c>
      <c r="AV1155" s="195" t="s">
        <v>129</v>
      </c>
      <c r="AW1155" s="195">
        <v>3.4890599999999998</v>
      </c>
      <c r="AX1155" s="195" t="s">
        <v>129</v>
      </c>
      <c r="AY1155" s="195">
        <v>61.489400000000003</v>
      </c>
      <c r="AZ1155" s="195" t="s">
        <v>129</v>
      </c>
      <c r="BA1155" s="197" t="e">
        <f>(L1155*28*0.45+M1155*30*0.125+N1155*26*0.55+O1155*42*0.55+P1155*44*0.275+(Q1155+R1155+S1155)*56*0.65+T1155*54*0.95+(U1155+V1155)*58*0.325+W1155*72*0.425+#REF!*78*0.85+#REF!*92*0.9+(#REF!+#REF!)*106*0.95)/100/AK1155/BB1155</f>
        <v>#REF!</v>
      </c>
      <c r="BB1155" s="197" t="e">
        <f>(K1155*16+L1155*28+M1155*30+N1155*26+O1155*42+P1155*44+(Q1155+R1155+S1155)*56+T1155*54+(U1155+V1155)*58+W1155*72+#REF!*78+#REF!*92+(#REF!+#REF!)*106)/100/AK1155</f>
        <v>#REF!</v>
      </c>
      <c r="BC1155" s="195">
        <f t="shared" si="445"/>
        <v>21.46837</v>
      </c>
      <c r="BD1155" s="198">
        <f t="shared" si="446"/>
        <v>-14049.138293947773</v>
      </c>
      <c r="BE1155" s="195"/>
      <c r="BF1155" s="195"/>
      <c r="BG1155" s="195"/>
      <c r="BH1155" s="195"/>
      <c r="BI1155" s="195"/>
      <c r="BJ1155" s="195"/>
      <c r="BK1155" s="195"/>
      <c r="BL1155" s="195"/>
      <c r="BM1155" s="195"/>
      <c r="BN1155" s="195"/>
      <c r="BO1155" s="195"/>
      <c r="BP1155" s="195"/>
      <c r="BQ1155" s="195"/>
      <c r="BR1155" s="195"/>
      <c r="BS1155" s="195"/>
      <c r="BT1155" s="195"/>
      <c r="BU1155" s="195"/>
      <c r="BV1155" s="195"/>
      <c r="BW1155" s="195"/>
      <c r="BX1155" s="195"/>
      <c r="BY1155" s="195"/>
      <c r="BZ1155" s="195"/>
      <c r="CA1155" s="195"/>
      <c r="CB1155" s="195"/>
      <c r="CC1155" s="195"/>
      <c r="CD1155" s="195"/>
      <c r="CE1155" s="195"/>
      <c r="CF1155" s="195"/>
      <c r="CG1155" s="195"/>
      <c r="CH1155" s="195"/>
      <c r="CI1155" s="195"/>
      <c r="CJ1155" s="195"/>
      <c r="CK1155" s="195"/>
      <c r="CL1155" s="195"/>
      <c r="CM1155" s="195"/>
      <c r="CN1155" s="195"/>
      <c r="CO1155" s="195"/>
      <c r="CP1155" s="195"/>
      <c r="CQ1155" s="195"/>
      <c r="CR1155" s="195"/>
      <c r="CS1155" s="195"/>
      <c r="CT1155" s="195"/>
      <c r="CU1155" s="195"/>
      <c r="CV1155" s="195"/>
      <c r="CW1155" s="195"/>
      <c r="CX1155" s="195"/>
      <c r="CY1155" s="195"/>
      <c r="CZ1155" s="195"/>
      <c r="DA1155" s="195"/>
      <c r="DB1155" s="195"/>
      <c r="DC1155" s="195"/>
      <c r="DD1155" s="195"/>
      <c r="DE1155" s="189" t="e">
        <f t="shared" si="425"/>
        <v>#DIV/0!</v>
      </c>
      <c r="DF1155" s="189" t="e">
        <f t="shared" si="426"/>
        <v>#DIV/0!</v>
      </c>
      <c r="DG1155" s="189" t="e">
        <f t="shared" si="427"/>
        <v>#DIV/0!</v>
      </c>
      <c r="DH1155" s="189" t="e">
        <f t="shared" si="434"/>
        <v>#DIV/0!</v>
      </c>
      <c r="DI1155" s="189" t="e">
        <f t="shared" si="428"/>
        <v>#DIV/0!</v>
      </c>
      <c r="DJ1155" s="189" t="e">
        <f t="shared" si="429"/>
        <v>#DIV/0!</v>
      </c>
      <c r="DK1155" s="189" t="e">
        <f t="shared" si="430"/>
        <v>#DIV/0!</v>
      </c>
      <c r="DL1155" s="189" t="e">
        <f t="shared" si="431"/>
        <v>#DIV/0!</v>
      </c>
    </row>
    <row r="1156" spans="1:116" s="60" customFormat="1" ht="15" hidden="1" customHeight="1" x14ac:dyDescent="0.25">
      <c r="A1156" s="193">
        <v>40283.438888888886</v>
      </c>
      <c r="B1156" s="190" t="s">
        <v>18</v>
      </c>
      <c r="C1156" s="190" t="s">
        <v>328</v>
      </c>
      <c r="D1156" s="194">
        <v>8260.2999999999993</v>
      </c>
      <c r="E1156" s="195">
        <v>5.7113500000000004</v>
      </c>
      <c r="F1156" s="195">
        <v>72.807699999999997</v>
      </c>
      <c r="G1156" s="195">
        <v>32.926499999999997</v>
      </c>
      <c r="H1156" s="195">
        <v>1.3307800000000001</v>
      </c>
      <c r="I1156" s="195">
        <v>1.1237699999999999</v>
      </c>
      <c r="J1156" s="195">
        <v>0</v>
      </c>
      <c r="K1156" s="195">
        <v>9.6884200000000007</v>
      </c>
      <c r="L1156" s="195">
        <v>0</v>
      </c>
      <c r="M1156" s="195">
        <v>3.37053</v>
      </c>
      <c r="N1156" s="195">
        <v>0</v>
      </c>
      <c r="O1156" s="195">
        <v>6.79E-3</v>
      </c>
      <c r="P1156" s="195">
        <v>2.6004299999999998</v>
      </c>
      <c r="Q1156" s="195">
        <v>0</v>
      </c>
      <c r="R1156" s="195">
        <v>0</v>
      </c>
      <c r="S1156" s="195">
        <v>0</v>
      </c>
      <c r="T1156" s="195">
        <v>0</v>
      </c>
      <c r="U1156" s="195">
        <v>1.18099</v>
      </c>
      <c r="V1156" s="195">
        <v>0.84133000000000002</v>
      </c>
      <c r="W1156" s="195">
        <v>2.65611</v>
      </c>
      <c r="X1156" s="195">
        <v>3.9936438798502567E-3</v>
      </c>
      <c r="Y1156" s="195">
        <v>1.9778045881163175E-3</v>
      </c>
      <c r="Z1156" s="195">
        <v>4.0697132870854994E-3</v>
      </c>
      <c r="AA1156" s="195">
        <v>0</v>
      </c>
      <c r="AB1156" s="196">
        <v>-8650.43</v>
      </c>
      <c r="AC1156" s="192">
        <f t="shared" si="432"/>
        <v>0</v>
      </c>
      <c r="AD1156" s="196">
        <v>0</v>
      </c>
      <c r="AE1156" s="195">
        <v>0</v>
      </c>
      <c r="AF1156" s="192">
        <f t="shared" si="433"/>
        <v>0</v>
      </c>
      <c r="AG1156" s="195">
        <v>542.31200000000001</v>
      </c>
      <c r="AH1156" s="189">
        <f t="shared" si="424"/>
        <v>0</v>
      </c>
      <c r="AI1156" s="195">
        <v>0</v>
      </c>
      <c r="AJ1156" s="195" t="s">
        <v>129</v>
      </c>
      <c r="AK1156" s="195">
        <v>13.5345</v>
      </c>
      <c r="AL1156" s="195" t="s">
        <v>129</v>
      </c>
      <c r="AM1156" s="195">
        <v>11.88</v>
      </c>
      <c r="AN1156" s="195" t="s">
        <v>129</v>
      </c>
      <c r="AO1156" s="195">
        <v>3.4000000000000002E-4</v>
      </c>
      <c r="AP1156" s="195" t="s">
        <v>129</v>
      </c>
      <c r="AQ1156" s="195">
        <v>13.5166</v>
      </c>
      <c r="AR1156" s="195" t="s">
        <v>129</v>
      </c>
      <c r="AS1156" s="195">
        <v>4.8919999999999998E-2</v>
      </c>
      <c r="AT1156" s="195" t="s">
        <v>129</v>
      </c>
      <c r="AU1156" s="195">
        <v>0</v>
      </c>
      <c r="AV1156" s="195" t="s">
        <v>129</v>
      </c>
      <c r="AW1156" s="195">
        <v>3.4890599999999998</v>
      </c>
      <c r="AX1156" s="195" t="s">
        <v>129</v>
      </c>
      <c r="AY1156" s="195">
        <v>61.489400000000003</v>
      </c>
      <c r="AZ1156" s="195" t="s">
        <v>129</v>
      </c>
      <c r="BA1156" s="197" t="e">
        <f>(L1156*28*0.45+M1156*30*0.125+N1156*26*0.55+O1156*42*0.55+P1156*44*0.275+(Q1156+R1156+S1156)*56*0.65+T1156*54*0.95+(U1156+V1156)*58*0.325+W1156*72*0.425+#REF!*78*0.85+#REF!*92*0.9+(#REF!+#REF!)*106*0.95)/100/AK1156/BB1156</f>
        <v>#REF!</v>
      </c>
      <c r="BB1156" s="197" t="e">
        <f>(K1156*16+L1156*28+M1156*30+N1156*26+O1156*42+P1156*44+(Q1156+R1156+S1156)*56+T1156*54+(U1156+V1156)*58+W1156*72+#REF!*78+#REF!*92+(#REF!+#REF!)*106)/100/AK1156</f>
        <v>#REF!</v>
      </c>
      <c r="BC1156" s="195">
        <f t="shared" si="445"/>
        <v>21.46837</v>
      </c>
      <c r="BD1156" s="198">
        <f t="shared" si="446"/>
        <v>-16293.39458430105</v>
      </c>
      <c r="BE1156" s="195"/>
      <c r="BF1156" s="201">
        <v>40283.439282407409</v>
      </c>
      <c r="BG1156" s="195">
        <v>8181.86</v>
      </c>
      <c r="BH1156" s="195">
        <v>1818.09</v>
      </c>
      <c r="BI1156" s="195">
        <v>1.9311700000000001</v>
      </c>
      <c r="BJ1156" s="195">
        <v>15.927300000000001</v>
      </c>
      <c r="BK1156" s="195">
        <v>8124.3</v>
      </c>
      <c r="BL1156" s="195">
        <v>1527.94</v>
      </c>
      <c r="BM1156" s="195">
        <v>0.70912299999999995</v>
      </c>
      <c r="BN1156" s="195">
        <v>1.6246400000000001</v>
      </c>
      <c r="BO1156" s="195">
        <v>8181.86</v>
      </c>
      <c r="BP1156" s="195">
        <v>1818.09</v>
      </c>
      <c r="BQ1156" s="195">
        <v>8317.86</v>
      </c>
      <c r="BR1156" s="195">
        <v>1818.1946717802853</v>
      </c>
      <c r="BS1156" s="195">
        <v>8124.3</v>
      </c>
      <c r="BT1156" s="195">
        <v>1527.94</v>
      </c>
      <c r="BU1156" s="195">
        <v>1528.0645470627935</v>
      </c>
      <c r="BV1156" s="195"/>
      <c r="BW1156" s="195"/>
      <c r="BX1156" s="195"/>
      <c r="BY1156" s="195"/>
      <c r="BZ1156" s="195"/>
      <c r="CA1156" s="195"/>
      <c r="CB1156" s="195"/>
      <c r="CC1156" s="195"/>
      <c r="CD1156" s="195"/>
      <c r="CE1156" s="195"/>
      <c r="CF1156" s="195"/>
      <c r="CG1156" s="195"/>
      <c r="CH1156" s="195"/>
      <c r="CI1156" s="195"/>
      <c r="CJ1156" s="195"/>
      <c r="CK1156" s="195"/>
      <c r="CL1156" s="195"/>
      <c r="CM1156" s="195"/>
      <c r="CN1156" s="195"/>
      <c r="CO1156" s="195"/>
      <c r="CP1156" s="195"/>
      <c r="CQ1156" s="195"/>
      <c r="CR1156" s="195"/>
      <c r="CS1156" s="195"/>
      <c r="CT1156" s="195"/>
      <c r="CU1156" s="195"/>
      <c r="CV1156" s="195"/>
      <c r="CW1156" s="195"/>
      <c r="CX1156" s="195"/>
      <c r="CY1156" s="195"/>
      <c r="CZ1156" s="195"/>
      <c r="DA1156" s="195"/>
      <c r="DB1156" s="195"/>
      <c r="DC1156" s="195"/>
      <c r="DD1156" s="195"/>
      <c r="DE1156" s="189">
        <f t="shared" si="425"/>
        <v>6.9142161906952547E-4</v>
      </c>
      <c r="DF1156" s="189">
        <f t="shared" si="426"/>
        <v>0</v>
      </c>
      <c r="DG1156" s="189">
        <f t="shared" si="427"/>
        <v>0</v>
      </c>
      <c r="DH1156" s="189" t="e">
        <f t="shared" si="434"/>
        <v>#DIV/0!</v>
      </c>
      <c r="DI1156" s="189">
        <f t="shared" si="428"/>
        <v>0</v>
      </c>
      <c r="DJ1156" s="189">
        <f t="shared" si="429"/>
        <v>0</v>
      </c>
      <c r="DK1156" s="189">
        <f t="shared" si="430"/>
        <v>0</v>
      </c>
      <c r="DL1156" s="189" t="e">
        <f t="shared" si="431"/>
        <v>#DIV/0!</v>
      </c>
    </row>
    <row r="1157" spans="1:116" s="60" customFormat="1" ht="15" hidden="1" customHeight="1" x14ac:dyDescent="0.25">
      <c r="A1157" s="193">
        <v>40283.439583333333</v>
      </c>
      <c r="B1157" s="190" t="s">
        <v>18</v>
      </c>
      <c r="C1157" s="190" t="s">
        <v>328</v>
      </c>
      <c r="D1157" s="194"/>
      <c r="E1157" s="195"/>
      <c r="F1157" s="195"/>
      <c r="G1157" s="195"/>
      <c r="H1157" s="195"/>
      <c r="I1157" s="195">
        <v>1.1237699999999999</v>
      </c>
      <c r="J1157" s="195">
        <v>0</v>
      </c>
      <c r="K1157" s="195">
        <v>9.6884200000000007</v>
      </c>
      <c r="L1157" s="195">
        <v>0</v>
      </c>
      <c r="M1157" s="195">
        <v>3.37053</v>
      </c>
      <c r="N1157" s="195">
        <v>0</v>
      </c>
      <c r="O1157" s="195">
        <v>6.79E-3</v>
      </c>
      <c r="P1157" s="195">
        <v>2.6004299999999998</v>
      </c>
      <c r="Q1157" s="195">
        <v>0</v>
      </c>
      <c r="R1157" s="195">
        <v>0</v>
      </c>
      <c r="S1157" s="195">
        <v>0</v>
      </c>
      <c r="T1157" s="195">
        <v>0</v>
      </c>
      <c r="U1157" s="195">
        <v>1.18099</v>
      </c>
      <c r="V1157" s="195">
        <v>0.84133000000000002</v>
      </c>
      <c r="W1157" s="195">
        <v>2.65611</v>
      </c>
      <c r="X1157" s="195">
        <v>3.9936438798502567E-3</v>
      </c>
      <c r="Y1157" s="195">
        <v>1.9778045881163175E-3</v>
      </c>
      <c r="Z1157" s="195">
        <v>4.0697132870854994E-3</v>
      </c>
      <c r="AA1157" s="195">
        <v>0</v>
      </c>
      <c r="AB1157" s="196">
        <v>-8650.43</v>
      </c>
      <c r="AC1157" s="192">
        <f t="shared" si="432"/>
        <v>0</v>
      </c>
      <c r="AD1157" s="196">
        <v>0</v>
      </c>
      <c r="AE1157" s="195">
        <v>0</v>
      </c>
      <c r="AF1157" s="192">
        <f t="shared" si="433"/>
        <v>0</v>
      </c>
      <c r="AG1157" s="195">
        <v>542.31200000000001</v>
      </c>
      <c r="AH1157" s="189">
        <f t="shared" si="424"/>
        <v>0</v>
      </c>
      <c r="AI1157" s="195">
        <v>0</v>
      </c>
      <c r="AJ1157" s="195" t="s">
        <v>129</v>
      </c>
      <c r="AK1157" s="195">
        <v>13.5345</v>
      </c>
      <c r="AL1157" s="195" t="s">
        <v>129</v>
      </c>
      <c r="AM1157" s="195">
        <v>11.146699999999999</v>
      </c>
      <c r="AN1157" s="195" t="s">
        <v>129</v>
      </c>
      <c r="AO1157" s="195">
        <v>3.4000000000000002E-4</v>
      </c>
      <c r="AP1157" s="195" t="s">
        <v>129</v>
      </c>
      <c r="AQ1157" s="195">
        <v>13.5166</v>
      </c>
      <c r="AR1157" s="195" t="s">
        <v>129</v>
      </c>
      <c r="AS1157" s="195">
        <v>4.8919999999999998E-2</v>
      </c>
      <c r="AT1157" s="195" t="s">
        <v>129</v>
      </c>
      <c r="AU1157" s="195">
        <v>0</v>
      </c>
      <c r="AV1157" s="195" t="s">
        <v>129</v>
      </c>
      <c r="AW1157" s="195">
        <v>3.4890599999999998</v>
      </c>
      <c r="AX1157" s="195" t="s">
        <v>129</v>
      </c>
      <c r="AY1157" s="195">
        <v>61.489400000000003</v>
      </c>
      <c r="AZ1157" s="195" t="s">
        <v>129</v>
      </c>
      <c r="BA1157" s="197" t="e">
        <f>(L1157*28*0.45+M1157*30*0.125+N1157*26*0.55+O1157*42*0.55+P1157*44*0.275+(Q1157+R1157+S1157)*56*0.65+T1157*54*0.95+(U1157+V1157)*58*0.325+W1157*72*0.425+#REF!*78*0.85+#REF!*92*0.9+(#REF!+#REF!)*106*0.95)/100/AK1157/BB1157</f>
        <v>#REF!</v>
      </c>
      <c r="BB1157" s="197" t="e">
        <f>(K1157*16+L1157*28+M1157*30+N1157*26+O1157*42+P1157*44+(Q1157+R1157+S1157)*56+T1157*54+(U1157+V1157)*58+W1157*72+#REF!*78+#REF!*92+(#REF!+#REF!)*106)/100/AK1157</f>
        <v>#REF!</v>
      </c>
      <c r="BC1157" s="195">
        <f t="shared" si="445"/>
        <v>21.46837</v>
      </c>
      <c r="BD1157" s="198">
        <f t="shared" si="446"/>
        <v>17764.634259678118</v>
      </c>
      <c r="BE1157" s="195"/>
      <c r="BF1157" s="195"/>
      <c r="BG1157" s="195"/>
      <c r="BH1157" s="195"/>
      <c r="BI1157" s="195"/>
      <c r="BJ1157" s="195"/>
      <c r="BK1157" s="195"/>
      <c r="BL1157" s="195"/>
      <c r="BM1157" s="195"/>
      <c r="BN1157" s="195"/>
      <c r="BO1157" s="195"/>
      <c r="BP1157" s="195"/>
      <c r="BQ1157" s="195"/>
      <c r="BR1157" s="195"/>
      <c r="BS1157" s="195"/>
      <c r="BT1157" s="195"/>
      <c r="BU1157" s="195"/>
      <c r="BV1157" s="195"/>
      <c r="BW1157" s="195"/>
      <c r="BX1157" s="195"/>
      <c r="BY1157" s="195"/>
      <c r="BZ1157" s="195"/>
      <c r="CA1157" s="195"/>
      <c r="CB1157" s="195"/>
      <c r="CC1157" s="195"/>
      <c r="CD1157" s="195"/>
      <c r="CE1157" s="195"/>
      <c r="CF1157" s="195"/>
      <c r="CG1157" s="195"/>
      <c r="CH1157" s="195"/>
      <c r="CI1157" s="195"/>
      <c r="CJ1157" s="195"/>
      <c r="CK1157" s="195"/>
      <c r="CL1157" s="195"/>
      <c r="CM1157" s="195"/>
      <c r="CN1157" s="195"/>
      <c r="CO1157" s="195"/>
      <c r="CP1157" s="195"/>
      <c r="CQ1157" s="195"/>
      <c r="CR1157" s="195"/>
      <c r="CS1157" s="195"/>
      <c r="CT1157" s="195"/>
      <c r="CU1157" s="195"/>
      <c r="CV1157" s="195"/>
      <c r="CW1157" s="195"/>
      <c r="CX1157" s="195"/>
      <c r="CY1157" s="195"/>
      <c r="CZ1157" s="195"/>
      <c r="DA1157" s="195"/>
      <c r="DB1157" s="195"/>
      <c r="DC1157" s="195"/>
      <c r="DD1157" s="195"/>
      <c r="DE1157" s="189" t="e">
        <f t="shared" si="425"/>
        <v>#DIV/0!</v>
      </c>
      <c r="DF1157" s="189" t="e">
        <f t="shared" si="426"/>
        <v>#DIV/0!</v>
      </c>
      <c r="DG1157" s="189" t="e">
        <f t="shared" si="427"/>
        <v>#DIV/0!</v>
      </c>
      <c r="DH1157" s="189" t="e">
        <f t="shared" si="434"/>
        <v>#DIV/0!</v>
      </c>
      <c r="DI1157" s="189" t="e">
        <f t="shared" si="428"/>
        <v>#DIV/0!</v>
      </c>
      <c r="DJ1157" s="189" t="e">
        <f t="shared" si="429"/>
        <v>#DIV/0!</v>
      </c>
      <c r="DK1157" s="189" t="e">
        <f t="shared" si="430"/>
        <v>#DIV/0!</v>
      </c>
      <c r="DL1157" s="189" t="e">
        <f t="shared" si="431"/>
        <v>#DIV/0!</v>
      </c>
    </row>
    <row r="1158" spans="1:116" s="60" customFormat="1" ht="15" hidden="1" customHeight="1" x14ac:dyDescent="0.25">
      <c r="A1158" s="193">
        <v>40283.44027777778</v>
      </c>
      <c r="B1158" s="190" t="s">
        <v>18</v>
      </c>
      <c r="C1158" s="190" t="s">
        <v>328</v>
      </c>
      <c r="D1158" s="194">
        <v>9034.5300000000007</v>
      </c>
      <c r="E1158" s="195">
        <v>6.4658499999999997</v>
      </c>
      <c r="F1158" s="195">
        <v>64.5608</v>
      </c>
      <c r="G1158" s="195">
        <v>36.722499999999997</v>
      </c>
      <c r="H1158" s="195">
        <v>5.194</v>
      </c>
      <c r="I1158" s="195">
        <v>1.1237699999999999</v>
      </c>
      <c r="J1158" s="195">
        <v>0</v>
      </c>
      <c r="K1158" s="195">
        <v>9.6884200000000007</v>
      </c>
      <c r="L1158" s="195">
        <v>0</v>
      </c>
      <c r="M1158" s="195">
        <v>3.37053</v>
      </c>
      <c r="N1158" s="195">
        <v>0</v>
      </c>
      <c r="O1158" s="195">
        <v>6.79E-3</v>
      </c>
      <c r="P1158" s="195">
        <v>2.6004299999999998</v>
      </c>
      <c r="Q1158" s="195">
        <v>0</v>
      </c>
      <c r="R1158" s="195">
        <v>0</v>
      </c>
      <c r="S1158" s="195">
        <v>0</v>
      </c>
      <c r="T1158" s="195">
        <v>0</v>
      </c>
      <c r="U1158" s="195">
        <v>1.18099</v>
      </c>
      <c r="V1158" s="195">
        <v>0.84133000000000002</v>
      </c>
      <c r="W1158" s="195">
        <v>2.65611</v>
      </c>
      <c r="X1158" s="195">
        <v>3.9936438798502567E-3</v>
      </c>
      <c r="Y1158" s="195">
        <v>1.9778045881163175E-3</v>
      </c>
      <c r="Z1158" s="195">
        <v>4.0697132870854994E-3</v>
      </c>
      <c r="AA1158" s="195">
        <v>0</v>
      </c>
      <c r="AB1158" s="196">
        <v>-8650.43</v>
      </c>
      <c r="AC1158" s="192">
        <f t="shared" si="432"/>
        <v>0</v>
      </c>
      <c r="AD1158" s="196">
        <v>0</v>
      </c>
      <c r="AE1158" s="195">
        <v>0</v>
      </c>
      <c r="AF1158" s="192">
        <f t="shared" si="433"/>
        <v>0</v>
      </c>
      <c r="AG1158" s="195">
        <v>542.31200000000001</v>
      </c>
      <c r="AH1158" s="189">
        <f t="shared" si="424"/>
        <v>0</v>
      </c>
      <c r="AI1158" s="195">
        <v>0</v>
      </c>
      <c r="AJ1158" s="195" t="s">
        <v>129</v>
      </c>
      <c r="AK1158" s="195">
        <v>13.5345</v>
      </c>
      <c r="AL1158" s="195" t="s">
        <v>129</v>
      </c>
      <c r="AM1158" s="195">
        <v>10.9267</v>
      </c>
      <c r="AN1158" s="195" t="s">
        <v>129</v>
      </c>
      <c r="AO1158" s="195">
        <v>3.4000000000000002E-4</v>
      </c>
      <c r="AP1158" s="195" t="s">
        <v>129</v>
      </c>
      <c r="AQ1158" s="195">
        <v>13.5166</v>
      </c>
      <c r="AR1158" s="195" t="s">
        <v>129</v>
      </c>
      <c r="AS1158" s="195">
        <v>4.8919999999999998E-2</v>
      </c>
      <c r="AT1158" s="195" t="s">
        <v>129</v>
      </c>
      <c r="AU1158" s="195">
        <v>0</v>
      </c>
      <c r="AV1158" s="195" t="s">
        <v>129</v>
      </c>
      <c r="AW1158" s="195">
        <v>3.4890599999999998</v>
      </c>
      <c r="AX1158" s="195" t="s">
        <v>129</v>
      </c>
      <c r="AY1158" s="195">
        <v>61.489400000000003</v>
      </c>
      <c r="AZ1158" s="195" t="s">
        <v>129</v>
      </c>
      <c r="BA1158" s="197" t="e">
        <f>(L1158*28*0.45+M1158*30*0.125+N1158*26*0.55+O1158*42*0.55+P1158*44*0.275+(Q1158+R1158+S1158)*56*0.65+T1158*54*0.95+(U1158+V1158)*58*0.325+W1158*72*0.425+#REF!*78*0.85+#REF!*92*0.9+(#REF!+#REF!)*106*0.95)/100/AK1158/BB1158</f>
        <v>#REF!</v>
      </c>
      <c r="BB1158" s="197" t="e">
        <f>(K1158*16+L1158*28+M1158*30+N1158*26+O1158*42+P1158*44+(Q1158+R1158+S1158)*56+T1158*54+(U1158+V1158)*58+W1158*72+#REF!*78+#REF!*92+(#REF!+#REF!)*106)/100/AK1158</f>
        <v>#REF!</v>
      </c>
      <c r="BC1158" s="195">
        <f t="shared" si="445"/>
        <v>21.46837</v>
      </c>
      <c r="BD1158" s="198">
        <f t="shared" si="446"/>
        <v>10917.855723233017</v>
      </c>
      <c r="BE1158" s="195"/>
      <c r="BF1158" s="201">
        <v>40283.440763888888</v>
      </c>
      <c r="BG1158" s="195">
        <v>8949.8799999999992</v>
      </c>
      <c r="BH1158" s="195">
        <v>1889.54</v>
      </c>
      <c r="BI1158" s="195">
        <v>1.9399299999999999</v>
      </c>
      <c r="BJ1158" s="195">
        <v>17.486699999999999</v>
      </c>
      <c r="BK1158" s="195">
        <v>8886.56</v>
      </c>
      <c r="BL1158" s="195">
        <v>1868.45</v>
      </c>
      <c r="BM1158" s="195">
        <v>0.79492399999999996</v>
      </c>
      <c r="BN1158" s="195">
        <v>2.3006500000000001</v>
      </c>
      <c r="BO1158" s="195">
        <v>8949.8799999999992</v>
      </c>
      <c r="BP1158" s="195">
        <v>1889.54</v>
      </c>
      <c r="BQ1158" s="195">
        <v>9097.86</v>
      </c>
      <c r="BR1158" s="195">
        <v>1889.6842356171642</v>
      </c>
      <c r="BS1158" s="195">
        <v>8886.56</v>
      </c>
      <c r="BT1158" s="195">
        <v>1868.45</v>
      </c>
      <c r="BU1158" s="195">
        <v>1868.5958635403285</v>
      </c>
      <c r="BV1158" s="195"/>
      <c r="BW1158" s="195"/>
      <c r="BX1158" s="195"/>
      <c r="BY1158" s="195"/>
      <c r="BZ1158" s="195"/>
      <c r="CA1158" s="195"/>
      <c r="CB1158" s="195"/>
      <c r="CC1158" s="195"/>
      <c r="CD1158" s="195"/>
      <c r="CE1158" s="195"/>
      <c r="CF1158" s="195"/>
      <c r="CG1158" s="195"/>
      <c r="CH1158" s="195"/>
      <c r="CI1158" s="195"/>
      <c r="CJ1158" s="195"/>
      <c r="CK1158" s="195"/>
      <c r="CL1158" s="195"/>
      <c r="CM1158" s="195"/>
      <c r="CN1158" s="195"/>
      <c r="CO1158" s="195"/>
      <c r="CP1158" s="195"/>
      <c r="CQ1158" s="195"/>
      <c r="CR1158" s="195"/>
      <c r="CS1158" s="195"/>
      <c r="CT1158" s="195"/>
      <c r="CU1158" s="195"/>
      <c r="CV1158" s="195"/>
      <c r="CW1158" s="195"/>
      <c r="CX1158" s="195"/>
      <c r="CY1158" s="195"/>
      <c r="CZ1158" s="195"/>
      <c r="DA1158" s="195"/>
      <c r="DB1158" s="195"/>
      <c r="DC1158" s="195"/>
      <c r="DD1158" s="195"/>
      <c r="DE1158" s="189">
        <f t="shared" si="425"/>
        <v>7.156819447165485E-4</v>
      </c>
      <c r="DF1158" s="189">
        <f t="shared" si="426"/>
        <v>0</v>
      </c>
      <c r="DG1158" s="189">
        <f t="shared" si="427"/>
        <v>0</v>
      </c>
      <c r="DH1158" s="189" t="e">
        <f t="shared" si="434"/>
        <v>#DIV/0!</v>
      </c>
      <c r="DI1158" s="189">
        <f t="shared" si="428"/>
        <v>0</v>
      </c>
      <c r="DJ1158" s="189">
        <f t="shared" si="429"/>
        <v>0</v>
      </c>
      <c r="DK1158" s="189">
        <f t="shared" si="430"/>
        <v>0</v>
      </c>
      <c r="DL1158" s="189" t="e">
        <f t="shared" si="431"/>
        <v>#DIV/0!</v>
      </c>
    </row>
    <row r="1159" spans="1:116" s="60" customFormat="1" ht="15" hidden="1" customHeight="1" x14ac:dyDescent="0.25">
      <c r="A1159" s="193">
        <v>40283.440972222219</v>
      </c>
      <c r="B1159" s="190" t="s">
        <v>18</v>
      </c>
      <c r="C1159" s="190" t="s">
        <v>328</v>
      </c>
      <c r="D1159" s="194"/>
      <c r="E1159" s="195"/>
      <c r="F1159" s="195"/>
      <c r="G1159" s="195"/>
      <c r="H1159" s="195"/>
      <c r="I1159" s="195">
        <v>1.1237699999999999</v>
      </c>
      <c r="J1159" s="195">
        <v>0</v>
      </c>
      <c r="K1159" s="195">
        <v>9.6884200000000007</v>
      </c>
      <c r="L1159" s="195">
        <v>0</v>
      </c>
      <c r="M1159" s="195">
        <v>3.37053</v>
      </c>
      <c r="N1159" s="195">
        <v>0</v>
      </c>
      <c r="O1159" s="195">
        <v>6.79E-3</v>
      </c>
      <c r="P1159" s="195">
        <v>2.6004299999999998</v>
      </c>
      <c r="Q1159" s="195">
        <v>0</v>
      </c>
      <c r="R1159" s="195">
        <v>0</v>
      </c>
      <c r="S1159" s="195">
        <v>0</v>
      </c>
      <c r="T1159" s="195">
        <v>0</v>
      </c>
      <c r="U1159" s="195">
        <v>1.18099</v>
      </c>
      <c r="V1159" s="195">
        <v>0.84133000000000002</v>
      </c>
      <c r="W1159" s="195">
        <v>2.65611</v>
      </c>
      <c r="X1159" s="195">
        <v>3.9936438798502567E-3</v>
      </c>
      <c r="Y1159" s="195">
        <v>1.9778045881163175E-3</v>
      </c>
      <c r="Z1159" s="195">
        <v>4.0697132870854994E-3</v>
      </c>
      <c r="AA1159" s="195">
        <v>0</v>
      </c>
      <c r="AB1159" s="196">
        <v>-8650.43</v>
      </c>
      <c r="AC1159" s="192">
        <f t="shared" si="432"/>
        <v>0</v>
      </c>
      <c r="AD1159" s="196">
        <v>0</v>
      </c>
      <c r="AE1159" s="195">
        <v>0</v>
      </c>
      <c r="AF1159" s="192">
        <f t="shared" si="433"/>
        <v>0</v>
      </c>
      <c r="AG1159" s="195">
        <v>542.31200000000001</v>
      </c>
      <c r="AH1159" s="189">
        <f t="shared" si="424"/>
        <v>0</v>
      </c>
      <c r="AI1159" s="195">
        <v>0</v>
      </c>
      <c r="AJ1159" s="195" t="s">
        <v>129</v>
      </c>
      <c r="AK1159" s="195">
        <v>13.5345</v>
      </c>
      <c r="AL1159" s="195" t="s">
        <v>129</v>
      </c>
      <c r="AM1159" s="195">
        <v>10.5967</v>
      </c>
      <c r="AN1159" s="195" t="s">
        <v>129</v>
      </c>
      <c r="AO1159" s="195">
        <v>3.4000000000000002E-4</v>
      </c>
      <c r="AP1159" s="195" t="s">
        <v>129</v>
      </c>
      <c r="AQ1159" s="195">
        <v>13.5166</v>
      </c>
      <c r="AR1159" s="195" t="s">
        <v>129</v>
      </c>
      <c r="AS1159" s="195">
        <v>4.8919999999999998E-2</v>
      </c>
      <c r="AT1159" s="195" t="s">
        <v>129</v>
      </c>
      <c r="AU1159" s="195">
        <v>0</v>
      </c>
      <c r="AV1159" s="195" t="s">
        <v>129</v>
      </c>
      <c r="AW1159" s="195">
        <v>3.4890599999999998</v>
      </c>
      <c r="AX1159" s="195" t="s">
        <v>129</v>
      </c>
      <c r="AY1159" s="195">
        <v>61.489400000000003</v>
      </c>
      <c r="AZ1159" s="195" t="s">
        <v>129</v>
      </c>
      <c r="BA1159" s="197" t="e">
        <f>(L1159*28*0.45+M1159*30*0.125+N1159*26*0.55+O1159*42*0.55+P1159*44*0.275+(Q1159+R1159+S1159)*56*0.65+T1159*54*0.95+(U1159+V1159)*58*0.325+W1159*72*0.425+#REF!*78*0.85+#REF!*92*0.9+(#REF!+#REF!)*106*0.95)/100/AK1159/BB1159</f>
        <v>#REF!</v>
      </c>
      <c r="BB1159" s="197" t="e">
        <f>(K1159*16+L1159*28+M1159*30+N1159*26+O1159*42+P1159*44+(Q1159+R1159+S1159)*56+T1159*54+(U1159+V1159)*58+W1159*72+#REF!*78+#REF!*92+(#REF!+#REF!)*106)/100/AK1159</f>
        <v>#REF!</v>
      </c>
      <c r="BC1159" s="195">
        <f t="shared" si="445"/>
        <v>21.46837</v>
      </c>
      <c r="BD1159" s="198">
        <f t="shared" si="446"/>
        <v>6918.248018231332</v>
      </c>
      <c r="BE1159" s="195"/>
      <c r="BF1159" s="195"/>
      <c r="BG1159" s="195"/>
      <c r="BH1159" s="195"/>
      <c r="BI1159" s="195"/>
      <c r="BJ1159" s="195"/>
      <c r="BK1159" s="195"/>
      <c r="BL1159" s="195"/>
      <c r="BM1159" s="195"/>
      <c r="BN1159" s="195"/>
      <c r="BO1159" s="195"/>
      <c r="BP1159" s="195"/>
      <c r="BQ1159" s="195"/>
      <c r="BR1159" s="195"/>
      <c r="BS1159" s="195"/>
      <c r="BT1159" s="195"/>
      <c r="BU1159" s="195"/>
      <c r="BV1159" s="195"/>
      <c r="BW1159" s="195"/>
      <c r="BX1159" s="195"/>
      <c r="BY1159" s="195"/>
      <c r="BZ1159" s="195"/>
      <c r="CA1159" s="195"/>
      <c r="CB1159" s="195"/>
      <c r="CC1159" s="195"/>
      <c r="CD1159" s="195"/>
      <c r="CE1159" s="195"/>
      <c r="CF1159" s="195"/>
      <c r="CG1159" s="195"/>
      <c r="CH1159" s="195"/>
      <c r="CI1159" s="195"/>
      <c r="CJ1159" s="195"/>
      <c r="CK1159" s="195"/>
      <c r="CL1159" s="195"/>
      <c r="CM1159" s="195"/>
      <c r="CN1159" s="195"/>
      <c r="CO1159" s="195"/>
      <c r="CP1159" s="195"/>
      <c r="CQ1159" s="195"/>
      <c r="CR1159" s="195"/>
      <c r="CS1159" s="195"/>
      <c r="CT1159" s="195"/>
      <c r="CU1159" s="195"/>
      <c r="CV1159" s="195"/>
      <c r="CW1159" s="195"/>
      <c r="CX1159" s="195"/>
      <c r="CY1159" s="195"/>
      <c r="CZ1159" s="195"/>
      <c r="DA1159" s="195"/>
      <c r="DB1159" s="195"/>
      <c r="DC1159" s="195"/>
      <c r="DD1159" s="195"/>
      <c r="DE1159" s="189" t="e">
        <f t="shared" si="425"/>
        <v>#DIV/0!</v>
      </c>
      <c r="DF1159" s="189" t="e">
        <f t="shared" si="426"/>
        <v>#DIV/0!</v>
      </c>
      <c r="DG1159" s="189" t="e">
        <f t="shared" si="427"/>
        <v>#DIV/0!</v>
      </c>
      <c r="DH1159" s="189" t="e">
        <f t="shared" si="434"/>
        <v>#DIV/0!</v>
      </c>
      <c r="DI1159" s="189" t="e">
        <f t="shared" si="428"/>
        <v>#DIV/0!</v>
      </c>
      <c r="DJ1159" s="189" t="e">
        <f t="shared" si="429"/>
        <v>#DIV/0!</v>
      </c>
      <c r="DK1159" s="189" t="e">
        <f t="shared" si="430"/>
        <v>#DIV/0!</v>
      </c>
      <c r="DL1159" s="189" t="e">
        <f t="shared" si="431"/>
        <v>#DIV/0!</v>
      </c>
    </row>
    <row r="1160" spans="1:116" s="60" customFormat="1" ht="15" hidden="1" customHeight="1" x14ac:dyDescent="0.25">
      <c r="A1160" s="193">
        <v>40283.441666666666</v>
      </c>
      <c r="B1160" s="190" t="s">
        <v>18</v>
      </c>
      <c r="C1160" s="190" t="s">
        <v>328</v>
      </c>
      <c r="D1160" s="194">
        <v>9411.1</v>
      </c>
      <c r="E1160" s="195">
        <v>6.3734500000000001</v>
      </c>
      <c r="F1160" s="195">
        <v>78.812899999999999</v>
      </c>
      <c r="G1160" s="195">
        <v>42.5002</v>
      </c>
      <c r="H1160" s="195">
        <v>3.0843099999999999</v>
      </c>
      <c r="I1160" s="195">
        <v>1.1124000000000001</v>
      </c>
      <c r="J1160" s="195">
        <v>0</v>
      </c>
      <c r="K1160" s="195">
        <v>9.7301099999999998</v>
      </c>
      <c r="L1160" s="195">
        <v>0</v>
      </c>
      <c r="M1160" s="195">
        <v>3.3878400000000002</v>
      </c>
      <c r="N1160" s="195">
        <v>0</v>
      </c>
      <c r="O1160" s="195">
        <v>8.6599999999999993E-3</v>
      </c>
      <c r="P1160" s="195">
        <v>2.6102599999999998</v>
      </c>
      <c r="Q1160" s="195">
        <v>0</v>
      </c>
      <c r="R1160" s="195">
        <v>0</v>
      </c>
      <c r="S1160" s="195">
        <v>0</v>
      </c>
      <c r="T1160" s="195">
        <v>0</v>
      </c>
      <c r="U1160" s="195">
        <v>1.1925300000000001</v>
      </c>
      <c r="V1160" s="195">
        <v>0.83901000000000003</v>
      </c>
      <c r="W1160" s="195">
        <v>2.63144</v>
      </c>
      <c r="X1160" s="195">
        <v>3.9936438798502567E-3</v>
      </c>
      <c r="Y1160" s="195">
        <v>1.9778045881163175E-3</v>
      </c>
      <c r="Z1160" s="195">
        <v>4.0697132870854994E-3</v>
      </c>
      <c r="AA1160" s="195">
        <v>0</v>
      </c>
      <c r="AB1160" s="196">
        <v>-8601.23</v>
      </c>
      <c r="AC1160" s="192">
        <f t="shared" si="432"/>
        <v>0</v>
      </c>
      <c r="AD1160" s="196">
        <v>0</v>
      </c>
      <c r="AE1160" s="195">
        <v>0</v>
      </c>
      <c r="AF1160" s="192">
        <f t="shared" si="433"/>
        <v>0</v>
      </c>
      <c r="AG1160" s="195">
        <v>543.23900000000003</v>
      </c>
      <c r="AH1160" s="189">
        <f t="shared" si="424"/>
        <v>0</v>
      </c>
      <c r="AI1160" s="195">
        <v>0</v>
      </c>
      <c r="AJ1160" s="195" t="s">
        <v>129</v>
      </c>
      <c r="AK1160" s="195">
        <v>13.4581</v>
      </c>
      <c r="AL1160" s="195" t="s">
        <v>129</v>
      </c>
      <c r="AM1160" s="195">
        <v>10.89</v>
      </c>
      <c r="AN1160" s="195" t="s">
        <v>129</v>
      </c>
      <c r="AO1160" s="195">
        <v>3.4000000000000002E-4</v>
      </c>
      <c r="AP1160" s="195" t="s">
        <v>129</v>
      </c>
      <c r="AQ1160" s="195">
        <v>13.234999999999999</v>
      </c>
      <c r="AR1160" s="195" t="s">
        <v>129</v>
      </c>
      <c r="AS1160" s="195">
        <v>4.7109999999999999E-2</v>
      </c>
      <c r="AT1160" s="195" t="s">
        <v>129</v>
      </c>
      <c r="AU1160" s="195">
        <v>0</v>
      </c>
      <c r="AV1160" s="195" t="s">
        <v>129</v>
      </c>
      <c r="AW1160" s="195">
        <v>3.4847700000000001</v>
      </c>
      <c r="AX1160" s="195" t="s">
        <v>129</v>
      </c>
      <c r="AY1160" s="195">
        <v>61.732999999999997</v>
      </c>
      <c r="AZ1160" s="195" t="s">
        <v>129</v>
      </c>
      <c r="BA1160" s="197" t="e">
        <f>(L1160*28*0.45+M1160*30*0.125+N1160*26*0.55+O1160*42*0.55+P1160*44*0.275+(Q1160+R1160+S1160)*56*0.65+T1160*54*0.95+(U1160+V1160)*58*0.325+W1160*72*0.425+#REF!*78*0.85+#REF!*92*0.9+(#REF!+#REF!)*106*0.95)/100/AK1160/BB1160</f>
        <v>#REF!</v>
      </c>
      <c r="BB1160" s="197" t="e">
        <f>(K1160*16+L1160*28+M1160*30+N1160*26+O1160*42+P1160*44+(Q1160+R1160+S1160)*56+T1160*54+(U1160+V1160)*58+W1160*72+#REF!*78+#REF!*92+(#REF!+#REF!)*106)/100/AK1160</f>
        <v>#REF!</v>
      </c>
      <c r="BC1160" s="195">
        <f t="shared" si="445"/>
        <v>21.512250000000005</v>
      </c>
      <c r="BD1160" s="198">
        <f t="shared" si="446"/>
        <v>10283.787953138311</v>
      </c>
      <c r="BE1160" s="195"/>
      <c r="BF1160" s="201">
        <v>40283.442256944443</v>
      </c>
      <c r="BG1160" s="195">
        <v>9302.27</v>
      </c>
      <c r="BH1160" s="195">
        <v>1916.25</v>
      </c>
      <c r="BI1160" s="195">
        <v>1.96662</v>
      </c>
      <c r="BJ1160" s="195">
        <v>19.700600000000001</v>
      </c>
      <c r="BK1160" s="195">
        <v>9256.99</v>
      </c>
      <c r="BL1160" s="195">
        <v>2014.14</v>
      </c>
      <c r="BM1160" s="195">
        <v>0.86749899999999991</v>
      </c>
      <c r="BN1160" s="195">
        <v>2.6830500000000002</v>
      </c>
      <c r="BO1160" s="195">
        <v>9302.27</v>
      </c>
      <c r="BP1160" s="195">
        <v>1916.25</v>
      </c>
      <c r="BQ1160" s="195">
        <v>9456.3700000000008</v>
      </c>
      <c r="BR1160" s="195">
        <v>1916.4348532021127</v>
      </c>
      <c r="BS1160" s="195">
        <v>9256.99</v>
      </c>
      <c r="BT1160" s="195">
        <v>2014.14</v>
      </c>
      <c r="BU1160" s="195">
        <v>2014.3158698843149</v>
      </c>
      <c r="BV1160" s="195"/>
      <c r="BW1160" s="195"/>
      <c r="BX1160" s="195"/>
      <c r="BY1160" s="195"/>
      <c r="BZ1160" s="195"/>
      <c r="CA1160" s="195"/>
      <c r="CB1160" s="195"/>
      <c r="CC1160" s="195"/>
      <c r="CD1160" s="195"/>
      <c r="CE1160" s="195"/>
      <c r="CF1160" s="195"/>
      <c r="CG1160" s="195"/>
      <c r="CH1160" s="195"/>
      <c r="CI1160" s="195"/>
      <c r="CJ1160" s="195"/>
      <c r="CK1160" s="195"/>
      <c r="CL1160" s="195"/>
      <c r="CM1160" s="195"/>
      <c r="CN1160" s="195"/>
      <c r="CO1160" s="195"/>
      <c r="CP1160" s="195"/>
      <c r="CQ1160" s="195"/>
      <c r="CR1160" s="195"/>
      <c r="CS1160" s="195"/>
      <c r="CT1160" s="195"/>
      <c r="CU1160" s="195"/>
      <c r="CV1160" s="195"/>
      <c r="CW1160" s="195"/>
      <c r="CX1160" s="195"/>
      <c r="CY1160" s="195"/>
      <c r="CZ1160" s="195"/>
      <c r="DA1160" s="195"/>
      <c r="DB1160" s="195"/>
      <c r="DC1160" s="195"/>
      <c r="DD1160" s="195"/>
      <c r="DE1160" s="189">
        <f t="shared" si="425"/>
        <v>6.7722689164922273E-4</v>
      </c>
      <c r="DF1160" s="189">
        <f t="shared" si="426"/>
        <v>0</v>
      </c>
      <c r="DG1160" s="189">
        <f t="shared" si="427"/>
        <v>0</v>
      </c>
      <c r="DH1160" s="189" t="e">
        <f t="shared" si="434"/>
        <v>#DIV/0!</v>
      </c>
      <c r="DI1160" s="189">
        <f t="shared" si="428"/>
        <v>0</v>
      </c>
      <c r="DJ1160" s="189">
        <f t="shared" si="429"/>
        <v>0</v>
      </c>
      <c r="DK1160" s="189">
        <f t="shared" si="430"/>
        <v>0</v>
      </c>
      <c r="DL1160" s="189" t="e">
        <f t="shared" si="431"/>
        <v>#DIV/0!</v>
      </c>
    </row>
    <row r="1161" spans="1:116" s="60" customFormat="1" ht="15" hidden="1" customHeight="1" x14ac:dyDescent="0.25">
      <c r="A1161" s="193">
        <v>40283.442361111112</v>
      </c>
      <c r="B1161" s="190" t="s">
        <v>18</v>
      </c>
      <c r="C1161" s="190" t="s">
        <v>328</v>
      </c>
      <c r="D1161" s="194"/>
      <c r="E1161" s="195"/>
      <c r="F1161" s="195"/>
      <c r="G1161" s="195"/>
      <c r="H1161" s="195"/>
      <c r="I1161" s="195">
        <v>1.1124000000000001</v>
      </c>
      <c r="J1161" s="195">
        <v>0</v>
      </c>
      <c r="K1161" s="195">
        <v>9.7301099999999998</v>
      </c>
      <c r="L1161" s="195">
        <v>0</v>
      </c>
      <c r="M1161" s="195">
        <v>3.3878400000000002</v>
      </c>
      <c r="N1161" s="195">
        <v>0</v>
      </c>
      <c r="O1161" s="195">
        <v>8.6599999999999993E-3</v>
      </c>
      <c r="P1161" s="195">
        <v>2.6102599999999998</v>
      </c>
      <c r="Q1161" s="195">
        <v>0</v>
      </c>
      <c r="R1161" s="195">
        <v>0</v>
      </c>
      <c r="S1161" s="195">
        <v>0</v>
      </c>
      <c r="T1161" s="195">
        <v>0</v>
      </c>
      <c r="U1161" s="195">
        <v>1.1925300000000001</v>
      </c>
      <c r="V1161" s="195">
        <v>0.83901000000000003</v>
      </c>
      <c r="W1161" s="195">
        <v>2.63144</v>
      </c>
      <c r="X1161" s="195">
        <v>3.9936438798502567E-3</v>
      </c>
      <c r="Y1161" s="195">
        <v>1.9778045881163175E-3</v>
      </c>
      <c r="Z1161" s="195">
        <v>4.0697132870854994E-3</v>
      </c>
      <c r="AA1161" s="195">
        <v>0</v>
      </c>
      <c r="AB1161" s="196">
        <v>-8601.23</v>
      </c>
      <c r="AC1161" s="192">
        <f t="shared" si="432"/>
        <v>0</v>
      </c>
      <c r="AD1161" s="196">
        <v>0</v>
      </c>
      <c r="AE1161" s="195">
        <v>0</v>
      </c>
      <c r="AF1161" s="192">
        <f t="shared" si="433"/>
        <v>0</v>
      </c>
      <c r="AG1161" s="195">
        <v>543.23900000000003</v>
      </c>
      <c r="AH1161" s="189">
        <f t="shared" si="424"/>
        <v>0</v>
      </c>
      <c r="AI1161" s="195">
        <v>0</v>
      </c>
      <c r="AJ1161" s="195" t="s">
        <v>129</v>
      </c>
      <c r="AK1161" s="195">
        <v>13.4581</v>
      </c>
      <c r="AL1161" s="195" t="s">
        <v>129</v>
      </c>
      <c r="AM1161" s="195">
        <v>10.9023</v>
      </c>
      <c r="AN1161" s="195" t="s">
        <v>129</v>
      </c>
      <c r="AO1161" s="195">
        <v>3.4000000000000002E-4</v>
      </c>
      <c r="AP1161" s="195" t="s">
        <v>129</v>
      </c>
      <c r="AQ1161" s="195">
        <v>13.234999999999999</v>
      </c>
      <c r="AR1161" s="195" t="s">
        <v>129</v>
      </c>
      <c r="AS1161" s="195">
        <v>4.7109999999999999E-2</v>
      </c>
      <c r="AT1161" s="195" t="s">
        <v>129</v>
      </c>
      <c r="AU1161" s="195">
        <v>0</v>
      </c>
      <c r="AV1161" s="195" t="s">
        <v>129</v>
      </c>
      <c r="AW1161" s="195">
        <v>3.4847700000000001</v>
      </c>
      <c r="AX1161" s="195" t="s">
        <v>129</v>
      </c>
      <c r="AY1161" s="195">
        <v>61.732999999999997</v>
      </c>
      <c r="AZ1161" s="195" t="s">
        <v>129</v>
      </c>
      <c r="BA1161" s="197" t="e">
        <f>(L1161*28*0.45+M1161*30*0.125+N1161*26*0.55+O1161*42*0.55+P1161*44*0.275+(Q1161+R1161+S1161)*56*0.65+T1161*54*0.95+(U1161+V1161)*58*0.325+W1161*72*0.425+#REF!*78*0.85+#REF!*92*0.9+(#REF!+#REF!)*106*0.95)/100/AK1161/BB1161</f>
        <v>#REF!</v>
      </c>
      <c r="BB1161" s="197" t="e">
        <f>(K1161*16+L1161*28+M1161*30+N1161*26+O1161*42+P1161*44+(Q1161+R1161+S1161)*56+T1161*54+(U1161+V1161)*58+W1161*72+#REF!*78+#REF!*92+(#REF!+#REF!)*106)/100/AK1161</f>
        <v>#REF!</v>
      </c>
      <c r="BC1161" s="195">
        <f t="shared" si="445"/>
        <v>21.512250000000005</v>
      </c>
      <c r="BD1161" s="198">
        <f t="shared" si="446"/>
        <v>10496.478383786434</v>
      </c>
      <c r="BE1161" s="195"/>
      <c r="BF1161" s="195"/>
      <c r="BG1161" s="195"/>
      <c r="BH1161" s="195"/>
      <c r="BI1161" s="195"/>
      <c r="BJ1161" s="195"/>
      <c r="BK1161" s="195"/>
      <c r="BL1161" s="195"/>
      <c r="BM1161" s="195"/>
      <c r="BN1161" s="195"/>
      <c r="BO1161" s="195"/>
      <c r="BP1161" s="195"/>
      <c r="BQ1161" s="195"/>
      <c r="BR1161" s="195"/>
      <c r="BS1161" s="195"/>
      <c r="BT1161" s="195"/>
      <c r="BU1161" s="195"/>
      <c r="BV1161" s="195"/>
      <c r="BW1161" s="195"/>
      <c r="BX1161" s="195"/>
      <c r="BY1161" s="195"/>
      <c r="BZ1161" s="195"/>
      <c r="CA1161" s="195"/>
      <c r="CB1161" s="195"/>
      <c r="CC1161" s="195"/>
      <c r="CD1161" s="195"/>
      <c r="CE1161" s="195"/>
      <c r="CF1161" s="195"/>
      <c r="CG1161" s="195"/>
      <c r="CH1161" s="195"/>
      <c r="CI1161" s="195"/>
      <c r="CJ1161" s="195"/>
      <c r="CK1161" s="195"/>
      <c r="CL1161" s="195"/>
      <c r="CM1161" s="195"/>
      <c r="CN1161" s="195"/>
      <c r="CO1161" s="195"/>
      <c r="CP1161" s="195"/>
      <c r="CQ1161" s="195"/>
      <c r="CR1161" s="195"/>
      <c r="CS1161" s="195"/>
      <c r="CT1161" s="195"/>
      <c r="CU1161" s="195"/>
      <c r="CV1161" s="195"/>
      <c r="CW1161" s="195"/>
      <c r="CX1161" s="195"/>
      <c r="CY1161" s="195"/>
      <c r="CZ1161" s="195"/>
      <c r="DA1161" s="195"/>
      <c r="DB1161" s="195"/>
      <c r="DC1161" s="195"/>
      <c r="DD1161" s="195"/>
      <c r="DE1161" s="189" t="e">
        <f t="shared" si="425"/>
        <v>#DIV/0!</v>
      </c>
      <c r="DF1161" s="189" t="e">
        <f t="shared" si="426"/>
        <v>#DIV/0!</v>
      </c>
      <c r="DG1161" s="189" t="e">
        <f t="shared" si="427"/>
        <v>#DIV/0!</v>
      </c>
      <c r="DH1161" s="189" t="e">
        <f t="shared" si="434"/>
        <v>#DIV/0!</v>
      </c>
      <c r="DI1161" s="189" t="e">
        <f t="shared" si="428"/>
        <v>#DIV/0!</v>
      </c>
      <c r="DJ1161" s="189" t="e">
        <f t="shared" si="429"/>
        <v>#DIV/0!</v>
      </c>
      <c r="DK1161" s="189" t="e">
        <f t="shared" si="430"/>
        <v>#DIV/0!</v>
      </c>
      <c r="DL1161" s="189" t="e">
        <f t="shared" si="431"/>
        <v>#DIV/0!</v>
      </c>
    </row>
    <row r="1162" spans="1:116" s="60" customFormat="1" ht="15" hidden="1" customHeight="1" x14ac:dyDescent="0.25">
      <c r="A1162" s="193">
        <v>40283.443055555559</v>
      </c>
      <c r="B1162" s="190" t="s">
        <v>18</v>
      </c>
      <c r="C1162" s="190" t="s">
        <v>328</v>
      </c>
      <c r="D1162" s="194">
        <v>5524.57</v>
      </c>
      <c r="E1162" s="195">
        <v>5.6617800000000003</v>
      </c>
      <c r="F1162" s="195">
        <v>17.197700000000001</v>
      </c>
      <c r="G1162" s="195">
        <v>25.683800000000002</v>
      </c>
      <c r="H1162" s="195">
        <v>1.38273</v>
      </c>
      <c r="I1162" s="195">
        <v>1.1124000000000001</v>
      </c>
      <c r="J1162" s="195">
        <v>0</v>
      </c>
      <c r="K1162" s="195">
        <v>9.7301099999999998</v>
      </c>
      <c r="L1162" s="195">
        <v>0</v>
      </c>
      <c r="M1162" s="195">
        <v>3.3878400000000002</v>
      </c>
      <c r="N1162" s="195">
        <v>0</v>
      </c>
      <c r="O1162" s="195">
        <v>8.6599999999999993E-3</v>
      </c>
      <c r="P1162" s="195">
        <v>2.6102599999999998</v>
      </c>
      <c r="Q1162" s="195">
        <v>0</v>
      </c>
      <c r="R1162" s="195">
        <v>0</v>
      </c>
      <c r="S1162" s="195">
        <v>0</v>
      </c>
      <c r="T1162" s="195">
        <v>0</v>
      </c>
      <c r="U1162" s="195">
        <v>1.1925300000000001</v>
      </c>
      <c r="V1162" s="195">
        <v>0.83901000000000003</v>
      </c>
      <c r="W1162" s="195">
        <v>2.63144</v>
      </c>
      <c r="X1162" s="195">
        <v>3.9936438798502567E-3</v>
      </c>
      <c r="Y1162" s="195">
        <v>1.9778045881163175E-3</v>
      </c>
      <c r="Z1162" s="195">
        <v>4.0697132870854994E-3</v>
      </c>
      <c r="AA1162" s="195">
        <v>0</v>
      </c>
      <c r="AB1162" s="196">
        <v>-8601.23</v>
      </c>
      <c r="AC1162" s="192">
        <f t="shared" si="432"/>
        <v>0</v>
      </c>
      <c r="AD1162" s="196">
        <v>0</v>
      </c>
      <c r="AE1162" s="195">
        <v>0</v>
      </c>
      <c r="AF1162" s="192">
        <f t="shared" si="433"/>
        <v>0</v>
      </c>
      <c r="AG1162" s="195">
        <v>543.23900000000003</v>
      </c>
      <c r="AH1162" s="189">
        <f t="shared" si="424"/>
        <v>0</v>
      </c>
      <c r="AI1162" s="195">
        <v>0</v>
      </c>
      <c r="AJ1162" s="195" t="s">
        <v>129</v>
      </c>
      <c r="AK1162" s="195">
        <v>13.4581</v>
      </c>
      <c r="AL1162" s="195" t="s">
        <v>129</v>
      </c>
      <c r="AM1162" s="195">
        <v>10.9634</v>
      </c>
      <c r="AN1162" s="195" t="s">
        <v>129</v>
      </c>
      <c r="AO1162" s="195">
        <v>3.4000000000000002E-4</v>
      </c>
      <c r="AP1162" s="195" t="s">
        <v>129</v>
      </c>
      <c r="AQ1162" s="195">
        <v>13.234999999999999</v>
      </c>
      <c r="AR1162" s="195" t="s">
        <v>129</v>
      </c>
      <c r="AS1162" s="195">
        <v>4.7109999999999999E-2</v>
      </c>
      <c r="AT1162" s="195" t="s">
        <v>129</v>
      </c>
      <c r="AU1162" s="195">
        <v>0</v>
      </c>
      <c r="AV1162" s="195" t="s">
        <v>129</v>
      </c>
      <c r="AW1162" s="195">
        <v>3.4847700000000001</v>
      </c>
      <c r="AX1162" s="195" t="s">
        <v>129</v>
      </c>
      <c r="AY1162" s="195">
        <v>61.732999999999997</v>
      </c>
      <c r="AZ1162" s="195" t="s">
        <v>129</v>
      </c>
      <c r="BA1162" s="197" t="e">
        <f>(L1162*28*0.45+M1162*30*0.125+N1162*26*0.55+O1162*42*0.55+P1162*44*0.275+(Q1162+R1162+S1162)*56*0.65+T1162*54*0.95+(U1162+V1162)*58*0.325+W1162*72*0.425+#REF!*78*0.85+#REF!*92*0.9+(#REF!+#REF!)*106*0.95)/100/AK1162/BB1162</f>
        <v>#REF!</v>
      </c>
      <c r="BB1162" s="197" t="e">
        <f>(K1162*16+L1162*28+M1162*30+N1162*26+O1162*42+P1162*44+(Q1162+R1162+S1162)*56+T1162*54+(U1162+V1162)*58+W1162*72+#REF!*78+#REF!*92+(#REF!+#REF!)*106)/100/AK1162</f>
        <v>#REF!</v>
      </c>
      <c r="BC1162" s="195">
        <f t="shared" si="445"/>
        <v>21.512250000000005</v>
      </c>
      <c r="BD1162" s="198">
        <f t="shared" si="446"/>
        <v>11698.342191219101</v>
      </c>
      <c r="BE1162" s="195"/>
      <c r="BF1162" s="201">
        <v>40283.443738425929</v>
      </c>
      <c r="BG1162" s="195">
        <v>5494.67</v>
      </c>
      <c r="BH1162" s="195">
        <v>1749.24</v>
      </c>
      <c r="BI1162" s="195">
        <v>1.32718</v>
      </c>
      <c r="BJ1162" s="195">
        <v>13.1731</v>
      </c>
      <c r="BK1162" s="195">
        <v>5461.38</v>
      </c>
      <c r="BL1162" s="195">
        <v>1466.14</v>
      </c>
      <c r="BM1162" s="195">
        <v>0.67368099999999997</v>
      </c>
      <c r="BN1162" s="195">
        <v>2.31386</v>
      </c>
      <c r="BO1162" s="195">
        <v>5494.67</v>
      </c>
      <c r="BP1162" s="195">
        <v>1749.24</v>
      </c>
      <c r="BQ1162" s="195">
        <v>5557.86</v>
      </c>
      <c r="BR1162" s="195">
        <v>1749.3563993491771</v>
      </c>
      <c r="BS1162" s="195">
        <v>5461.38</v>
      </c>
      <c r="BT1162" s="195">
        <v>1466.14</v>
      </c>
      <c r="BU1162" s="195">
        <v>1466.2788731833784</v>
      </c>
      <c r="BV1162" s="195"/>
      <c r="BW1162" s="195"/>
      <c r="BX1162" s="195"/>
      <c r="BY1162" s="195"/>
      <c r="BZ1162" s="195"/>
      <c r="CA1162" s="195"/>
      <c r="CB1162" s="195"/>
      <c r="CC1162" s="195"/>
      <c r="CD1162" s="195"/>
      <c r="CE1162" s="195"/>
      <c r="CF1162" s="195"/>
      <c r="CG1162" s="195"/>
      <c r="CH1162" s="195"/>
      <c r="CI1162" s="195"/>
      <c r="CJ1162" s="195"/>
      <c r="CK1162" s="195"/>
      <c r="CL1162" s="195"/>
      <c r="CM1162" s="195"/>
      <c r="CN1162" s="195"/>
      <c r="CO1162" s="195"/>
      <c r="CP1162" s="195"/>
      <c r="CQ1162" s="195"/>
      <c r="CR1162" s="195"/>
      <c r="CS1162" s="195"/>
      <c r="CT1162" s="195"/>
      <c r="CU1162" s="195"/>
      <c r="CV1162" s="195"/>
      <c r="CW1162" s="195"/>
      <c r="CX1162" s="195"/>
      <c r="CY1162" s="195"/>
      <c r="CZ1162" s="195"/>
      <c r="DA1162" s="195"/>
      <c r="DB1162" s="195"/>
      <c r="DC1162" s="195"/>
      <c r="DD1162" s="195"/>
      <c r="DE1162" s="189">
        <f t="shared" si="425"/>
        <v>1.0248363221028968E-3</v>
      </c>
      <c r="DF1162" s="189">
        <f t="shared" si="426"/>
        <v>0</v>
      </c>
      <c r="DG1162" s="189">
        <f t="shared" si="427"/>
        <v>0</v>
      </c>
      <c r="DH1162" s="189" t="e">
        <f t="shared" si="434"/>
        <v>#DIV/0!</v>
      </c>
      <c r="DI1162" s="189">
        <f t="shared" si="428"/>
        <v>0</v>
      </c>
      <c r="DJ1162" s="189">
        <f t="shared" si="429"/>
        <v>0</v>
      </c>
      <c r="DK1162" s="189">
        <f t="shared" si="430"/>
        <v>0</v>
      </c>
      <c r="DL1162" s="189" t="e">
        <f t="shared" si="431"/>
        <v>#DIV/0!</v>
      </c>
    </row>
    <row r="1163" spans="1:116" s="60" customFormat="1" ht="15" hidden="1" customHeight="1" x14ac:dyDescent="0.25">
      <c r="A1163" s="193">
        <v>40283.443749999999</v>
      </c>
      <c r="B1163" s="190" t="s">
        <v>18</v>
      </c>
      <c r="C1163" s="190" t="s">
        <v>328</v>
      </c>
      <c r="D1163" s="194"/>
      <c r="E1163" s="195"/>
      <c r="F1163" s="195"/>
      <c r="G1163" s="195"/>
      <c r="H1163" s="195"/>
      <c r="I1163" s="195">
        <v>1.1124000000000001</v>
      </c>
      <c r="J1163" s="195">
        <v>0</v>
      </c>
      <c r="K1163" s="195">
        <v>9.7301099999999998</v>
      </c>
      <c r="L1163" s="195">
        <v>0</v>
      </c>
      <c r="M1163" s="195">
        <v>3.3878400000000002</v>
      </c>
      <c r="N1163" s="195">
        <v>0</v>
      </c>
      <c r="O1163" s="195">
        <v>8.6599999999999993E-3</v>
      </c>
      <c r="P1163" s="195">
        <v>2.6102599999999998</v>
      </c>
      <c r="Q1163" s="195">
        <v>0</v>
      </c>
      <c r="R1163" s="195">
        <v>0</v>
      </c>
      <c r="S1163" s="195">
        <v>0</v>
      </c>
      <c r="T1163" s="195">
        <v>0</v>
      </c>
      <c r="U1163" s="195">
        <v>1.1925300000000001</v>
      </c>
      <c r="V1163" s="195">
        <v>0.83901000000000003</v>
      </c>
      <c r="W1163" s="195">
        <v>2.63144</v>
      </c>
      <c r="X1163" s="195">
        <v>3.9936438798502567E-3</v>
      </c>
      <c r="Y1163" s="195">
        <v>1.9778045881163175E-3</v>
      </c>
      <c r="Z1163" s="195">
        <v>4.0697132870854994E-3</v>
      </c>
      <c r="AA1163" s="195">
        <v>0</v>
      </c>
      <c r="AB1163" s="196">
        <v>-8601.23</v>
      </c>
      <c r="AC1163" s="192">
        <f t="shared" si="432"/>
        <v>0</v>
      </c>
      <c r="AD1163" s="196">
        <v>0</v>
      </c>
      <c r="AE1163" s="195">
        <v>0</v>
      </c>
      <c r="AF1163" s="192">
        <f t="shared" si="433"/>
        <v>0</v>
      </c>
      <c r="AG1163" s="195">
        <v>543.23900000000003</v>
      </c>
      <c r="AH1163" s="189">
        <f t="shared" si="424"/>
        <v>0</v>
      </c>
      <c r="AI1163" s="195">
        <v>0</v>
      </c>
      <c r="AJ1163" s="195" t="s">
        <v>129</v>
      </c>
      <c r="AK1163" s="195">
        <v>13.4581</v>
      </c>
      <c r="AL1163" s="195" t="s">
        <v>129</v>
      </c>
      <c r="AM1163" s="195">
        <v>11</v>
      </c>
      <c r="AN1163" s="195" t="s">
        <v>129</v>
      </c>
      <c r="AO1163" s="195">
        <v>3.4000000000000002E-4</v>
      </c>
      <c r="AP1163" s="195" t="s">
        <v>129</v>
      </c>
      <c r="AQ1163" s="195">
        <v>13.234999999999999</v>
      </c>
      <c r="AR1163" s="195" t="s">
        <v>129</v>
      </c>
      <c r="AS1163" s="195">
        <v>4.7109999999999999E-2</v>
      </c>
      <c r="AT1163" s="195" t="s">
        <v>129</v>
      </c>
      <c r="AU1163" s="195">
        <v>0</v>
      </c>
      <c r="AV1163" s="195" t="s">
        <v>129</v>
      </c>
      <c r="AW1163" s="195">
        <v>3.4847700000000001</v>
      </c>
      <c r="AX1163" s="195" t="s">
        <v>129</v>
      </c>
      <c r="AY1163" s="195">
        <v>61.732999999999997</v>
      </c>
      <c r="AZ1163" s="195" t="s">
        <v>129</v>
      </c>
      <c r="BA1163" s="197" t="e">
        <f>(L1163*28*0.45+M1163*30*0.125+N1163*26*0.55+O1163*42*0.55+P1163*44*0.275+(Q1163+R1163+S1163)*56*0.65+T1163*54*0.95+(U1163+V1163)*58*0.325+W1163*72*0.425+#REF!*78*0.85+#REF!*92*0.9+(#REF!+#REF!)*106*0.95)/100/AK1163/BB1163</f>
        <v>#REF!</v>
      </c>
      <c r="BB1163" s="197" t="e">
        <f>(K1163*16+L1163*28+M1163*30+N1163*26+O1163*42+P1163*44+(Q1163+R1163+S1163)*56+T1163*54+(U1163+V1163)*58+W1163*72+#REF!*78+#REF!*92+(#REF!+#REF!)*106)/100/AK1163</f>
        <v>#REF!</v>
      </c>
      <c r="BC1163" s="195">
        <f t="shared" si="445"/>
        <v>21.512250000000005</v>
      </c>
      <c r="BD1163" s="198">
        <f t="shared" si="446"/>
        <v>12559.800486281261</v>
      </c>
      <c r="BE1163" s="195"/>
      <c r="BF1163" s="195"/>
      <c r="BG1163" s="195"/>
      <c r="BH1163" s="195"/>
      <c r="BI1163" s="195"/>
      <c r="BJ1163" s="195"/>
      <c r="BK1163" s="195"/>
      <c r="BL1163" s="195"/>
      <c r="BM1163" s="195"/>
      <c r="BN1163" s="195"/>
      <c r="BO1163" s="195"/>
      <c r="BP1163" s="195"/>
      <c r="BQ1163" s="195"/>
      <c r="BR1163" s="195"/>
      <c r="BS1163" s="195"/>
      <c r="BT1163" s="195"/>
      <c r="BU1163" s="195"/>
      <c r="BV1163" s="195"/>
      <c r="BW1163" s="195"/>
      <c r="BX1163" s="195"/>
      <c r="BY1163" s="195"/>
      <c r="BZ1163" s="195"/>
      <c r="CA1163" s="195"/>
      <c r="CB1163" s="195"/>
      <c r="CC1163" s="195"/>
      <c r="CD1163" s="195"/>
      <c r="CE1163" s="195"/>
      <c r="CF1163" s="195"/>
      <c r="CG1163" s="195"/>
      <c r="CH1163" s="195"/>
      <c r="CI1163" s="195"/>
      <c r="CJ1163" s="195"/>
      <c r="CK1163" s="195"/>
      <c r="CL1163" s="195"/>
      <c r="CM1163" s="195"/>
      <c r="CN1163" s="195"/>
      <c r="CO1163" s="195"/>
      <c r="CP1163" s="195"/>
      <c r="CQ1163" s="195"/>
      <c r="CR1163" s="195"/>
      <c r="CS1163" s="195"/>
      <c r="CT1163" s="195"/>
      <c r="CU1163" s="195"/>
      <c r="CV1163" s="195"/>
      <c r="CW1163" s="195"/>
      <c r="CX1163" s="195"/>
      <c r="CY1163" s="195"/>
      <c r="CZ1163" s="195"/>
      <c r="DA1163" s="195"/>
      <c r="DB1163" s="195"/>
      <c r="DC1163" s="195"/>
      <c r="DD1163" s="195"/>
      <c r="DE1163" s="189" t="e">
        <f t="shared" si="425"/>
        <v>#DIV/0!</v>
      </c>
      <c r="DF1163" s="189" t="e">
        <f t="shared" si="426"/>
        <v>#DIV/0!</v>
      </c>
      <c r="DG1163" s="189" t="e">
        <f t="shared" si="427"/>
        <v>#DIV/0!</v>
      </c>
      <c r="DH1163" s="189" t="e">
        <f t="shared" si="434"/>
        <v>#DIV/0!</v>
      </c>
      <c r="DI1163" s="189" t="e">
        <f t="shared" si="428"/>
        <v>#DIV/0!</v>
      </c>
      <c r="DJ1163" s="189" t="e">
        <f t="shared" si="429"/>
        <v>#DIV/0!</v>
      </c>
      <c r="DK1163" s="189" t="e">
        <f t="shared" si="430"/>
        <v>#DIV/0!</v>
      </c>
      <c r="DL1163" s="189" t="e">
        <f t="shared" si="431"/>
        <v>#DIV/0!</v>
      </c>
    </row>
    <row r="1164" spans="1:116" s="60" customFormat="1" ht="15" hidden="1" customHeight="1" x14ac:dyDescent="0.25">
      <c r="A1164" s="193">
        <v>40283.444444444445</v>
      </c>
      <c r="B1164" s="190" t="s">
        <v>18</v>
      </c>
      <c r="C1164" s="190" t="s">
        <v>328</v>
      </c>
      <c r="D1164" s="194"/>
      <c r="E1164" s="195"/>
      <c r="F1164" s="195"/>
      <c r="G1164" s="195"/>
      <c r="H1164" s="195"/>
      <c r="I1164" s="195">
        <v>1.1124000000000001</v>
      </c>
      <c r="J1164" s="195">
        <v>0</v>
      </c>
      <c r="K1164" s="195">
        <v>9.7301099999999998</v>
      </c>
      <c r="L1164" s="195">
        <v>0</v>
      </c>
      <c r="M1164" s="195">
        <v>3.3878400000000002</v>
      </c>
      <c r="N1164" s="195">
        <v>0</v>
      </c>
      <c r="O1164" s="195">
        <v>8.6599999999999993E-3</v>
      </c>
      <c r="P1164" s="195">
        <v>2.6102599999999998</v>
      </c>
      <c r="Q1164" s="195">
        <v>0</v>
      </c>
      <c r="R1164" s="195">
        <v>0</v>
      </c>
      <c r="S1164" s="195">
        <v>0</v>
      </c>
      <c r="T1164" s="195">
        <v>0</v>
      </c>
      <c r="U1164" s="195">
        <v>1.1925300000000001</v>
      </c>
      <c r="V1164" s="195">
        <v>0.83901000000000003</v>
      </c>
      <c r="W1164" s="195">
        <v>2.63144</v>
      </c>
      <c r="X1164" s="195">
        <v>3.9936438798502567E-3</v>
      </c>
      <c r="Y1164" s="195">
        <v>1.9778045881163175E-3</v>
      </c>
      <c r="Z1164" s="195">
        <v>4.0697132870854994E-3</v>
      </c>
      <c r="AA1164" s="195">
        <v>0</v>
      </c>
      <c r="AB1164" s="196">
        <v>-8601.23</v>
      </c>
      <c r="AC1164" s="192">
        <f t="shared" si="432"/>
        <v>0</v>
      </c>
      <c r="AD1164" s="196">
        <v>0</v>
      </c>
      <c r="AE1164" s="195">
        <v>0</v>
      </c>
      <c r="AF1164" s="192">
        <f t="shared" si="433"/>
        <v>0</v>
      </c>
      <c r="AG1164" s="195">
        <v>543.23900000000003</v>
      </c>
      <c r="AH1164" s="189">
        <f t="shared" si="424"/>
        <v>0</v>
      </c>
      <c r="AI1164" s="195">
        <v>0</v>
      </c>
      <c r="AJ1164" s="195" t="s">
        <v>129</v>
      </c>
      <c r="AK1164" s="195">
        <v>13.4581</v>
      </c>
      <c r="AL1164" s="195" t="s">
        <v>129</v>
      </c>
      <c r="AM1164" s="195">
        <v>10.9511</v>
      </c>
      <c r="AN1164" s="195" t="s">
        <v>129</v>
      </c>
      <c r="AO1164" s="195">
        <v>3.4000000000000002E-4</v>
      </c>
      <c r="AP1164" s="195" t="s">
        <v>129</v>
      </c>
      <c r="AQ1164" s="195">
        <v>13.234999999999999</v>
      </c>
      <c r="AR1164" s="195" t="s">
        <v>129</v>
      </c>
      <c r="AS1164" s="195">
        <v>4.7109999999999999E-2</v>
      </c>
      <c r="AT1164" s="195" t="s">
        <v>129</v>
      </c>
      <c r="AU1164" s="195">
        <v>0</v>
      </c>
      <c r="AV1164" s="195" t="s">
        <v>129</v>
      </c>
      <c r="AW1164" s="195">
        <v>3.4847700000000001</v>
      </c>
      <c r="AX1164" s="195" t="s">
        <v>129</v>
      </c>
      <c r="AY1164" s="195">
        <v>61.732999999999997</v>
      </c>
      <c r="AZ1164" s="195" t="s">
        <v>129</v>
      </c>
      <c r="BA1164" s="197" t="e">
        <f>(L1164*28*0.45+M1164*30*0.125+N1164*26*0.55+O1164*42*0.55+P1164*44*0.275+(Q1164+R1164+S1164)*56*0.65+T1164*54*0.95+(U1164+V1164)*58*0.325+W1164*72*0.425+#REF!*78*0.85+#REF!*92*0.9+(#REF!+#REF!)*106*0.95)/100/AK1164/BB1164</f>
        <v>#REF!</v>
      </c>
      <c r="BB1164" s="197" t="e">
        <f>(K1164*16+L1164*28+M1164*30+N1164*26+O1164*42+P1164*44+(Q1164+R1164+S1164)*56+T1164*54+(U1164+V1164)*58+W1164*72+#REF!*78+#REF!*92+(#REF!+#REF!)*106)/100/AK1164</f>
        <v>#REF!</v>
      </c>
      <c r="BC1164" s="195">
        <f t="shared" si="445"/>
        <v>21.512250000000005</v>
      </c>
      <c r="BD1164" s="198">
        <f t="shared" si="446"/>
        <v>11434.767989500804</v>
      </c>
      <c r="BE1164" s="195"/>
      <c r="BF1164" s="195"/>
      <c r="BG1164" s="195"/>
      <c r="BH1164" s="195"/>
      <c r="BI1164" s="195"/>
      <c r="BJ1164" s="195"/>
      <c r="BK1164" s="195"/>
      <c r="BL1164" s="195"/>
      <c r="BM1164" s="195"/>
      <c r="BN1164" s="195"/>
      <c r="BO1164" s="195"/>
      <c r="BP1164" s="195"/>
      <c r="BQ1164" s="195"/>
      <c r="BR1164" s="195"/>
      <c r="BS1164" s="195"/>
      <c r="BT1164" s="195"/>
      <c r="BU1164" s="195"/>
      <c r="BV1164" s="195"/>
      <c r="BW1164" s="195"/>
      <c r="BX1164" s="195"/>
      <c r="BY1164" s="195"/>
      <c r="BZ1164" s="195"/>
      <c r="CA1164" s="195"/>
      <c r="CB1164" s="195"/>
      <c r="CC1164" s="195"/>
      <c r="CD1164" s="195"/>
      <c r="CE1164" s="195"/>
      <c r="CF1164" s="195"/>
      <c r="CG1164" s="195"/>
      <c r="CH1164" s="195"/>
      <c r="CI1164" s="195"/>
      <c r="CJ1164" s="195"/>
      <c r="CK1164" s="195"/>
      <c r="CL1164" s="195"/>
      <c r="CM1164" s="195"/>
      <c r="CN1164" s="195"/>
      <c r="CO1164" s="195"/>
      <c r="CP1164" s="195"/>
      <c r="CQ1164" s="195"/>
      <c r="CR1164" s="195"/>
      <c r="CS1164" s="195"/>
      <c r="CT1164" s="195"/>
      <c r="CU1164" s="195"/>
      <c r="CV1164" s="195"/>
      <c r="CW1164" s="195"/>
      <c r="CX1164" s="195"/>
      <c r="CY1164" s="195"/>
      <c r="CZ1164" s="195"/>
      <c r="DA1164" s="195"/>
      <c r="DB1164" s="195"/>
      <c r="DC1164" s="195"/>
      <c r="DD1164" s="195"/>
      <c r="DE1164" s="189" t="e">
        <f t="shared" si="425"/>
        <v>#DIV/0!</v>
      </c>
      <c r="DF1164" s="189" t="e">
        <f t="shared" si="426"/>
        <v>#DIV/0!</v>
      </c>
      <c r="DG1164" s="189" t="e">
        <f t="shared" si="427"/>
        <v>#DIV/0!</v>
      </c>
      <c r="DH1164" s="189" t="e">
        <f t="shared" si="434"/>
        <v>#DIV/0!</v>
      </c>
      <c r="DI1164" s="189" t="e">
        <f t="shared" si="428"/>
        <v>#DIV/0!</v>
      </c>
      <c r="DJ1164" s="189" t="e">
        <f t="shared" si="429"/>
        <v>#DIV/0!</v>
      </c>
      <c r="DK1164" s="189" t="e">
        <f t="shared" si="430"/>
        <v>#DIV/0!</v>
      </c>
      <c r="DL1164" s="189" t="e">
        <f t="shared" si="431"/>
        <v>#DIV/0!</v>
      </c>
    </row>
    <row r="1165" spans="1:116" s="60" customFormat="1" ht="15" hidden="1" customHeight="1" x14ac:dyDescent="0.25">
      <c r="A1165" s="193">
        <v>40283.445138888892</v>
      </c>
      <c r="B1165" s="190" t="s">
        <v>18</v>
      </c>
      <c r="C1165" s="190" t="s">
        <v>328</v>
      </c>
      <c r="D1165" s="194">
        <v>4201.57</v>
      </c>
      <c r="E1165" s="195">
        <v>5.3403099999999997</v>
      </c>
      <c r="F1165" s="195">
        <v>15.1404</v>
      </c>
      <c r="G1165" s="195">
        <v>17.596399999999999</v>
      </c>
      <c r="H1165" s="195">
        <v>0.156218</v>
      </c>
      <c r="I1165" s="195">
        <v>1.1124000000000001</v>
      </c>
      <c r="J1165" s="195">
        <v>0</v>
      </c>
      <c r="K1165" s="195">
        <v>9.7301099999999998</v>
      </c>
      <c r="L1165" s="195">
        <v>0</v>
      </c>
      <c r="M1165" s="195">
        <v>3.3878400000000002</v>
      </c>
      <c r="N1165" s="195">
        <v>0</v>
      </c>
      <c r="O1165" s="195">
        <v>8.6599999999999993E-3</v>
      </c>
      <c r="P1165" s="195">
        <v>2.6102599999999998</v>
      </c>
      <c r="Q1165" s="195">
        <v>0</v>
      </c>
      <c r="R1165" s="195">
        <v>0</v>
      </c>
      <c r="S1165" s="195">
        <v>0</v>
      </c>
      <c r="T1165" s="195">
        <v>0</v>
      </c>
      <c r="U1165" s="195">
        <v>1.1925300000000001</v>
      </c>
      <c r="V1165" s="195">
        <v>0.83901000000000003</v>
      </c>
      <c r="W1165" s="195">
        <v>2.63144</v>
      </c>
      <c r="X1165" s="195">
        <v>3.9936438798502567E-3</v>
      </c>
      <c r="Y1165" s="195">
        <v>1.9778045881163175E-3</v>
      </c>
      <c r="Z1165" s="195">
        <v>4.0697132870854994E-3</v>
      </c>
      <c r="AA1165" s="195">
        <v>0</v>
      </c>
      <c r="AB1165" s="196">
        <v>-8601.23</v>
      </c>
      <c r="AC1165" s="192">
        <f t="shared" si="432"/>
        <v>0</v>
      </c>
      <c r="AD1165" s="196">
        <v>0</v>
      </c>
      <c r="AE1165" s="195">
        <v>0</v>
      </c>
      <c r="AF1165" s="192">
        <f t="shared" si="433"/>
        <v>0</v>
      </c>
      <c r="AG1165" s="195">
        <v>543.23900000000003</v>
      </c>
      <c r="AH1165" s="189">
        <f t="shared" si="424"/>
        <v>0</v>
      </c>
      <c r="AI1165" s="195">
        <v>0</v>
      </c>
      <c r="AJ1165" s="195" t="s">
        <v>129</v>
      </c>
      <c r="AK1165" s="195">
        <v>13.4581</v>
      </c>
      <c r="AL1165" s="195" t="s">
        <v>129</v>
      </c>
      <c r="AM1165" s="195">
        <v>11.122299999999999</v>
      </c>
      <c r="AN1165" s="195" t="s">
        <v>129</v>
      </c>
      <c r="AO1165" s="195">
        <v>6.8000000000000005E-4</v>
      </c>
      <c r="AP1165" s="195" t="s">
        <v>129</v>
      </c>
      <c r="AQ1165" s="195">
        <v>13.234999999999999</v>
      </c>
      <c r="AR1165" s="195" t="s">
        <v>129</v>
      </c>
      <c r="AS1165" s="195">
        <v>4.7109999999999999E-2</v>
      </c>
      <c r="AT1165" s="195" t="s">
        <v>129</v>
      </c>
      <c r="AU1165" s="195">
        <v>0</v>
      </c>
      <c r="AV1165" s="195" t="s">
        <v>129</v>
      </c>
      <c r="AW1165" s="195">
        <v>3.4847700000000001</v>
      </c>
      <c r="AX1165" s="195" t="s">
        <v>129</v>
      </c>
      <c r="AY1165" s="195">
        <v>61.732999999999997</v>
      </c>
      <c r="AZ1165" s="195" t="s">
        <v>129</v>
      </c>
      <c r="BA1165" s="197" t="e">
        <f>(L1165*28*0.45+M1165*30*0.125+N1165*26*0.55+O1165*42*0.55+P1165*44*0.275+(Q1165+R1165+S1165)*56*0.65+T1165*54*0.95+(U1165+V1165)*58*0.325+W1165*72*0.425+#REF!*78*0.85+#REF!*92*0.9+(#REF!+#REF!)*106*0.95)/100/AK1165/BB1165</f>
        <v>#REF!</v>
      </c>
      <c r="BB1165" s="197" t="e">
        <f>(K1165*16+L1165*28+M1165*30+N1165*26+O1165*42+P1165*44+(Q1165+R1165+S1165)*56+T1165*54+(U1165+V1165)*58+W1165*72+#REF!*78+#REF!*92+(#REF!+#REF!)*106)/100/AK1165</f>
        <v>#REF!</v>
      </c>
      <c r="BC1165" s="195">
        <f t="shared" si="445"/>
        <v>21.512250000000005</v>
      </c>
      <c r="BD1165" s="198">
        <f t="shared" si="446"/>
        <v>16659.064846180365</v>
      </c>
      <c r="BE1165" s="195"/>
      <c r="BF1165" s="201">
        <v>40283.445231481484</v>
      </c>
      <c r="BG1165" s="195">
        <v>4184.93</v>
      </c>
      <c r="BH1165" s="195">
        <v>1588.96</v>
      </c>
      <c r="BI1165" s="195">
        <v>1.1053299999999999</v>
      </c>
      <c r="BJ1165" s="195">
        <v>10.551</v>
      </c>
      <c r="BK1165" s="195">
        <v>4157.1400000000003</v>
      </c>
      <c r="BL1165" s="195">
        <v>1167.79</v>
      </c>
      <c r="BM1165" s="195">
        <v>0.47996800000000001</v>
      </c>
      <c r="BN1165" s="195">
        <v>1.28329</v>
      </c>
      <c r="BO1165" s="195">
        <v>4184.93</v>
      </c>
      <c r="BP1165" s="195">
        <v>1588.96</v>
      </c>
      <c r="BQ1165" s="195">
        <v>4229.3599999999997</v>
      </c>
      <c r="BR1165" s="195">
        <v>1589.0185339673149</v>
      </c>
      <c r="BS1165" s="195">
        <v>4157.1400000000003</v>
      </c>
      <c r="BT1165" s="195">
        <v>1167.79</v>
      </c>
      <c r="BU1165" s="195">
        <v>1167.8696433213918</v>
      </c>
      <c r="BV1165" s="195"/>
      <c r="BW1165" s="195"/>
      <c r="BX1165" s="195"/>
      <c r="BY1165" s="195"/>
      <c r="BZ1165" s="195"/>
      <c r="CA1165" s="195"/>
      <c r="CB1165" s="195"/>
      <c r="CC1165" s="195"/>
      <c r="CD1165" s="195"/>
      <c r="CE1165" s="195"/>
      <c r="CF1165" s="195"/>
      <c r="CG1165" s="195"/>
      <c r="CH1165" s="195"/>
      <c r="CI1165" s="195"/>
      <c r="CJ1165" s="195"/>
      <c r="CK1165" s="195"/>
      <c r="CL1165" s="195"/>
      <c r="CM1165" s="195"/>
      <c r="CN1165" s="195"/>
      <c r="CO1165" s="195"/>
      <c r="CP1165" s="195"/>
      <c r="CQ1165" s="195"/>
      <c r="CR1165" s="195"/>
      <c r="CS1165" s="195"/>
      <c r="CT1165" s="195"/>
      <c r="CU1165" s="195"/>
      <c r="CV1165" s="195"/>
      <c r="CW1165" s="195"/>
      <c r="CX1165" s="195"/>
      <c r="CY1165" s="195"/>
      <c r="CZ1165" s="195"/>
      <c r="DA1165" s="195"/>
      <c r="DB1165" s="195"/>
      <c r="DC1165" s="195"/>
      <c r="DD1165" s="195"/>
      <c r="DE1165" s="189">
        <f t="shared" si="425"/>
        <v>1.2710272588579983E-3</v>
      </c>
      <c r="DF1165" s="189">
        <f t="shared" si="426"/>
        <v>0</v>
      </c>
      <c r="DG1165" s="189">
        <f t="shared" si="427"/>
        <v>0</v>
      </c>
      <c r="DH1165" s="189" t="e">
        <f t="shared" si="434"/>
        <v>#DIV/0!</v>
      </c>
      <c r="DI1165" s="189">
        <f t="shared" si="428"/>
        <v>0</v>
      </c>
      <c r="DJ1165" s="189">
        <f t="shared" si="429"/>
        <v>0</v>
      </c>
      <c r="DK1165" s="189">
        <f t="shared" si="430"/>
        <v>0</v>
      </c>
      <c r="DL1165" s="189" t="e">
        <f t="shared" si="431"/>
        <v>#DIV/0!</v>
      </c>
    </row>
    <row r="1166" spans="1:116" s="60" customFormat="1" ht="15" hidden="1" customHeight="1" x14ac:dyDescent="0.25">
      <c r="A1166" s="193">
        <v>40283.445833333331</v>
      </c>
      <c r="B1166" s="190" t="s">
        <v>18</v>
      </c>
      <c r="C1166" s="190" t="s">
        <v>328</v>
      </c>
      <c r="D1166" s="194"/>
      <c r="E1166" s="195"/>
      <c r="F1166" s="195"/>
      <c r="G1166" s="195"/>
      <c r="H1166" s="195"/>
      <c r="I1166" s="195">
        <v>1.1124000000000001</v>
      </c>
      <c r="J1166" s="195">
        <v>0</v>
      </c>
      <c r="K1166" s="195">
        <v>9.7301099999999998</v>
      </c>
      <c r="L1166" s="195">
        <v>0</v>
      </c>
      <c r="M1166" s="195">
        <v>3.3878400000000002</v>
      </c>
      <c r="N1166" s="195">
        <v>0</v>
      </c>
      <c r="O1166" s="195">
        <v>8.6599999999999993E-3</v>
      </c>
      <c r="P1166" s="195">
        <v>2.6102599999999998</v>
      </c>
      <c r="Q1166" s="195">
        <v>0</v>
      </c>
      <c r="R1166" s="195">
        <v>0</v>
      </c>
      <c r="S1166" s="195">
        <v>0</v>
      </c>
      <c r="T1166" s="195">
        <v>0</v>
      </c>
      <c r="U1166" s="195">
        <v>1.1925300000000001</v>
      </c>
      <c r="V1166" s="195">
        <v>0.83901000000000003</v>
      </c>
      <c r="W1166" s="195">
        <v>2.63144</v>
      </c>
      <c r="X1166" s="195">
        <v>0.68238061760374713</v>
      </c>
      <c r="Y1166" s="195">
        <v>0.28267391728616292</v>
      </c>
      <c r="Z1166" s="195">
        <v>4.7847657150967837E-2</v>
      </c>
      <c r="AA1166" s="195">
        <v>0</v>
      </c>
      <c r="AB1166" s="196">
        <v>-8601.23</v>
      </c>
      <c r="AC1166" s="192">
        <f t="shared" si="432"/>
        <v>0</v>
      </c>
      <c r="AD1166" s="196">
        <v>0</v>
      </c>
      <c r="AE1166" s="195">
        <v>0</v>
      </c>
      <c r="AF1166" s="192">
        <f t="shared" si="433"/>
        <v>0</v>
      </c>
      <c r="AG1166" s="195">
        <v>543.23900000000003</v>
      </c>
      <c r="AH1166" s="189">
        <f t="shared" si="424"/>
        <v>0</v>
      </c>
      <c r="AI1166" s="195">
        <v>0</v>
      </c>
      <c r="AJ1166" s="195" t="s">
        <v>129</v>
      </c>
      <c r="AK1166" s="195">
        <v>13.4581</v>
      </c>
      <c r="AL1166" s="195" t="s">
        <v>129</v>
      </c>
      <c r="AM1166" s="195">
        <v>11.183400000000001</v>
      </c>
      <c r="AN1166" s="195" t="s">
        <v>129</v>
      </c>
      <c r="AO1166" s="195">
        <v>3.4000000000000002E-4</v>
      </c>
      <c r="AP1166" s="195" t="s">
        <v>129</v>
      </c>
      <c r="AQ1166" s="195">
        <v>13.234999999999999</v>
      </c>
      <c r="AR1166" s="195" t="s">
        <v>129</v>
      </c>
      <c r="AS1166" s="195">
        <v>4.7109999999999999E-2</v>
      </c>
      <c r="AT1166" s="195" t="s">
        <v>129</v>
      </c>
      <c r="AU1166" s="195">
        <v>0</v>
      </c>
      <c r="AV1166" s="195" t="s">
        <v>129</v>
      </c>
      <c r="AW1166" s="195">
        <v>3.4847700000000001</v>
      </c>
      <c r="AX1166" s="195" t="s">
        <v>129</v>
      </c>
      <c r="AY1166" s="195">
        <v>61.732999999999997</v>
      </c>
      <c r="AZ1166" s="195" t="s">
        <v>129</v>
      </c>
      <c r="BA1166" s="197" t="e">
        <f>(L1166*28*0.45+M1166*30*0.125+N1166*26*0.55+O1166*42*0.55+P1166*44*0.275+(Q1166+R1166+S1166)*56*0.65+T1166*54*0.95+(U1166+V1166)*58*0.325+W1166*72*0.425+#REF!*78*0.85+#REF!*92*0.9+(#REF!+#REF!)*106*0.95)/100/AK1166/BB1166</f>
        <v>#REF!</v>
      </c>
      <c r="BB1166" s="197" t="e">
        <f>(K1166*16+L1166*28+M1166*30+N1166*26+O1166*42+P1166*44+(Q1166+R1166+S1166)*56+T1166*54+(U1166+V1166)*58+W1166*72+#REF!*78+#REF!*92+(#REF!+#REF!)*106)/100/AK1166</f>
        <v>#REF!</v>
      </c>
      <c r="BC1166" s="195">
        <f t="shared" si="445"/>
        <v>21.512250000000005</v>
      </c>
      <c r="BD1166" s="198">
        <f t="shared" si="446"/>
        <v>19904.645326131671</v>
      </c>
      <c r="BE1166" s="199"/>
      <c r="BF1166" s="195"/>
      <c r="BG1166" s="195"/>
      <c r="BH1166" s="195"/>
      <c r="BI1166" s="195"/>
      <c r="BJ1166" s="195"/>
      <c r="BK1166" s="195"/>
      <c r="BL1166" s="195"/>
      <c r="BM1166" s="195"/>
      <c r="BN1166" s="195"/>
      <c r="BO1166" s="195"/>
      <c r="BP1166" s="195"/>
      <c r="BQ1166" s="195"/>
      <c r="BR1166" s="195"/>
      <c r="BS1166" s="195"/>
      <c r="BT1166" s="195"/>
      <c r="BU1166" s="195"/>
      <c r="BV1166" s="195"/>
      <c r="BW1166" s="195"/>
      <c r="BX1166" s="195"/>
      <c r="BY1166" s="195"/>
      <c r="BZ1166" s="195"/>
      <c r="CA1166" s="195"/>
      <c r="CB1166" s="195"/>
      <c r="CC1166" s="195"/>
      <c r="CD1166" s="195"/>
      <c r="CE1166" s="195"/>
      <c r="CF1166" s="195"/>
      <c r="CG1166" s="195"/>
      <c r="CH1166" s="195"/>
      <c r="CI1166" s="195"/>
      <c r="CJ1166" s="195"/>
      <c r="CK1166" s="195"/>
      <c r="CL1166" s="195"/>
      <c r="CM1166" s="195"/>
      <c r="CN1166" s="195"/>
      <c r="CO1166" s="195"/>
      <c r="CP1166" s="195"/>
      <c r="CQ1166" s="195"/>
      <c r="CR1166" s="195"/>
      <c r="CS1166" s="195"/>
      <c r="CT1166" s="195"/>
      <c r="CU1166" s="195"/>
      <c r="CV1166" s="195"/>
      <c r="CW1166" s="195"/>
      <c r="CX1166" s="195"/>
      <c r="CY1166" s="195"/>
      <c r="CZ1166" s="195"/>
      <c r="DA1166" s="195"/>
      <c r="DB1166" s="195"/>
      <c r="DC1166" s="195"/>
      <c r="DD1166" s="195"/>
      <c r="DE1166" s="189" t="e">
        <f t="shared" si="425"/>
        <v>#DIV/0!</v>
      </c>
      <c r="DF1166" s="189" t="e">
        <f t="shared" si="426"/>
        <v>#DIV/0!</v>
      </c>
      <c r="DG1166" s="189" t="e">
        <f t="shared" si="427"/>
        <v>#DIV/0!</v>
      </c>
      <c r="DH1166" s="189" t="e">
        <f t="shared" si="434"/>
        <v>#DIV/0!</v>
      </c>
      <c r="DI1166" s="189" t="e">
        <f t="shared" si="428"/>
        <v>#DIV/0!</v>
      </c>
      <c r="DJ1166" s="189" t="e">
        <f t="shared" si="429"/>
        <v>#DIV/0!</v>
      </c>
      <c r="DK1166" s="189" t="e">
        <f t="shared" si="430"/>
        <v>#DIV/0!</v>
      </c>
      <c r="DL1166" s="189" t="e">
        <f t="shared" si="431"/>
        <v>#DIV/0!</v>
      </c>
    </row>
    <row r="1167" spans="1:116" s="60" customFormat="1" ht="15" hidden="1" customHeight="1" x14ac:dyDescent="0.25">
      <c r="A1167" s="193">
        <v>40283.446527777778</v>
      </c>
      <c r="B1167" s="190" t="s">
        <v>18</v>
      </c>
      <c r="C1167" s="190" t="s">
        <v>328</v>
      </c>
      <c r="D1167" s="194">
        <v>7926.89</v>
      </c>
      <c r="E1167" s="195">
        <v>6.4931799999999997</v>
      </c>
      <c r="F1167" s="195">
        <v>63.471899999999998</v>
      </c>
      <c r="G1167" s="195">
        <v>37.228299999999997</v>
      </c>
      <c r="H1167" s="195">
        <v>2.9018100000000002</v>
      </c>
      <c r="I1167" s="195">
        <v>1.10073</v>
      </c>
      <c r="J1167" s="195">
        <v>0</v>
      </c>
      <c r="K1167" s="195">
        <v>9.7396600000000007</v>
      </c>
      <c r="L1167" s="195">
        <v>0</v>
      </c>
      <c r="M1167" s="195">
        <v>3.3845999999999998</v>
      </c>
      <c r="N1167" s="195">
        <v>0</v>
      </c>
      <c r="O1167" s="195">
        <v>9.1599999999999997E-3</v>
      </c>
      <c r="P1167" s="195">
        <v>2.6090300000000002</v>
      </c>
      <c r="Q1167" s="195">
        <v>0</v>
      </c>
      <c r="R1167" s="195">
        <v>0</v>
      </c>
      <c r="S1167" s="195">
        <v>0</v>
      </c>
      <c r="T1167" s="195">
        <v>0</v>
      </c>
      <c r="U1167" s="195">
        <v>1.1910099999999999</v>
      </c>
      <c r="V1167" s="195">
        <v>0.84311999999999998</v>
      </c>
      <c r="W1167" s="195">
        <v>2.6128200000000001</v>
      </c>
      <c r="X1167" s="195">
        <v>0.68238061760374713</v>
      </c>
      <c r="Y1167" s="195">
        <v>0.28267391728616292</v>
      </c>
      <c r="Z1167" s="195">
        <v>4.7847657150967837E-2</v>
      </c>
      <c r="AA1167" s="195">
        <v>0</v>
      </c>
      <c r="AB1167" s="196">
        <v>-8601.23</v>
      </c>
      <c r="AC1167" s="192">
        <f t="shared" si="432"/>
        <v>0</v>
      </c>
      <c r="AD1167" s="196">
        <v>0</v>
      </c>
      <c r="AE1167" s="195">
        <v>0</v>
      </c>
      <c r="AF1167" s="192">
        <f t="shared" si="433"/>
        <v>0</v>
      </c>
      <c r="AG1167" s="195">
        <v>542.77800000000002</v>
      </c>
      <c r="AH1167" s="189">
        <f t="shared" si="424"/>
        <v>0</v>
      </c>
      <c r="AI1167" s="195">
        <v>0</v>
      </c>
      <c r="AJ1167" s="195" t="s">
        <v>129</v>
      </c>
      <c r="AK1167" s="195">
        <v>13.411300000000001</v>
      </c>
      <c r="AL1167" s="195" t="s">
        <v>129</v>
      </c>
      <c r="AM1167" s="195">
        <v>11.171099999999999</v>
      </c>
      <c r="AN1167" s="195" t="s">
        <v>129</v>
      </c>
      <c r="AO1167" s="195">
        <v>6.8000000000000005E-4</v>
      </c>
      <c r="AP1167" s="195" t="s">
        <v>129</v>
      </c>
      <c r="AQ1167" s="195">
        <v>13.1647</v>
      </c>
      <c r="AR1167" s="195" t="s">
        <v>129</v>
      </c>
      <c r="AS1167" s="195">
        <v>4.8619999999999997E-2</v>
      </c>
      <c r="AT1167" s="195" t="s">
        <v>129</v>
      </c>
      <c r="AU1167" s="195">
        <v>0</v>
      </c>
      <c r="AV1167" s="195" t="s">
        <v>129</v>
      </c>
      <c r="AW1167" s="195">
        <v>3.4456799999999999</v>
      </c>
      <c r="AX1167" s="195" t="s">
        <v>129</v>
      </c>
      <c r="AY1167" s="195">
        <v>61.860999999999997</v>
      </c>
      <c r="AZ1167" s="195" t="s">
        <v>129</v>
      </c>
      <c r="BA1167" s="197" t="e">
        <f>(L1167*28*0.45+M1167*30*0.125+N1167*26*0.55+O1167*42*0.55+P1167*44*0.275+(Q1167+R1167+S1167)*56*0.65+T1167*54*0.95+(U1167+V1167)*58*0.325+W1167*72*0.425+#REF!*78*0.85+#REF!*92*0.9+(#REF!+#REF!)*106*0.95)/100/AK1167/BB1167</f>
        <v>#REF!</v>
      </c>
      <c r="BB1167" s="197" t="e">
        <f>(K1167*16+L1167*28+M1167*30+N1167*26+O1167*42+P1167*44+(Q1167+R1167+S1167)*56+T1167*54+(U1167+V1167)*58+W1167*72+#REF!*78+#REF!*92+(#REF!+#REF!)*106)/100/AK1167</f>
        <v>#REF!</v>
      </c>
      <c r="BC1167" s="195">
        <f t="shared" si="445"/>
        <v>21.490129999999997</v>
      </c>
      <c r="BD1167" s="198">
        <f t="shared" si="446"/>
        <v>17098.011532133605</v>
      </c>
      <c r="BE1167" s="195"/>
      <c r="BF1167" s="201">
        <v>40283.446712962963</v>
      </c>
      <c r="BG1167" s="195">
        <v>7837.71</v>
      </c>
      <c r="BH1167" s="195">
        <v>1889.88</v>
      </c>
      <c r="BI1167" s="195">
        <v>1.71461</v>
      </c>
      <c r="BJ1167" s="195">
        <v>18.045300000000001</v>
      </c>
      <c r="BK1167" s="195">
        <v>7794.34</v>
      </c>
      <c r="BL1167" s="195">
        <v>1853.7</v>
      </c>
      <c r="BM1167" s="195">
        <v>0.88333000000000006</v>
      </c>
      <c r="BN1167" s="195">
        <v>2.6010200000000001</v>
      </c>
      <c r="BO1167" s="195">
        <v>7837.71</v>
      </c>
      <c r="BP1167" s="195">
        <v>1889.88</v>
      </c>
      <c r="BQ1167" s="195">
        <v>7970.26</v>
      </c>
      <c r="BR1167" s="195">
        <v>1890.0450844389254</v>
      </c>
      <c r="BS1167" s="195">
        <v>7794.34</v>
      </c>
      <c r="BT1167" s="195">
        <v>1853.7</v>
      </c>
      <c r="BU1167" s="195">
        <v>1853.8683062212763</v>
      </c>
      <c r="BV1167" s="195"/>
      <c r="BW1167" s="195"/>
      <c r="BX1167" s="195"/>
      <c r="BY1167" s="195"/>
      <c r="BZ1167" s="195"/>
      <c r="CA1167" s="195"/>
      <c r="CB1167" s="195"/>
      <c r="CC1167" s="195"/>
      <c r="CD1167" s="195"/>
      <c r="CE1167" s="195"/>
      <c r="CF1167" s="195"/>
      <c r="CG1167" s="195"/>
      <c r="CH1167" s="195"/>
      <c r="CI1167" s="195"/>
      <c r="CJ1167" s="195"/>
      <c r="CK1167" s="195"/>
      <c r="CL1167" s="195"/>
      <c r="CM1167" s="195"/>
      <c r="CN1167" s="195"/>
      <c r="CO1167" s="195"/>
      <c r="CP1167" s="195"/>
      <c r="CQ1167" s="195"/>
      <c r="CR1167" s="195"/>
      <c r="CS1167" s="195"/>
      <c r="CT1167" s="195"/>
      <c r="CU1167" s="195"/>
      <c r="CV1167" s="195"/>
      <c r="CW1167" s="195"/>
      <c r="CX1167" s="195"/>
      <c r="CY1167" s="195"/>
      <c r="CZ1167" s="195"/>
      <c r="DA1167" s="195"/>
      <c r="DB1167" s="195"/>
      <c r="DC1167" s="195"/>
      <c r="DD1167" s="195"/>
      <c r="DE1167" s="189">
        <f t="shared" si="425"/>
        <v>8.1913335494752666E-4</v>
      </c>
      <c r="DF1167" s="189">
        <f t="shared" si="426"/>
        <v>0</v>
      </c>
      <c r="DG1167" s="189">
        <f t="shared" si="427"/>
        <v>0</v>
      </c>
      <c r="DH1167" s="189" t="e">
        <f t="shared" si="434"/>
        <v>#DIV/0!</v>
      </c>
      <c r="DI1167" s="189">
        <f t="shared" si="428"/>
        <v>0</v>
      </c>
      <c r="DJ1167" s="189">
        <f t="shared" si="429"/>
        <v>0</v>
      </c>
      <c r="DK1167" s="189">
        <f t="shared" si="430"/>
        <v>0</v>
      </c>
      <c r="DL1167" s="189" t="e">
        <f t="shared" si="431"/>
        <v>#DIV/0!</v>
      </c>
    </row>
    <row r="1168" spans="1:116" s="60" customFormat="1" ht="15" hidden="1" customHeight="1" x14ac:dyDescent="0.25">
      <c r="A1168" s="193">
        <v>40283.447222222225</v>
      </c>
      <c r="B1168" s="190" t="s">
        <v>18</v>
      </c>
      <c r="C1168" s="190" t="s">
        <v>328</v>
      </c>
      <c r="D1168" s="194"/>
      <c r="E1168" s="195"/>
      <c r="F1168" s="195"/>
      <c r="G1168" s="195"/>
      <c r="H1168" s="195"/>
      <c r="I1168" s="195">
        <v>1.10073</v>
      </c>
      <c r="J1168" s="195">
        <v>0</v>
      </c>
      <c r="K1168" s="195">
        <v>9.7396600000000007</v>
      </c>
      <c r="L1168" s="195">
        <v>0</v>
      </c>
      <c r="M1168" s="195">
        <v>3.3845999999999998</v>
      </c>
      <c r="N1168" s="195">
        <v>0</v>
      </c>
      <c r="O1168" s="195">
        <v>9.1599999999999997E-3</v>
      </c>
      <c r="P1168" s="195">
        <v>2.6090300000000002</v>
      </c>
      <c r="Q1168" s="195">
        <v>0</v>
      </c>
      <c r="R1168" s="195">
        <v>0</v>
      </c>
      <c r="S1168" s="195">
        <v>0</v>
      </c>
      <c r="T1168" s="195">
        <v>0</v>
      </c>
      <c r="U1168" s="195">
        <v>1.1910099999999999</v>
      </c>
      <c r="V1168" s="195">
        <v>0.84311999999999998</v>
      </c>
      <c r="W1168" s="195">
        <v>2.6128200000000001</v>
      </c>
      <c r="X1168" s="195">
        <v>0.68238061760374713</v>
      </c>
      <c r="Y1168" s="195">
        <v>0.28267391728616292</v>
      </c>
      <c r="Z1168" s="195">
        <v>4.7847657150967837E-2</v>
      </c>
      <c r="AA1168" s="195">
        <v>0</v>
      </c>
      <c r="AB1168" s="196">
        <v>-8571.89</v>
      </c>
      <c r="AC1168" s="192">
        <f t="shared" si="432"/>
        <v>0</v>
      </c>
      <c r="AD1168" s="196">
        <v>0</v>
      </c>
      <c r="AE1168" s="195">
        <v>0</v>
      </c>
      <c r="AF1168" s="192">
        <f t="shared" si="433"/>
        <v>0</v>
      </c>
      <c r="AG1168" s="195">
        <v>542.77800000000002</v>
      </c>
      <c r="AH1168" s="189">
        <f t="shared" si="424"/>
        <v>0</v>
      </c>
      <c r="AI1168" s="195">
        <v>0</v>
      </c>
      <c r="AJ1168" s="195" t="s">
        <v>129</v>
      </c>
      <c r="AK1168" s="195">
        <v>13.411300000000001</v>
      </c>
      <c r="AL1168" s="195" t="s">
        <v>129</v>
      </c>
      <c r="AM1168" s="195">
        <v>11.171099999999999</v>
      </c>
      <c r="AN1168" s="195" t="s">
        <v>129</v>
      </c>
      <c r="AO1168" s="195">
        <v>3.4000000000000002E-4</v>
      </c>
      <c r="AP1168" s="195" t="s">
        <v>129</v>
      </c>
      <c r="AQ1168" s="195">
        <v>13.1647</v>
      </c>
      <c r="AR1168" s="195" t="s">
        <v>129</v>
      </c>
      <c r="AS1168" s="195">
        <v>4.8619999999999997E-2</v>
      </c>
      <c r="AT1168" s="195" t="s">
        <v>129</v>
      </c>
      <c r="AU1168" s="195">
        <v>0</v>
      </c>
      <c r="AV1168" s="195" t="s">
        <v>129</v>
      </c>
      <c r="AW1168" s="195">
        <v>3.4456799999999999</v>
      </c>
      <c r="AX1168" s="195" t="s">
        <v>129</v>
      </c>
      <c r="AY1168" s="195">
        <v>61.860999999999997</v>
      </c>
      <c r="AZ1168" s="195" t="s">
        <v>129</v>
      </c>
      <c r="BA1168" s="197" t="e">
        <f>(L1168*28*0.45+M1168*30*0.125+N1168*26*0.55+O1168*42*0.55+P1168*44*0.275+(Q1168+R1168+S1168)*56*0.65+T1168*54*0.95+(U1168+V1168)*58*0.325+W1168*72*0.425+#REF!*78*0.85+#REF!*92*0.9+(#REF!+#REF!)*106*0.95)/100/AK1168/BB1168</f>
        <v>#REF!</v>
      </c>
      <c r="BB1168" s="197" t="e">
        <f>(K1168*16+L1168*28+M1168*30+N1168*26+O1168*42+P1168*44+(Q1168+R1168+S1168)*56+T1168*54+(U1168+V1168)*58+W1168*72+#REF!*78+#REF!*92+(#REF!+#REF!)*106)/100/AK1168</f>
        <v>#REF!</v>
      </c>
      <c r="BC1168" s="195">
        <f t="shared" si="445"/>
        <v>21.490129999999997</v>
      </c>
      <c r="BD1168" s="198">
        <f t="shared" si="446"/>
        <v>19093.600909199053</v>
      </c>
      <c r="BE1168" s="195"/>
      <c r="BF1168" s="195"/>
      <c r="BG1168" s="195"/>
      <c r="BH1168" s="195"/>
      <c r="BI1168" s="195"/>
      <c r="BJ1168" s="195"/>
      <c r="BK1168" s="195"/>
      <c r="BL1168" s="195"/>
      <c r="BM1168" s="195"/>
      <c r="BN1168" s="195"/>
      <c r="BO1168" s="195"/>
      <c r="BP1168" s="195"/>
      <c r="BQ1168" s="195"/>
      <c r="BR1168" s="195"/>
      <c r="BS1168" s="195"/>
      <c r="BT1168" s="195"/>
      <c r="BU1168" s="195"/>
      <c r="BV1168" s="195"/>
      <c r="BW1168" s="195"/>
      <c r="BX1168" s="195"/>
      <c r="BY1168" s="195"/>
      <c r="BZ1168" s="195"/>
      <c r="CA1168" s="195"/>
      <c r="CB1168" s="195"/>
      <c r="CC1168" s="195"/>
      <c r="CD1168" s="195"/>
      <c r="CE1168" s="195"/>
      <c r="CF1168" s="195"/>
      <c r="CG1168" s="195"/>
      <c r="CH1168" s="195"/>
      <c r="CI1168" s="195"/>
      <c r="CJ1168" s="195"/>
      <c r="CK1168" s="195"/>
      <c r="CL1168" s="195"/>
      <c r="CM1168" s="195"/>
      <c r="CN1168" s="195"/>
      <c r="CO1168" s="195"/>
      <c r="CP1168" s="195"/>
      <c r="CQ1168" s="195"/>
      <c r="CR1168" s="195"/>
      <c r="CS1168" s="195"/>
      <c r="CT1168" s="195"/>
      <c r="CU1168" s="195"/>
      <c r="CV1168" s="195"/>
      <c r="CW1168" s="195"/>
      <c r="CX1168" s="195"/>
      <c r="CY1168" s="195"/>
      <c r="CZ1168" s="195"/>
      <c r="DA1168" s="195"/>
      <c r="DB1168" s="195"/>
      <c r="DC1168" s="195"/>
      <c r="DD1168" s="195"/>
      <c r="DE1168" s="189" t="e">
        <f t="shared" si="425"/>
        <v>#DIV/0!</v>
      </c>
      <c r="DF1168" s="189" t="e">
        <f t="shared" si="426"/>
        <v>#DIV/0!</v>
      </c>
      <c r="DG1168" s="189" t="e">
        <f t="shared" si="427"/>
        <v>#DIV/0!</v>
      </c>
      <c r="DH1168" s="189" t="e">
        <f t="shared" si="434"/>
        <v>#DIV/0!</v>
      </c>
      <c r="DI1168" s="189" t="e">
        <f t="shared" si="428"/>
        <v>#DIV/0!</v>
      </c>
      <c r="DJ1168" s="189" t="e">
        <f t="shared" si="429"/>
        <v>#DIV/0!</v>
      </c>
      <c r="DK1168" s="189" t="e">
        <f t="shared" si="430"/>
        <v>#DIV/0!</v>
      </c>
      <c r="DL1168" s="189" t="e">
        <f t="shared" si="431"/>
        <v>#DIV/0!</v>
      </c>
    </row>
    <row r="1169" spans="1:116" s="60" customFormat="1" ht="15" hidden="1" customHeight="1" x14ac:dyDescent="0.25">
      <c r="A1169" s="193">
        <v>40283.447916666664</v>
      </c>
      <c r="B1169" s="190" t="s">
        <v>18</v>
      </c>
      <c r="C1169" s="190" t="s">
        <v>328</v>
      </c>
      <c r="D1169" s="194">
        <v>6542.18</v>
      </c>
      <c r="E1169" s="195">
        <v>5.3240999999999996</v>
      </c>
      <c r="F1169" s="195">
        <v>45.010399999999997</v>
      </c>
      <c r="G1169" s="195">
        <v>26.420999999999999</v>
      </c>
      <c r="H1169" s="195">
        <v>4.3906900000000002</v>
      </c>
      <c r="I1169" s="195">
        <v>1.10073</v>
      </c>
      <c r="J1169" s="195">
        <v>0</v>
      </c>
      <c r="K1169" s="195">
        <v>9.7396600000000007</v>
      </c>
      <c r="L1169" s="195">
        <v>0</v>
      </c>
      <c r="M1169" s="195">
        <v>3.3845999999999998</v>
      </c>
      <c r="N1169" s="195">
        <v>0</v>
      </c>
      <c r="O1169" s="195">
        <v>9.1599999999999997E-3</v>
      </c>
      <c r="P1169" s="195">
        <v>2.6090300000000002</v>
      </c>
      <c r="Q1169" s="195">
        <v>0</v>
      </c>
      <c r="R1169" s="195">
        <v>0</v>
      </c>
      <c r="S1169" s="195">
        <v>0</v>
      </c>
      <c r="T1169" s="195">
        <v>0</v>
      </c>
      <c r="U1169" s="195">
        <v>1.1910099999999999</v>
      </c>
      <c r="V1169" s="195">
        <v>0.84311999999999998</v>
      </c>
      <c r="W1169" s="195">
        <v>2.6128200000000001</v>
      </c>
      <c r="X1169" s="195">
        <v>0.68238061760374713</v>
      </c>
      <c r="Y1169" s="195">
        <v>0.28267391728616292</v>
      </c>
      <c r="Z1169" s="195">
        <v>4.7847657150967837E-2</v>
      </c>
      <c r="AA1169" s="195">
        <v>0</v>
      </c>
      <c r="AB1169" s="196">
        <v>-8571.89</v>
      </c>
      <c r="AC1169" s="192">
        <f t="shared" si="432"/>
        <v>0</v>
      </c>
      <c r="AD1169" s="196">
        <v>0</v>
      </c>
      <c r="AE1169" s="195">
        <v>0</v>
      </c>
      <c r="AF1169" s="192">
        <f t="shared" si="433"/>
        <v>0</v>
      </c>
      <c r="AG1169" s="195">
        <v>542.77800000000002</v>
      </c>
      <c r="AH1169" s="189">
        <f t="shared" si="424"/>
        <v>0</v>
      </c>
      <c r="AI1169" s="195">
        <v>0</v>
      </c>
      <c r="AJ1169" s="195" t="s">
        <v>129</v>
      </c>
      <c r="AK1169" s="195">
        <v>13.411300000000001</v>
      </c>
      <c r="AL1169" s="195" t="s">
        <v>129</v>
      </c>
      <c r="AM1169" s="195">
        <v>11.146699999999999</v>
      </c>
      <c r="AN1169" s="195" t="s">
        <v>129</v>
      </c>
      <c r="AO1169" s="195">
        <v>6.8000000000000005E-4</v>
      </c>
      <c r="AP1169" s="195" t="s">
        <v>129</v>
      </c>
      <c r="AQ1169" s="195">
        <v>13.1647</v>
      </c>
      <c r="AR1169" s="195" t="s">
        <v>129</v>
      </c>
      <c r="AS1169" s="195">
        <v>4.8619999999999997E-2</v>
      </c>
      <c r="AT1169" s="195" t="s">
        <v>129</v>
      </c>
      <c r="AU1169" s="195">
        <v>0</v>
      </c>
      <c r="AV1169" s="195" t="s">
        <v>129</v>
      </c>
      <c r="AW1169" s="195">
        <v>3.4456799999999999</v>
      </c>
      <c r="AX1169" s="195" t="s">
        <v>129</v>
      </c>
      <c r="AY1169" s="195">
        <v>61.860999999999997</v>
      </c>
      <c r="AZ1169" s="195" t="s">
        <v>129</v>
      </c>
      <c r="BA1169" s="197" t="e">
        <f>(L1169*28*0.45+M1169*30*0.125+N1169*26*0.55+O1169*42*0.55+P1169*44*0.275+(Q1169+R1169+S1169)*56*0.65+T1169*54*0.95+(U1169+V1169)*58*0.325+W1169*72*0.425+#REF!*78*0.85+#REF!*92*0.9+(#REF!+#REF!)*106*0.95)/100/AK1169/BB1169</f>
        <v>#REF!</v>
      </c>
      <c r="BB1169" s="197" t="e">
        <f>(K1169*16+L1169*28+M1169*30+N1169*26+O1169*42+P1169*44+(Q1169+R1169+S1169)*56+T1169*54+(U1169+V1169)*58+W1169*72+#REF!*78+#REF!*92+(#REF!+#REF!)*106)/100/AK1169</f>
        <v>#REF!</v>
      </c>
      <c r="BC1169" s="195">
        <f t="shared" si="445"/>
        <v>21.490129999999997</v>
      </c>
      <c r="BD1169" s="198">
        <f t="shared" si="446"/>
        <v>17766.608343369695</v>
      </c>
      <c r="BE1169" s="195"/>
      <c r="BF1169" s="201">
        <v>40283.448206018518</v>
      </c>
      <c r="BG1169" s="195">
        <v>6479.65</v>
      </c>
      <c r="BH1169" s="195">
        <v>1808.41</v>
      </c>
      <c r="BI1169" s="195">
        <v>1.5847100000000001</v>
      </c>
      <c r="BJ1169" s="195">
        <v>15.6396</v>
      </c>
      <c r="BK1169" s="195">
        <v>6431.56</v>
      </c>
      <c r="BL1169" s="195">
        <v>1503.03</v>
      </c>
      <c r="BM1169" s="195">
        <v>0.74497599999999997</v>
      </c>
      <c r="BN1169" s="195">
        <v>2.06568</v>
      </c>
      <c r="BO1169" s="195">
        <v>6479.65</v>
      </c>
      <c r="BP1169" s="195">
        <v>1808.41</v>
      </c>
      <c r="BQ1169" s="195">
        <v>6590.27</v>
      </c>
      <c r="BR1169" s="195">
        <v>1808.5303999604828</v>
      </c>
      <c r="BS1169" s="195">
        <v>6431.56</v>
      </c>
      <c r="BT1169" s="195">
        <v>1503.03</v>
      </c>
      <c r="BU1169" s="195">
        <v>1503.1748602146138</v>
      </c>
      <c r="BV1169" s="195"/>
      <c r="BW1169" s="195"/>
      <c r="BX1169" s="195"/>
      <c r="BY1169" s="195"/>
      <c r="BZ1169" s="195"/>
      <c r="CA1169" s="195"/>
      <c r="CB1169" s="195"/>
      <c r="CC1169" s="195"/>
      <c r="CD1169" s="195"/>
      <c r="CE1169" s="195"/>
      <c r="CF1169" s="195"/>
      <c r="CG1169" s="195"/>
      <c r="CH1169" s="195"/>
      <c r="CI1169" s="195"/>
      <c r="CJ1169" s="195"/>
      <c r="CK1169" s="195"/>
      <c r="CL1169" s="195"/>
      <c r="CM1169" s="195"/>
      <c r="CN1169" s="195"/>
      <c r="CO1169" s="195"/>
      <c r="CP1169" s="195"/>
      <c r="CQ1169" s="195"/>
      <c r="CR1169" s="195"/>
      <c r="CS1169" s="195"/>
      <c r="CT1169" s="195"/>
      <c r="CU1169" s="195"/>
      <c r="CV1169" s="195"/>
      <c r="CW1169" s="195"/>
      <c r="CX1169" s="195"/>
      <c r="CY1169" s="195"/>
      <c r="CZ1169" s="195"/>
      <c r="DA1169" s="195"/>
      <c r="DB1169" s="195"/>
      <c r="DC1169" s="195"/>
      <c r="DD1169" s="195"/>
      <c r="DE1169" s="189">
        <f t="shared" si="425"/>
        <v>8.1381129837454784E-4</v>
      </c>
      <c r="DF1169" s="189">
        <f t="shared" si="426"/>
        <v>0</v>
      </c>
      <c r="DG1169" s="189">
        <f t="shared" si="427"/>
        <v>0</v>
      </c>
      <c r="DH1169" s="189" t="e">
        <f t="shared" si="434"/>
        <v>#DIV/0!</v>
      </c>
      <c r="DI1169" s="189">
        <f t="shared" si="428"/>
        <v>0</v>
      </c>
      <c r="DJ1169" s="189">
        <f t="shared" si="429"/>
        <v>0</v>
      </c>
      <c r="DK1169" s="189">
        <f t="shared" si="430"/>
        <v>0</v>
      </c>
      <c r="DL1169" s="189" t="e">
        <f t="shared" si="431"/>
        <v>#DIV/0!</v>
      </c>
    </row>
    <row r="1170" spans="1:116" s="60" customFormat="1" ht="15" hidden="1" customHeight="1" x14ac:dyDescent="0.25">
      <c r="A1170" s="193">
        <v>40283.448611111111</v>
      </c>
      <c r="B1170" s="190" t="s">
        <v>18</v>
      </c>
      <c r="C1170" s="190" t="s">
        <v>328</v>
      </c>
      <c r="D1170" s="194"/>
      <c r="E1170" s="195"/>
      <c r="F1170" s="195"/>
      <c r="G1170" s="195"/>
      <c r="H1170" s="195"/>
      <c r="I1170" s="195">
        <v>1.10073</v>
      </c>
      <c r="J1170" s="195">
        <v>0</v>
      </c>
      <c r="K1170" s="195">
        <v>9.7396600000000007</v>
      </c>
      <c r="L1170" s="195">
        <v>0</v>
      </c>
      <c r="M1170" s="195">
        <v>3.3845999999999998</v>
      </c>
      <c r="N1170" s="195">
        <v>0</v>
      </c>
      <c r="O1170" s="195">
        <v>9.1599999999999997E-3</v>
      </c>
      <c r="P1170" s="195">
        <v>2.6090300000000002</v>
      </c>
      <c r="Q1170" s="195">
        <v>0</v>
      </c>
      <c r="R1170" s="195">
        <v>0</v>
      </c>
      <c r="S1170" s="195">
        <v>0</v>
      </c>
      <c r="T1170" s="195">
        <v>0</v>
      </c>
      <c r="U1170" s="195">
        <v>1.1910099999999999</v>
      </c>
      <c r="V1170" s="195">
        <v>0.84311999999999998</v>
      </c>
      <c r="W1170" s="195">
        <v>2.6128200000000001</v>
      </c>
      <c r="X1170" s="195">
        <v>0.68238061760374713</v>
      </c>
      <c r="Y1170" s="195">
        <v>0.28267391728616292</v>
      </c>
      <c r="Z1170" s="195">
        <v>4.7847657150967837E-2</v>
      </c>
      <c r="AA1170" s="195">
        <v>0</v>
      </c>
      <c r="AB1170" s="196">
        <v>-8571.89</v>
      </c>
      <c r="AC1170" s="192">
        <f t="shared" si="432"/>
        <v>0</v>
      </c>
      <c r="AD1170" s="196">
        <v>0</v>
      </c>
      <c r="AE1170" s="195">
        <v>0</v>
      </c>
      <c r="AF1170" s="192">
        <f t="shared" si="433"/>
        <v>0</v>
      </c>
      <c r="AG1170" s="195">
        <v>542.77800000000002</v>
      </c>
      <c r="AH1170" s="189">
        <f t="shared" si="424"/>
        <v>0</v>
      </c>
      <c r="AI1170" s="195">
        <v>0</v>
      </c>
      <c r="AJ1170" s="195" t="s">
        <v>129</v>
      </c>
      <c r="AK1170" s="195">
        <v>13.411300000000001</v>
      </c>
      <c r="AL1170" s="195" t="s">
        <v>129</v>
      </c>
      <c r="AM1170" s="195">
        <v>11.146699999999999</v>
      </c>
      <c r="AN1170" s="195" t="s">
        <v>129</v>
      </c>
      <c r="AO1170" s="195">
        <v>6.8000000000000005E-4</v>
      </c>
      <c r="AP1170" s="195" t="s">
        <v>129</v>
      </c>
      <c r="AQ1170" s="195">
        <v>13.1647</v>
      </c>
      <c r="AR1170" s="195" t="s">
        <v>129</v>
      </c>
      <c r="AS1170" s="195">
        <v>4.8619999999999997E-2</v>
      </c>
      <c r="AT1170" s="195" t="s">
        <v>129</v>
      </c>
      <c r="AU1170" s="195">
        <v>0</v>
      </c>
      <c r="AV1170" s="195" t="s">
        <v>129</v>
      </c>
      <c r="AW1170" s="195">
        <v>3.4456799999999999</v>
      </c>
      <c r="AX1170" s="195" t="s">
        <v>129</v>
      </c>
      <c r="AY1170" s="195">
        <v>61.860999999999997</v>
      </c>
      <c r="AZ1170" s="195" t="s">
        <v>129</v>
      </c>
      <c r="BA1170" s="197" t="e">
        <f>(L1170*28*0.45+M1170*30*0.125+N1170*26*0.55+O1170*42*0.55+P1170*44*0.275+(Q1170+R1170+S1170)*56*0.65+T1170*54*0.95+(U1170+V1170)*58*0.325+W1170*72*0.425+#REF!*78*0.85+#REF!*92*0.9+(#REF!+#REF!)*106*0.95)/100/AK1170/BB1170</f>
        <v>#REF!</v>
      </c>
      <c r="BB1170" s="197" t="e">
        <f>(K1170*16+L1170*28+M1170*30+N1170*26+O1170*42+P1170*44+(Q1170+R1170+S1170)*56+T1170*54+(U1170+V1170)*58+W1170*72+#REF!*78+#REF!*92+(#REF!+#REF!)*106)/100/AK1170</f>
        <v>#REF!</v>
      </c>
      <c r="BC1170" s="195">
        <f t="shared" si="445"/>
        <v>21.490129999999997</v>
      </c>
      <c r="BD1170" s="198">
        <f t="shared" si="446"/>
        <v>17766.608343369695</v>
      </c>
      <c r="BE1170" s="195"/>
      <c r="BF1170" s="195"/>
      <c r="BG1170" s="195"/>
      <c r="BH1170" s="195"/>
      <c r="BI1170" s="195"/>
      <c r="BJ1170" s="195"/>
      <c r="BK1170" s="195"/>
      <c r="BL1170" s="195"/>
      <c r="BM1170" s="195"/>
      <c r="BN1170" s="195"/>
      <c r="BO1170" s="195"/>
      <c r="BP1170" s="195"/>
      <c r="BQ1170" s="195"/>
      <c r="BR1170" s="195"/>
      <c r="BS1170" s="195"/>
      <c r="BT1170" s="195"/>
      <c r="BU1170" s="195"/>
      <c r="BV1170" s="195"/>
      <c r="BW1170" s="195"/>
      <c r="BX1170" s="195"/>
      <c r="BY1170" s="195"/>
      <c r="BZ1170" s="195"/>
      <c r="CA1170" s="195"/>
      <c r="CB1170" s="195"/>
      <c r="CC1170" s="195"/>
      <c r="CD1170" s="195"/>
      <c r="CE1170" s="195"/>
      <c r="CF1170" s="195"/>
      <c r="CG1170" s="195"/>
      <c r="CH1170" s="195"/>
      <c r="CI1170" s="195"/>
      <c r="CJ1170" s="195"/>
      <c r="CK1170" s="195"/>
      <c r="CL1170" s="195"/>
      <c r="CM1170" s="195"/>
      <c r="CN1170" s="195"/>
      <c r="CO1170" s="195"/>
      <c r="CP1170" s="195"/>
      <c r="CQ1170" s="195"/>
      <c r="CR1170" s="195"/>
      <c r="CS1170" s="195"/>
      <c r="CT1170" s="195"/>
      <c r="CU1170" s="195"/>
      <c r="CV1170" s="195"/>
      <c r="CW1170" s="195"/>
      <c r="CX1170" s="195"/>
      <c r="CY1170" s="195"/>
      <c r="CZ1170" s="195"/>
      <c r="DA1170" s="195"/>
      <c r="DB1170" s="195"/>
      <c r="DC1170" s="195"/>
      <c r="DD1170" s="195"/>
      <c r="DE1170" s="189" t="e">
        <f t="shared" si="425"/>
        <v>#DIV/0!</v>
      </c>
      <c r="DF1170" s="189" t="e">
        <f t="shared" si="426"/>
        <v>#DIV/0!</v>
      </c>
      <c r="DG1170" s="189" t="e">
        <f t="shared" si="427"/>
        <v>#DIV/0!</v>
      </c>
      <c r="DH1170" s="189" t="e">
        <f t="shared" si="434"/>
        <v>#DIV/0!</v>
      </c>
      <c r="DI1170" s="189" t="e">
        <f t="shared" si="428"/>
        <v>#DIV/0!</v>
      </c>
      <c r="DJ1170" s="189" t="e">
        <f t="shared" si="429"/>
        <v>#DIV/0!</v>
      </c>
      <c r="DK1170" s="189" t="e">
        <f t="shared" si="430"/>
        <v>#DIV/0!</v>
      </c>
      <c r="DL1170" s="189" t="e">
        <f t="shared" si="431"/>
        <v>#DIV/0!</v>
      </c>
    </row>
    <row r="1171" spans="1:116" s="60" customFormat="1" ht="15" hidden="1" customHeight="1" x14ac:dyDescent="0.25">
      <c r="A1171" s="193">
        <v>40283.449305555558</v>
      </c>
      <c r="B1171" s="190" t="s">
        <v>18</v>
      </c>
      <c r="C1171" s="190" t="s">
        <v>328</v>
      </c>
      <c r="D1171" s="194">
        <v>6193.82</v>
      </c>
      <c r="E1171" s="195">
        <v>3.1526100000000001</v>
      </c>
      <c r="F1171" s="195">
        <v>35.518700000000003</v>
      </c>
      <c r="G1171" s="195">
        <v>20.542999999999999</v>
      </c>
      <c r="H1171" s="195">
        <v>0.11347699999999999</v>
      </c>
      <c r="I1171" s="195">
        <v>1.10073</v>
      </c>
      <c r="J1171" s="195">
        <v>0</v>
      </c>
      <c r="K1171" s="195">
        <v>9.7396600000000007</v>
      </c>
      <c r="L1171" s="195">
        <v>0</v>
      </c>
      <c r="M1171" s="195">
        <v>3.3845999999999998</v>
      </c>
      <c r="N1171" s="195">
        <v>0</v>
      </c>
      <c r="O1171" s="195">
        <v>9.1599999999999997E-3</v>
      </c>
      <c r="P1171" s="195">
        <v>2.6090300000000002</v>
      </c>
      <c r="Q1171" s="195">
        <v>0</v>
      </c>
      <c r="R1171" s="195">
        <v>0</v>
      </c>
      <c r="S1171" s="195">
        <v>0</v>
      </c>
      <c r="T1171" s="195">
        <v>0</v>
      </c>
      <c r="U1171" s="195">
        <v>1.1910099999999999</v>
      </c>
      <c r="V1171" s="195">
        <v>0.84311999999999998</v>
      </c>
      <c r="W1171" s="195">
        <v>2.6128200000000001</v>
      </c>
      <c r="X1171" s="195">
        <v>0.68238061760374713</v>
      </c>
      <c r="Y1171" s="195">
        <v>0.28267391728616292</v>
      </c>
      <c r="Z1171" s="195">
        <v>4.7847657150967837E-2</v>
      </c>
      <c r="AA1171" s="195">
        <v>0</v>
      </c>
      <c r="AB1171" s="196">
        <v>-8571.89</v>
      </c>
      <c r="AC1171" s="192">
        <f t="shared" si="432"/>
        <v>0</v>
      </c>
      <c r="AD1171" s="196">
        <v>0</v>
      </c>
      <c r="AE1171" s="195">
        <v>0</v>
      </c>
      <c r="AF1171" s="192">
        <f t="shared" si="433"/>
        <v>0</v>
      </c>
      <c r="AG1171" s="195">
        <v>542.77800000000002</v>
      </c>
      <c r="AH1171" s="189">
        <f t="shared" si="424"/>
        <v>0</v>
      </c>
      <c r="AI1171" s="195">
        <v>0</v>
      </c>
      <c r="AJ1171" s="195" t="s">
        <v>129</v>
      </c>
      <c r="AK1171" s="195">
        <v>13.411300000000001</v>
      </c>
      <c r="AL1171" s="195" t="s">
        <v>129</v>
      </c>
      <c r="AM1171" s="195">
        <v>11.22</v>
      </c>
      <c r="AN1171" s="195" t="s">
        <v>129</v>
      </c>
      <c r="AO1171" s="195">
        <v>3.4000000000000002E-4</v>
      </c>
      <c r="AP1171" s="195" t="s">
        <v>129</v>
      </c>
      <c r="AQ1171" s="195">
        <v>13.1647</v>
      </c>
      <c r="AR1171" s="195" t="s">
        <v>129</v>
      </c>
      <c r="AS1171" s="195">
        <v>4.8619999999999997E-2</v>
      </c>
      <c r="AT1171" s="195" t="s">
        <v>129</v>
      </c>
      <c r="AU1171" s="195">
        <v>0</v>
      </c>
      <c r="AV1171" s="195" t="s">
        <v>129</v>
      </c>
      <c r="AW1171" s="195">
        <v>3.4456799999999999</v>
      </c>
      <c r="AX1171" s="195" t="s">
        <v>129</v>
      </c>
      <c r="AY1171" s="195">
        <v>61.860999999999997</v>
      </c>
      <c r="AZ1171" s="195" t="s">
        <v>129</v>
      </c>
      <c r="BA1171" s="197" t="e">
        <f>(L1171*28*0.45+M1171*30*0.125+N1171*26*0.55+O1171*42*0.55+P1171*44*0.275+(Q1171+R1171+S1171)*56*0.65+T1171*54*0.95+(U1171+V1171)*58*0.325+W1171*72*0.425+#REF!*78*0.85+#REF!*92*0.9+(#REF!+#REF!)*106*0.95)/100/AK1171/BB1171</f>
        <v>#REF!</v>
      </c>
      <c r="BB1171" s="197" t="e">
        <f>(K1171*16+L1171*28+M1171*30+N1171*26+O1171*42+P1171*44+(Q1171+R1171+S1171)*56+T1171*54+(U1171+V1171)*58+W1171*72+#REF!*78+#REF!*92+(#REF!+#REF!)*106)/100/AK1171</f>
        <v>#REF!</v>
      </c>
      <c r="BC1171" s="195">
        <f t="shared" si="445"/>
        <v>21.490129999999997</v>
      </c>
      <c r="BD1171" s="198">
        <f t="shared" si="446"/>
        <v>22454.781321592061</v>
      </c>
      <c r="BE1171" s="195"/>
      <c r="BF1171" s="201">
        <v>40283.449687499997</v>
      </c>
      <c r="BG1171" s="195">
        <v>6160.99</v>
      </c>
      <c r="BH1171" s="195">
        <v>1704.73</v>
      </c>
      <c r="BI1171" s="195">
        <v>1.53352</v>
      </c>
      <c r="BJ1171" s="195">
        <v>11.5647</v>
      </c>
      <c r="BK1171" s="195">
        <v>6130.72</v>
      </c>
      <c r="BL1171" s="195">
        <v>1173.48</v>
      </c>
      <c r="BM1171" s="195">
        <v>0.53578199999999998</v>
      </c>
      <c r="BN1171" s="195">
        <v>1.3246599999999999</v>
      </c>
      <c r="BO1171" s="195">
        <v>6160.99</v>
      </c>
      <c r="BP1171" s="195">
        <v>1704.73</v>
      </c>
      <c r="BQ1171" s="195">
        <v>6224.1</v>
      </c>
      <c r="BR1171" s="195">
        <v>1704.7938133618056</v>
      </c>
      <c r="BS1171" s="195">
        <v>6130.72</v>
      </c>
      <c r="BT1171" s="195">
        <v>1173.48</v>
      </c>
      <c r="BU1171" s="195">
        <v>1173.572700592804</v>
      </c>
      <c r="BV1171" s="195"/>
      <c r="BW1171" s="195"/>
      <c r="BX1171" s="195"/>
      <c r="BY1171" s="195"/>
      <c r="BZ1171" s="195"/>
      <c r="CA1171" s="195"/>
      <c r="CB1171" s="195"/>
      <c r="CC1171" s="195"/>
      <c r="CD1171" s="195"/>
      <c r="CE1171" s="195"/>
      <c r="CF1171" s="195"/>
      <c r="CG1171" s="195"/>
      <c r="CH1171" s="195"/>
      <c r="CI1171" s="195"/>
      <c r="CJ1171" s="195"/>
      <c r="CK1171" s="195"/>
      <c r="CL1171" s="195"/>
      <c r="CM1171" s="195"/>
      <c r="CN1171" s="195"/>
      <c r="CO1171" s="195"/>
      <c r="CP1171" s="195"/>
      <c r="CQ1171" s="195"/>
      <c r="CR1171" s="195"/>
      <c r="CS1171" s="195"/>
      <c r="CT1171" s="195"/>
      <c r="CU1171" s="195"/>
      <c r="CV1171" s="195"/>
      <c r="CW1171" s="195"/>
      <c r="CX1171" s="195"/>
      <c r="CY1171" s="195"/>
      <c r="CZ1171" s="195"/>
      <c r="DA1171" s="195"/>
      <c r="DB1171" s="195"/>
      <c r="DC1171" s="195"/>
      <c r="DD1171" s="195"/>
      <c r="DE1171" s="189">
        <f t="shared" si="425"/>
        <v>5.0899283479339088E-4</v>
      </c>
      <c r="DF1171" s="189">
        <f t="shared" si="426"/>
        <v>0</v>
      </c>
      <c r="DG1171" s="189">
        <f t="shared" si="427"/>
        <v>0</v>
      </c>
      <c r="DH1171" s="189" t="e">
        <f t="shared" si="434"/>
        <v>#DIV/0!</v>
      </c>
      <c r="DI1171" s="189">
        <f t="shared" si="428"/>
        <v>0</v>
      </c>
      <c r="DJ1171" s="189">
        <f t="shared" si="429"/>
        <v>0</v>
      </c>
      <c r="DK1171" s="189">
        <f t="shared" si="430"/>
        <v>0</v>
      </c>
      <c r="DL1171" s="189" t="e">
        <f t="shared" si="431"/>
        <v>#DIV/0!</v>
      </c>
    </row>
    <row r="1172" spans="1:116" s="60" customFormat="1" ht="15" hidden="1" customHeight="1" x14ac:dyDescent="0.25">
      <c r="A1172" s="193">
        <v>40283.449999999997</v>
      </c>
      <c r="B1172" s="190" t="s">
        <v>18</v>
      </c>
      <c r="C1172" s="190" t="s">
        <v>328</v>
      </c>
      <c r="D1172" s="194"/>
      <c r="E1172" s="195"/>
      <c r="F1172" s="195"/>
      <c r="G1172" s="195"/>
      <c r="H1172" s="195"/>
      <c r="I1172" s="195">
        <v>1.10073</v>
      </c>
      <c r="J1172" s="195">
        <v>0</v>
      </c>
      <c r="K1172" s="195">
        <v>9.7396600000000007</v>
      </c>
      <c r="L1172" s="195">
        <v>0</v>
      </c>
      <c r="M1172" s="195">
        <v>3.3845999999999998</v>
      </c>
      <c r="N1172" s="195">
        <v>0</v>
      </c>
      <c r="O1172" s="195">
        <v>9.1599999999999997E-3</v>
      </c>
      <c r="P1172" s="195">
        <v>2.6090300000000002</v>
      </c>
      <c r="Q1172" s="195">
        <v>0</v>
      </c>
      <c r="R1172" s="195">
        <v>0</v>
      </c>
      <c r="S1172" s="195">
        <v>0</v>
      </c>
      <c r="T1172" s="195">
        <v>0</v>
      </c>
      <c r="U1172" s="195">
        <v>1.1910099999999999</v>
      </c>
      <c r="V1172" s="195">
        <v>0.84311999999999998</v>
      </c>
      <c r="W1172" s="195">
        <v>2.6128200000000001</v>
      </c>
      <c r="X1172" s="195">
        <v>0.68238061760374713</v>
      </c>
      <c r="Y1172" s="195">
        <v>0.28267391728616292</v>
      </c>
      <c r="Z1172" s="195">
        <v>4.7847657150967837E-2</v>
      </c>
      <c r="AA1172" s="195">
        <v>0</v>
      </c>
      <c r="AB1172" s="196">
        <v>-8571.89</v>
      </c>
      <c r="AC1172" s="192">
        <f t="shared" si="432"/>
        <v>0</v>
      </c>
      <c r="AD1172" s="196">
        <v>0</v>
      </c>
      <c r="AE1172" s="195">
        <v>0</v>
      </c>
      <c r="AF1172" s="192">
        <f t="shared" si="433"/>
        <v>0</v>
      </c>
      <c r="AG1172" s="195">
        <v>542.77800000000002</v>
      </c>
      <c r="AH1172" s="189">
        <f t="shared" si="424"/>
        <v>0</v>
      </c>
      <c r="AI1172" s="195">
        <v>0</v>
      </c>
      <c r="AJ1172" s="195" t="s">
        <v>129</v>
      </c>
      <c r="AK1172" s="195">
        <v>13.411300000000001</v>
      </c>
      <c r="AL1172" s="195" t="s">
        <v>129</v>
      </c>
      <c r="AM1172" s="195">
        <v>11.097799999999999</v>
      </c>
      <c r="AN1172" s="195" t="s">
        <v>129</v>
      </c>
      <c r="AO1172" s="195">
        <v>6.8000000000000005E-4</v>
      </c>
      <c r="AP1172" s="195" t="s">
        <v>129</v>
      </c>
      <c r="AQ1172" s="195">
        <v>13.1647</v>
      </c>
      <c r="AR1172" s="195" t="s">
        <v>129</v>
      </c>
      <c r="AS1172" s="195">
        <v>4.8619999999999997E-2</v>
      </c>
      <c r="AT1172" s="195" t="s">
        <v>129</v>
      </c>
      <c r="AU1172" s="195">
        <v>0</v>
      </c>
      <c r="AV1172" s="195" t="s">
        <v>129</v>
      </c>
      <c r="AW1172" s="195">
        <v>3.4456799999999999</v>
      </c>
      <c r="AX1172" s="195" t="s">
        <v>129</v>
      </c>
      <c r="AY1172" s="195">
        <v>61.860999999999997</v>
      </c>
      <c r="AZ1172" s="195" t="s">
        <v>129</v>
      </c>
      <c r="BA1172" s="197" t="e">
        <f>(L1172*28*0.45+M1172*30*0.125+N1172*26*0.55+O1172*42*0.55+P1172*44*0.275+(Q1172+R1172+S1172)*56*0.65+T1172*54*0.95+(U1172+V1172)*58*0.325+W1172*72*0.425+#REF!*78*0.85+#REF!*92*0.9+(#REF!+#REF!)*106*0.95)/100/AK1172/BB1172</f>
        <v>#REF!</v>
      </c>
      <c r="BB1172" s="197" t="e">
        <f>(K1172*16+L1172*28+M1172*30+N1172*26+O1172*42+P1172*44+(Q1172+R1172+S1172)*56+T1172*54+(U1172+V1172)*58+W1172*72+#REF!*78+#REF!*92+(#REF!+#REF!)*106)/100/AK1172</f>
        <v>#REF!</v>
      </c>
      <c r="BC1172" s="195">
        <f t="shared" si="445"/>
        <v>21.490129999999997</v>
      </c>
      <c r="BD1172" s="198">
        <f t="shared" si="446"/>
        <v>15594.545423917865</v>
      </c>
      <c r="BE1172" s="195"/>
      <c r="BF1172" s="195"/>
      <c r="BG1172" s="195"/>
      <c r="BH1172" s="195"/>
      <c r="BI1172" s="195"/>
      <c r="BJ1172" s="195"/>
      <c r="BK1172" s="195"/>
      <c r="BL1172" s="195"/>
      <c r="BM1172" s="195"/>
      <c r="BN1172" s="195"/>
      <c r="BO1172" s="195"/>
      <c r="BP1172" s="195"/>
      <c r="BQ1172" s="195"/>
      <c r="BR1172" s="195"/>
      <c r="BS1172" s="195"/>
      <c r="BT1172" s="195"/>
      <c r="BU1172" s="195"/>
      <c r="BV1172" s="195"/>
      <c r="BW1172" s="195"/>
      <c r="BX1172" s="195"/>
      <c r="BY1172" s="195"/>
      <c r="BZ1172" s="195"/>
      <c r="CA1172" s="195"/>
      <c r="CB1172" s="195"/>
      <c r="CC1172" s="195"/>
      <c r="CD1172" s="195"/>
      <c r="CE1172" s="195"/>
      <c r="CF1172" s="195"/>
      <c r="CG1172" s="195"/>
      <c r="CH1172" s="195"/>
      <c r="CI1172" s="195"/>
      <c r="CJ1172" s="195"/>
      <c r="CK1172" s="195"/>
      <c r="CL1172" s="195"/>
      <c r="CM1172" s="195"/>
      <c r="CN1172" s="195"/>
      <c r="CO1172" s="195"/>
      <c r="CP1172" s="195"/>
      <c r="CQ1172" s="195"/>
      <c r="CR1172" s="195"/>
      <c r="CS1172" s="195"/>
      <c r="CT1172" s="195"/>
      <c r="CU1172" s="195"/>
      <c r="CV1172" s="195"/>
      <c r="CW1172" s="195"/>
      <c r="CX1172" s="195"/>
      <c r="CY1172" s="195"/>
      <c r="CZ1172" s="195"/>
      <c r="DA1172" s="195"/>
      <c r="DB1172" s="195"/>
      <c r="DC1172" s="195"/>
      <c r="DD1172" s="195"/>
      <c r="DE1172" s="189" t="e">
        <f t="shared" si="425"/>
        <v>#DIV/0!</v>
      </c>
      <c r="DF1172" s="189" t="e">
        <f t="shared" si="426"/>
        <v>#DIV/0!</v>
      </c>
      <c r="DG1172" s="189" t="e">
        <f t="shared" si="427"/>
        <v>#DIV/0!</v>
      </c>
      <c r="DH1172" s="189" t="e">
        <f t="shared" si="434"/>
        <v>#DIV/0!</v>
      </c>
      <c r="DI1172" s="189" t="e">
        <f t="shared" si="428"/>
        <v>#DIV/0!</v>
      </c>
      <c r="DJ1172" s="189" t="e">
        <f t="shared" si="429"/>
        <v>#DIV/0!</v>
      </c>
      <c r="DK1172" s="189" t="e">
        <f t="shared" si="430"/>
        <v>#DIV/0!</v>
      </c>
      <c r="DL1172" s="189" t="e">
        <f t="shared" si="431"/>
        <v>#DIV/0!</v>
      </c>
    </row>
    <row r="1173" spans="1:116" s="60" customFormat="1" ht="15" hidden="1" customHeight="1" x14ac:dyDescent="0.25">
      <c r="A1173" s="193">
        <v>40283.450694444444</v>
      </c>
      <c r="B1173" s="190" t="s">
        <v>18</v>
      </c>
      <c r="C1173" s="190" t="s">
        <v>328</v>
      </c>
      <c r="D1173" s="194">
        <v>9043.7000000000007</v>
      </c>
      <c r="E1173" s="195">
        <v>5.0904400000000001</v>
      </c>
      <c r="F1173" s="195">
        <v>54.405299999999997</v>
      </c>
      <c r="G1173" s="195">
        <v>38.267499999999998</v>
      </c>
      <c r="H1173" s="195">
        <v>0.18939499999999998</v>
      </c>
      <c r="I1173" s="195">
        <v>1.10073</v>
      </c>
      <c r="J1173" s="195">
        <v>0</v>
      </c>
      <c r="K1173" s="195">
        <v>9.7396600000000007</v>
      </c>
      <c r="L1173" s="195">
        <v>0</v>
      </c>
      <c r="M1173" s="195">
        <v>3.3845999999999998</v>
      </c>
      <c r="N1173" s="195">
        <v>0</v>
      </c>
      <c r="O1173" s="195">
        <v>9.1599999999999997E-3</v>
      </c>
      <c r="P1173" s="195">
        <v>2.6090300000000002</v>
      </c>
      <c r="Q1173" s="195">
        <v>0</v>
      </c>
      <c r="R1173" s="195">
        <v>0</v>
      </c>
      <c r="S1173" s="195">
        <v>0</v>
      </c>
      <c r="T1173" s="195">
        <v>0</v>
      </c>
      <c r="U1173" s="195">
        <v>1.1910099999999999</v>
      </c>
      <c r="V1173" s="195">
        <v>0.84311999999999998</v>
      </c>
      <c r="W1173" s="195">
        <v>2.6128200000000001</v>
      </c>
      <c r="X1173" s="195">
        <v>0.68238061760374713</v>
      </c>
      <c r="Y1173" s="195">
        <v>0.28267391728616292</v>
      </c>
      <c r="Z1173" s="195">
        <v>4.7847657150967837E-2</v>
      </c>
      <c r="AA1173" s="195">
        <v>0</v>
      </c>
      <c r="AB1173" s="196">
        <v>-8571.89</v>
      </c>
      <c r="AC1173" s="192">
        <f t="shared" si="432"/>
        <v>0</v>
      </c>
      <c r="AD1173" s="196">
        <v>0</v>
      </c>
      <c r="AE1173" s="195">
        <v>0</v>
      </c>
      <c r="AF1173" s="192">
        <f t="shared" si="433"/>
        <v>0</v>
      </c>
      <c r="AG1173" s="195">
        <v>542.77800000000002</v>
      </c>
      <c r="AH1173" s="189">
        <f t="shared" si="424"/>
        <v>0</v>
      </c>
      <c r="AI1173" s="195">
        <v>0</v>
      </c>
      <c r="AJ1173" s="195" t="s">
        <v>129</v>
      </c>
      <c r="AK1173" s="195">
        <v>13.411300000000001</v>
      </c>
      <c r="AL1173" s="195" t="s">
        <v>129</v>
      </c>
      <c r="AM1173" s="195">
        <v>11.11</v>
      </c>
      <c r="AN1173" s="195" t="s">
        <v>129</v>
      </c>
      <c r="AO1173" s="195">
        <v>3.4000000000000002E-4</v>
      </c>
      <c r="AP1173" s="195" t="s">
        <v>129</v>
      </c>
      <c r="AQ1173" s="195">
        <v>13.1647</v>
      </c>
      <c r="AR1173" s="195" t="s">
        <v>129</v>
      </c>
      <c r="AS1173" s="195">
        <v>4.8619999999999997E-2</v>
      </c>
      <c r="AT1173" s="195" t="s">
        <v>129</v>
      </c>
      <c r="AU1173" s="195">
        <v>0</v>
      </c>
      <c r="AV1173" s="195" t="s">
        <v>129</v>
      </c>
      <c r="AW1173" s="195">
        <v>3.4456799999999999</v>
      </c>
      <c r="AX1173" s="195" t="s">
        <v>129</v>
      </c>
      <c r="AY1173" s="195">
        <v>61.860999999999997</v>
      </c>
      <c r="AZ1173" s="195" t="s">
        <v>129</v>
      </c>
      <c r="BA1173" s="197" t="e">
        <f>(L1173*28*0.45+M1173*30*0.125+N1173*26*0.55+O1173*42*0.55+P1173*44*0.275+(Q1173+R1173+S1173)*56*0.65+T1173*54*0.95+(U1173+V1173)*58*0.325+W1173*72*0.425+#REF!*78*0.85+#REF!*92*0.9+(#REF!+#REF!)*106*0.95)/100/AK1173/BB1173</f>
        <v>#REF!</v>
      </c>
      <c r="BB1173" s="197" t="e">
        <f>(K1173*16+L1173*28+M1173*30+N1173*26+O1173*42+P1173*44+(Q1173+R1173+S1173)*56+T1173*54+(U1173+V1173)*58+W1173*72+#REF!*78+#REF!*92+(#REF!+#REF!)*106)/100/AK1173</f>
        <v>#REF!</v>
      </c>
      <c r="BC1173" s="195">
        <f t="shared" si="445"/>
        <v>21.490129999999997</v>
      </c>
      <c r="BD1173" s="198">
        <f t="shared" si="446"/>
        <v>16085.164407844179</v>
      </c>
      <c r="BE1173" s="195"/>
      <c r="BF1173" s="201">
        <v>40283.451192129629</v>
      </c>
      <c r="BG1173" s="195">
        <v>9003.9699999999993</v>
      </c>
      <c r="BH1173" s="195">
        <v>1981.66</v>
      </c>
      <c r="BI1173" s="195">
        <v>2.1085099999999999</v>
      </c>
      <c r="BJ1173" s="195">
        <v>17.6601</v>
      </c>
      <c r="BK1173" s="195">
        <v>8939.61</v>
      </c>
      <c r="BL1173" s="195">
        <v>2616.46</v>
      </c>
      <c r="BM1173" s="195">
        <v>0.96731400000000001</v>
      </c>
      <c r="BN1173" s="195">
        <v>2.9537200000000001</v>
      </c>
      <c r="BO1173" s="195">
        <v>9003.9699999999993</v>
      </c>
      <c r="BP1173" s="195">
        <v>1981.66</v>
      </c>
      <c r="BQ1173" s="195">
        <v>9108.0499999999993</v>
      </c>
      <c r="BR1173" s="195">
        <v>1981.8364115634615</v>
      </c>
      <c r="BS1173" s="195">
        <v>8939.61</v>
      </c>
      <c r="BT1173" s="195">
        <v>2616.46</v>
      </c>
      <c r="BU1173" s="195">
        <v>2616.5936134980411</v>
      </c>
      <c r="BV1173" s="195"/>
      <c r="BW1173" s="195"/>
      <c r="BX1173" s="195"/>
      <c r="BY1173" s="195"/>
      <c r="BZ1173" s="195"/>
      <c r="CA1173" s="195"/>
      <c r="CB1173" s="195"/>
      <c r="CC1173" s="195"/>
      <c r="CD1173" s="195"/>
      <c r="CE1173" s="195"/>
      <c r="CF1173" s="195"/>
      <c r="CG1173" s="195"/>
      <c r="CH1173" s="195"/>
      <c r="CI1173" s="195"/>
      <c r="CJ1173" s="195"/>
      <c r="CK1173" s="195"/>
      <c r="CL1173" s="195"/>
      <c r="CM1173" s="195"/>
      <c r="CN1173" s="195"/>
      <c r="CO1173" s="195"/>
      <c r="CP1173" s="195"/>
      <c r="CQ1173" s="195"/>
      <c r="CR1173" s="195"/>
      <c r="CS1173" s="195"/>
      <c r="CT1173" s="195"/>
      <c r="CU1173" s="195"/>
      <c r="CV1173" s="195"/>
      <c r="CW1173" s="195"/>
      <c r="CX1173" s="195"/>
      <c r="CY1173" s="195"/>
      <c r="CZ1173" s="195"/>
      <c r="DA1173" s="195"/>
      <c r="DB1173" s="195"/>
      <c r="DC1173" s="195"/>
      <c r="DD1173" s="195"/>
      <c r="DE1173" s="189">
        <f t="shared" si="425"/>
        <v>5.6287139113415962E-4</v>
      </c>
      <c r="DF1173" s="189">
        <f t="shared" si="426"/>
        <v>0</v>
      </c>
      <c r="DG1173" s="189">
        <f t="shared" si="427"/>
        <v>0</v>
      </c>
      <c r="DH1173" s="189" t="e">
        <f t="shared" si="434"/>
        <v>#DIV/0!</v>
      </c>
      <c r="DI1173" s="189">
        <f t="shared" si="428"/>
        <v>0</v>
      </c>
      <c r="DJ1173" s="189">
        <f t="shared" si="429"/>
        <v>0</v>
      </c>
      <c r="DK1173" s="189">
        <f t="shared" si="430"/>
        <v>0</v>
      </c>
      <c r="DL1173" s="189" t="e">
        <f t="shared" si="431"/>
        <v>#DIV/0!</v>
      </c>
    </row>
    <row r="1174" spans="1:116" s="60" customFormat="1" ht="15" hidden="1" customHeight="1" x14ac:dyDescent="0.25">
      <c r="A1174" s="193">
        <v>40283.451388888891</v>
      </c>
      <c r="B1174" s="190" t="s">
        <v>18</v>
      </c>
      <c r="C1174" s="190" t="s">
        <v>328</v>
      </c>
      <c r="D1174" s="194"/>
      <c r="E1174" s="195"/>
      <c r="F1174" s="195"/>
      <c r="G1174" s="195"/>
      <c r="H1174" s="195"/>
      <c r="I1174" s="195">
        <v>1.10073</v>
      </c>
      <c r="J1174" s="195">
        <v>0</v>
      </c>
      <c r="K1174" s="195">
        <v>9.7396600000000007</v>
      </c>
      <c r="L1174" s="195">
        <v>0</v>
      </c>
      <c r="M1174" s="195">
        <v>3.3845999999999998</v>
      </c>
      <c r="N1174" s="195">
        <v>0</v>
      </c>
      <c r="O1174" s="195">
        <v>9.1599999999999997E-3</v>
      </c>
      <c r="P1174" s="195">
        <v>2.6090300000000002</v>
      </c>
      <c r="Q1174" s="195">
        <v>0</v>
      </c>
      <c r="R1174" s="195">
        <v>0</v>
      </c>
      <c r="S1174" s="195">
        <v>0</v>
      </c>
      <c r="T1174" s="195">
        <v>0</v>
      </c>
      <c r="U1174" s="195">
        <v>1.1910099999999999</v>
      </c>
      <c r="V1174" s="195">
        <v>0.84311999999999998</v>
      </c>
      <c r="W1174" s="195">
        <v>2.6128200000000001</v>
      </c>
      <c r="X1174" s="195">
        <v>0.68238061760374713</v>
      </c>
      <c r="Y1174" s="195">
        <v>0.28267391728616292</v>
      </c>
      <c r="Z1174" s="195">
        <v>4.7847657150967837E-2</v>
      </c>
      <c r="AA1174" s="195">
        <v>0</v>
      </c>
      <c r="AB1174" s="196">
        <v>-8571.89</v>
      </c>
      <c r="AC1174" s="192">
        <f t="shared" si="432"/>
        <v>0</v>
      </c>
      <c r="AD1174" s="196">
        <v>0</v>
      </c>
      <c r="AE1174" s="195">
        <v>0</v>
      </c>
      <c r="AF1174" s="192">
        <f t="shared" si="433"/>
        <v>0</v>
      </c>
      <c r="AG1174" s="195">
        <v>542.77800000000002</v>
      </c>
      <c r="AH1174" s="189">
        <f t="shared" si="424"/>
        <v>0</v>
      </c>
      <c r="AI1174" s="195">
        <v>0</v>
      </c>
      <c r="AJ1174" s="195" t="s">
        <v>129</v>
      </c>
      <c r="AK1174" s="195">
        <v>13.411300000000001</v>
      </c>
      <c r="AL1174" s="195" t="s">
        <v>129</v>
      </c>
      <c r="AM1174" s="195">
        <v>11.3178</v>
      </c>
      <c r="AN1174" s="195" t="s">
        <v>129</v>
      </c>
      <c r="AO1174" s="195">
        <v>6.8000000000000005E-4</v>
      </c>
      <c r="AP1174" s="195" t="s">
        <v>129</v>
      </c>
      <c r="AQ1174" s="195">
        <v>13.1647</v>
      </c>
      <c r="AR1174" s="195" t="s">
        <v>129</v>
      </c>
      <c r="AS1174" s="195">
        <v>4.8619999999999997E-2</v>
      </c>
      <c r="AT1174" s="195" t="s">
        <v>129</v>
      </c>
      <c r="AU1174" s="195">
        <v>0</v>
      </c>
      <c r="AV1174" s="195" t="s">
        <v>129</v>
      </c>
      <c r="AW1174" s="195">
        <v>3.4456799999999999</v>
      </c>
      <c r="AX1174" s="195" t="s">
        <v>129</v>
      </c>
      <c r="AY1174" s="195">
        <v>61.860999999999997</v>
      </c>
      <c r="AZ1174" s="195" t="s">
        <v>129</v>
      </c>
      <c r="BA1174" s="197" t="e">
        <f>(L1174*28*0.45+M1174*30*0.125+N1174*26*0.55+O1174*42*0.55+P1174*44*0.275+(Q1174+R1174+S1174)*56*0.65+T1174*54*0.95+(U1174+V1174)*58*0.325+W1174*72*0.425+#REF!*78*0.85+#REF!*92*0.9+(#REF!+#REF!)*106*0.95)/100/AK1174/BB1174</f>
        <v>#REF!</v>
      </c>
      <c r="BB1174" s="197" t="e">
        <f>(K1174*16+L1174*28+M1174*30+N1174*26+O1174*42+P1174*44+(Q1174+R1174+S1174)*56+T1174*54+(U1174+V1174)*58+W1174*72+#REF!*78+#REF!*92+(#REF!+#REF!)*106)/100/AK1174</f>
        <v>#REF!</v>
      </c>
      <c r="BC1174" s="195">
        <f t="shared" si="445"/>
        <v>21.490129999999997</v>
      </c>
      <c r="BD1174" s="198">
        <f t="shared" si="446"/>
        <v>34656.399045879632</v>
      </c>
      <c r="BE1174" s="195"/>
      <c r="BF1174" s="195"/>
      <c r="BG1174" s="195"/>
      <c r="BH1174" s="195"/>
      <c r="BI1174" s="195"/>
      <c r="BJ1174" s="195"/>
      <c r="BK1174" s="195"/>
      <c r="BL1174" s="195"/>
      <c r="BM1174" s="195"/>
      <c r="BN1174" s="195"/>
      <c r="BO1174" s="195"/>
      <c r="BP1174" s="195"/>
      <c r="BQ1174" s="195"/>
      <c r="BR1174" s="195"/>
      <c r="BS1174" s="195"/>
      <c r="BT1174" s="195"/>
      <c r="BU1174" s="195"/>
      <c r="BV1174" s="195"/>
      <c r="BW1174" s="195"/>
      <c r="BX1174" s="195"/>
      <c r="BY1174" s="195"/>
      <c r="BZ1174" s="195"/>
      <c r="CA1174" s="195"/>
      <c r="CB1174" s="195"/>
      <c r="CC1174" s="195"/>
      <c r="CD1174" s="195"/>
      <c r="CE1174" s="195"/>
      <c r="CF1174" s="195"/>
      <c r="CG1174" s="195"/>
      <c r="CH1174" s="195"/>
      <c r="CI1174" s="195"/>
      <c r="CJ1174" s="195"/>
      <c r="CK1174" s="195"/>
      <c r="CL1174" s="195"/>
      <c r="CM1174" s="195"/>
      <c r="CN1174" s="195"/>
      <c r="CO1174" s="195"/>
      <c r="CP1174" s="195"/>
      <c r="CQ1174" s="195"/>
      <c r="CR1174" s="195"/>
      <c r="CS1174" s="195"/>
      <c r="CT1174" s="195"/>
      <c r="CU1174" s="195"/>
      <c r="CV1174" s="195"/>
      <c r="CW1174" s="195"/>
      <c r="CX1174" s="195"/>
      <c r="CY1174" s="195"/>
      <c r="CZ1174" s="195"/>
      <c r="DA1174" s="195"/>
      <c r="DB1174" s="195"/>
      <c r="DC1174" s="195"/>
      <c r="DD1174" s="195"/>
      <c r="DE1174" s="189" t="e">
        <f t="shared" si="425"/>
        <v>#DIV/0!</v>
      </c>
      <c r="DF1174" s="189" t="e">
        <f t="shared" si="426"/>
        <v>#DIV/0!</v>
      </c>
      <c r="DG1174" s="189" t="e">
        <f t="shared" si="427"/>
        <v>#DIV/0!</v>
      </c>
      <c r="DH1174" s="189" t="e">
        <f t="shared" si="434"/>
        <v>#DIV/0!</v>
      </c>
      <c r="DI1174" s="189" t="e">
        <f t="shared" si="428"/>
        <v>#DIV/0!</v>
      </c>
      <c r="DJ1174" s="189" t="e">
        <f t="shared" si="429"/>
        <v>#DIV/0!</v>
      </c>
      <c r="DK1174" s="189" t="e">
        <f t="shared" si="430"/>
        <v>#DIV/0!</v>
      </c>
      <c r="DL1174" s="189" t="e">
        <f t="shared" si="431"/>
        <v>#DIV/0!</v>
      </c>
    </row>
    <row r="1175" spans="1:116" s="60" customFormat="1" ht="15" hidden="1" customHeight="1" x14ac:dyDescent="0.25">
      <c r="A1175" s="193">
        <v>40283.45208333333</v>
      </c>
      <c r="B1175" s="190" t="s">
        <v>18</v>
      </c>
      <c r="C1175" s="190" t="s">
        <v>328</v>
      </c>
      <c r="D1175" s="194">
        <v>6109.04</v>
      </c>
      <c r="E1175" s="195">
        <v>6.0962100000000001</v>
      </c>
      <c r="F1175" s="195">
        <v>5.49885</v>
      </c>
      <c r="G1175" s="195">
        <v>35.870100000000001</v>
      </c>
      <c r="H1175" s="195">
        <v>2.1535700000000002</v>
      </c>
      <c r="I1175" s="195">
        <v>1.10042</v>
      </c>
      <c r="J1175" s="195">
        <v>0</v>
      </c>
      <c r="K1175" s="195">
        <v>9.8026099999999996</v>
      </c>
      <c r="L1175" s="195">
        <v>0</v>
      </c>
      <c r="M1175" s="195">
        <v>3.3917000000000002</v>
      </c>
      <c r="N1175" s="195">
        <v>0</v>
      </c>
      <c r="O1175" s="195">
        <v>9.5999999999999992E-3</v>
      </c>
      <c r="P1175" s="195">
        <v>2.6057899999999998</v>
      </c>
      <c r="Q1175" s="195">
        <v>0</v>
      </c>
      <c r="R1175" s="195">
        <v>0</v>
      </c>
      <c r="S1175" s="195">
        <v>0</v>
      </c>
      <c r="T1175" s="195">
        <v>0</v>
      </c>
      <c r="U1175" s="195">
        <v>1.18479</v>
      </c>
      <c r="V1175" s="195">
        <v>0.83462999999999998</v>
      </c>
      <c r="W1175" s="195">
        <v>2.63253</v>
      </c>
      <c r="X1175" s="195">
        <v>0.68238061760374713</v>
      </c>
      <c r="Y1175" s="195">
        <v>0.28267391728616292</v>
      </c>
      <c r="Z1175" s="195">
        <v>4.7847657150967837E-2</v>
      </c>
      <c r="AA1175" s="195">
        <v>0</v>
      </c>
      <c r="AB1175" s="196">
        <v>-8627.68</v>
      </c>
      <c r="AC1175" s="192">
        <f t="shared" si="432"/>
        <v>0</v>
      </c>
      <c r="AD1175" s="196">
        <v>0</v>
      </c>
      <c r="AE1175" s="195">
        <v>0</v>
      </c>
      <c r="AF1175" s="192">
        <f t="shared" si="433"/>
        <v>0</v>
      </c>
      <c r="AG1175" s="195">
        <v>543.33299999999997</v>
      </c>
      <c r="AH1175" s="189">
        <f t="shared" si="424"/>
        <v>0</v>
      </c>
      <c r="AI1175" s="195">
        <v>0</v>
      </c>
      <c r="AJ1175" s="195" t="s">
        <v>129</v>
      </c>
      <c r="AK1175" s="195">
        <v>13.494300000000001</v>
      </c>
      <c r="AL1175" s="195" t="s">
        <v>129</v>
      </c>
      <c r="AM1175" s="195">
        <v>11.11</v>
      </c>
      <c r="AN1175" s="195" t="s">
        <v>129</v>
      </c>
      <c r="AO1175" s="195">
        <v>6.8000000000000005E-4</v>
      </c>
      <c r="AP1175" s="195" t="s">
        <v>129</v>
      </c>
      <c r="AQ1175" s="195">
        <v>13.315300000000001</v>
      </c>
      <c r="AR1175" s="195" t="s">
        <v>129</v>
      </c>
      <c r="AS1175" s="195">
        <v>4.8309999999999999E-2</v>
      </c>
      <c r="AT1175" s="195" t="s">
        <v>129</v>
      </c>
      <c r="AU1175" s="195">
        <v>0</v>
      </c>
      <c r="AV1175" s="195" t="s">
        <v>129</v>
      </c>
      <c r="AW1175" s="195">
        <v>3.5360499999999999</v>
      </c>
      <c r="AX1175" s="195" t="s">
        <v>129</v>
      </c>
      <c r="AY1175" s="195">
        <v>61.543300000000002</v>
      </c>
      <c r="AZ1175" s="195" t="s">
        <v>129</v>
      </c>
      <c r="BA1175" s="197" t="e">
        <f>(L1175*28*0.45+M1175*30*0.125+N1175*26*0.55+O1175*42*0.55+P1175*44*0.275+(Q1175+R1175+S1175)*56*0.65+T1175*54*0.95+(U1175+V1175)*58*0.325+W1175*72*0.425+#REF!*78*0.85+#REF!*92*0.9+(#REF!+#REF!)*106*0.95)/100/AK1175/BB1175</f>
        <v>#REF!</v>
      </c>
      <c r="BB1175" s="197" t="e">
        <f>(K1175*16+L1175*28+M1175*30+N1175*26+O1175*42+P1175*44+(Q1175+R1175+S1175)*56+T1175*54+(U1175+V1175)*58+W1175*72+#REF!*78+#REF!*92+(#REF!+#REF!)*106)/100/AK1175</f>
        <v>#REF!</v>
      </c>
      <c r="BC1175" s="195">
        <f t="shared" si="445"/>
        <v>21.562069999999999</v>
      </c>
      <c r="BD1175" s="198">
        <f t="shared" si="446"/>
        <v>15956.35120637026</v>
      </c>
      <c r="BE1175" s="195"/>
      <c r="BF1175" s="201">
        <v>40283.452673611115</v>
      </c>
      <c r="BG1175" s="195">
        <v>6088.74</v>
      </c>
      <c r="BH1175" s="195">
        <v>1844.82</v>
      </c>
      <c r="BI1175" s="195">
        <v>1.5199500000000001</v>
      </c>
      <c r="BJ1175" s="195">
        <v>15.0985</v>
      </c>
      <c r="BK1175" s="195">
        <v>6041.48</v>
      </c>
      <c r="BL1175" s="195">
        <v>2239.0500000000002</v>
      </c>
      <c r="BM1175" s="195">
        <v>0.932921</v>
      </c>
      <c r="BN1175" s="195">
        <v>3.3012299999999999</v>
      </c>
      <c r="BO1175" s="195">
        <v>6088.74</v>
      </c>
      <c r="BP1175" s="195">
        <v>1844.82</v>
      </c>
      <c r="BQ1175" s="195">
        <v>6156.3</v>
      </c>
      <c r="BR1175" s="195">
        <v>1845.0093099996195</v>
      </c>
      <c r="BS1175" s="195">
        <v>6041.48</v>
      </c>
      <c r="BT1175" s="195">
        <v>2239.0500000000002</v>
      </c>
      <c r="BU1175" s="195">
        <v>2239.2059807184496</v>
      </c>
      <c r="BV1175" s="195"/>
      <c r="BW1175" s="195"/>
      <c r="BX1175" s="195"/>
      <c r="BY1175" s="195"/>
      <c r="BZ1175" s="195"/>
      <c r="CA1175" s="195"/>
      <c r="CB1175" s="195"/>
      <c r="CC1175" s="195"/>
      <c r="CD1175" s="195"/>
      <c r="CE1175" s="195"/>
      <c r="CF1175" s="195"/>
      <c r="CG1175" s="195"/>
      <c r="CH1175" s="195"/>
      <c r="CI1175" s="195"/>
      <c r="CJ1175" s="195"/>
      <c r="CK1175" s="195"/>
      <c r="CL1175" s="195"/>
      <c r="CM1175" s="195"/>
      <c r="CN1175" s="195"/>
      <c r="CO1175" s="195"/>
      <c r="CP1175" s="195"/>
      <c r="CQ1175" s="195"/>
      <c r="CR1175" s="195"/>
      <c r="CS1175" s="195"/>
      <c r="CT1175" s="195"/>
      <c r="CU1175" s="195"/>
      <c r="CV1175" s="195"/>
      <c r="CW1175" s="195"/>
      <c r="CX1175" s="195"/>
      <c r="CY1175" s="195"/>
      <c r="CZ1175" s="195"/>
      <c r="DA1175" s="195"/>
      <c r="DB1175" s="195"/>
      <c r="DC1175" s="195"/>
      <c r="DD1175" s="195"/>
      <c r="DE1175" s="189">
        <f t="shared" si="425"/>
        <v>9.9789983368909021E-4</v>
      </c>
      <c r="DF1175" s="189">
        <f t="shared" si="426"/>
        <v>0</v>
      </c>
      <c r="DG1175" s="189">
        <f t="shared" si="427"/>
        <v>0</v>
      </c>
      <c r="DH1175" s="189" t="e">
        <f t="shared" si="434"/>
        <v>#DIV/0!</v>
      </c>
      <c r="DI1175" s="189">
        <f t="shared" si="428"/>
        <v>0</v>
      </c>
      <c r="DJ1175" s="189">
        <f t="shared" si="429"/>
        <v>0</v>
      </c>
      <c r="DK1175" s="189">
        <f t="shared" si="430"/>
        <v>0</v>
      </c>
      <c r="DL1175" s="189" t="e">
        <f t="shared" si="431"/>
        <v>#DIV/0!</v>
      </c>
    </row>
    <row r="1176" spans="1:116" s="60" customFormat="1" ht="15" hidden="1" customHeight="1" x14ac:dyDescent="0.25">
      <c r="A1176" s="193">
        <v>40283.452777777777</v>
      </c>
      <c r="B1176" s="190" t="s">
        <v>18</v>
      </c>
      <c r="C1176" s="190" t="s">
        <v>328</v>
      </c>
      <c r="D1176" s="194"/>
      <c r="E1176" s="195"/>
      <c r="F1176" s="195"/>
      <c r="G1176" s="195"/>
      <c r="H1176" s="195"/>
      <c r="I1176" s="195">
        <v>1.10042</v>
      </c>
      <c r="J1176" s="195">
        <v>0</v>
      </c>
      <c r="K1176" s="195">
        <v>9.8026099999999996</v>
      </c>
      <c r="L1176" s="195">
        <v>0</v>
      </c>
      <c r="M1176" s="195">
        <v>3.3917000000000002</v>
      </c>
      <c r="N1176" s="195">
        <v>0</v>
      </c>
      <c r="O1176" s="195">
        <v>9.5999999999999992E-3</v>
      </c>
      <c r="P1176" s="195">
        <v>2.6057899999999998</v>
      </c>
      <c r="Q1176" s="195">
        <v>0</v>
      </c>
      <c r="R1176" s="195">
        <v>0</v>
      </c>
      <c r="S1176" s="195">
        <v>0</v>
      </c>
      <c r="T1176" s="195">
        <v>0</v>
      </c>
      <c r="U1176" s="195">
        <v>1.18479</v>
      </c>
      <c r="V1176" s="195">
        <v>0.83462999999999998</v>
      </c>
      <c r="W1176" s="195">
        <v>2.63253</v>
      </c>
      <c r="X1176" s="195">
        <v>0.68238061760374713</v>
      </c>
      <c r="Y1176" s="195">
        <v>0.28267391728616292</v>
      </c>
      <c r="Z1176" s="195">
        <v>4.7847657150967837E-2</v>
      </c>
      <c r="AA1176" s="195">
        <v>0</v>
      </c>
      <c r="AB1176" s="196">
        <v>-8627.68</v>
      </c>
      <c r="AC1176" s="192">
        <f t="shared" si="432"/>
        <v>0</v>
      </c>
      <c r="AD1176" s="196">
        <v>0</v>
      </c>
      <c r="AE1176" s="195">
        <v>0</v>
      </c>
      <c r="AF1176" s="192">
        <f t="shared" si="433"/>
        <v>0</v>
      </c>
      <c r="AG1176" s="195">
        <v>543.33299999999997</v>
      </c>
      <c r="AH1176" s="189">
        <f t="shared" si="424"/>
        <v>0</v>
      </c>
      <c r="AI1176" s="195">
        <v>0</v>
      </c>
      <c r="AJ1176" s="195" t="s">
        <v>129</v>
      </c>
      <c r="AK1176" s="195">
        <v>13.494300000000001</v>
      </c>
      <c r="AL1176" s="195" t="s">
        <v>129</v>
      </c>
      <c r="AM1176" s="195">
        <v>11.2445</v>
      </c>
      <c r="AN1176" s="195" t="s">
        <v>129</v>
      </c>
      <c r="AO1176" s="195">
        <v>6.8000000000000005E-4</v>
      </c>
      <c r="AP1176" s="195" t="s">
        <v>129</v>
      </c>
      <c r="AQ1176" s="195">
        <v>13.315300000000001</v>
      </c>
      <c r="AR1176" s="195" t="s">
        <v>129</v>
      </c>
      <c r="AS1176" s="195">
        <v>4.8309999999999999E-2</v>
      </c>
      <c r="AT1176" s="195" t="s">
        <v>129</v>
      </c>
      <c r="AU1176" s="195">
        <v>0</v>
      </c>
      <c r="AV1176" s="195" t="s">
        <v>129</v>
      </c>
      <c r="AW1176" s="195">
        <v>3.5360499999999999</v>
      </c>
      <c r="AX1176" s="195" t="s">
        <v>129</v>
      </c>
      <c r="AY1176" s="195">
        <v>61.543300000000002</v>
      </c>
      <c r="AZ1176" s="195" t="s">
        <v>129</v>
      </c>
      <c r="BA1176" s="197" t="e">
        <f>(L1176*28*0.45+M1176*30*0.125+N1176*26*0.55+O1176*42*0.55+P1176*44*0.275+(Q1176+R1176+S1176)*56*0.65+T1176*54*0.95+(U1176+V1176)*58*0.325+W1176*72*0.425+#REF!*78*0.85+#REF!*92*0.9+(#REF!+#REF!)*106*0.95)/100/AK1176/BB1176</f>
        <v>#REF!</v>
      </c>
      <c r="BB1176" s="197" t="e">
        <f>(K1176*16+L1176*28+M1176*30+N1176*26+O1176*42+P1176*44+(Q1176+R1176+S1176)*56+T1176*54+(U1176+V1176)*58+W1176*72+#REF!*78+#REF!*92+(#REF!+#REF!)*106)/100/AK1176</f>
        <v>#REF!</v>
      </c>
      <c r="BC1176" s="195">
        <f t="shared" si="445"/>
        <v>21.562069999999999</v>
      </c>
      <c r="BD1176" s="198">
        <f t="shared" si="446"/>
        <v>24309.075687466808</v>
      </c>
      <c r="BE1176" s="195"/>
      <c r="BF1176" s="195"/>
      <c r="BG1176" s="195"/>
      <c r="BH1176" s="195"/>
      <c r="BI1176" s="195"/>
      <c r="BJ1176" s="195"/>
      <c r="BK1176" s="195"/>
      <c r="BL1176" s="195"/>
      <c r="BM1176" s="195"/>
      <c r="BN1176" s="195"/>
      <c r="BO1176" s="195"/>
      <c r="BP1176" s="195"/>
      <c r="BQ1176" s="195"/>
      <c r="BR1176" s="195"/>
      <c r="BS1176" s="195"/>
      <c r="BT1176" s="195"/>
      <c r="BU1176" s="195"/>
      <c r="BV1176" s="195"/>
      <c r="BW1176" s="195"/>
      <c r="BX1176" s="195"/>
      <c r="BY1176" s="195"/>
      <c r="BZ1176" s="195"/>
      <c r="CA1176" s="195"/>
      <c r="CB1176" s="195"/>
      <c r="CC1176" s="195"/>
      <c r="CD1176" s="195"/>
      <c r="CE1176" s="195"/>
      <c r="CF1176" s="195"/>
      <c r="CG1176" s="195"/>
      <c r="CH1176" s="195"/>
      <c r="CI1176" s="195"/>
      <c r="CJ1176" s="195"/>
      <c r="CK1176" s="195"/>
      <c r="CL1176" s="195"/>
      <c r="CM1176" s="195"/>
      <c r="CN1176" s="195"/>
      <c r="CO1176" s="195"/>
      <c r="CP1176" s="195"/>
      <c r="CQ1176" s="195"/>
      <c r="CR1176" s="195"/>
      <c r="CS1176" s="195"/>
      <c r="CT1176" s="195"/>
      <c r="CU1176" s="195"/>
      <c r="CV1176" s="195"/>
      <c r="CW1176" s="195"/>
      <c r="CX1176" s="195"/>
      <c r="CY1176" s="195"/>
      <c r="CZ1176" s="195"/>
      <c r="DA1176" s="195"/>
      <c r="DB1176" s="195"/>
      <c r="DC1176" s="195"/>
      <c r="DD1176" s="195"/>
      <c r="DE1176" s="189" t="e">
        <f t="shared" si="425"/>
        <v>#DIV/0!</v>
      </c>
      <c r="DF1176" s="189" t="e">
        <f t="shared" si="426"/>
        <v>#DIV/0!</v>
      </c>
      <c r="DG1176" s="189" t="e">
        <f t="shared" si="427"/>
        <v>#DIV/0!</v>
      </c>
      <c r="DH1176" s="189" t="e">
        <f t="shared" si="434"/>
        <v>#DIV/0!</v>
      </c>
      <c r="DI1176" s="189" t="e">
        <f t="shared" si="428"/>
        <v>#DIV/0!</v>
      </c>
      <c r="DJ1176" s="189" t="e">
        <f t="shared" si="429"/>
        <v>#DIV/0!</v>
      </c>
      <c r="DK1176" s="189" t="e">
        <f t="shared" si="430"/>
        <v>#DIV/0!</v>
      </c>
      <c r="DL1176" s="189" t="e">
        <f t="shared" si="431"/>
        <v>#DIV/0!</v>
      </c>
    </row>
    <row r="1177" spans="1:116" s="60" customFormat="1" ht="15" hidden="1" customHeight="1" x14ac:dyDescent="0.25">
      <c r="A1177" s="193">
        <v>40283.453472222223</v>
      </c>
      <c r="B1177" s="190" t="s">
        <v>18</v>
      </c>
      <c r="C1177" s="190" t="s">
        <v>328</v>
      </c>
      <c r="D1177" s="194">
        <v>12242.3</v>
      </c>
      <c r="E1177" s="195">
        <v>0</v>
      </c>
      <c r="F1177" s="195">
        <v>125.726</v>
      </c>
      <c r="G1177" s="195">
        <v>39.219299999999997</v>
      </c>
      <c r="H1177" s="195">
        <v>3.4224299999999999</v>
      </c>
      <c r="I1177" s="195">
        <v>1.10042</v>
      </c>
      <c r="J1177" s="195">
        <v>0</v>
      </c>
      <c r="K1177" s="195">
        <v>9.8026099999999996</v>
      </c>
      <c r="L1177" s="195">
        <v>0</v>
      </c>
      <c r="M1177" s="195">
        <v>3.3917000000000002</v>
      </c>
      <c r="N1177" s="195">
        <v>0</v>
      </c>
      <c r="O1177" s="195">
        <v>9.5999999999999992E-3</v>
      </c>
      <c r="P1177" s="195">
        <v>2.6057899999999998</v>
      </c>
      <c r="Q1177" s="195">
        <v>0</v>
      </c>
      <c r="R1177" s="195">
        <v>0</v>
      </c>
      <c r="S1177" s="195">
        <v>0</v>
      </c>
      <c r="T1177" s="195">
        <v>0</v>
      </c>
      <c r="U1177" s="195">
        <v>1.18479</v>
      </c>
      <c r="V1177" s="195">
        <v>0.83462999999999998</v>
      </c>
      <c r="W1177" s="195">
        <v>2.63253</v>
      </c>
      <c r="X1177" s="195">
        <v>0.68238061760374713</v>
      </c>
      <c r="Y1177" s="195">
        <v>0.28267391728616292</v>
      </c>
      <c r="Z1177" s="195">
        <v>4.7847657150967837E-2</v>
      </c>
      <c r="AA1177" s="195">
        <v>0</v>
      </c>
      <c r="AB1177" s="196">
        <v>-8627.68</v>
      </c>
      <c r="AC1177" s="192">
        <f t="shared" si="432"/>
        <v>0</v>
      </c>
      <c r="AD1177" s="196">
        <v>0</v>
      </c>
      <c r="AE1177" s="195">
        <v>0</v>
      </c>
      <c r="AF1177" s="192">
        <f t="shared" si="433"/>
        <v>0</v>
      </c>
      <c r="AG1177" s="195">
        <v>543.33299999999997</v>
      </c>
      <c r="AH1177" s="189">
        <f t="shared" si="424"/>
        <v>0</v>
      </c>
      <c r="AI1177" s="195">
        <v>0</v>
      </c>
      <c r="AJ1177" s="195" t="s">
        <v>129</v>
      </c>
      <c r="AK1177" s="195">
        <v>13.494300000000001</v>
      </c>
      <c r="AL1177" s="195" t="s">
        <v>129</v>
      </c>
      <c r="AM1177" s="195">
        <v>11.158899999999999</v>
      </c>
      <c r="AN1177" s="195" t="s">
        <v>129</v>
      </c>
      <c r="AO1177" s="195">
        <v>6.8000000000000005E-4</v>
      </c>
      <c r="AP1177" s="195" t="s">
        <v>129</v>
      </c>
      <c r="AQ1177" s="195">
        <v>13.315300000000001</v>
      </c>
      <c r="AR1177" s="195" t="s">
        <v>129</v>
      </c>
      <c r="AS1177" s="195">
        <v>4.8309999999999999E-2</v>
      </c>
      <c r="AT1177" s="195" t="s">
        <v>129</v>
      </c>
      <c r="AU1177" s="195">
        <v>0</v>
      </c>
      <c r="AV1177" s="195" t="s">
        <v>129</v>
      </c>
      <c r="AW1177" s="195">
        <v>3.5360499999999999</v>
      </c>
      <c r="AX1177" s="195" t="s">
        <v>129</v>
      </c>
      <c r="AY1177" s="195">
        <v>61.543300000000002</v>
      </c>
      <c r="AZ1177" s="195" t="s">
        <v>129</v>
      </c>
      <c r="BA1177" s="197" t="e">
        <f>(L1177*28*0.45+M1177*30*0.125+N1177*26*0.55+O1177*42*0.55+P1177*44*0.275+(Q1177+R1177+S1177)*56*0.65+T1177*54*0.95+(U1177+V1177)*58*0.325+W1177*72*0.425+#REF!*78*0.85+#REF!*92*0.9+(#REF!+#REF!)*106*0.95)/100/AK1177/BB1177</f>
        <v>#REF!</v>
      </c>
      <c r="BB1177" s="197" t="e">
        <f>(K1177*16+L1177*28+M1177*30+N1177*26+O1177*42+P1177*44+(Q1177+R1177+S1177)*56+T1177*54+(U1177+V1177)*58+W1177*72+#REF!*78+#REF!*92+(#REF!+#REF!)*106)/100/AK1177</f>
        <v>#REF!</v>
      </c>
      <c r="BC1177" s="195">
        <f t="shared" si="445"/>
        <v>21.562069999999999</v>
      </c>
      <c r="BD1177" s="198">
        <f t="shared" si="446"/>
        <v>18234.248594218734</v>
      </c>
      <c r="BE1177" s="195"/>
      <c r="BF1177" s="201">
        <v>40283.454155092593</v>
      </c>
      <c r="BG1177" s="195">
        <v>12096.7</v>
      </c>
      <c r="BH1177" s="195">
        <v>2130</v>
      </c>
      <c r="BI1177" s="195">
        <v>3.3614000000000002</v>
      </c>
      <c r="BJ1177" s="195">
        <v>24.099900000000002</v>
      </c>
      <c r="BK1177" s="195">
        <v>12023.4</v>
      </c>
      <c r="BL1177" s="195">
        <v>3298.49</v>
      </c>
      <c r="BM1177" s="195">
        <v>1.5670999999999999</v>
      </c>
      <c r="BN1177" s="195">
        <v>2.62094</v>
      </c>
      <c r="BO1177" s="195">
        <v>12096.7</v>
      </c>
      <c r="BP1177" s="195">
        <v>2130</v>
      </c>
      <c r="BQ1177" s="195">
        <v>12315.6</v>
      </c>
      <c r="BR1177" s="195">
        <v>2130.2156430901996</v>
      </c>
      <c r="BS1177" s="195">
        <v>12023.4</v>
      </c>
      <c r="BT1177" s="195">
        <v>3298.49</v>
      </c>
      <c r="BU1177" s="195">
        <v>3298.6292556403173</v>
      </c>
      <c r="BV1177" s="195"/>
      <c r="BW1177" s="195"/>
      <c r="BX1177" s="195"/>
      <c r="BY1177" s="195"/>
      <c r="BZ1177" s="195"/>
      <c r="CA1177" s="195"/>
      <c r="CB1177" s="195"/>
      <c r="CC1177" s="195"/>
      <c r="CD1177" s="195"/>
      <c r="CE1177" s="195"/>
      <c r="CF1177" s="195"/>
      <c r="CG1177" s="195"/>
      <c r="CH1177" s="195"/>
      <c r="CI1177" s="195"/>
      <c r="CJ1177" s="195"/>
      <c r="CK1177" s="195"/>
      <c r="CL1177" s="195"/>
      <c r="CM1177" s="195"/>
      <c r="CN1177" s="195"/>
      <c r="CO1177" s="195"/>
      <c r="CP1177" s="195"/>
      <c r="CQ1177" s="195"/>
      <c r="CR1177" s="195"/>
      <c r="CS1177" s="195"/>
      <c r="CT1177" s="195"/>
      <c r="CU1177" s="195"/>
      <c r="CV1177" s="195"/>
      <c r="CW1177" s="195"/>
      <c r="CX1177" s="195"/>
      <c r="CY1177" s="195"/>
      <c r="CZ1177" s="195"/>
      <c r="DA1177" s="195"/>
      <c r="DB1177" s="195"/>
      <c r="DC1177" s="195"/>
      <c r="DD1177" s="195"/>
      <c r="DE1177" s="189">
        <f t="shared" si="425"/>
        <v>0</v>
      </c>
      <c r="DF1177" s="189" t="e">
        <f t="shared" si="426"/>
        <v>#DIV/0!</v>
      </c>
      <c r="DG1177" s="189" t="e">
        <f t="shared" si="427"/>
        <v>#DIV/0!</v>
      </c>
      <c r="DH1177" s="189" t="e">
        <f t="shared" si="434"/>
        <v>#DIV/0!</v>
      </c>
      <c r="DI1177" s="189" t="e">
        <f t="shared" si="428"/>
        <v>#DIV/0!</v>
      </c>
      <c r="DJ1177" s="189" t="e">
        <f t="shared" si="429"/>
        <v>#DIV/0!</v>
      </c>
      <c r="DK1177" s="189" t="e">
        <f t="shared" si="430"/>
        <v>#DIV/0!</v>
      </c>
      <c r="DL1177" s="189" t="e">
        <f t="shared" si="431"/>
        <v>#DIV/0!</v>
      </c>
    </row>
    <row r="1178" spans="1:116" s="60" customFormat="1" ht="15" hidden="1" customHeight="1" x14ac:dyDescent="0.25">
      <c r="A1178" s="193">
        <v>40283.45416666667</v>
      </c>
      <c r="B1178" s="190" t="s">
        <v>18</v>
      </c>
      <c r="C1178" s="190" t="s">
        <v>328</v>
      </c>
      <c r="D1178" s="194"/>
      <c r="E1178" s="195"/>
      <c r="F1178" s="195"/>
      <c r="G1178" s="195"/>
      <c r="H1178" s="195"/>
      <c r="I1178" s="195">
        <v>1.10042</v>
      </c>
      <c r="J1178" s="195">
        <v>0</v>
      </c>
      <c r="K1178" s="195">
        <v>9.8026099999999996</v>
      </c>
      <c r="L1178" s="195">
        <v>0</v>
      </c>
      <c r="M1178" s="195">
        <v>3.3917000000000002</v>
      </c>
      <c r="N1178" s="195">
        <v>0</v>
      </c>
      <c r="O1178" s="195">
        <v>9.5999999999999992E-3</v>
      </c>
      <c r="P1178" s="195">
        <v>2.6057899999999998</v>
      </c>
      <c r="Q1178" s="195">
        <v>0</v>
      </c>
      <c r="R1178" s="195">
        <v>0</v>
      </c>
      <c r="S1178" s="195">
        <v>0</v>
      </c>
      <c r="T1178" s="195">
        <v>0</v>
      </c>
      <c r="U1178" s="195">
        <v>1.18479</v>
      </c>
      <c r="V1178" s="195">
        <v>0.83462999999999998</v>
      </c>
      <c r="W1178" s="195">
        <v>2.63253</v>
      </c>
      <c r="X1178" s="195">
        <v>0.68238061760374713</v>
      </c>
      <c r="Y1178" s="195">
        <v>0.28267391728616292</v>
      </c>
      <c r="Z1178" s="195">
        <v>4.7847657150967837E-2</v>
      </c>
      <c r="AA1178" s="195">
        <v>0</v>
      </c>
      <c r="AB1178" s="196">
        <v>-8627.67</v>
      </c>
      <c r="AC1178" s="192">
        <f t="shared" si="432"/>
        <v>0</v>
      </c>
      <c r="AD1178" s="196">
        <v>0</v>
      </c>
      <c r="AE1178" s="195">
        <v>0</v>
      </c>
      <c r="AF1178" s="192">
        <f t="shared" si="433"/>
        <v>0</v>
      </c>
      <c r="AG1178" s="195">
        <v>543.33299999999997</v>
      </c>
      <c r="AH1178" s="189">
        <f t="shared" si="424"/>
        <v>0</v>
      </c>
      <c r="AI1178" s="195">
        <v>0</v>
      </c>
      <c r="AJ1178" s="195" t="s">
        <v>129</v>
      </c>
      <c r="AK1178" s="195">
        <v>13.494300000000001</v>
      </c>
      <c r="AL1178" s="195" t="s">
        <v>129</v>
      </c>
      <c r="AM1178" s="195">
        <v>11.195600000000001</v>
      </c>
      <c r="AN1178" s="195" t="s">
        <v>129</v>
      </c>
      <c r="AO1178" s="195">
        <v>6.8000000000000005E-4</v>
      </c>
      <c r="AP1178" s="195" t="s">
        <v>129</v>
      </c>
      <c r="AQ1178" s="195">
        <v>13.315300000000001</v>
      </c>
      <c r="AR1178" s="195" t="s">
        <v>129</v>
      </c>
      <c r="AS1178" s="195">
        <v>4.8309999999999999E-2</v>
      </c>
      <c r="AT1178" s="195" t="s">
        <v>129</v>
      </c>
      <c r="AU1178" s="195">
        <v>0</v>
      </c>
      <c r="AV1178" s="195" t="s">
        <v>129</v>
      </c>
      <c r="AW1178" s="195">
        <v>3.5360499999999999</v>
      </c>
      <c r="AX1178" s="195" t="s">
        <v>129</v>
      </c>
      <c r="AY1178" s="195">
        <v>61.543300000000002</v>
      </c>
      <c r="AZ1178" s="195" t="s">
        <v>129</v>
      </c>
      <c r="BA1178" s="197" t="e">
        <f>(L1178*28*0.45+M1178*30*0.125+N1178*26*0.55+O1178*42*0.55+P1178*44*0.275+(Q1178+R1178+S1178)*56*0.65+T1178*54*0.95+(U1178+V1178)*58*0.325+W1178*72*0.425+#REF!*78*0.85+#REF!*92*0.9+(#REF!+#REF!)*106*0.95)/100/AK1178/BB1178</f>
        <v>#REF!</v>
      </c>
      <c r="BB1178" s="197" t="e">
        <f>(K1178*16+L1178*28+M1178*30+N1178*26+O1178*42+P1178*44+(Q1178+R1178+S1178)*56+T1178*54+(U1178+V1178)*58+W1178*72+#REF!*78+#REF!*92+(#REF!+#REF!)*106)/100/AK1178</f>
        <v>#REF!</v>
      </c>
      <c r="BC1178" s="195">
        <f t="shared" si="445"/>
        <v>21.562069999999999</v>
      </c>
      <c r="BD1178" s="198">
        <f t="shared" si="446"/>
        <v>20423.194731662352</v>
      </c>
      <c r="BE1178" s="195"/>
      <c r="BF1178" s="195"/>
      <c r="BG1178" s="195"/>
      <c r="BH1178" s="195"/>
      <c r="BI1178" s="195"/>
      <c r="BJ1178" s="195"/>
      <c r="BK1178" s="195"/>
      <c r="BL1178" s="195"/>
      <c r="BM1178" s="195"/>
      <c r="BN1178" s="195"/>
      <c r="BO1178" s="195"/>
      <c r="BP1178" s="195"/>
      <c r="BQ1178" s="195"/>
      <c r="BR1178" s="195"/>
      <c r="BS1178" s="195"/>
      <c r="BT1178" s="195"/>
      <c r="BU1178" s="195"/>
      <c r="BV1178" s="195"/>
      <c r="BW1178" s="195"/>
      <c r="BX1178" s="195"/>
      <c r="BY1178" s="195"/>
      <c r="BZ1178" s="195"/>
      <c r="CA1178" s="195"/>
      <c r="CB1178" s="195"/>
      <c r="CC1178" s="195"/>
      <c r="CD1178" s="195"/>
      <c r="CE1178" s="195"/>
      <c r="CF1178" s="195"/>
      <c r="CG1178" s="195"/>
      <c r="CH1178" s="195"/>
      <c r="CI1178" s="195"/>
      <c r="CJ1178" s="195"/>
      <c r="CK1178" s="195"/>
      <c r="CL1178" s="195"/>
      <c r="CM1178" s="195"/>
      <c r="CN1178" s="195"/>
      <c r="CO1178" s="195"/>
      <c r="CP1178" s="195"/>
      <c r="CQ1178" s="195"/>
      <c r="CR1178" s="195"/>
      <c r="CS1178" s="195"/>
      <c r="CT1178" s="195"/>
      <c r="CU1178" s="195"/>
      <c r="CV1178" s="195"/>
      <c r="CW1178" s="195"/>
      <c r="CX1178" s="195"/>
      <c r="CY1178" s="195"/>
      <c r="CZ1178" s="195"/>
      <c r="DA1178" s="195"/>
      <c r="DB1178" s="195"/>
      <c r="DC1178" s="195"/>
      <c r="DD1178" s="195"/>
      <c r="DE1178" s="189" t="e">
        <f t="shared" si="425"/>
        <v>#DIV/0!</v>
      </c>
      <c r="DF1178" s="189" t="e">
        <f t="shared" si="426"/>
        <v>#DIV/0!</v>
      </c>
      <c r="DG1178" s="189" t="e">
        <f t="shared" si="427"/>
        <v>#DIV/0!</v>
      </c>
      <c r="DH1178" s="189" t="e">
        <f t="shared" si="434"/>
        <v>#DIV/0!</v>
      </c>
      <c r="DI1178" s="189" t="e">
        <f t="shared" si="428"/>
        <v>#DIV/0!</v>
      </c>
      <c r="DJ1178" s="189" t="e">
        <f t="shared" si="429"/>
        <v>#DIV/0!</v>
      </c>
      <c r="DK1178" s="189" t="e">
        <f t="shared" si="430"/>
        <v>#DIV/0!</v>
      </c>
      <c r="DL1178" s="189" t="e">
        <f t="shared" si="431"/>
        <v>#DIV/0!</v>
      </c>
    </row>
    <row r="1179" spans="1:116" s="60" customFormat="1" ht="15" hidden="1" customHeight="1" x14ac:dyDescent="0.25">
      <c r="A1179" s="193">
        <v>40283.454861111109</v>
      </c>
      <c r="B1179" s="190" t="s">
        <v>18</v>
      </c>
      <c r="C1179" s="190" t="s">
        <v>328</v>
      </c>
      <c r="D1179" s="194"/>
      <c r="E1179" s="195"/>
      <c r="F1179" s="195"/>
      <c r="G1179" s="195"/>
      <c r="H1179" s="195"/>
      <c r="I1179" s="195">
        <v>1.10042</v>
      </c>
      <c r="J1179" s="195">
        <v>0</v>
      </c>
      <c r="K1179" s="195">
        <v>9.8026099999999996</v>
      </c>
      <c r="L1179" s="195">
        <v>0</v>
      </c>
      <c r="M1179" s="195">
        <v>3.3917000000000002</v>
      </c>
      <c r="N1179" s="195">
        <v>0</v>
      </c>
      <c r="O1179" s="195">
        <v>9.5999999999999992E-3</v>
      </c>
      <c r="P1179" s="195">
        <v>2.6057899999999998</v>
      </c>
      <c r="Q1179" s="195">
        <v>0</v>
      </c>
      <c r="R1179" s="195">
        <v>0</v>
      </c>
      <c r="S1179" s="195">
        <v>0</v>
      </c>
      <c r="T1179" s="195">
        <v>0</v>
      </c>
      <c r="U1179" s="195">
        <v>1.18479</v>
      </c>
      <c r="V1179" s="195">
        <v>0.83462999999999998</v>
      </c>
      <c r="W1179" s="195">
        <v>2.63253</v>
      </c>
      <c r="X1179" s="195">
        <v>0.68238061760374713</v>
      </c>
      <c r="Y1179" s="195">
        <v>0.28267391728616292</v>
      </c>
      <c r="Z1179" s="195">
        <v>4.7847657150967837E-2</v>
      </c>
      <c r="AA1179" s="195">
        <v>0</v>
      </c>
      <c r="AB1179" s="196">
        <v>139.72</v>
      </c>
      <c r="AC1179" s="192">
        <f t="shared" si="432"/>
        <v>65.282841024841545</v>
      </c>
      <c r="AD1179" s="196">
        <v>0</v>
      </c>
      <c r="AE1179" s="195">
        <v>3.9399999999999999E-3</v>
      </c>
      <c r="AF1179" s="192">
        <f t="shared" si="433"/>
        <v>3940</v>
      </c>
      <c r="AG1179" s="195">
        <v>543.33299999999997</v>
      </c>
      <c r="AH1179" s="189">
        <f t="shared" si="424"/>
        <v>2.1407320200000002</v>
      </c>
      <c r="AI1179" s="195">
        <v>0.16123000000000001</v>
      </c>
      <c r="AJ1179" s="195" t="s">
        <v>129</v>
      </c>
      <c r="AK1179" s="195">
        <v>13.494300000000001</v>
      </c>
      <c r="AL1179" s="195" t="s">
        <v>129</v>
      </c>
      <c r="AM1179" s="195">
        <v>11.158899999999999</v>
      </c>
      <c r="AN1179" s="195" t="s">
        <v>129</v>
      </c>
      <c r="AO1179" s="195">
        <v>6.8000000000000005E-4</v>
      </c>
      <c r="AP1179" s="195" t="s">
        <v>129</v>
      </c>
      <c r="AQ1179" s="195">
        <v>13.315300000000001</v>
      </c>
      <c r="AR1179" s="195" t="s">
        <v>129</v>
      </c>
      <c r="AS1179" s="195">
        <v>4.8309999999999999E-2</v>
      </c>
      <c r="AT1179" s="195" t="s">
        <v>129</v>
      </c>
      <c r="AU1179" s="195">
        <v>0</v>
      </c>
      <c r="AV1179" s="195" t="s">
        <v>129</v>
      </c>
      <c r="AW1179" s="195">
        <v>3.5360499999999999</v>
      </c>
      <c r="AX1179" s="195" t="s">
        <v>129</v>
      </c>
      <c r="AY1179" s="195">
        <v>61.543300000000002</v>
      </c>
      <c r="AZ1179" s="195" t="s">
        <v>129</v>
      </c>
      <c r="BA1179" s="197" t="e">
        <f>(L1179*28*0.45+M1179*30*0.125+N1179*26*0.55+O1179*42*0.55+P1179*44*0.275+(Q1179+R1179+S1179)*56*0.65+T1179*54*0.95+(U1179+V1179)*58*0.325+W1179*72*0.425+#REF!*78*0.85+#REF!*92*0.9+(#REF!+#REF!)*106*0.95)/100/AK1179/BB1179</f>
        <v>#REF!</v>
      </c>
      <c r="BB1179" s="197" t="e">
        <f>(K1179*16+L1179*28+M1179*30+N1179*26+O1179*42+P1179*44+(Q1179+R1179+S1179)*56+T1179*54+(U1179+V1179)*58+W1179*72+#REF!*78+#REF!*92+(#REF!+#REF!)*106)/100/AK1179</f>
        <v>#REF!</v>
      </c>
      <c r="BC1179" s="195">
        <f t="shared" si="445"/>
        <v>21.562069999999999</v>
      </c>
      <c r="BD1179" s="198">
        <f t="shared" si="446"/>
        <v>9.5361473556191747</v>
      </c>
      <c r="BE1179" s="195"/>
      <c r="BF1179" s="195"/>
      <c r="BG1179" s="195"/>
      <c r="BH1179" s="195"/>
      <c r="BI1179" s="195"/>
      <c r="BJ1179" s="195"/>
      <c r="BK1179" s="195"/>
      <c r="BL1179" s="195"/>
      <c r="BM1179" s="195"/>
      <c r="BN1179" s="195"/>
      <c r="BO1179" s="195"/>
      <c r="BP1179" s="195"/>
      <c r="BQ1179" s="195"/>
      <c r="BR1179" s="195"/>
      <c r="BS1179" s="195"/>
      <c r="BT1179" s="195"/>
      <c r="BU1179" s="195"/>
      <c r="BV1179" s="195"/>
      <c r="BW1179" s="195"/>
      <c r="BX1179" s="195"/>
      <c r="BY1179" s="195"/>
      <c r="BZ1179" s="195"/>
      <c r="CA1179" s="195"/>
      <c r="CB1179" s="195"/>
      <c r="CC1179" s="195"/>
      <c r="CD1179" s="195"/>
      <c r="CE1179" s="195"/>
      <c r="CF1179" s="195"/>
      <c r="CG1179" s="195"/>
      <c r="CH1179" s="195"/>
      <c r="CI1179" s="195"/>
      <c r="CJ1179" s="195"/>
      <c r="CK1179" s="195"/>
      <c r="CL1179" s="195"/>
      <c r="CM1179" s="195"/>
      <c r="CN1179" s="195"/>
      <c r="CO1179" s="195"/>
      <c r="CP1179" s="195"/>
      <c r="CQ1179" s="195"/>
      <c r="CR1179" s="195"/>
      <c r="CS1179" s="195"/>
      <c r="CT1179" s="195"/>
      <c r="CU1179" s="195"/>
      <c r="CV1179" s="195"/>
      <c r="CW1179" s="195"/>
      <c r="CX1179" s="195"/>
      <c r="CY1179" s="195"/>
      <c r="CZ1179" s="195"/>
      <c r="DA1179" s="195"/>
      <c r="DB1179" s="195"/>
      <c r="DC1179" s="195"/>
      <c r="DD1179" s="195"/>
      <c r="DE1179" s="189" t="e">
        <f t="shared" si="425"/>
        <v>#DIV/0!</v>
      </c>
      <c r="DF1179" s="189" t="e">
        <f t="shared" si="426"/>
        <v>#DIV/0!</v>
      </c>
      <c r="DG1179" s="189" t="e">
        <f t="shared" si="427"/>
        <v>#DIV/0!</v>
      </c>
      <c r="DH1179" s="189" t="e">
        <f t="shared" si="434"/>
        <v>#DIV/0!</v>
      </c>
      <c r="DI1179" s="189" t="e">
        <f t="shared" si="428"/>
        <v>#DIV/0!</v>
      </c>
      <c r="DJ1179" s="189" t="e">
        <f t="shared" si="429"/>
        <v>#DIV/0!</v>
      </c>
      <c r="DK1179" s="189" t="e">
        <f t="shared" si="430"/>
        <v>#DIV/0!</v>
      </c>
      <c r="DL1179" s="189" t="e">
        <f t="shared" si="431"/>
        <v>#DIV/0!</v>
      </c>
    </row>
    <row r="1180" spans="1:116" s="60" customFormat="1" ht="15" hidden="1" customHeight="1" x14ac:dyDescent="0.25">
      <c r="A1180" s="193">
        <v>40283.455555555556</v>
      </c>
      <c r="B1180" s="190" t="s">
        <v>18</v>
      </c>
      <c r="C1180" s="190" t="s">
        <v>328</v>
      </c>
      <c r="D1180" s="194">
        <v>6296.38</v>
      </c>
      <c r="E1180" s="195">
        <v>1.9343600000000001</v>
      </c>
      <c r="F1180" s="195">
        <v>34.295999999999999</v>
      </c>
      <c r="G1180" s="195">
        <v>21.6401</v>
      </c>
      <c r="H1180" s="195">
        <v>3.2582499999999999</v>
      </c>
      <c r="I1180" s="195">
        <v>1.10042</v>
      </c>
      <c r="J1180" s="195">
        <v>0</v>
      </c>
      <c r="K1180" s="195">
        <v>9.8026099999999996</v>
      </c>
      <c r="L1180" s="195">
        <v>0</v>
      </c>
      <c r="M1180" s="195">
        <v>3.3917000000000002</v>
      </c>
      <c r="N1180" s="195">
        <v>0</v>
      </c>
      <c r="O1180" s="195">
        <v>9.5999999999999992E-3</v>
      </c>
      <c r="P1180" s="195">
        <v>2.6057899999999998</v>
      </c>
      <c r="Q1180" s="195">
        <v>0</v>
      </c>
      <c r="R1180" s="195">
        <v>0</v>
      </c>
      <c r="S1180" s="195">
        <v>0</v>
      </c>
      <c r="T1180" s="195">
        <v>0</v>
      </c>
      <c r="U1180" s="195">
        <v>1.18479</v>
      </c>
      <c r="V1180" s="195">
        <v>0.83462999999999998</v>
      </c>
      <c r="W1180" s="195">
        <v>2.63253</v>
      </c>
      <c r="X1180" s="195">
        <v>0.68238061760374713</v>
      </c>
      <c r="Y1180" s="195">
        <v>0.28267391728616292</v>
      </c>
      <c r="Z1180" s="195">
        <v>4.7847657150967837E-2</v>
      </c>
      <c r="AA1180" s="195">
        <v>0</v>
      </c>
      <c r="AB1180" s="196">
        <v>144.08799999999999</v>
      </c>
      <c r="AC1180" s="192">
        <f t="shared" si="432"/>
        <v>67.271150903770746</v>
      </c>
      <c r="AD1180" s="196">
        <v>79.954099999999997</v>
      </c>
      <c r="AE1180" s="195">
        <v>4.0600000000000002E-3</v>
      </c>
      <c r="AF1180" s="192">
        <f t="shared" si="433"/>
        <v>4060.0000000000005</v>
      </c>
      <c r="AG1180" s="195">
        <v>543.33299999999997</v>
      </c>
      <c r="AH1180" s="189">
        <f t="shared" si="424"/>
        <v>2.2059319799999999</v>
      </c>
      <c r="AI1180" s="195">
        <v>0.16627</v>
      </c>
      <c r="AJ1180" s="195" t="s">
        <v>129</v>
      </c>
      <c r="AK1180" s="195">
        <v>13.494300000000001</v>
      </c>
      <c r="AL1180" s="195" t="s">
        <v>129</v>
      </c>
      <c r="AM1180" s="195">
        <v>11.073399999999999</v>
      </c>
      <c r="AN1180" s="195" t="s">
        <v>129</v>
      </c>
      <c r="AO1180" s="195">
        <v>3.4000000000000002E-4</v>
      </c>
      <c r="AP1180" s="195" t="s">
        <v>129</v>
      </c>
      <c r="AQ1180" s="195">
        <v>13.315300000000001</v>
      </c>
      <c r="AR1180" s="195" t="s">
        <v>129</v>
      </c>
      <c r="AS1180" s="195">
        <v>4.8309999999999999E-2</v>
      </c>
      <c r="AT1180" s="195" t="s">
        <v>129</v>
      </c>
      <c r="AU1180" s="195">
        <v>0</v>
      </c>
      <c r="AV1180" s="195" t="s">
        <v>129</v>
      </c>
      <c r="AW1180" s="195">
        <v>3.5360499999999999</v>
      </c>
      <c r="AX1180" s="195" t="s">
        <v>129</v>
      </c>
      <c r="AY1180" s="195">
        <v>61.543300000000002</v>
      </c>
      <c r="AZ1180" s="195" t="s">
        <v>129</v>
      </c>
      <c r="BA1180" s="197" t="e">
        <f>(L1180*28*0.45+M1180*30*0.125+N1180*26*0.55+O1180*42*0.55+P1180*44*0.275+(Q1180+R1180+S1180)*56*0.65+T1180*54*0.95+(U1180+V1180)*58*0.325+W1180*72*0.425+#REF!*78*0.85+#REF!*92*0.9+(#REF!+#REF!)*106*0.95)/100/AK1180/BB1180</f>
        <v>#REF!</v>
      </c>
      <c r="BB1180" s="197" t="e">
        <f>(K1180*16+L1180*28+M1180*30+N1180*26+O1180*42+P1180*44+(Q1180+R1180+S1180)*56+T1180*54+(U1180+V1180)*58+W1180*72+#REF!*78+#REF!*92+(#REF!+#REF!)*106)/100/AK1180</f>
        <v>#REF!</v>
      </c>
      <c r="BC1180" s="195">
        <f t="shared" si="445"/>
        <v>21.562069999999999</v>
      </c>
      <c r="BD1180" s="198">
        <f t="shared" si="446"/>
        <v>9.8843801478573354</v>
      </c>
      <c r="BE1180" s="195"/>
      <c r="BF1180" s="201">
        <v>40283.455648148149</v>
      </c>
      <c r="BG1180" s="195">
        <v>6260.43</v>
      </c>
      <c r="BH1180" s="195">
        <v>1760.09</v>
      </c>
      <c r="BI1180" s="195">
        <v>1.5405600000000002</v>
      </c>
      <c r="BJ1180" s="195">
        <v>13.6858</v>
      </c>
      <c r="BK1180" s="195">
        <v>6215.4</v>
      </c>
      <c r="BL1180" s="195">
        <v>1583.9</v>
      </c>
      <c r="BM1180" s="195">
        <v>0.62943099999999996</v>
      </c>
      <c r="BN1180" s="195">
        <v>1.6949200000000002</v>
      </c>
      <c r="BO1180" s="195">
        <v>6260.43</v>
      </c>
      <c r="BP1180" s="195">
        <v>1760.09</v>
      </c>
      <c r="BQ1180" s="195">
        <v>6341.41</v>
      </c>
      <c r="BR1180" s="195">
        <v>1760.1804943112504</v>
      </c>
      <c r="BS1180" s="195">
        <v>6215.4</v>
      </c>
      <c r="BT1180" s="195">
        <v>1583.9</v>
      </c>
      <c r="BU1180" s="195">
        <v>1584.000560117893</v>
      </c>
      <c r="BV1180" s="195"/>
      <c r="BW1180" s="195"/>
      <c r="BX1180" s="195"/>
      <c r="BY1180" s="195"/>
      <c r="BZ1180" s="195"/>
      <c r="CA1180" s="195"/>
      <c r="CB1180" s="195"/>
      <c r="CC1180" s="195"/>
      <c r="CD1180" s="195"/>
      <c r="CE1180" s="195"/>
      <c r="CF1180" s="195"/>
      <c r="CG1180" s="195"/>
      <c r="CH1180" s="195"/>
      <c r="CI1180" s="195"/>
      <c r="CJ1180" s="195"/>
      <c r="CK1180" s="195"/>
      <c r="CL1180" s="195"/>
      <c r="CM1180" s="195"/>
      <c r="CN1180" s="195"/>
      <c r="CO1180" s="195"/>
      <c r="CP1180" s="195"/>
      <c r="CQ1180" s="195"/>
      <c r="CR1180" s="195"/>
      <c r="CS1180" s="195"/>
      <c r="CT1180" s="195"/>
      <c r="CU1180" s="195"/>
      <c r="CV1180" s="195"/>
      <c r="CW1180" s="195"/>
      <c r="CX1180" s="195"/>
      <c r="CY1180" s="195"/>
      <c r="CZ1180" s="195"/>
      <c r="DA1180" s="195"/>
      <c r="DB1180" s="195"/>
      <c r="DC1180" s="195"/>
      <c r="DD1180" s="195"/>
      <c r="DE1180" s="189">
        <f t="shared" si="425"/>
        <v>3.0721779816338915E-4</v>
      </c>
      <c r="DF1180" s="189">
        <f t="shared" si="426"/>
        <v>7034376705070.6299</v>
      </c>
      <c r="DG1180" s="189">
        <f t="shared" si="427"/>
        <v>17522769.227908857</v>
      </c>
      <c r="DH1180" s="189">
        <f t="shared" si="434"/>
        <v>7943476.6741578579</v>
      </c>
      <c r="DI1180" s="189">
        <f t="shared" si="428"/>
        <v>11056521.995826641</v>
      </c>
      <c r="DJ1180" s="189">
        <f t="shared" si="429"/>
        <v>4280732.9928646926</v>
      </c>
      <c r="DK1180" s="189">
        <f t="shared" si="430"/>
        <v>15337254.988691334</v>
      </c>
      <c r="DL1180" s="189">
        <f t="shared" si="431"/>
        <v>6952732.5084118573</v>
      </c>
    </row>
    <row r="1181" spans="1:116" s="60" customFormat="1" ht="15" hidden="1" customHeight="1" x14ac:dyDescent="0.25">
      <c r="A1181" s="193">
        <v>40283.456250000003</v>
      </c>
      <c r="B1181" s="190" t="s">
        <v>18</v>
      </c>
      <c r="C1181" s="190" t="s">
        <v>328</v>
      </c>
      <c r="D1181" s="194"/>
      <c r="E1181" s="195"/>
      <c r="F1181" s="195"/>
      <c r="G1181" s="195"/>
      <c r="H1181" s="195"/>
      <c r="I1181" s="195">
        <v>1.10042</v>
      </c>
      <c r="J1181" s="195">
        <v>0</v>
      </c>
      <c r="K1181" s="195">
        <v>9.8026099999999996</v>
      </c>
      <c r="L1181" s="195">
        <v>0</v>
      </c>
      <c r="M1181" s="195">
        <v>3.3917000000000002</v>
      </c>
      <c r="N1181" s="195">
        <v>0</v>
      </c>
      <c r="O1181" s="195">
        <v>9.5999999999999992E-3</v>
      </c>
      <c r="P1181" s="195">
        <v>2.6057899999999998</v>
      </c>
      <c r="Q1181" s="195">
        <v>0</v>
      </c>
      <c r="R1181" s="195">
        <v>0</v>
      </c>
      <c r="S1181" s="195">
        <v>0</v>
      </c>
      <c r="T1181" s="195">
        <v>0</v>
      </c>
      <c r="U1181" s="195">
        <v>1.18479</v>
      </c>
      <c r="V1181" s="195">
        <v>0.83462999999999998</v>
      </c>
      <c r="W1181" s="195">
        <v>2.63253</v>
      </c>
      <c r="X1181" s="195">
        <v>0.68238061760374713</v>
      </c>
      <c r="Y1181" s="195">
        <v>0.28267391728616292</v>
      </c>
      <c r="Z1181" s="195">
        <v>4.7847657150967837E-2</v>
      </c>
      <c r="AA1181" s="195">
        <v>0</v>
      </c>
      <c r="AB1181" s="196">
        <v>1274.94</v>
      </c>
      <c r="AC1181" s="192">
        <f t="shared" si="432"/>
        <v>595.00173126955838</v>
      </c>
      <c r="AD1181" s="196">
        <v>79.954099999999997</v>
      </c>
      <c r="AE1181" s="195">
        <v>3.5909999999999997E-2</v>
      </c>
      <c r="AF1181" s="192">
        <f t="shared" si="433"/>
        <v>35910</v>
      </c>
      <c r="AG1181" s="195">
        <v>543.33299999999997</v>
      </c>
      <c r="AH1181" s="189">
        <f t="shared" si="424"/>
        <v>19.511088029999996</v>
      </c>
      <c r="AI1181" s="195">
        <v>1.47119</v>
      </c>
      <c r="AJ1181" s="195" t="s">
        <v>129</v>
      </c>
      <c r="AK1181" s="195">
        <v>13.494300000000001</v>
      </c>
      <c r="AL1181" s="195" t="s">
        <v>129</v>
      </c>
      <c r="AM1181" s="195">
        <v>11.097799999999999</v>
      </c>
      <c r="AN1181" s="195" t="s">
        <v>129</v>
      </c>
      <c r="AO1181" s="195">
        <v>3.4000000000000002E-4</v>
      </c>
      <c r="AP1181" s="195" t="s">
        <v>129</v>
      </c>
      <c r="AQ1181" s="195">
        <v>13.315300000000001</v>
      </c>
      <c r="AR1181" s="195" t="s">
        <v>129</v>
      </c>
      <c r="AS1181" s="195">
        <v>4.8309999999999999E-2</v>
      </c>
      <c r="AT1181" s="195" t="s">
        <v>129</v>
      </c>
      <c r="AU1181" s="195">
        <v>0</v>
      </c>
      <c r="AV1181" s="195" t="s">
        <v>129</v>
      </c>
      <c r="AW1181" s="195">
        <v>3.5360499999999999</v>
      </c>
      <c r="AX1181" s="195" t="s">
        <v>129</v>
      </c>
      <c r="AY1181" s="195">
        <v>61.543300000000002</v>
      </c>
      <c r="AZ1181" s="195" t="s">
        <v>129</v>
      </c>
      <c r="BA1181" s="197" t="e">
        <f>(L1181*28*0.45+M1181*30*0.125+N1181*26*0.55+O1181*42*0.55+P1181*44*0.275+(Q1181+R1181+S1181)*56*0.65+T1181*54*0.95+(U1181+V1181)*58*0.325+W1181*72*0.425+#REF!*78*0.85+#REF!*92*0.9+(#REF!+#REF!)*106*0.95)/100/AK1181/BB1181</f>
        <v>#REF!</v>
      </c>
      <c r="BB1181" s="197" t="e">
        <f>(K1181*16+L1181*28+M1181*30+N1181*26+O1181*42+P1181*44+(Q1181+R1181+S1181)*56+T1181*54+(U1181+V1181)*58+W1181*72+#REF!*78+#REF!*92+(#REF!+#REF!)*106)/100/AK1181</f>
        <v>#REF!</v>
      </c>
      <c r="BC1181" s="195">
        <f t="shared" si="445"/>
        <v>21.562069999999999</v>
      </c>
      <c r="BD1181" s="198">
        <f t="shared" si="446"/>
        <v>72.704109302174629</v>
      </c>
      <c r="BE1181" s="195"/>
      <c r="BF1181" s="195"/>
      <c r="BG1181" s="195"/>
      <c r="BH1181" s="195"/>
      <c r="BI1181" s="195"/>
      <c r="BJ1181" s="195"/>
      <c r="BK1181" s="195"/>
      <c r="BL1181" s="195"/>
      <c r="BM1181" s="195"/>
      <c r="BN1181" s="195"/>
      <c r="BO1181" s="195"/>
      <c r="BP1181" s="195"/>
      <c r="BQ1181" s="195"/>
      <c r="BR1181" s="195"/>
      <c r="BS1181" s="195"/>
      <c r="BT1181" s="195"/>
      <c r="BU1181" s="195"/>
      <c r="BV1181" s="195"/>
      <c r="BW1181" s="195"/>
      <c r="BX1181" s="195"/>
      <c r="BY1181" s="195"/>
      <c r="BZ1181" s="195"/>
      <c r="CA1181" s="195"/>
      <c r="CB1181" s="195"/>
      <c r="CC1181" s="195"/>
      <c r="CD1181" s="195"/>
      <c r="CE1181" s="195"/>
      <c r="CF1181" s="195"/>
      <c r="CG1181" s="195"/>
      <c r="CH1181" s="195"/>
      <c r="CI1181" s="195"/>
      <c r="CJ1181" s="195"/>
      <c r="CK1181" s="195"/>
      <c r="CL1181" s="195"/>
      <c r="CM1181" s="195"/>
      <c r="CN1181" s="195"/>
      <c r="CO1181" s="195"/>
      <c r="CP1181" s="195"/>
      <c r="CQ1181" s="195"/>
      <c r="CR1181" s="195"/>
      <c r="CS1181" s="195"/>
      <c r="CT1181" s="195"/>
      <c r="CU1181" s="195"/>
      <c r="CV1181" s="195"/>
      <c r="CW1181" s="195"/>
      <c r="CX1181" s="195"/>
      <c r="CY1181" s="195"/>
      <c r="CZ1181" s="195"/>
      <c r="DA1181" s="195"/>
      <c r="DB1181" s="195"/>
      <c r="DC1181" s="195"/>
      <c r="DD1181" s="195"/>
      <c r="DE1181" s="189" t="e">
        <f t="shared" si="425"/>
        <v>#DIV/0!</v>
      </c>
      <c r="DF1181" s="189" t="e">
        <f t="shared" si="426"/>
        <v>#DIV/0!</v>
      </c>
      <c r="DG1181" s="189" t="e">
        <f t="shared" si="427"/>
        <v>#DIV/0!</v>
      </c>
      <c r="DH1181" s="189" t="e">
        <f t="shared" si="434"/>
        <v>#DIV/0!</v>
      </c>
      <c r="DI1181" s="189" t="e">
        <f t="shared" si="428"/>
        <v>#DIV/0!</v>
      </c>
      <c r="DJ1181" s="189" t="e">
        <f t="shared" si="429"/>
        <v>#DIV/0!</v>
      </c>
      <c r="DK1181" s="189" t="e">
        <f t="shared" si="430"/>
        <v>#DIV/0!</v>
      </c>
      <c r="DL1181" s="189" t="e">
        <f t="shared" si="431"/>
        <v>#DIV/0!</v>
      </c>
    </row>
    <row r="1182" spans="1:116" s="60" customFormat="1" ht="15" hidden="1" customHeight="1" x14ac:dyDescent="0.25">
      <c r="A1182" s="193">
        <v>40283.456944444442</v>
      </c>
      <c r="B1182" s="190" t="s">
        <v>18</v>
      </c>
      <c r="C1182" s="190" t="s">
        <v>328</v>
      </c>
      <c r="D1182" s="194">
        <v>9751.68</v>
      </c>
      <c r="E1182" s="195">
        <v>4.7029399999999999</v>
      </c>
      <c r="F1182" s="195">
        <v>75.58</v>
      </c>
      <c r="G1182" s="195">
        <v>40.376300000000001</v>
      </c>
      <c r="H1182" s="195">
        <v>6.00359</v>
      </c>
      <c r="I1182" s="195">
        <v>1.10042</v>
      </c>
      <c r="J1182" s="195">
        <v>0</v>
      </c>
      <c r="K1182" s="195">
        <v>9.8026099999999996</v>
      </c>
      <c r="L1182" s="195">
        <v>0</v>
      </c>
      <c r="M1182" s="195">
        <v>3.3917000000000002</v>
      </c>
      <c r="N1182" s="195">
        <v>0</v>
      </c>
      <c r="O1182" s="195">
        <v>9.5999999999999992E-3</v>
      </c>
      <c r="P1182" s="195">
        <v>2.6057899999999998</v>
      </c>
      <c r="Q1182" s="195">
        <v>0</v>
      </c>
      <c r="R1182" s="195">
        <v>0</v>
      </c>
      <c r="S1182" s="195">
        <v>0</v>
      </c>
      <c r="T1182" s="195">
        <v>0</v>
      </c>
      <c r="U1182" s="195">
        <v>1.18479</v>
      </c>
      <c r="V1182" s="195">
        <v>0.83462999999999998</v>
      </c>
      <c r="W1182" s="195">
        <v>2.63253</v>
      </c>
      <c r="X1182" s="195">
        <v>0.68238061760374713</v>
      </c>
      <c r="Y1182" s="195">
        <v>0.28267391728616292</v>
      </c>
      <c r="Z1182" s="195">
        <v>4.7847657150967837E-2</v>
      </c>
      <c r="AA1182" s="195">
        <v>0</v>
      </c>
      <c r="AB1182" s="196">
        <v>2266.08</v>
      </c>
      <c r="AC1182" s="192">
        <f t="shared" si="432"/>
        <v>1057.4494706105045</v>
      </c>
      <c r="AD1182" s="196">
        <v>9.4696400000000001</v>
      </c>
      <c r="AE1182" s="195">
        <v>6.3820000000000002E-2</v>
      </c>
      <c r="AF1182" s="192">
        <f t="shared" si="433"/>
        <v>63820</v>
      </c>
      <c r="AG1182" s="195">
        <v>543.33299999999997</v>
      </c>
      <c r="AH1182" s="189">
        <f t="shared" ref="AH1182:AH1245" si="447">AF1182*AG1182/1000000</f>
        <v>34.675512059999996</v>
      </c>
      <c r="AI1182" s="195">
        <v>2.6148899999999999</v>
      </c>
      <c r="AJ1182" s="195" t="s">
        <v>129</v>
      </c>
      <c r="AK1182" s="195">
        <v>13.494300000000001</v>
      </c>
      <c r="AL1182" s="195" t="s">
        <v>129</v>
      </c>
      <c r="AM1182" s="195">
        <v>11.2323</v>
      </c>
      <c r="AN1182" s="195" t="s">
        <v>129</v>
      </c>
      <c r="AO1182" s="195">
        <v>6.8000000000000005E-4</v>
      </c>
      <c r="AP1182" s="195" t="s">
        <v>129</v>
      </c>
      <c r="AQ1182" s="195">
        <v>13.315300000000001</v>
      </c>
      <c r="AR1182" s="195" t="s">
        <v>129</v>
      </c>
      <c r="AS1182" s="195">
        <v>4.8309999999999999E-2</v>
      </c>
      <c r="AT1182" s="195" t="s">
        <v>129</v>
      </c>
      <c r="AU1182" s="195">
        <v>0</v>
      </c>
      <c r="AV1182" s="195" t="s">
        <v>129</v>
      </c>
      <c r="AW1182" s="195">
        <v>3.5360499999999999</v>
      </c>
      <c r="AX1182" s="195" t="s">
        <v>129</v>
      </c>
      <c r="AY1182" s="195">
        <v>61.543300000000002</v>
      </c>
      <c r="AZ1182" s="195" t="s">
        <v>129</v>
      </c>
      <c r="BA1182" s="197" t="e">
        <f>(L1182*28*0.45+M1182*30*0.125+N1182*26*0.55+O1182*42*0.55+P1182*44*0.275+(Q1182+R1182+S1182)*56*0.65+T1182*54*0.95+(U1182+V1182)*58*0.325+W1182*72*0.425+#REF!*78*0.85+#REF!*92*0.9+(#REF!+#REF!)*106*0.95)/100/AK1182/BB1182</f>
        <v>#REF!</v>
      </c>
      <c r="BB1182" s="197" t="e">
        <f>(K1182*16+L1182*28+M1182*30+N1182*26+O1182*42+P1182*44+(Q1182+R1182+S1182)*56+T1182*54+(U1182+V1182)*58+W1182*72+#REF!*78+#REF!*92+(#REF!+#REF!)*106)/100/AK1182</f>
        <v>#REF!</v>
      </c>
      <c r="BC1182" s="195">
        <f t="shared" si="445"/>
        <v>21.562069999999999</v>
      </c>
      <c r="BD1182" s="198">
        <f t="shared" si="446"/>
        <v>115.64542352307625</v>
      </c>
      <c r="BE1182" s="195"/>
      <c r="BF1182" s="201">
        <v>40283.457129629627</v>
      </c>
      <c r="BG1182" s="195">
        <v>9649.25</v>
      </c>
      <c r="BH1182" s="195">
        <v>2097.38</v>
      </c>
      <c r="BI1182" s="195">
        <v>2.2492200000000002</v>
      </c>
      <c r="BJ1182" s="195">
        <v>21.6448</v>
      </c>
      <c r="BK1182" s="195">
        <v>9587.2900000000009</v>
      </c>
      <c r="BL1182" s="195">
        <v>2721.05</v>
      </c>
      <c r="BM1182" s="195">
        <v>1.1517299999999999</v>
      </c>
      <c r="BN1182" s="195">
        <v>3.3001200000000002</v>
      </c>
      <c r="BO1182" s="195">
        <v>9649.25</v>
      </c>
      <c r="BP1182" s="195">
        <v>2097.38</v>
      </c>
      <c r="BQ1182" s="195">
        <v>9813.64</v>
      </c>
      <c r="BR1182" s="195">
        <v>2097.6065074684707</v>
      </c>
      <c r="BS1182" s="195">
        <v>9587.2900000000009</v>
      </c>
      <c r="BT1182" s="195">
        <v>2721.05</v>
      </c>
      <c r="BU1182" s="195">
        <v>2721.2245953382967</v>
      </c>
      <c r="BV1182" s="195"/>
      <c r="BW1182" s="195"/>
      <c r="BX1182" s="195"/>
      <c r="BY1182" s="195"/>
      <c r="BZ1182" s="195"/>
      <c r="CA1182" s="195"/>
      <c r="CB1182" s="195"/>
      <c r="CC1182" s="195"/>
      <c r="CD1182" s="195"/>
      <c r="CE1182" s="195"/>
      <c r="CF1182" s="195"/>
      <c r="CG1182" s="195"/>
      <c r="CH1182" s="195"/>
      <c r="CI1182" s="195"/>
      <c r="CJ1182" s="195"/>
      <c r="CK1182" s="195"/>
      <c r="CL1182" s="195"/>
      <c r="CM1182" s="195"/>
      <c r="CN1182" s="195"/>
      <c r="CO1182" s="195"/>
      <c r="CP1182" s="195"/>
      <c r="CQ1182" s="195"/>
      <c r="CR1182" s="195"/>
      <c r="CS1182" s="195"/>
      <c r="CT1182" s="195"/>
      <c r="CU1182" s="195"/>
      <c r="CV1182" s="195"/>
      <c r="CW1182" s="195"/>
      <c r="CX1182" s="195"/>
      <c r="CY1182" s="195"/>
      <c r="CZ1182" s="195"/>
      <c r="DA1182" s="195"/>
      <c r="DB1182" s="195"/>
      <c r="DC1182" s="195"/>
      <c r="DD1182" s="195"/>
      <c r="DE1182" s="189">
        <f t="shared" ref="DE1182:DE1245" si="448">E1182/D1182</f>
        <v>4.8226972172999935E-4</v>
      </c>
      <c r="DF1182" s="189">
        <f t="shared" ref="DF1182:DF1245" si="449">AC1182/(DE1182/1000000)*385.5/12</f>
        <v>70438932225525.469</v>
      </c>
      <c r="DG1182" s="189">
        <f t="shared" ref="DG1182:DG1245" si="450">F1182/1000000*DF1182*28/385.5</f>
        <v>386681416.16847217</v>
      </c>
      <c r="DH1182" s="189">
        <f t="shared" si="434"/>
        <v>11151426.271640535</v>
      </c>
      <c r="DI1182" s="189">
        <f t="shared" ref="DI1182:DI1245" si="451">G1182/1000000*DF1182*28/385.5</f>
        <v>206572702.61501831</v>
      </c>
      <c r="DJ1182" s="189">
        <f t="shared" ref="DJ1182:DJ1245" si="452">H1182/1000000*DF1182*72/385.5</f>
        <v>78982686.839503646</v>
      </c>
      <c r="DK1182" s="189">
        <f t="shared" ref="DK1182:DK1245" si="453">DI1182+DJ1182</f>
        <v>285555389.45452195</v>
      </c>
      <c r="DL1182" s="189">
        <f t="shared" ref="DL1182:DL1245" si="454">DK1182/AH1182</f>
        <v>8235073.4708810523</v>
      </c>
    </row>
    <row r="1183" spans="1:116" s="60" customFormat="1" ht="15" hidden="1" customHeight="1" x14ac:dyDescent="0.25">
      <c r="A1183" s="193">
        <v>40283.457638888889</v>
      </c>
      <c r="B1183" s="190" t="s">
        <v>18</v>
      </c>
      <c r="C1183" s="190" t="s">
        <v>328</v>
      </c>
      <c r="D1183" s="194"/>
      <c r="E1183" s="195"/>
      <c r="F1183" s="195"/>
      <c r="G1183" s="195"/>
      <c r="H1183" s="195"/>
      <c r="I1183" s="195">
        <v>1.09222</v>
      </c>
      <c r="J1183" s="195">
        <v>0</v>
      </c>
      <c r="K1183" s="195">
        <v>9.7062899999999992</v>
      </c>
      <c r="L1183" s="195">
        <v>0</v>
      </c>
      <c r="M1183" s="195">
        <v>3.3941499999999998</v>
      </c>
      <c r="N1183" s="195">
        <v>0</v>
      </c>
      <c r="O1183" s="195">
        <v>8.6599999999999993E-3</v>
      </c>
      <c r="P1183" s="195">
        <v>2.6063200000000002</v>
      </c>
      <c r="Q1183" s="195">
        <v>0</v>
      </c>
      <c r="R1183" s="195">
        <v>0</v>
      </c>
      <c r="S1183" s="195">
        <v>0</v>
      </c>
      <c r="T1183" s="195">
        <v>0</v>
      </c>
      <c r="U1183" s="195">
        <v>1.1817599999999999</v>
      </c>
      <c r="V1183" s="195">
        <v>0.82813999999999999</v>
      </c>
      <c r="W1183" s="195">
        <v>2.6329899999999999</v>
      </c>
      <c r="X1183" s="195">
        <v>0.67249159466316566</v>
      </c>
      <c r="Y1183" s="195">
        <v>0.2655963353618509</v>
      </c>
      <c r="Z1183" s="195">
        <v>4.4690776750705249E-2</v>
      </c>
      <c r="AA1183" s="195">
        <v>0</v>
      </c>
      <c r="AB1183" s="196">
        <v>2929.53</v>
      </c>
      <c r="AC1183" s="192">
        <f t="shared" ref="AC1183:AC1246" si="455">AF1183*(I1183+J1183+K1183+2*(L1183+M1183+N1183)+3*(O1183+P1183)+4*(Q1183+R1183+S1183+T1183+U1183+V1183)+5*(W1183)+6*(X1183)+7*(Y1183)+8*(Z1183+AA1183))/100*12/385.5</f>
        <v>1382.7420798064384</v>
      </c>
      <c r="AD1183" s="196">
        <v>5.2271999999999998</v>
      </c>
      <c r="AE1183" s="195">
        <v>8.3989999999999995E-2</v>
      </c>
      <c r="AF1183" s="192">
        <f t="shared" ref="AF1183:AF1246" si="456">AE1183*1000000</f>
        <v>83990</v>
      </c>
      <c r="AG1183" s="195">
        <v>544.66300000000001</v>
      </c>
      <c r="AH1183" s="189">
        <f t="shared" si="447"/>
        <v>45.746245369999997</v>
      </c>
      <c r="AI1183" s="195">
        <v>3.4411700000000001</v>
      </c>
      <c r="AJ1183" s="195" t="s">
        <v>129</v>
      </c>
      <c r="AK1183" s="195">
        <v>13.254200000000001</v>
      </c>
      <c r="AL1183" s="195" t="s">
        <v>129</v>
      </c>
      <c r="AM1183" s="195">
        <v>11.158899999999999</v>
      </c>
      <c r="AN1183" s="195" t="s">
        <v>129</v>
      </c>
      <c r="AO1183" s="195">
        <v>6.8000000000000005E-4</v>
      </c>
      <c r="AP1183" s="195" t="s">
        <v>129</v>
      </c>
      <c r="AQ1183" s="195">
        <v>12.506600000000001</v>
      </c>
      <c r="AR1183" s="195" t="s">
        <v>129</v>
      </c>
      <c r="AS1183" s="195">
        <v>4.4769999999999997E-2</v>
      </c>
      <c r="AT1183" s="195" t="s">
        <v>129</v>
      </c>
      <c r="AU1183" s="195">
        <v>0</v>
      </c>
      <c r="AV1183" s="195" t="s">
        <v>129</v>
      </c>
      <c r="AW1183" s="195">
        <v>3.5130300000000001</v>
      </c>
      <c r="AX1183" s="195" t="s">
        <v>129</v>
      </c>
      <c r="AY1183" s="195">
        <v>62.491599999999998</v>
      </c>
      <c r="AZ1183" s="195" t="s">
        <v>129</v>
      </c>
      <c r="BA1183" s="197" t="e">
        <f>(L1183*28*0.45+M1183*30*0.125+N1183*26*0.55+O1183*42*0.55+P1183*44*0.275+(Q1183+R1183+S1183)*56*0.65+T1183*54*0.95+(U1183+V1183)*58*0.325+W1183*72*0.425+#REF!*78*0.85+#REF!*92*0.9+(#REF!+#REF!)*106*0.95)/100/AK1183/BB1183</f>
        <v>#REF!</v>
      </c>
      <c r="BB1183" s="197" t="e">
        <f>(K1183*16+L1183*28+M1183*30+N1183*26+O1183*42+P1183*44+(Q1183+R1183+S1183)*56+T1183*54+(U1183+V1183)*58+W1183*72+#REF!*78+#REF!*92+(#REF!+#REF!)*106)/100/AK1183</f>
        <v>#REF!</v>
      </c>
      <c r="BC1183" s="195">
        <f t="shared" si="445"/>
        <v>21.450530000000001</v>
      </c>
      <c r="BD1183" s="198">
        <f t="shared" si="446"/>
        <v>143.54668321707916</v>
      </c>
      <c r="BE1183" s="199"/>
      <c r="BF1183" s="195"/>
      <c r="BG1183" s="195"/>
      <c r="BH1183" s="195"/>
      <c r="BI1183" s="195"/>
      <c r="BJ1183" s="195"/>
      <c r="BK1183" s="195"/>
      <c r="BL1183" s="195"/>
      <c r="BM1183" s="195"/>
      <c r="BN1183" s="195"/>
      <c r="BO1183" s="195"/>
      <c r="BP1183" s="195"/>
      <c r="BQ1183" s="195"/>
      <c r="BR1183" s="195"/>
      <c r="BS1183" s="195"/>
      <c r="BT1183" s="195"/>
      <c r="BU1183" s="195"/>
      <c r="BV1183" s="195"/>
      <c r="BW1183" s="195"/>
      <c r="BX1183" s="195"/>
      <c r="BY1183" s="195"/>
      <c r="BZ1183" s="195"/>
      <c r="CA1183" s="195"/>
      <c r="CB1183" s="195"/>
      <c r="CC1183" s="195"/>
      <c r="CD1183" s="195"/>
      <c r="CE1183" s="195"/>
      <c r="CF1183" s="195"/>
      <c r="CG1183" s="195"/>
      <c r="CH1183" s="195"/>
      <c r="CI1183" s="195"/>
      <c r="CJ1183" s="195"/>
      <c r="CK1183" s="195"/>
      <c r="CL1183" s="195"/>
      <c r="CM1183" s="195"/>
      <c r="CN1183" s="195"/>
      <c r="CO1183" s="195"/>
      <c r="CP1183" s="195"/>
      <c r="CQ1183" s="195"/>
      <c r="CR1183" s="195"/>
      <c r="CS1183" s="195"/>
      <c r="CT1183" s="195"/>
      <c r="CU1183" s="195"/>
      <c r="CV1183" s="195"/>
      <c r="CW1183" s="195"/>
      <c r="CX1183" s="195"/>
      <c r="CY1183" s="195"/>
      <c r="CZ1183" s="195"/>
      <c r="DA1183" s="195"/>
      <c r="DB1183" s="195"/>
      <c r="DC1183" s="195"/>
      <c r="DD1183" s="195"/>
      <c r="DE1183" s="189" t="e">
        <f t="shared" si="448"/>
        <v>#DIV/0!</v>
      </c>
      <c r="DF1183" s="189" t="e">
        <f t="shared" si="449"/>
        <v>#DIV/0!</v>
      </c>
      <c r="DG1183" s="189" t="e">
        <f t="shared" si="450"/>
        <v>#DIV/0!</v>
      </c>
      <c r="DH1183" s="189" t="e">
        <f t="shared" ref="DH1183:DH1246" si="457">DG1183/AH1183</f>
        <v>#DIV/0!</v>
      </c>
      <c r="DI1183" s="189" t="e">
        <f t="shared" si="451"/>
        <v>#DIV/0!</v>
      </c>
      <c r="DJ1183" s="189" t="e">
        <f t="shared" si="452"/>
        <v>#DIV/0!</v>
      </c>
      <c r="DK1183" s="189" t="e">
        <f t="shared" si="453"/>
        <v>#DIV/0!</v>
      </c>
      <c r="DL1183" s="189" t="e">
        <f t="shared" si="454"/>
        <v>#DIV/0!</v>
      </c>
    </row>
    <row r="1184" spans="1:116" s="188" customFormat="1" x14ac:dyDescent="0.25">
      <c r="A1184" s="206" t="s">
        <v>585</v>
      </c>
      <c r="B1184" s="190" t="s">
        <v>553</v>
      </c>
      <c r="C1184" s="190" t="s">
        <v>328</v>
      </c>
      <c r="D1184" s="191">
        <v>0.9859</v>
      </c>
      <c r="E1184" s="192">
        <f>AVERAGE(BK1152:BK1183)</f>
        <v>7814.4407142857135</v>
      </c>
      <c r="F1184" s="192">
        <f>AVERAGE(G1152:G1183)</f>
        <v>32.284607142857141</v>
      </c>
      <c r="G1184" s="192">
        <f>AVERAGE(E1152:E1183)</f>
        <v>4.8242128571428582</v>
      </c>
      <c r="H1184" s="192">
        <f t="shared" ref="H1184:AA1184" si="458">AVERAGE(H1152:H1183)</f>
        <v>2.5294400000000001</v>
      </c>
      <c r="I1184" s="192">
        <f t="shared" si="458"/>
        <v>1.1086993749999998</v>
      </c>
      <c r="J1184" s="192">
        <f t="shared" si="458"/>
        <v>0</v>
      </c>
      <c r="K1184" s="192">
        <f t="shared" si="458"/>
        <v>9.7394556250000033</v>
      </c>
      <c r="L1184" s="192">
        <f t="shared" si="458"/>
        <v>0</v>
      </c>
      <c r="M1184" s="192">
        <f t="shared" si="458"/>
        <v>3.3838646875</v>
      </c>
      <c r="N1184" s="192">
        <f t="shared" si="458"/>
        <v>0</v>
      </c>
      <c r="O1184" s="192">
        <f t="shared" si="458"/>
        <v>8.5524999999999993E-3</v>
      </c>
      <c r="P1184" s="192">
        <f t="shared" si="458"/>
        <v>2.6062543749999989</v>
      </c>
      <c r="Q1184" s="192">
        <f t="shared" si="458"/>
        <v>0</v>
      </c>
      <c r="R1184" s="192">
        <f t="shared" si="458"/>
        <v>0</v>
      </c>
      <c r="S1184" s="192">
        <f t="shared" si="458"/>
        <v>0</v>
      </c>
      <c r="T1184" s="192">
        <f t="shared" si="458"/>
        <v>0</v>
      </c>
      <c r="U1184" s="192">
        <f t="shared" si="458"/>
        <v>1.1869934374999995</v>
      </c>
      <c r="V1184" s="192">
        <f t="shared" si="458"/>
        <v>0.83918281250000026</v>
      </c>
      <c r="W1184" s="192">
        <f t="shared" si="458"/>
        <v>2.6332734375000006</v>
      </c>
      <c r="X1184" s="192">
        <f t="shared" si="458"/>
        <v>0.38527728463264921</v>
      </c>
      <c r="Y1184" s="192">
        <f t="shared" si="458"/>
        <v>0.15933569354563276</v>
      </c>
      <c r="Z1184" s="192">
        <f t="shared" si="458"/>
        <v>2.8596154198011106E-2</v>
      </c>
      <c r="AA1184" s="192">
        <f t="shared" si="458"/>
        <v>0</v>
      </c>
      <c r="AB1184" s="192">
        <v>3000</v>
      </c>
      <c r="AC1184" s="192">
        <f t="shared" si="455"/>
        <v>93.971073074658079</v>
      </c>
      <c r="AD1184" s="192">
        <f>AVERAGE(AD1152:AD1183)</f>
        <v>5.4564075000000001</v>
      </c>
      <c r="AE1184" s="192">
        <f>AVERAGE(AE1152:AE1183)</f>
        <v>5.99125E-3</v>
      </c>
      <c r="AF1184" s="192">
        <f t="shared" si="456"/>
        <v>5991.25</v>
      </c>
      <c r="AG1184" s="192">
        <f>AVERAGE(AG1152:AG1183)</f>
        <v>542.96000000000015</v>
      </c>
      <c r="AH1184" s="189">
        <f t="shared" si="447"/>
        <v>3.2530091000000012</v>
      </c>
      <c r="AI1184" s="192">
        <f>AVERAGE(AI1152:AI1183)</f>
        <v>0.24546093749999998</v>
      </c>
      <c r="AJ1184" s="189"/>
      <c r="AK1184" s="192">
        <f>AVERAGE(AK1152:AK1183)</f>
        <v>13.468178125000001</v>
      </c>
      <c r="AL1184" s="189"/>
      <c r="AM1184" s="192">
        <f>AVERAGE(AM1152:AM1183)</f>
        <v>11.053118125000003</v>
      </c>
      <c r="AN1184" s="189"/>
      <c r="AO1184" s="192">
        <f>AVERAGE(AO1152:AO1183)</f>
        <v>4.7812500000000003E-4</v>
      </c>
      <c r="AP1184" s="189"/>
      <c r="AQ1184" s="192">
        <f>AVERAGE(AQ1152:AQ1183)</f>
        <v>13.285137499999996</v>
      </c>
      <c r="AR1184" s="189"/>
      <c r="AS1184" s="192">
        <f>AVERAGE(AS1152:AS1183)</f>
        <v>4.8166875000000019E-2</v>
      </c>
      <c r="AT1184" s="189"/>
      <c r="AU1184" s="192">
        <f>AVERAGE(AU1152:AU1183)</f>
        <v>0</v>
      </c>
      <c r="AV1184" s="189"/>
      <c r="AW1184" s="192">
        <f>AVERAGE(AW1152:AW1183)</f>
        <v>3.4897731250000001</v>
      </c>
      <c r="AX1184" s="189"/>
      <c r="AY1184" s="192">
        <f>AVERAGE(AY1152:AY1183)</f>
        <v>61.680381250000025</v>
      </c>
      <c r="AZ1184" s="189"/>
      <c r="BA1184" s="192" t="e">
        <f>AVERAGE(BA1152:BA1183)</f>
        <v>#REF!</v>
      </c>
      <c r="BB1184" s="192" t="e">
        <f>AVERAGE(BB1152:BB1183)</f>
        <v>#REF!</v>
      </c>
      <c r="BC1184" s="192">
        <f>AVERAGE(BC1152:BC1183)</f>
        <v>21.506276249999992</v>
      </c>
      <c r="BD1184" s="210">
        <f>AVERAGE(BD1181:BD1183)</f>
        <v>110.63207201411001</v>
      </c>
      <c r="BE1184" s="192"/>
      <c r="BF1184" s="189"/>
      <c r="BG1184" s="189"/>
      <c r="BH1184" s="189"/>
      <c r="BI1184" s="192"/>
      <c r="BJ1184" s="192"/>
      <c r="BK1184" s="189"/>
      <c r="BL1184" s="189"/>
      <c r="BM1184" s="192"/>
      <c r="BN1184" s="192"/>
      <c r="BO1184" s="192">
        <f>AVERAGE(F1152:F1183)</f>
        <v>54.802232142857143</v>
      </c>
      <c r="BP1184" s="192"/>
      <c r="BQ1184" s="192">
        <f>AVERAGE(BO1152:BO1183)</f>
        <v>7863.4464285714284</v>
      </c>
      <c r="BR1184" s="192"/>
      <c r="BS1184" s="192">
        <f>AVERAGE(BQ1152:BQ1183)</f>
        <v>7979.6171428571452</v>
      </c>
      <c r="BT1184" s="192"/>
      <c r="BU1184" s="192"/>
      <c r="BV1184" s="203"/>
      <c r="BW1184" s="189"/>
      <c r="BX1184" s="189"/>
      <c r="BY1184" s="189"/>
      <c r="BZ1184" s="189"/>
      <c r="CA1184" s="189"/>
      <c r="CB1184" s="189"/>
      <c r="CC1184" s="189"/>
      <c r="CD1184" s="189"/>
      <c r="CE1184" s="189"/>
      <c r="CF1184" s="189"/>
      <c r="CG1184" s="189"/>
      <c r="CH1184" s="189"/>
      <c r="CI1184" s="189"/>
      <c r="CJ1184" s="189"/>
      <c r="CK1184" s="189"/>
      <c r="CL1184" s="189"/>
      <c r="CM1184" s="189"/>
      <c r="CN1184" s="189"/>
      <c r="CO1184" s="189"/>
      <c r="CP1184" s="189"/>
      <c r="CQ1184" s="189"/>
      <c r="CR1184" s="189"/>
      <c r="CS1184" s="189"/>
      <c r="CT1184" s="189"/>
      <c r="CU1184" s="189"/>
      <c r="CV1184" s="189"/>
      <c r="CW1184" s="189"/>
      <c r="CX1184" s="189"/>
      <c r="CY1184" s="189"/>
      <c r="CZ1184" s="189"/>
      <c r="DA1184" s="189"/>
      <c r="DB1184" s="189"/>
      <c r="DC1184" s="189"/>
      <c r="DD1184" s="189"/>
      <c r="DE1184" s="189">
        <f t="shared" si="448"/>
        <v>7926.200136206221</v>
      </c>
      <c r="DF1184" s="189">
        <f t="shared" si="449"/>
        <v>380866.07335760671</v>
      </c>
      <c r="DG1184" s="189">
        <f t="shared" si="450"/>
        <v>0.89310278460960402</v>
      </c>
      <c r="DH1184" s="189">
        <f t="shared" si="457"/>
        <v>0.27454666038579595</v>
      </c>
      <c r="DI1184" s="189">
        <f t="shared" si="451"/>
        <v>0.13345424701000227</v>
      </c>
      <c r="DJ1184" s="189">
        <f t="shared" si="452"/>
        <v>0.17993049909920589</v>
      </c>
      <c r="DK1184" s="189">
        <f t="shared" si="453"/>
        <v>0.31338474610920819</v>
      </c>
      <c r="DL1184" s="189">
        <f t="shared" si="454"/>
        <v>9.6336879632217473E-2</v>
      </c>
    </row>
    <row r="1185" spans="1:116" s="60" customFormat="1" ht="15" hidden="1" customHeight="1" x14ac:dyDescent="0.25">
      <c r="A1185" s="193">
        <v>40283.464583333334</v>
      </c>
      <c r="B1185" s="190" t="s">
        <v>553</v>
      </c>
      <c r="C1185" s="190" t="s">
        <v>185</v>
      </c>
      <c r="D1185" s="194"/>
      <c r="E1185" s="195"/>
      <c r="F1185" s="195"/>
      <c r="G1185" s="195"/>
      <c r="H1185" s="195"/>
      <c r="I1185" s="195">
        <v>1.0720499999999999</v>
      </c>
      <c r="J1185" s="195">
        <v>0</v>
      </c>
      <c r="K1185" s="195">
        <v>9.7208199999999998</v>
      </c>
      <c r="L1185" s="195">
        <v>0</v>
      </c>
      <c r="M1185" s="195">
        <v>3.3545799999999999</v>
      </c>
      <c r="N1185" s="195">
        <v>0</v>
      </c>
      <c r="O1185" s="195">
        <v>7.9799999999999992E-3</v>
      </c>
      <c r="P1185" s="195">
        <v>2.5855199999999998</v>
      </c>
      <c r="Q1185" s="195">
        <v>0</v>
      </c>
      <c r="R1185" s="195">
        <v>0</v>
      </c>
      <c r="S1185" s="195">
        <v>0</v>
      </c>
      <c r="T1185" s="195">
        <v>0</v>
      </c>
      <c r="U1185" s="195">
        <v>1.17014</v>
      </c>
      <c r="V1185" s="195">
        <v>0.81988000000000005</v>
      </c>
      <c r="W1185" s="195">
        <v>2.6499199999999998</v>
      </c>
      <c r="X1185" s="195">
        <v>0.67249159466316566</v>
      </c>
      <c r="Y1185" s="195">
        <v>0.2655963353618509</v>
      </c>
      <c r="Z1185" s="195">
        <v>4.4690776750705249E-2</v>
      </c>
      <c r="AA1185" s="195">
        <v>0</v>
      </c>
      <c r="AB1185" s="196">
        <v>3670.23</v>
      </c>
      <c r="AC1185" s="192">
        <f t="shared" si="455"/>
        <v>1712.1026410291342</v>
      </c>
      <c r="AD1185" s="196">
        <v>4.4109699999999998</v>
      </c>
      <c r="AE1185" s="195">
        <v>0.10428</v>
      </c>
      <c r="AF1185" s="192">
        <f t="shared" si="456"/>
        <v>104280</v>
      </c>
      <c r="AG1185" s="195">
        <v>542.14200000000005</v>
      </c>
      <c r="AH1185" s="189">
        <f t="shared" si="447"/>
        <v>56.534567760000009</v>
      </c>
      <c r="AI1185" s="195">
        <v>4.2724900000000003</v>
      </c>
      <c r="AJ1185" s="195" t="s">
        <v>129</v>
      </c>
      <c r="AK1185" s="195">
        <v>13.3767</v>
      </c>
      <c r="AL1185" s="195" t="s">
        <v>129</v>
      </c>
      <c r="AM1185" s="195">
        <v>14.0189</v>
      </c>
      <c r="AN1185" s="195" t="s">
        <v>129</v>
      </c>
      <c r="AO1185" s="195">
        <v>3.4000000000000002E-4</v>
      </c>
      <c r="AP1185" s="195" t="s">
        <v>129</v>
      </c>
      <c r="AQ1185" s="195">
        <v>13.1153</v>
      </c>
      <c r="AR1185" s="195" t="s">
        <v>129</v>
      </c>
      <c r="AS1185" s="195">
        <v>4.6390000000000001E-2</v>
      </c>
      <c r="AT1185" s="195" t="s">
        <v>129</v>
      </c>
      <c r="AU1185" s="195">
        <v>0</v>
      </c>
      <c r="AV1185" s="195" t="s">
        <v>129</v>
      </c>
      <c r="AW1185" s="195">
        <v>3.4803899999999999</v>
      </c>
      <c r="AX1185" s="195" t="s">
        <v>129</v>
      </c>
      <c r="AY1185" s="195">
        <v>61.985900000000001</v>
      </c>
      <c r="AZ1185" s="195" t="s">
        <v>129</v>
      </c>
      <c r="BA1185" s="197" t="e">
        <f>(L1185*28*0.45+M1185*30*0.125+N1185*26*0.55+O1185*42*0.55+P1185*44*0.275+(Q1185+R1185+S1185)*56*0.65+T1185*54*0.95+(U1185+V1185)*58*0.325+W1185*72*0.425+#REF!*78*0.85+#REF!*92*0.9+(#REF!+#REF!)*106*0.95)/100/AK1185/BB1185</f>
        <v>#REF!</v>
      </c>
      <c r="BB1185" s="197" t="e">
        <f>(K1185*16+L1185*28+M1185*30+N1185*26+O1185*42+P1185*44+(Q1185+R1185+S1185)*56+T1185*54+(U1185+V1185)*58+W1185*72+#REF!*78+#REF!*92+(#REF!+#REF!)*106)/100/AK1185</f>
        <v>#REF!</v>
      </c>
      <c r="BC1185" s="195">
        <f t="shared" ref="BC1185:BC1215" si="459">SUM(I1185:W1185)</f>
        <v>21.380890000000001</v>
      </c>
      <c r="BD1185" s="198">
        <f t="shared" ref="BD1185:BD1215" si="460">(AB1185/AK1185*386*AG1185+150*1000)/(AB1185/AK1185*386+AM1185*1000/18*386+150)</f>
        <v>141.55274380555892</v>
      </c>
      <c r="BE1185" s="195"/>
      <c r="BF1185" s="195"/>
      <c r="BG1185" s="195"/>
      <c r="BH1185" s="195"/>
      <c r="BI1185" s="195"/>
      <c r="BJ1185" s="195"/>
      <c r="BK1185" s="195"/>
      <c r="BL1185" s="195"/>
      <c r="BM1185" s="195"/>
      <c r="BN1185" s="195"/>
      <c r="BO1185" s="195"/>
      <c r="BP1185" s="195"/>
      <c r="BQ1185" s="195"/>
      <c r="BR1185" s="195"/>
      <c r="BS1185" s="195"/>
      <c r="BT1185" s="195"/>
      <c r="BU1185" s="195"/>
      <c r="BV1185" s="195"/>
      <c r="BW1185" s="195"/>
      <c r="BX1185" s="195"/>
      <c r="BY1185" s="195"/>
      <c r="BZ1185" s="195"/>
      <c r="CA1185" s="195"/>
      <c r="CB1185" s="195"/>
      <c r="CC1185" s="195"/>
      <c r="CD1185" s="195"/>
      <c r="CE1185" s="195"/>
      <c r="CF1185" s="195"/>
      <c r="CG1185" s="195"/>
      <c r="CH1185" s="195"/>
      <c r="CI1185" s="195"/>
      <c r="CJ1185" s="195"/>
      <c r="CK1185" s="195"/>
      <c r="CL1185" s="195"/>
      <c r="CM1185" s="195"/>
      <c r="CN1185" s="195"/>
      <c r="CO1185" s="195"/>
      <c r="CP1185" s="195"/>
      <c r="CQ1185" s="195"/>
      <c r="CR1185" s="195"/>
      <c r="CS1185" s="195"/>
      <c r="CT1185" s="195"/>
      <c r="CU1185" s="195"/>
      <c r="CV1185" s="195"/>
      <c r="CW1185" s="195"/>
      <c r="CX1185" s="195"/>
      <c r="CY1185" s="195"/>
      <c r="CZ1185" s="195"/>
      <c r="DA1185" s="195"/>
      <c r="DB1185" s="195"/>
      <c r="DC1185" s="195"/>
      <c r="DD1185" s="195"/>
      <c r="DE1185" s="189" t="e">
        <f t="shared" si="448"/>
        <v>#DIV/0!</v>
      </c>
      <c r="DF1185" s="189" t="e">
        <f t="shared" si="449"/>
        <v>#DIV/0!</v>
      </c>
      <c r="DG1185" s="189" t="e">
        <f t="shared" si="450"/>
        <v>#DIV/0!</v>
      </c>
      <c r="DH1185" s="189" t="e">
        <f t="shared" si="457"/>
        <v>#DIV/0!</v>
      </c>
      <c r="DI1185" s="189" t="e">
        <f t="shared" si="451"/>
        <v>#DIV/0!</v>
      </c>
      <c r="DJ1185" s="189" t="e">
        <f t="shared" si="452"/>
        <v>#DIV/0!</v>
      </c>
      <c r="DK1185" s="189" t="e">
        <f t="shared" si="453"/>
        <v>#DIV/0!</v>
      </c>
      <c r="DL1185" s="189" t="e">
        <f t="shared" si="454"/>
        <v>#DIV/0!</v>
      </c>
    </row>
    <row r="1186" spans="1:116" s="60" customFormat="1" ht="15" hidden="1" customHeight="1" x14ac:dyDescent="0.25">
      <c r="A1186" s="193">
        <v>40283.465277777781</v>
      </c>
      <c r="B1186" s="190" t="s">
        <v>553</v>
      </c>
      <c r="C1186" s="190" t="s">
        <v>185</v>
      </c>
      <c r="D1186" s="194"/>
      <c r="E1186" s="195"/>
      <c r="F1186" s="195"/>
      <c r="G1186" s="195"/>
      <c r="H1186" s="195"/>
      <c r="I1186" s="195">
        <v>1.0720499999999999</v>
      </c>
      <c r="J1186" s="195">
        <v>0</v>
      </c>
      <c r="K1186" s="195">
        <v>9.7208199999999998</v>
      </c>
      <c r="L1186" s="195">
        <v>0</v>
      </c>
      <c r="M1186" s="195">
        <v>3.3545799999999999</v>
      </c>
      <c r="N1186" s="195">
        <v>0</v>
      </c>
      <c r="O1186" s="195">
        <v>7.9799999999999992E-3</v>
      </c>
      <c r="P1186" s="195">
        <v>2.5855199999999998</v>
      </c>
      <c r="Q1186" s="195">
        <v>0</v>
      </c>
      <c r="R1186" s="195">
        <v>0</v>
      </c>
      <c r="S1186" s="195">
        <v>0</v>
      </c>
      <c r="T1186" s="195">
        <v>0</v>
      </c>
      <c r="U1186" s="195">
        <v>1.17014</v>
      </c>
      <c r="V1186" s="195">
        <v>0.81988000000000005</v>
      </c>
      <c r="W1186" s="195">
        <v>2.6499199999999998</v>
      </c>
      <c r="X1186" s="195">
        <v>0.67249159466316566</v>
      </c>
      <c r="Y1186" s="195">
        <v>0.2655963353618509</v>
      </c>
      <c r="Z1186" s="195">
        <v>4.4690776750705249E-2</v>
      </c>
      <c r="AA1186" s="195">
        <v>0</v>
      </c>
      <c r="AB1186" s="196">
        <v>3605.31</v>
      </c>
      <c r="AC1186" s="192">
        <f t="shared" si="455"/>
        <v>1681.892928145613</v>
      </c>
      <c r="AD1186" s="196">
        <v>3.8063099999999999</v>
      </c>
      <c r="AE1186" s="195">
        <v>0.10244</v>
      </c>
      <c r="AF1186" s="192">
        <f t="shared" si="456"/>
        <v>102440</v>
      </c>
      <c r="AG1186" s="195">
        <v>542.14200000000005</v>
      </c>
      <c r="AH1186" s="189">
        <f t="shared" si="447"/>
        <v>55.537026480000002</v>
      </c>
      <c r="AI1186" s="195">
        <v>4.1969099999999999</v>
      </c>
      <c r="AJ1186" s="195" t="s">
        <v>129</v>
      </c>
      <c r="AK1186" s="195">
        <v>13.3767</v>
      </c>
      <c r="AL1186" s="195" t="s">
        <v>129</v>
      </c>
      <c r="AM1186" s="195">
        <v>14.0312</v>
      </c>
      <c r="AN1186" s="195" t="s">
        <v>129</v>
      </c>
      <c r="AO1186" s="195">
        <v>6.8000000000000005E-4</v>
      </c>
      <c r="AP1186" s="195" t="s">
        <v>129</v>
      </c>
      <c r="AQ1186" s="195">
        <v>13.1153</v>
      </c>
      <c r="AR1186" s="195" t="s">
        <v>129</v>
      </c>
      <c r="AS1186" s="195">
        <v>4.6390000000000001E-2</v>
      </c>
      <c r="AT1186" s="195" t="s">
        <v>129</v>
      </c>
      <c r="AU1186" s="195">
        <v>0</v>
      </c>
      <c r="AV1186" s="195" t="s">
        <v>129</v>
      </c>
      <c r="AW1186" s="195">
        <v>3.4803899999999999</v>
      </c>
      <c r="AX1186" s="195" t="s">
        <v>129</v>
      </c>
      <c r="AY1186" s="195">
        <v>61.985900000000001</v>
      </c>
      <c r="AZ1186" s="195" t="s">
        <v>129</v>
      </c>
      <c r="BA1186" s="197" t="e">
        <f>(L1186*28*0.45+M1186*30*0.125+N1186*26*0.55+O1186*42*0.55+P1186*44*0.275+(Q1186+R1186+S1186)*56*0.65+T1186*54*0.95+(U1186+V1186)*58*0.325+W1186*72*0.425+#REF!*78*0.85+#REF!*92*0.9+(#REF!+#REF!)*106*0.95)/100/AK1186/BB1186</f>
        <v>#REF!</v>
      </c>
      <c r="BB1186" s="197" t="e">
        <f>(K1186*16+L1186*28+M1186*30+N1186*26+O1186*42+P1186*44+(Q1186+R1186+S1186)*56+T1186*54+(U1186+V1186)*58+W1186*72+#REF!*78+#REF!*92+(#REF!+#REF!)*106)/100/AK1186</f>
        <v>#REF!</v>
      </c>
      <c r="BC1186" s="195">
        <f t="shared" si="459"/>
        <v>21.380890000000001</v>
      </c>
      <c r="BD1186" s="198">
        <f t="shared" si="460"/>
        <v>139.60798303226059</v>
      </c>
      <c r="BE1186" s="195"/>
      <c r="BF1186" s="195"/>
      <c r="BG1186" s="195"/>
      <c r="BH1186" s="195"/>
      <c r="BI1186" s="195"/>
      <c r="BJ1186" s="195"/>
      <c r="BK1186" s="195"/>
      <c r="BL1186" s="195"/>
      <c r="BM1186" s="195"/>
      <c r="BN1186" s="195"/>
      <c r="BO1186" s="195"/>
      <c r="BP1186" s="195"/>
      <c r="BQ1186" s="195"/>
      <c r="BR1186" s="195"/>
      <c r="BS1186" s="195"/>
      <c r="BT1186" s="195"/>
      <c r="BU1186" s="195"/>
      <c r="BV1186" s="195"/>
      <c r="BW1186" s="195"/>
      <c r="BX1186" s="195"/>
      <c r="BY1186" s="195"/>
      <c r="BZ1186" s="195"/>
      <c r="CA1186" s="195"/>
      <c r="CB1186" s="195"/>
      <c r="CC1186" s="195"/>
      <c r="CD1186" s="195"/>
      <c r="CE1186" s="195"/>
      <c r="CF1186" s="195"/>
      <c r="CG1186" s="195"/>
      <c r="CH1186" s="195"/>
      <c r="CI1186" s="195"/>
      <c r="CJ1186" s="195"/>
      <c r="CK1186" s="195"/>
      <c r="CL1186" s="195"/>
      <c r="CM1186" s="195"/>
      <c r="CN1186" s="195"/>
      <c r="CO1186" s="195"/>
      <c r="CP1186" s="195"/>
      <c r="CQ1186" s="195"/>
      <c r="CR1186" s="195"/>
      <c r="CS1186" s="195"/>
      <c r="CT1186" s="195"/>
      <c r="CU1186" s="195"/>
      <c r="CV1186" s="195"/>
      <c r="CW1186" s="195"/>
      <c r="CX1186" s="195"/>
      <c r="CY1186" s="195"/>
      <c r="CZ1186" s="195"/>
      <c r="DA1186" s="195"/>
      <c r="DB1186" s="195"/>
      <c r="DC1186" s="195"/>
      <c r="DD1186" s="195"/>
      <c r="DE1186" s="189" t="e">
        <f t="shared" si="448"/>
        <v>#DIV/0!</v>
      </c>
      <c r="DF1186" s="189" t="e">
        <f t="shared" si="449"/>
        <v>#DIV/0!</v>
      </c>
      <c r="DG1186" s="189" t="e">
        <f t="shared" si="450"/>
        <v>#DIV/0!</v>
      </c>
      <c r="DH1186" s="189" t="e">
        <f t="shared" si="457"/>
        <v>#DIV/0!</v>
      </c>
      <c r="DI1186" s="189" t="e">
        <f t="shared" si="451"/>
        <v>#DIV/0!</v>
      </c>
      <c r="DJ1186" s="189" t="e">
        <f t="shared" si="452"/>
        <v>#DIV/0!</v>
      </c>
      <c r="DK1186" s="189" t="e">
        <f t="shared" si="453"/>
        <v>#DIV/0!</v>
      </c>
      <c r="DL1186" s="189" t="e">
        <f t="shared" si="454"/>
        <v>#DIV/0!</v>
      </c>
    </row>
    <row r="1187" spans="1:116" s="60" customFormat="1" ht="15" hidden="1" customHeight="1" x14ac:dyDescent="0.25">
      <c r="A1187" s="193">
        <v>40283.46597222222</v>
      </c>
      <c r="B1187" s="190" t="s">
        <v>553</v>
      </c>
      <c r="C1187" s="190" t="s">
        <v>185</v>
      </c>
      <c r="D1187" s="194">
        <v>0.9756095225327025</v>
      </c>
      <c r="E1187" s="195">
        <v>10141.299999999999</v>
      </c>
      <c r="F1187" s="195">
        <v>53.325600000000001</v>
      </c>
      <c r="G1187" s="195">
        <v>14.7249</v>
      </c>
      <c r="H1187" s="195">
        <v>5.2555100000000001</v>
      </c>
      <c r="I1187" s="195">
        <v>1.0720499999999999</v>
      </c>
      <c r="J1187" s="195">
        <v>0</v>
      </c>
      <c r="K1187" s="195">
        <v>9.7208199999999998</v>
      </c>
      <c r="L1187" s="195">
        <v>0</v>
      </c>
      <c r="M1187" s="195">
        <v>3.3545799999999999</v>
      </c>
      <c r="N1187" s="195">
        <v>0</v>
      </c>
      <c r="O1187" s="195">
        <v>7.9799999999999992E-3</v>
      </c>
      <c r="P1187" s="195">
        <v>2.5855199999999998</v>
      </c>
      <c r="Q1187" s="195">
        <v>0</v>
      </c>
      <c r="R1187" s="195">
        <v>0</v>
      </c>
      <c r="S1187" s="195">
        <v>0</v>
      </c>
      <c r="T1187" s="195">
        <v>0</v>
      </c>
      <c r="U1187" s="195">
        <v>1.17014</v>
      </c>
      <c r="V1187" s="195">
        <v>0.81988000000000005</v>
      </c>
      <c r="W1187" s="195">
        <v>2.6499199999999998</v>
      </c>
      <c r="X1187" s="195">
        <v>0.67249159466316566</v>
      </c>
      <c r="Y1187" s="195">
        <v>0.2655963353618509</v>
      </c>
      <c r="Z1187" s="195">
        <v>4.4690776750705249E-2</v>
      </c>
      <c r="AA1187" s="195">
        <v>0</v>
      </c>
      <c r="AB1187" s="196">
        <v>3393.23</v>
      </c>
      <c r="AC1187" s="192">
        <f t="shared" si="455"/>
        <v>1582.8904451632036</v>
      </c>
      <c r="AD1187" s="196">
        <v>3.9916200000000002</v>
      </c>
      <c r="AE1187" s="195">
        <v>9.6409999999999996E-2</v>
      </c>
      <c r="AF1187" s="192">
        <f t="shared" si="456"/>
        <v>96410</v>
      </c>
      <c r="AG1187" s="195">
        <v>542.14200000000005</v>
      </c>
      <c r="AH1187" s="189">
        <f t="shared" si="447"/>
        <v>52.267910220000005</v>
      </c>
      <c r="AI1187" s="195">
        <v>3.95004</v>
      </c>
      <c r="AJ1187" s="195" t="s">
        <v>129</v>
      </c>
      <c r="AK1187" s="195">
        <v>13.3767</v>
      </c>
      <c r="AL1187" s="195" t="s">
        <v>129</v>
      </c>
      <c r="AM1187" s="195">
        <v>14.3856</v>
      </c>
      <c r="AN1187" s="195" t="s">
        <v>129</v>
      </c>
      <c r="AO1187" s="195">
        <v>6.8000000000000005E-4</v>
      </c>
      <c r="AP1187" s="195" t="s">
        <v>129</v>
      </c>
      <c r="AQ1187" s="195">
        <v>13.1153</v>
      </c>
      <c r="AR1187" s="195" t="s">
        <v>129</v>
      </c>
      <c r="AS1187" s="195">
        <v>4.6390000000000001E-2</v>
      </c>
      <c r="AT1187" s="195" t="s">
        <v>129</v>
      </c>
      <c r="AU1187" s="195">
        <v>0</v>
      </c>
      <c r="AV1187" s="195" t="s">
        <v>129</v>
      </c>
      <c r="AW1187" s="195">
        <v>3.4803899999999999</v>
      </c>
      <c r="AX1187" s="195" t="s">
        <v>129</v>
      </c>
      <c r="AY1187" s="195">
        <v>61.985900000000001</v>
      </c>
      <c r="AZ1187" s="195" t="s">
        <v>129</v>
      </c>
      <c r="BA1187" s="197" t="e">
        <f>(L1187*28*0.45+M1187*30*0.125+N1187*26*0.55+O1187*42*0.55+P1187*44*0.275+(Q1187+R1187+S1187)*56*0.65+T1187*54*0.95+(U1187+V1187)*58*0.325+W1187*72*0.425+#REF!*78*0.85+#REF!*92*0.9+(#REF!+#REF!)*106*0.95)/100/AK1187/BB1187</f>
        <v>#REF!</v>
      </c>
      <c r="BB1187" s="197" t="e">
        <f>(K1187*16+L1187*28+M1187*30+N1187*26+O1187*42+P1187*44+(Q1187+R1187+S1187)*56+T1187*54+(U1187+V1187)*58+W1187*72+#REF!*78+#REF!*92+(#REF!+#REF!)*106)/100/AK1187</f>
        <v>#REF!</v>
      </c>
      <c r="BC1187" s="195">
        <f t="shared" si="459"/>
        <v>21.380890000000001</v>
      </c>
      <c r="BD1187" s="198">
        <f t="shared" si="460"/>
        <v>130.93898271477397</v>
      </c>
      <c r="BE1187" s="195"/>
      <c r="BF1187" s="201">
        <v>40283.466064814813</v>
      </c>
      <c r="BG1187" s="201"/>
      <c r="BH1187" s="201"/>
      <c r="BI1187" s="195">
        <v>2277.17</v>
      </c>
      <c r="BJ1187" s="195">
        <v>0.91943699999999995</v>
      </c>
      <c r="BK1187" s="195"/>
      <c r="BL1187" s="195"/>
      <c r="BM1187" s="195">
        <v>2.3907699999999998</v>
      </c>
      <c r="BN1187" s="195">
        <v>1.9430100000000001</v>
      </c>
      <c r="BO1187" s="195">
        <v>137.715</v>
      </c>
      <c r="BP1187" s="195">
        <v>19.721900000000002</v>
      </c>
      <c r="BQ1187" s="195">
        <v>10187.9</v>
      </c>
      <c r="BR1187" s="195">
        <v>2041.06</v>
      </c>
      <c r="BS1187" s="195">
        <v>10442.6</v>
      </c>
      <c r="BT1187" s="195">
        <v>2041.2001595485112</v>
      </c>
      <c r="BU1187" s="195"/>
      <c r="BV1187" s="195"/>
      <c r="BW1187" s="195"/>
      <c r="BX1187" s="195"/>
      <c r="BY1187" s="195"/>
      <c r="BZ1187" s="195"/>
      <c r="CA1187" s="195"/>
      <c r="CB1187" s="195"/>
      <c r="CC1187" s="195"/>
      <c r="CD1187" s="195"/>
      <c r="CE1187" s="195"/>
      <c r="CF1187" s="195"/>
      <c r="CG1187" s="195"/>
      <c r="CH1187" s="195"/>
      <c r="CI1187" s="195"/>
      <c r="CJ1187" s="195"/>
      <c r="CK1187" s="195"/>
      <c r="CL1187" s="195"/>
      <c r="CM1187" s="195"/>
      <c r="CN1187" s="195"/>
      <c r="CO1187" s="195"/>
      <c r="CP1187" s="195"/>
      <c r="CQ1187" s="195"/>
      <c r="CR1187" s="195"/>
      <c r="CS1187" s="195"/>
      <c r="CT1187" s="195"/>
      <c r="CU1187" s="195"/>
      <c r="CV1187" s="195"/>
      <c r="CW1187" s="195"/>
      <c r="CX1187" s="195"/>
      <c r="CY1187" s="195"/>
      <c r="CZ1187" s="195"/>
      <c r="DA1187" s="195"/>
      <c r="DB1187" s="195"/>
      <c r="DC1187" s="195"/>
      <c r="DD1187" s="195"/>
      <c r="DE1187" s="189">
        <f t="shared" si="448"/>
        <v>10394.834988564866</v>
      </c>
      <c r="DF1187" s="189">
        <f t="shared" si="449"/>
        <v>4891886.7501799976</v>
      </c>
      <c r="DG1187" s="189">
        <f t="shared" si="450"/>
        <v>18.947232919302614</v>
      </c>
      <c r="DH1187" s="189">
        <f t="shared" si="457"/>
        <v>0.36250220909066627</v>
      </c>
      <c r="DI1187" s="189">
        <f t="shared" si="451"/>
        <v>5.2319356934275296</v>
      </c>
      <c r="DJ1187" s="189">
        <f t="shared" si="452"/>
        <v>4.8017481216071864</v>
      </c>
      <c r="DK1187" s="189">
        <f t="shared" si="453"/>
        <v>10.033683815034717</v>
      </c>
      <c r="DL1187" s="189">
        <f t="shared" si="454"/>
        <v>0.19196642400283659</v>
      </c>
    </row>
    <row r="1188" spans="1:116" s="60" customFormat="1" ht="15" hidden="1" customHeight="1" x14ac:dyDescent="0.25">
      <c r="A1188" s="193">
        <v>40283.466666666667</v>
      </c>
      <c r="B1188" s="190" t="s">
        <v>553</v>
      </c>
      <c r="C1188" s="190" t="s">
        <v>185</v>
      </c>
      <c r="D1188" s="194"/>
      <c r="E1188" s="195"/>
      <c r="F1188" s="195"/>
      <c r="G1188" s="195"/>
      <c r="H1188" s="195"/>
      <c r="I1188" s="195">
        <v>1.0720499999999999</v>
      </c>
      <c r="J1188" s="195">
        <v>0</v>
      </c>
      <c r="K1188" s="195">
        <v>9.7208199999999998</v>
      </c>
      <c r="L1188" s="195">
        <v>0</v>
      </c>
      <c r="M1188" s="195">
        <v>3.3545799999999999</v>
      </c>
      <c r="N1188" s="195">
        <v>0</v>
      </c>
      <c r="O1188" s="195">
        <v>7.9799999999999992E-3</v>
      </c>
      <c r="P1188" s="195">
        <v>2.5855199999999998</v>
      </c>
      <c r="Q1188" s="195">
        <v>0</v>
      </c>
      <c r="R1188" s="195">
        <v>0</v>
      </c>
      <c r="S1188" s="195">
        <v>0</v>
      </c>
      <c r="T1188" s="195">
        <v>0</v>
      </c>
      <c r="U1188" s="195">
        <v>1.17014</v>
      </c>
      <c r="V1188" s="195">
        <v>0.81988000000000005</v>
      </c>
      <c r="W1188" s="195">
        <v>2.6499199999999998</v>
      </c>
      <c r="X1188" s="195">
        <v>0.67249159466316566</v>
      </c>
      <c r="Y1188" s="195">
        <v>0.2655963353618509</v>
      </c>
      <c r="Z1188" s="195">
        <v>4.4690776750705249E-2</v>
      </c>
      <c r="AA1188" s="195">
        <v>0</v>
      </c>
      <c r="AB1188" s="196">
        <v>3224.44</v>
      </c>
      <c r="AC1188" s="192">
        <f t="shared" si="455"/>
        <v>1504.246681732732</v>
      </c>
      <c r="AD1188" s="196">
        <v>4.2448899999999998</v>
      </c>
      <c r="AE1188" s="195">
        <v>9.1619999999999993E-2</v>
      </c>
      <c r="AF1188" s="192">
        <f t="shared" si="456"/>
        <v>91620</v>
      </c>
      <c r="AG1188" s="195">
        <v>542.14200000000005</v>
      </c>
      <c r="AH1188" s="189">
        <f t="shared" si="447"/>
        <v>49.671050040000004</v>
      </c>
      <c r="AI1188" s="195">
        <v>3.7535400000000001</v>
      </c>
      <c r="AJ1188" s="195" t="s">
        <v>129</v>
      </c>
      <c r="AK1188" s="200">
        <v>13.3767</v>
      </c>
      <c r="AL1188" s="195" t="s">
        <v>129</v>
      </c>
      <c r="AM1188" s="195">
        <v>14.4956</v>
      </c>
      <c r="AN1188" s="195" t="s">
        <v>129</v>
      </c>
      <c r="AO1188" s="195">
        <v>6.8000000000000005E-4</v>
      </c>
      <c r="AP1188" s="195" t="s">
        <v>129</v>
      </c>
      <c r="AQ1188" s="195">
        <v>13.1153</v>
      </c>
      <c r="AR1188" s="195" t="s">
        <v>129</v>
      </c>
      <c r="AS1188" s="195">
        <v>4.6390000000000001E-2</v>
      </c>
      <c r="AT1188" s="195" t="s">
        <v>129</v>
      </c>
      <c r="AU1188" s="195">
        <v>0</v>
      </c>
      <c r="AV1188" s="195" t="s">
        <v>129</v>
      </c>
      <c r="AW1188" s="195">
        <v>3.4803899999999999</v>
      </c>
      <c r="AX1188" s="195" t="s">
        <v>129</v>
      </c>
      <c r="AY1188" s="195">
        <v>61.985900000000001</v>
      </c>
      <c r="AZ1188" s="195" t="s">
        <v>129</v>
      </c>
      <c r="BA1188" s="197" t="e">
        <f>(L1188*28*0.45+M1188*30*0.125+N1188*26*0.55+O1188*42*0.55+P1188*44*0.275+(Q1188+R1188+S1188)*56*0.65+T1188*54*0.95+(U1188+V1188)*58*0.325+W1188*72*0.425+#REF!*78*0.85+#REF!*92*0.9+(#REF!+#REF!)*106*0.95)/100/AK1188/BB1188</f>
        <v>#REF!</v>
      </c>
      <c r="BB1188" s="197" t="e">
        <f>(K1188*16+L1188*28+M1188*30+N1188*26+O1188*42+P1188*44+(Q1188+R1188+S1188)*56+T1188*54+(U1188+V1188)*58+W1188*72+#REF!*78+#REF!*92+(#REF!+#REF!)*106)/100/AK1188</f>
        <v>#REF!</v>
      </c>
      <c r="BC1188" s="195">
        <f t="shared" si="459"/>
        <v>21.380890000000001</v>
      </c>
      <c r="BD1188" s="198">
        <f t="shared" si="460"/>
        <v>125.21762056099629</v>
      </c>
      <c r="BE1188" s="195"/>
      <c r="BF1188" s="195"/>
      <c r="BG1188" s="195"/>
      <c r="BH1188" s="195"/>
      <c r="BI1188" s="195"/>
      <c r="BJ1188" s="195"/>
      <c r="BK1188" s="195"/>
      <c r="BL1188" s="195"/>
      <c r="BM1188" s="195"/>
      <c r="BN1188" s="195"/>
      <c r="BO1188" s="195"/>
      <c r="BP1188" s="195"/>
      <c r="BQ1188" s="195"/>
      <c r="BR1188" s="195"/>
      <c r="BS1188" s="195"/>
      <c r="BT1188" s="195"/>
      <c r="BU1188" s="195"/>
      <c r="BV1188" s="195"/>
      <c r="BW1188" s="195"/>
      <c r="BX1188" s="195"/>
      <c r="BY1188" s="195"/>
      <c r="BZ1188" s="195"/>
      <c r="CA1188" s="195"/>
      <c r="CB1188" s="195"/>
      <c r="CC1188" s="195"/>
      <c r="CD1188" s="195"/>
      <c r="CE1188" s="195"/>
      <c r="CF1188" s="195"/>
      <c r="CG1188" s="195"/>
      <c r="CH1188" s="195"/>
      <c r="CI1188" s="195"/>
      <c r="CJ1188" s="195"/>
      <c r="CK1188" s="195"/>
      <c r="CL1188" s="195"/>
      <c r="CM1188" s="195"/>
      <c r="CN1188" s="195"/>
      <c r="CO1188" s="195"/>
      <c r="CP1188" s="195"/>
      <c r="CQ1188" s="195"/>
      <c r="CR1188" s="195"/>
      <c r="CS1188" s="195"/>
      <c r="CT1188" s="195"/>
      <c r="CU1188" s="195"/>
      <c r="CV1188" s="195"/>
      <c r="CW1188" s="195"/>
      <c r="CX1188" s="195"/>
      <c r="CY1188" s="195"/>
      <c r="CZ1188" s="195"/>
      <c r="DA1188" s="195"/>
      <c r="DB1188" s="195"/>
      <c r="DC1188" s="195"/>
      <c r="DD1188" s="195"/>
      <c r="DE1188" s="189" t="e">
        <f t="shared" si="448"/>
        <v>#DIV/0!</v>
      </c>
      <c r="DF1188" s="189" t="e">
        <f t="shared" si="449"/>
        <v>#DIV/0!</v>
      </c>
      <c r="DG1188" s="189" t="e">
        <f t="shared" si="450"/>
        <v>#DIV/0!</v>
      </c>
      <c r="DH1188" s="189" t="e">
        <f t="shared" si="457"/>
        <v>#DIV/0!</v>
      </c>
      <c r="DI1188" s="189" t="e">
        <f t="shared" si="451"/>
        <v>#DIV/0!</v>
      </c>
      <c r="DJ1188" s="189" t="e">
        <f t="shared" si="452"/>
        <v>#DIV/0!</v>
      </c>
      <c r="DK1188" s="189" t="e">
        <f t="shared" si="453"/>
        <v>#DIV/0!</v>
      </c>
      <c r="DL1188" s="189" t="e">
        <f t="shared" si="454"/>
        <v>#DIV/0!</v>
      </c>
    </row>
    <row r="1189" spans="1:116" s="60" customFormat="1" ht="15" hidden="1" customHeight="1" x14ac:dyDescent="0.25">
      <c r="A1189" s="193">
        <v>40283.467361111114</v>
      </c>
      <c r="B1189" s="190" t="s">
        <v>553</v>
      </c>
      <c r="C1189" s="190" t="s">
        <v>185</v>
      </c>
      <c r="D1189" s="194">
        <v>0.97541699015815841</v>
      </c>
      <c r="E1189" s="195">
        <v>9665.26</v>
      </c>
      <c r="F1189" s="195">
        <v>58.908000000000001</v>
      </c>
      <c r="G1189" s="195">
        <v>14.376200000000001</v>
      </c>
      <c r="H1189" s="195">
        <v>3.7983700000000002</v>
      </c>
      <c r="I1189" s="195">
        <v>1.0720499999999999</v>
      </c>
      <c r="J1189" s="195">
        <v>0</v>
      </c>
      <c r="K1189" s="195">
        <v>9.7208199999999998</v>
      </c>
      <c r="L1189" s="195">
        <v>0</v>
      </c>
      <c r="M1189" s="195">
        <v>3.3545799999999999</v>
      </c>
      <c r="N1189" s="195">
        <v>0</v>
      </c>
      <c r="O1189" s="195">
        <v>7.9799999999999992E-3</v>
      </c>
      <c r="P1189" s="195">
        <v>2.5855199999999998</v>
      </c>
      <c r="Q1189" s="195">
        <v>0</v>
      </c>
      <c r="R1189" s="195">
        <v>0</v>
      </c>
      <c r="S1189" s="195">
        <v>0</v>
      </c>
      <c r="T1189" s="195">
        <v>0</v>
      </c>
      <c r="U1189" s="195">
        <v>1.17014</v>
      </c>
      <c r="V1189" s="195">
        <v>0.81988000000000005</v>
      </c>
      <c r="W1189" s="195">
        <v>2.6499199999999998</v>
      </c>
      <c r="X1189" s="195">
        <v>0.67249159466316566</v>
      </c>
      <c r="Y1189" s="195">
        <v>0.2655963353618509</v>
      </c>
      <c r="Z1189" s="195">
        <v>4.4690776750705249E-2</v>
      </c>
      <c r="AA1189" s="195">
        <v>0</v>
      </c>
      <c r="AB1189" s="196">
        <v>3332.64</v>
      </c>
      <c r="AC1189" s="192">
        <f t="shared" si="455"/>
        <v>1554.6509309459989</v>
      </c>
      <c r="AD1189" s="196">
        <v>4.4435399999999996</v>
      </c>
      <c r="AE1189" s="195">
        <v>9.4689999999999996E-2</v>
      </c>
      <c r="AF1189" s="192">
        <f t="shared" si="456"/>
        <v>94690</v>
      </c>
      <c r="AG1189" s="195">
        <v>542.14200000000005</v>
      </c>
      <c r="AH1189" s="189">
        <f t="shared" si="447"/>
        <v>51.335425980000004</v>
      </c>
      <c r="AI1189" s="195">
        <v>3.8795000000000002</v>
      </c>
      <c r="AJ1189" s="195" t="s">
        <v>129</v>
      </c>
      <c r="AK1189" s="195">
        <v>13.3767</v>
      </c>
      <c r="AL1189" s="195" t="s">
        <v>129</v>
      </c>
      <c r="AM1189" s="195">
        <v>14.4345</v>
      </c>
      <c r="AN1189" s="195" t="s">
        <v>129</v>
      </c>
      <c r="AO1189" s="195">
        <v>6.8000000000000005E-4</v>
      </c>
      <c r="AP1189" s="195" t="s">
        <v>129</v>
      </c>
      <c r="AQ1189" s="195">
        <v>13.1153</v>
      </c>
      <c r="AR1189" s="195" t="s">
        <v>129</v>
      </c>
      <c r="AS1189" s="195">
        <v>4.6390000000000001E-2</v>
      </c>
      <c r="AT1189" s="195" t="s">
        <v>129</v>
      </c>
      <c r="AU1189" s="195">
        <v>0</v>
      </c>
      <c r="AV1189" s="195" t="s">
        <v>129</v>
      </c>
      <c r="AW1189" s="195">
        <v>3.4803899999999999</v>
      </c>
      <c r="AX1189" s="195" t="s">
        <v>129</v>
      </c>
      <c r="AY1189" s="195">
        <v>61.985900000000001</v>
      </c>
      <c r="AZ1189" s="195" t="s">
        <v>129</v>
      </c>
      <c r="BA1189" s="197" t="e">
        <f>(L1189*28*0.45+M1189*30*0.125+N1189*26*0.55+O1189*42*0.55+P1189*44*0.275+(Q1189+R1189+S1189)*56*0.65+T1189*54*0.95+(U1189+V1189)*58*0.325+W1189*72*0.425+#REF!*78*0.85+#REF!*92*0.9+(#REF!+#REF!)*106*0.95)/100/AK1189/BB1189</f>
        <v>#REF!</v>
      </c>
      <c r="BB1189" s="197" t="e">
        <f>(K1189*16+L1189*28+M1189*30+N1189*26+O1189*42+P1189*44+(Q1189+R1189+S1189)*56+T1189*54+(U1189+V1189)*58+W1189*72+#REF!*78+#REF!*92+(#REF!+#REF!)*106)/100/AK1189</f>
        <v>#REF!</v>
      </c>
      <c r="BC1189" s="195">
        <f t="shared" si="459"/>
        <v>21.380890000000001</v>
      </c>
      <c r="BD1189" s="198">
        <f t="shared" si="460"/>
        <v>128.82924491284697</v>
      </c>
      <c r="BE1189" s="195"/>
      <c r="BF1189" s="201">
        <v>40283.467557870368</v>
      </c>
      <c r="BG1189" s="201"/>
      <c r="BH1189" s="201"/>
      <c r="BI1189" s="195">
        <v>2167.12</v>
      </c>
      <c r="BJ1189" s="195">
        <v>0.96693499999999999</v>
      </c>
      <c r="BK1189" s="195"/>
      <c r="BL1189" s="195"/>
      <c r="BM1189" s="195">
        <v>2.2429899999999998</v>
      </c>
      <c r="BN1189" s="195">
        <v>2.1316999999999999</v>
      </c>
      <c r="BO1189" s="195">
        <v>132.417</v>
      </c>
      <c r="BP1189" s="195">
        <v>19.720199999999998</v>
      </c>
      <c r="BQ1189" s="195">
        <v>9711.7099999999991</v>
      </c>
      <c r="BR1189" s="195">
        <v>2025.96</v>
      </c>
      <c r="BS1189" s="195">
        <v>9956.4699999999993</v>
      </c>
      <c r="BT1189" s="195">
        <v>2026.1085501496452</v>
      </c>
      <c r="BU1189" s="195"/>
      <c r="BV1189" s="195"/>
      <c r="BW1189" s="195"/>
      <c r="BX1189" s="195"/>
      <c r="BY1189" s="195"/>
      <c r="BZ1189" s="195"/>
      <c r="CA1189" s="195"/>
      <c r="CB1189" s="195"/>
      <c r="CC1189" s="195"/>
      <c r="CD1189" s="195"/>
      <c r="CE1189" s="195"/>
      <c r="CF1189" s="195"/>
      <c r="CG1189" s="195"/>
      <c r="CH1189" s="195"/>
      <c r="CI1189" s="195"/>
      <c r="CJ1189" s="195"/>
      <c r="CK1189" s="195"/>
      <c r="CL1189" s="195"/>
      <c r="CM1189" s="195"/>
      <c r="CN1189" s="195"/>
      <c r="CO1189" s="195"/>
      <c r="CP1189" s="195"/>
      <c r="CQ1189" s="195"/>
      <c r="CR1189" s="195"/>
      <c r="CS1189" s="195"/>
      <c r="CT1189" s="195"/>
      <c r="CU1189" s="195"/>
      <c r="CV1189" s="195"/>
      <c r="CW1189" s="195"/>
      <c r="CX1189" s="195"/>
      <c r="CY1189" s="195"/>
      <c r="CZ1189" s="195"/>
      <c r="DA1189" s="195"/>
      <c r="DB1189" s="195"/>
      <c r="DC1189" s="195"/>
      <c r="DD1189" s="195"/>
      <c r="DE1189" s="189">
        <f t="shared" si="448"/>
        <v>9908.8493408678805</v>
      </c>
      <c r="DF1189" s="189">
        <f t="shared" si="449"/>
        <v>5040258.4032290755</v>
      </c>
      <c r="DG1189" s="189">
        <f t="shared" si="450"/>
        <v>21.565559472082267</v>
      </c>
      <c r="DH1189" s="189">
        <f t="shared" si="457"/>
        <v>0.42009117603278656</v>
      </c>
      <c r="DI1189" s="189">
        <f t="shared" si="451"/>
        <v>5.2629659143503282</v>
      </c>
      <c r="DJ1189" s="189">
        <f t="shared" si="452"/>
        <v>3.5756761981771006</v>
      </c>
      <c r="DK1189" s="189">
        <f t="shared" si="453"/>
        <v>8.8386421125274293</v>
      </c>
      <c r="DL1189" s="189">
        <f t="shared" si="454"/>
        <v>0.17217432102289196</v>
      </c>
    </row>
    <row r="1190" spans="1:116" s="60" customFormat="1" ht="15" hidden="1" customHeight="1" x14ac:dyDescent="0.25">
      <c r="A1190" s="193">
        <v>40283.468055555553</v>
      </c>
      <c r="B1190" s="190" t="s">
        <v>553</v>
      </c>
      <c r="C1190" s="190" t="s">
        <v>185</v>
      </c>
      <c r="D1190" s="194"/>
      <c r="E1190" s="195"/>
      <c r="F1190" s="195"/>
      <c r="G1190" s="195"/>
      <c r="H1190" s="195"/>
      <c r="I1190" s="195">
        <v>1.0848599999999999</v>
      </c>
      <c r="J1190" s="195">
        <v>0</v>
      </c>
      <c r="K1190" s="195">
        <v>9.8621200000000009</v>
      </c>
      <c r="L1190" s="195">
        <v>0</v>
      </c>
      <c r="M1190" s="195">
        <v>3.3679199999999998</v>
      </c>
      <c r="N1190" s="195">
        <v>0</v>
      </c>
      <c r="O1190" s="195">
        <v>7.8200000000000006E-3</v>
      </c>
      <c r="P1190" s="195">
        <v>2.5321500000000001</v>
      </c>
      <c r="Q1190" s="195">
        <v>0</v>
      </c>
      <c r="R1190" s="195">
        <v>0</v>
      </c>
      <c r="S1190" s="195">
        <v>0</v>
      </c>
      <c r="T1190" s="195">
        <v>0</v>
      </c>
      <c r="U1190" s="195">
        <v>1.12991</v>
      </c>
      <c r="V1190" s="195">
        <v>0.78064999999999996</v>
      </c>
      <c r="W1190" s="195">
        <v>2.3994599999999999</v>
      </c>
      <c r="X1190" s="195">
        <v>0.67249159466316566</v>
      </c>
      <c r="Y1190" s="195">
        <v>0.2655963353618509</v>
      </c>
      <c r="Z1190" s="195">
        <v>4.4690776750705249E-2</v>
      </c>
      <c r="AA1190" s="195">
        <v>0</v>
      </c>
      <c r="AB1190" s="196">
        <v>3270.43</v>
      </c>
      <c r="AC1190" s="192">
        <f t="shared" si="455"/>
        <v>1544.1839254631141</v>
      </c>
      <c r="AD1190" s="196">
        <v>4.2634400000000001</v>
      </c>
      <c r="AE1190" s="195">
        <v>9.69E-2</v>
      </c>
      <c r="AF1190" s="192">
        <f t="shared" si="456"/>
        <v>96900</v>
      </c>
      <c r="AG1190" s="195">
        <v>534.11800000000005</v>
      </c>
      <c r="AH1190" s="189">
        <f t="shared" si="447"/>
        <v>51.756034200000002</v>
      </c>
      <c r="AI1190" s="195">
        <v>3.9701900000000001</v>
      </c>
      <c r="AJ1190" s="195" t="s">
        <v>129</v>
      </c>
      <c r="AK1190" s="195">
        <v>12.8378</v>
      </c>
      <c r="AL1190" s="195" t="s">
        <v>129</v>
      </c>
      <c r="AM1190" s="195">
        <v>14.3245</v>
      </c>
      <c r="AN1190" s="195" t="s">
        <v>129</v>
      </c>
      <c r="AO1190" s="195">
        <v>6.8000000000000005E-4</v>
      </c>
      <c r="AP1190" s="195" t="s">
        <v>129</v>
      </c>
      <c r="AQ1190" s="195">
        <v>12.0311</v>
      </c>
      <c r="AR1190" s="195" t="s">
        <v>129</v>
      </c>
      <c r="AS1190" s="195">
        <v>3.9960000000000002E-2</v>
      </c>
      <c r="AT1190" s="195" t="s">
        <v>129</v>
      </c>
      <c r="AU1190" s="195">
        <v>0</v>
      </c>
      <c r="AV1190" s="195" t="s">
        <v>129</v>
      </c>
      <c r="AW1190" s="195">
        <v>3.35168</v>
      </c>
      <c r="AX1190" s="195" t="s">
        <v>129</v>
      </c>
      <c r="AY1190" s="195">
        <v>63.421999999999997</v>
      </c>
      <c r="AZ1190" s="195" t="s">
        <v>129</v>
      </c>
      <c r="BA1190" s="197" t="e">
        <f>(L1190*28*0.45+M1190*30*0.125+N1190*26*0.55+O1190*42*0.55+P1190*44*0.275+(Q1190+R1190+S1190)*56*0.65+T1190*54*0.95+(U1190+V1190)*58*0.325+W1190*72*0.425+#REF!*78*0.85+#REF!*92*0.9+(#REF!+#REF!)*106*0.95)/100/AK1190/BB1190</f>
        <v>#REF!</v>
      </c>
      <c r="BB1190" s="197" t="e">
        <f>(K1190*16+L1190*28+M1190*30+N1190*26+O1190*42+P1190*44+(Q1190+R1190+S1190)*56+T1190*54+(U1190+V1190)*58+W1190*72+#REF!*78+#REF!*92+(#REF!+#REF!)*106)/100/AK1190</f>
        <v>#REF!</v>
      </c>
      <c r="BC1190" s="195">
        <f t="shared" si="459"/>
        <v>21.164890000000003</v>
      </c>
      <c r="BD1190" s="198">
        <f t="shared" si="460"/>
        <v>129.84055798913121</v>
      </c>
      <c r="BE1190" s="195"/>
      <c r="BF1190" s="195"/>
      <c r="BG1190" s="195"/>
      <c r="BH1190" s="195"/>
      <c r="BI1190" s="195"/>
      <c r="BJ1190" s="195"/>
      <c r="BK1190" s="195"/>
      <c r="BL1190" s="195"/>
      <c r="BM1190" s="195"/>
      <c r="BN1190" s="195"/>
      <c r="BO1190" s="195"/>
      <c r="BP1190" s="195"/>
      <c r="BQ1190" s="195"/>
      <c r="BR1190" s="195"/>
      <c r="BS1190" s="195"/>
      <c r="BT1190" s="195"/>
      <c r="BU1190" s="195"/>
      <c r="BV1190" s="195"/>
      <c r="BW1190" s="195"/>
      <c r="BX1190" s="195"/>
      <c r="BY1190" s="195"/>
      <c r="BZ1190" s="195"/>
      <c r="CA1190" s="195"/>
      <c r="CB1190" s="195"/>
      <c r="CC1190" s="195"/>
      <c r="CD1190" s="195"/>
      <c r="CE1190" s="195"/>
      <c r="CF1190" s="195"/>
      <c r="CG1190" s="195"/>
      <c r="CH1190" s="195"/>
      <c r="CI1190" s="195"/>
      <c r="CJ1190" s="195"/>
      <c r="CK1190" s="195"/>
      <c r="CL1190" s="195"/>
      <c r="CM1190" s="195"/>
      <c r="CN1190" s="195"/>
      <c r="CO1190" s="195"/>
      <c r="CP1190" s="195"/>
      <c r="CQ1190" s="195"/>
      <c r="CR1190" s="195"/>
      <c r="CS1190" s="195"/>
      <c r="CT1190" s="195"/>
      <c r="CU1190" s="195"/>
      <c r="CV1190" s="195"/>
      <c r="CW1190" s="195"/>
      <c r="CX1190" s="195"/>
      <c r="CY1190" s="195"/>
      <c r="CZ1190" s="195"/>
      <c r="DA1190" s="195"/>
      <c r="DB1190" s="195"/>
      <c r="DC1190" s="195"/>
      <c r="DD1190" s="195"/>
      <c r="DE1190" s="189" t="e">
        <f t="shared" si="448"/>
        <v>#DIV/0!</v>
      </c>
      <c r="DF1190" s="189" t="e">
        <f t="shared" si="449"/>
        <v>#DIV/0!</v>
      </c>
      <c r="DG1190" s="189" t="e">
        <f t="shared" si="450"/>
        <v>#DIV/0!</v>
      </c>
      <c r="DH1190" s="189" t="e">
        <f t="shared" si="457"/>
        <v>#DIV/0!</v>
      </c>
      <c r="DI1190" s="189" t="e">
        <f t="shared" si="451"/>
        <v>#DIV/0!</v>
      </c>
      <c r="DJ1190" s="189" t="e">
        <f t="shared" si="452"/>
        <v>#DIV/0!</v>
      </c>
      <c r="DK1190" s="189" t="e">
        <f t="shared" si="453"/>
        <v>#DIV/0!</v>
      </c>
      <c r="DL1190" s="189" t="e">
        <f t="shared" si="454"/>
        <v>#DIV/0!</v>
      </c>
    </row>
    <row r="1191" spans="1:116" s="60" customFormat="1" ht="15" hidden="1" customHeight="1" x14ac:dyDescent="0.25">
      <c r="A1191" s="193">
        <v>40283.46875</v>
      </c>
      <c r="B1191" s="190" t="s">
        <v>553</v>
      </c>
      <c r="C1191" s="190" t="s">
        <v>185</v>
      </c>
      <c r="D1191" s="194">
        <v>0.97595081954918617</v>
      </c>
      <c r="E1191" s="195">
        <v>9039.09</v>
      </c>
      <c r="F1191" s="195">
        <v>46.825000000000003</v>
      </c>
      <c r="G1191" s="195">
        <v>8.5873500000000007</v>
      </c>
      <c r="H1191" s="195">
        <v>5.1207399999999996</v>
      </c>
      <c r="I1191" s="195">
        <v>1.0848599999999999</v>
      </c>
      <c r="J1191" s="195">
        <v>0</v>
      </c>
      <c r="K1191" s="195">
        <v>9.8621200000000009</v>
      </c>
      <c r="L1191" s="195">
        <v>0</v>
      </c>
      <c r="M1191" s="195">
        <v>3.3679199999999998</v>
      </c>
      <c r="N1191" s="195">
        <v>0</v>
      </c>
      <c r="O1191" s="195">
        <v>7.8200000000000006E-3</v>
      </c>
      <c r="P1191" s="195">
        <v>2.5321500000000001</v>
      </c>
      <c r="Q1191" s="195">
        <v>0</v>
      </c>
      <c r="R1191" s="195">
        <v>0</v>
      </c>
      <c r="S1191" s="195">
        <v>0</v>
      </c>
      <c r="T1191" s="195">
        <v>0</v>
      </c>
      <c r="U1191" s="195">
        <v>1.12991</v>
      </c>
      <c r="V1191" s="195">
        <v>0.78064999999999996</v>
      </c>
      <c r="W1191" s="195">
        <v>2.3994599999999999</v>
      </c>
      <c r="X1191" s="195">
        <v>0.66260257172258397</v>
      </c>
      <c r="Y1191" s="195">
        <v>0.26761217465358483</v>
      </c>
      <c r="Z1191" s="195">
        <v>5.0586155811436585E-2</v>
      </c>
      <c r="AA1191" s="195">
        <v>0</v>
      </c>
      <c r="AB1191" s="196">
        <v>3237.23</v>
      </c>
      <c r="AC1191" s="192">
        <f t="shared" si="455"/>
        <v>1528.6247102103182</v>
      </c>
      <c r="AD1191" s="196">
        <v>4.3305400000000001</v>
      </c>
      <c r="AE1191" s="195">
        <v>9.5920000000000005E-2</v>
      </c>
      <c r="AF1191" s="192">
        <f t="shared" si="456"/>
        <v>95920</v>
      </c>
      <c r="AG1191" s="195">
        <v>534.11800000000005</v>
      </c>
      <c r="AH1191" s="189">
        <f t="shared" si="447"/>
        <v>51.23259856</v>
      </c>
      <c r="AI1191" s="195">
        <v>3.9298799999999998</v>
      </c>
      <c r="AJ1191" s="195" t="s">
        <v>129</v>
      </c>
      <c r="AK1191" s="195">
        <v>12.8378</v>
      </c>
      <c r="AL1191" s="195" t="s">
        <v>129</v>
      </c>
      <c r="AM1191" s="195">
        <v>14.52</v>
      </c>
      <c r="AN1191" s="195" t="s">
        <v>129</v>
      </c>
      <c r="AO1191" s="195">
        <v>6.8000000000000005E-4</v>
      </c>
      <c r="AP1191" s="195" t="s">
        <v>129</v>
      </c>
      <c r="AQ1191" s="195">
        <v>12.0311</v>
      </c>
      <c r="AR1191" s="195" t="s">
        <v>129</v>
      </c>
      <c r="AS1191" s="195">
        <v>3.9960000000000002E-2</v>
      </c>
      <c r="AT1191" s="195" t="s">
        <v>129</v>
      </c>
      <c r="AU1191" s="195">
        <v>0</v>
      </c>
      <c r="AV1191" s="195" t="s">
        <v>129</v>
      </c>
      <c r="AW1191" s="195">
        <v>3.35168</v>
      </c>
      <c r="AX1191" s="195" t="s">
        <v>129</v>
      </c>
      <c r="AY1191" s="195">
        <v>63.421999999999997</v>
      </c>
      <c r="AZ1191" s="195" t="s">
        <v>129</v>
      </c>
      <c r="BA1191" s="197" t="e">
        <f>(L1191*28*0.45+M1191*30*0.125+N1191*26*0.55+O1191*42*0.55+P1191*44*0.275+(Q1191+R1191+S1191)*56*0.65+T1191*54*0.95+(U1191+V1191)*58*0.325+W1191*72*0.425+#REF!*78*0.85+#REF!*92*0.9+(#REF!+#REF!)*106*0.95)/100/AK1191/BB1191</f>
        <v>#REF!</v>
      </c>
      <c r="BB1191" s="197" t="e">
        <f>(K1191*16+L1191*28+M1191*30+N1191*26+O1191*42+P1191*44+(Q1191+R1191+S1191)*56+T1191*54+(U1191+V1191)*58+W1191*72+#REF!*78+#REF!*92+(#REF!+#REF!)*106)/100/AK1191</f>
        <v>#REF!</v>
      </c>
      <c r="BC1191" s="195">
        <f t="shared" si="459"/>
        <v>21.164890000000003</v>
      </c>
      <c r="BD1191" s="198">
        <f t="shared" si="460"/>
        <v>127.52213338675568</v>
      </c>
      <c r="BE1191" s="199"/>
      <c r="BF1191" s="201">
        <v>40283.469027777777</v>
      </c>
      <c r="BG1191" s="201"/>
      <c r="BH1191" s="201"/>
      <c r="BI1191" s="195">
        <v>1940.15</v>
      </c>
      <c r="BJ1191" s="195">
        <v>0.96081000000000005</v>
      </c>
      <c r="BK1191" s="195"/>
      <c r="BL1191" s="195"/>
      <c r="BM1191" s="195">
        <v>2.3866200000000002</v>
      </c>
      <c r="BN1191" s="195">
        <v>1.9821300000000002</v>
      </c>
      <c r="BO1191" s="195">
        <v>127.17700000000001</v>
      </c>
      <c r="BP1191" s="195">
        <v>18.753799999999998</v>
      </c>
      <c r="BQ1191" s="195">
        <v>9109.32</v>
      </c>
      <c r="BR1191" s="195">
        <v>1951.8</v>
      </c>
      <c r="BS1191" s="195">
        <v>9333.7900000000009</v>
      </c>
      <c r="BT1191" s="195">
        <v>1951.9386889583336</v>
      </c>
      <c r="BU1191" s="195"/>
      <c r="BV1191" s="195"/>
      <c r="BW1191" s="195"/>
      <c r="BX1191" s="195"/>
      <c r="BY1191" s="195"/>
      <c r="BZ1191" s="195"/>
      <c r="CA1191" s="195"/>
      <c r="CB1191" s="195"/>
      <c r="CC1191" s="195"/>
      <c r="CD1191" s="195"/>
      <c r="CE1191" s="195"/>
      <c r="CF1191" s="195"/>
      <c r="CG1191" s="195"/>
      <c r="CH1191" s="195"/>
      <c r="CI1191" s="195"/>
      <c r="CJ1191" s="195"/>
      <c r="CK1191" s="195"/>
      <c r="CL1191" s="195"/>
      <c r="CM1191" s="195"/>
      <c r="CN1191" s="195"/>
      <c r="CO1191" s="195"/>
      <c r="CP1191" s="195"/>
      <c r="CQ1191" s="195"/>
      <c r="CR1191" s="195"/>
      <c r="CS1191" s="195"/>
      <c r="CT1191" s="195"/>
      <c r="CU1191" s="195"/>
      <c r="CV1191" s="195"/>
      <c r="CW1191" s="195"/>
      <c r="CX1191" s="195"/>
      <c r="CY1191" s="195"/>
      <c r="CZ1191" s="195"/>
      <c r="DA1191" s="195"/>
      <c r="DB1191" s="195"/>
      <c r="DC1191" s="195"/>
      <c r="DD1191" s="195"/>
      <c r="DE1191" s="189">
        <f t="shared" si="448"/>
        <v>9261.8294067065399</v>
      </c>
      <c r="DF1191" s="189">
        <f t="shared" si="449"/>
        <v>5302091.6990705738</v>
      </c>
      <c r="DG1191" s="189">
        <f t="shared" si="450"/>
        <v>18.032613298706693</v>
      </c>
      <c r="DH1191" s="189">
        <f t="shared" si="457"/>
        <v>0.35197537906628279</v>
      </c>
      <c r="DI1191" s="189">
        <f t="shared" si="451"/>
        <v>3.3070445661644188</v>
      </c>
      <c r="DJ1191" s="189">
        <f t="shared" si="452"/>
        <v>5.0709353551001364</v>
      </c>
      <c r="DK1191" s="189">
        <f t="shared" si="453"/>
        <v>8.3779799212645543</v>
      </c>
      <c r="DL1191" s="189">
        <f t="shared" si="454"/>
        <v>0.1635283033995017</v>
      </c>
    </row>
    <row r="1192" spans="1:116" s="60" customFormat="1" ht="15" hidden="1" customHeight="1" x14ac:dyDescent="0.25">
      <c r="A1192" s="193">
        <v>40283.469444444447</v>
      </c>
      <c r="B1192" s="190" t="s">
        <v>553</v>
      </c>
      <c r="C1192" s="190" t="s">
        <v>185</v>
      </c>
      <c r="D1192" s="194"/>
      <c r="E1192" s="195"/>
      <c r="F1192" s="195"/>
      <c r="G1192" s="195"/>
      <c r="H1192" s="195"/>
      <c r="I1192" s="195">
        <v>1.0848599999999999</v>
      </c>
      <c r="J1192" s="195">
        <v>0</v>
      </c>
      <c r="K1192" s="195">
        <v>9.8621200000000009</v>
      </c>
      <c r="L1192" s="195">
        <v>0</v>
      </c>
      <c r="M1192" s="195">
        <v>3.3679199999999998</v>
      </c>
      <c r="N1192" s="195">
        <v>0</v>
      </c>
      <c r="O1192" s="195">
        <v>7.8200000000000006E-3</v>
      </c>
      <c r="P1192" s="195">
        <v>2.5321500000000001</v>
      </c>
      <c r="Q1192" s="195">
        <v>0</v>
      </c>
      <c r="R1192" s="195">
        <v>0</v>
      </c>
      <c r="S1192" s="195">
        <v>0</v>
      </c>
      <c r="T1192" s="195">
        <v>0</v>
      </c>
      <c r="U1192" s="195">
        <v>1.12991</v>
      </c>
      <c r="V1192" s="195">
        <v>0.78064999999999996</v>
      </c>
      <c r="W1192" s="195">
        <v>2.3994599999999999</v>
      </c>
      <c r="X1192" s="195">
        <v>0.66260257172258397</v>
      </c>
      <c r="Y1192" s="195">
        <v>0.26761217465358483</v>
      </c>
      <c r="Z1192" s="195">
        <v>5.0586155811436585E-2</v>
      </c>
      <c r="AA1192" s="195">
        <v>0</v>
      </c>
      <c r="AB1192" s="196">
        <v>3241.38</v>
      </c>
      <c r="AC1192" s="192">
        <f t="shared" si="455"/>
        <v>1530.5370847435256</v>
      </c>
      <c r="AD1192" s="196">
        <v>4.4589100000000004</v>
      </c>
      <c r="AE1192" s="195">
        <v>9.604E-2</v>
      </c>
      <c r="AF1192" s="192">
        <f t="shared" si="456"/>
        <v>96040</v>
      </c>
      <c r="AG1192" s="195">
        <v>534.11800000000005</v>
      </c>
      <c r="AH1192" s="189">
        <f t="shared" si="447"/>
        <v>51.296692720000003</v>
      </c>
      <c r="AI1192" s="195">
        <v>3.93492</v>
      </c>
      <c r="AJ1192" s="195" t="s">
        <v>129</v>
      </c>
      <c r="AK1192" s="195">
        <v>12.8378</v>
      </c>
      <c r="AL1192" s="195" t="s">
        <v>129</v>
      </c>
      <c r="AM1192" s="195">
        <v>14.263400000000001</v>
      </c>
      <c r="AN1192" s="195" t="s">
        <v>129</v>
      </c>
      <c r="AO1192" s="195">
        <v>1.0200000000000001E-3</v>
      </c>
      <c r="AP1192" s="195" t="s">
        <v>129</v>
      </c>
      <c r="AQ1192" s="195">
        <v>12.0311</v>
      </c>
      <c r="AR1192" s="195" t="s">
        <v>129</v>
      </c>
      <c r="AS1192" s="195">
        <v>3.9960000000000002E-2</v>
      </c>
      <c r="AT1192" s="195" t="s">
        <v>129</v>
      </c>
      <c r="AU1192" s="195">
        <v>0</v>
      </c>
      <c r="AV1192" s="195" t="s">
        <v>129</v>
      </c>
      <c r="AW1192" s="195">
        <v>3.35168</v>
      </c>
      <c r="AX1192" s="195" t="s">
        <v>129</v>
      </c>
      <c r="AY1192" s="195">
        <v>63.421999999999997</v>
      </c>
      <c r="AZ1192" s="195" t="s">
        <v>129</v>
      </c>
      <c r="BA1192" s="197" t="e">
        <f>(L1192*28*0.45+M1192*30*0.125+N1192*26*0.55+O1192*42*0.55+P1192*44*0.275+(Q1192+R1192+S1192)*56*0.65+T1192*54*0.95+(U1192+V1192)*58*0.325+W1192*72*0.425+#REF!*78*0.85+#REF!*92*0.9+(#REF!+#REF!)*106*0.95)/100/AK1192/BB1192</f>
        <v>#REF!</v>
      </c>
      <c r="BB1192" s="197" t="e">
        <f>(K1192*16+L1192*28+M1192*30+N1192*26+O1192*42+P1192*44+(Q1192+R1192+S1192)*56+T1192*54+(U1192+V1192)*58+W1192*72+#REF!*78+#REF!*92+(#REF!+#REF!)*106)/100/AK1192</f>
        <v>#REF!</v>
      </c>
      <c r="BC1192" s="195">
        <f t="shared" si="459"/>
        <v>21.164890000000003</v>
      </c>
      <c r="BD1192" s="198">
        <f t="shared" si="460"/>
        <v>129.38701537391</v>
      </c>
      <c r="BE1192" s="195"/>
      <c r="BF1192" s="195"/>
      <c r="BG1192" s="195"/>
      <c r="BH1192" s="195"/>
      <c r="BI1192" s="195"/>
      <c r="BJ1192" s="195"/>
      <c r="BK1192" s="195"/>
      <c r="BL1192" s="195"/>
      <c r="BM1192" s="195"/>
      <c r="BN1192" s="195"/>
      <c r="BO1192" s="195"/>
      <c r="BP1192" s="195"/>
      <c r="BQ1192" s="195"/>
      <c r="BR1192" s="195"/>
      <c r="BS1192" s="195"/>
      <c r="BT1192" s="195"/>
      <c r="BU1192" s="195"/>
      <c r="BV1192" s="195"/>
      <c r="BW1192" s="195"/>
      <c r="BX1192" s="195"/>
      <c r="BY1192" s="195"/>
      <c r="BZ1192" s="195"/>
      <c r="CA1192" s="195"/>
      <c r="CB1192" s="195"/>
      <c r="CC1192" s="195"/>
      <c r="CD1192" s="195"/>
      <c r="CE1192" s="195"/>
      <c r="CF1192" s="195"/>
      <c r="CG1192" s="195"/>
      <c r="CH1192" s="195"/>
      <c r="CI1192" s="195"/>
      <c r="CJ1192" s="195"/>
      <c r="CK1192" s="195"/>
      <c r="CL1192" s="195"/>
      <c r="CM1192" s="195"/>
      <c r="CN1192" s="195"/>
      <c r="CO1192" s="195"/>
      <c r="CP1192" s="195"/>
      <c r="CQ1192" s="195"/>
      <c r="CR1192" s="195"/>
      <c r="CS1192" s="195"/>
      <c r="CT1192" s="195"/>
      <c r="CU1192" s="195"/>
      <c r="CV1192" s="195"/>
      <c r="CW1192" s="195"/>
      <c r="CX1192" s="195"/>
      <c r="CY1192" s="195"/>
      <c r="CZ1192" s="195"/>
      <c r="DA1192" s="195"/>
      <c r="DB1192" s="195"/>
      <c r="DC1192" s="195"/>
      <c r="DD1192" s="195"/>
      <c r="DE1192" s="189" t="e">
        <f t="shared" si="448"/>
        <v>#DIV/0!</v>
      </c>
      <c r="DF1192" s="189" t="e">
        <f t="shared" si="449"/>
        <v>#DIV/0!</v>
      </c>
      <c r="DG1192" s="189" t="e">
        <f t="shared" si="450"/>
        <v>#DIV/0!</v>
      </c>
      <c r="DH1192" s="189" t="e">
        <f t="shared" si="457"/>
        <v>#DIV/0!</v>
      </c>
      <c r="DI1192" s="189" t="e">
        <f t="shared" si="451"/>
        <v>#DIV/0!</v>
      </c>
      <c r="DJ1192" s="189" t="e">
        <f t="shared" si="452"/>
        <v>#DIV/0!</v>
      </c>
      <c r="DK1192" s="189" t="e">
        <f t="shared" si="453"/>
        <v>#DIV/0!</v>
      </c>
      <c r="DL1192" s="189" t="e">
        <f t="shared" si="454"/>
        <v>#DIV/0!</v>
      </c>
    </row>
    <row r="1193" spans="1:116" s="60" customFormat="1" ht="15" hidden="1" customHeight="1" x14ac:dyDescent="0.25">
      <c r="A1193" s="193">
        <v>40283.470138888886</v>
      </c>
      <c r="B1193" s="190" t="s">
        <v>553</v>
      </c>
      <c r="C1193" s="190" t="s">
        <v>185</v>
      </c>
      <c r="D1193" s="194">
        <v>0.97068656427152478</v>
      </c>
      <c r="E1193" s="195">
        <v>11942.1</v>
      </c>
      <c r="F1193" s="195">
        <v>71.4392</v>
      </c>
      <c r="G1193" s="195">
        <v>11.4747</v>
      </c>
      <c r="H1193" s="195">
        <v>10.5928</v>
      </c>
      <c r="I1193" s="195">
        <v>1.0848599999999999</v>
      </c>
      <c r="J1193" s="195">
        <v>0</v>
      </c>
      <c r="K1193" s="195">
        <v>9.8621200000000009</v>
      </c>
      <c r="L1193" s="195">
        <v>0</v>
      </c>
      <c r="M1193" s="195">
        <v>3.3679199999999998</v>
      </c>
      <c r="N1193" s="195">
        <v>0</v>
      </c>
      <c r="O1193" s="195">
        <v>7.8200000000000006E-3</v>
      </c>
      <c r="P1193" s="195">
        <v>2.5321500000000001</v>
      </c>
      <c r="Q1193" s="195">
        <v>0</v>
      </c>
      <c r="R1193" s="195">
        <v>0</v>
      </c>
      <c r="S1193" s="195">
        <v>0</v>
      </c>
      <c r="T1193" s="195">
        <v>0</v>
      </c>
      <c r="U1193" s="195">
        <v>1.12991</v>
      </c>
      <c r="V1193" s="195">
        <v>0.78064999999999996</v>
      </c>
      <c r="W1193" s="195">
        <v>2.3994599999999999</v>
      </c>
      <c r="X1193" s="195">
        <v>0.66260257172258397</v>
      </c>
      <c r="Y1193" s="195">
        <v>0.26761217465358483</v>
      </c>
      <c r="Z1193" s="195">
        <v>5.0586155811436585E-2</v>
      </c>
      <c r="AA1193" s="195">
        <v>0</v>
      </c>
      <c r="AB1193" s="196">
        <v>3187.42</v>
      </c>
      <c r="AC1193" s="192">
        <f t="shared" si="455"/>
        <v>1505.0387576340959</v>
      </c>
      <c r="AD1193" s="196">
        <v>4.3910200000000001</v>
      </c>
      <c r="AE1193" s="195">
        <v>9.4439999999999996E-2</v>
      </c>
      <c r="AF1193" s="192">
        <f t="shared" si="456"/>
        <v>94440</v>
      </c>
      <c r="AG1193" s="195">
        <v>534.11800000000005</v>
      </c>
      <c r="AH1193" s="189">
        <f t="shared" si="447"/>
        <v>50.442103920000001</v>
      </c>
      <c r="AI1193" s="195">
        <v>3.8694199999999999</v>
      </c>
      <c r="AJ1193" s="195" t="s">
        <v>129</v>
      </c>
      <c r="AK1193" s="195">
        <v>12.8378</v>
      </c>
      <c r="AL1193" s="195" t="s">
        <v>129</v>
      </c>
      <c r="AM1193" s="195">
        <v>14.568899999999999</v>
      </c>
      <c r="AN1193" s="195" t="s">
        <v>129</v>
      </c>
      <c r="AO1193" s="195">
        <v>1.0200000000000001E-3</v>
      </c>
      <c r="AP1193" s="195" t="s">
        <v>129</v>
      </c>
      <c r="AQ1193" s="195">
        <v>12.0311</v>
      </c>
      <c r="AR1193" s="195" t="s">
        <v>129</v>
      </c>
      <c r="AS1193" s="195">
        <v>3.9960000000000002E-2</v>
      </c>
      <c r="AT1193" s="195" t="s">
        <v>129</v>
      </c>
      <c r="AU1193" s="195">
        <v>0</v>
      </c>
      <c r="AV1193" s="195" t="s">
        <v>129</v>
      </c>
      <c r="AW1193" s="195">
        <v>3.35168</v>
      </c>
      <c r="AX1193" s="195" t="s">
        <v>129</v>
      </c>
      <c r="AY1193" s="195">
        <v>63.421999999999997</v>
      </c>
      <c r="AZ1193" s="195" t="s">
        <v>129</v>
      </c>
      <c r="BA1193" s="197" t="e">
        <f>(L1193*28*0.45+M1193*30*0.125+N1193*26*0.55+O1193*42*0.55+P1193*44*0.275+(Q1193+R1193+S1193)*56*0.65+T1193*54*0.95+(U1193+V1193)*58*0.325+W1193*72*0.425+#REF!*78*0.85+#REF!*92*0.9+(#REF!+#REF!)*106*0.95)/100/AK1193/BB1193</f>
        <v>#REF!</v>
      </c>
      <c r="BB1193" s="197" t="e">
        <f>(K1193*16+L1193*28+M1193*30+N1193*26+O1193*42+P1193*44+(Q1193+R1193+S1193)*56+T1193*54+(U1193+V1193)*58+W1193*72+#REF!*78+#REF!*92+(#REF!+#REF!)*106)/100/AK1193</f>
        <v>#REF!</v>
      </c>
      <c r="BC1193" s="195">
        <f t="shared" si="459"/>
        <v>21.164890000000003</v>
      </c>
      <c r="BD1193" s="198">
        <f t="shared" si="460"/>
        <v>125.70369822995688</v>
      </c>
      <c r="BE1193" s="195"/>
      <c r="BF1193" s="201">
        <v>40283.470520833333</v>
      </c>
      <c r="BG1193" s="201"/>
      <c r="BH1193" s="201"/>
      <c r="BI1193" s="195">
        <v>2896.08</v>
      </c>
      <c r="BJ1193" s="195">
        <v>1.3067899999999999</v>
      </c>
      <c r="BK1193" s="195"/>
      <c r="BL1193" s="195"/>
      <c r="BM1193" s="195">
        <v>2.94184</v>
      </c>
      <c r="BN1193" s="195">
        <v>2.4662500000000001</v>
      </c>
      <c r="BO1193" s="195">
        <v>190.93299999999999</v>
      </c>
      <c r="BP1193" s="195">
        <v>25.846599999999999</v>
      </c>
      <c r="BQ1193" s="195">
        <v>12020.4</v>
      </c>
      <c r="BR1193" s="195">
        <v>2185.83</v>
      </c>
      <c r="BS1193" s="195">
        <v>12383.4</v>
      </c>
      <c r="BT1193" s="195">
        <v>2186.0498946638654</v>
      </c>
      <c r="BU1193" s="195"/>
      <c r="BV1193" s="195"/>
      <c r="BW1193" s="195"/>
      <c r="BX1193" s="195"/>
      <c r="BY1193" s="195"/>
      <c r="BZ1193" s="195"/>
      <c r="CA1193" s="195"/>
      <c r="CB1193" s="195"/>
      <c r="CC1193" s="195"/>
      <c r="CD1193" s="195"/>
      <c r="CE1193" s="195"/>
      <c r="CF1193" s="195"/>
      <c r="CG1193" s="195"/>
      <c r="CH1193" s="195"/>
      <c r="CI1193" s="195"/>
      <c r="CJ1193" s="195"/>
      <c r="CK1193" s="195"/>
      <c r="CL1193" s="195"/>
      <c r="CM1193" s="195"/>
      <c r="CN1193" s="195"/>
      <c r="CO1193" s="195"/>
      <c r="CP1193" s="195"/>
      <c r="CQ1193" s="195"/>
      <c r="CR1193" s="195"/>
      <c r="CS1193" s="195"/>
      <c r="CT1193" s="195"/>
      <c r="CU1193" s="195"/>
      <c r="CV1193" s="195"/>
      <c r="CW1193" s="195"/>
      <c r="CX1193" s="195"/>
      <c r="CY1193" s="195"/>
      <c r="CZ1193" s="195"/>
      <c r="DA1193" s="195"/>
      <c r="DB1193" s="195"/>
      <c r="DC1193" s="195"/>
      <c r="DD1193" s="195"/>
      <c r="DE1193" s="189">
        <f t="shared" si="448"/>
        <v>12302.735444743936</v>
      </c>
      <c r="DF1193" s="189">
        <f t="shared" si="449"/>
        <v>3929969.0955844703</v>
      </c>
      <c r="DG1193" s="189">
        <f t="shared" si="450"/>
        <v>20.391978599148604</v>
      </c>
      <c r="DH1193" s="189">
        <f t="shared" si="457"/>
        <v>0.40426502890303317</v>
      </c>
      <c r="DI1193" s="189">
        <f t="shared" si="451"/>
        <v>3.2753983363706549</v>
      </c>
      <c r="DJ1193" s="189">
        <f t="shared" si="452"/>
        <v>7.7751364922721571</v>
      </c>
      <c r="DK1193" s="189">
        <f t="shared" si="453"/>
        <v>11.050534828642812</v>
      </c>
      <c r="DL1193" s="189">
        <f t="shared" si="454"/>
        <v>0.21907363035785943</v>
      </c>
    </row>
    <row r="1194" spans="1:116" s="60" customFormat="1" ht="15" hidden="1" customHeight="1" x14ac:dyDescent="0.25">
      <c r="A1194" s="193">
        <v>40283.470833333333</v>
      </c>
      <c r="B1194" s="190" t="s">
        <v>553</v>
      </c>
      <c r="C1194" s="190" t="s">
        <v>185</v>
      </c>
      <c r="D1194" s="194"/>
      <c r="E1194" s="195"/>
      <c r="F1194" s="195"/>
      <c r="G1194" s="195"/>
      <c r="H1194" s="195"/>
      <c r="I1194" s="195">
        <v>1.0848599999999999</v>
      </c>
      <c r="J1194" s="195">
        <v>0</v>
      </c>
      <c r="K1194" s="195">
        <v>9.8621200000000009</v>
      </c>
      <c r="L1194" s="195">
        <v>0</v>
      </c>
      <c r="M1194" s="195">
        <v>3.3679199999999998</v>
      </c>
      <c r="N1194" s="195">
        <v>0</v>
      </c>
      <c r="O1194" s="195">
        <v>7.8200000000000006E-3</v>
      </c>
      <c r="P1194" s="195">
        <v>2.5321500000000001</v>
      </c>
      <c r="Q1194" s="195">
        <v>0</v>
      </c>
      <c r="R1194" s="195">
        <v>0</v>
      </c>
      <c r="S1194" s="195">
        <v>0</v>
      </c>
      <c r="T1194" s="195">
        <v>0</v>
      </c>
      <c r="U1194" s="195">
        <v>1.12991</v>
      </c>
      <c r="V1194" s="195">
        <v>0.78064999999999996</v>
      </c>
      <c r="W1194" s="195">
        <v>2.3994599999999999</v>
      </c>
      <c r="X1194" s="195">
        <v>0.66260257172258397</v>
      </c>
      <c r="Y1194" s="195">
        <v>0.26761217465358483</v>
      </c>
      <c r="Z1194" s="195">
        <v>5.0586155811436585E-2</v>
      </c>
      <c r="AA1194" s="195">
        <v>0</v>
      </c>
      <c r="AB1194" s="196">
        <v>3382.49</v>
      </c>
      <c r="AC1194" s="192">
        <f t="shared" si="455"/>
        <v>1597.1514643169112</v>
      </c>
      <c r="AD1194" s="196">
        <v>4.5407200000000003</v>
      </c>
      <c r="AE1194" s="195">
        <v>0.10022</v>
      </c>
      <c r="AF1194" s="192">
        <f t="shared" si="456"/>
        <v>100220</v>
      </c>
      <c r="AG1194" s="195">
        <v>534.11800000000005</v>
      </c>
      <c r="AH1194" s="189">
        <f t="shared" si="447"/>
        <v>53.529305960000009</v>
      </c>
      <c r="AI1194" s="195">
        <v>4.10623</v>
      </c>
      <c r="AJ1194" s="195" t="s">
        <v>129</v>
      </c>
      <c r="AK1194" s="195">
        <v>12.8378</v>
      </c>
      <c r="AL1194" s="195" t="s">
        <v>129</v>
      </c>
      <c r="AM1194" s="195">
        <v>14.3612</v>
      </c>
      <c r="AN1194" s="195" t="s">
        <v>129</v>
      </c>
      <c r="AO1194" s="195">
        <v>1.0200000000000001E-3</v>
      </c>
      <c r="AP1194" s="195" t="s">
        <v>129</v>
      </c>
      <c r="AQ1194" s="195">
        <v>12.0311</v>
      </c>
      <c r="AR1194" s="195" t="s">
        <v>129</v>
      </c>
      <c r="AS1194" s="195">
        <v>3.9960000000000002E-2</v>
      </c>
      <c r="AT1194" s="195" t="s">
        <v>129</v>
      </c>
      <c r="AU1194" s="195">
        <v>0</v>
      </c>
      <c r="AV1194" s="195" t="s">
        <v>129</v>
      </c>
      <c r="AW1194" s="195">
        <v>3.35168</v>
      </c>
      <c r="AX1194" s="195" t="s">
        <v>129</v>
      </c>
      <c r="AY1194" s="195">
        <v>63.421999999999997</v>
      </c>
      <c r="AZ1194" s="195" t="s">
        <v>129</v>
      </c>
      <c r="BA1194" s="197" t="e">
        <f>(L1194*28*0.45+M1194*30*0.125+N1194*26*0.55+O1194*42*0.55+P1194*44*0.275+(Q1194+R1194+S1194)*56*0.65+T1194*54*0.95+(U1194+V1194)*58*0.325+W1194*72*0.425+#REF!*78*0.85+#REF!*92*0.9+(#REF!+#REF!)*106*0.95)/100/AK1194/BB1194</f>
        <v>#REF!</v>
      </c>
      <c r="BB1194" s="197" t="e">
        <f>(K1194*16+L1194*28+M1194*30+N1194*26+O1194*42+P1194*44+(Q1194+R1194+S1194)*56+T1194*54+(U1194+V1194)*58+W1194*72+#REF!*78+#REF!*92+(#REF!+#REF!)*106)/100/AK1194</f>
        <v>#REF!</v>
      </c>
      <c r="BC1194" s="195">
        <f t="shared" si="459"/>
        <v>21.164890000000003</v>
      </c>
      <c r="BD1194" s="198">
        <f t="shared" si="460"/>
        <v>132.91499902351478</v>
      </c>
      <c r="BE1194" s="195"/>
      <c r="BF1194" s="195"/>
      <c r="BG1194" s="195"/>
      <c r="BH1194" s="195"/>
      <c r="BI1194" s="195"/>
      <c r="BJ1194" s="195"/>
      <c r="BK1194" s="195"/>
      <c r="BL1194" s="195"/>
      <c r="BM1194" s="195"/>
      <c r="BN1194" s="195"/>
      <c r="BO1194" s="195"/>
      <c r="BP1194" s="195"/>
      <c r="BQ1194" s="195"/>
      <c r="BR1194" s="195"/>
      <c r="BS1194" s="195"/>
      <c r="BT1194" s="195"/>
      <c r="BU1194" s="195"/>
      <c r="BV1194" s="195"/>
      <c r="BW1194" s="195"/>
      <c r="BX1194" s="195"/>
      <c r="BY1194" s="195"/>
      <c r="BZ1194" s="195"/>
      <c r="CA1194" s="195"/>
      <c r="CB1194" s="195"/>
      <c r="CC1194" s="195"/>
      <c r="CD1194" s="195"/>
      <c r="CE1194" s="195"/>
      <c r="CF1194" s="195"/>
      <c r="CG1194" s="195"/>
      <c r="CH1194" s="195"/>
      <c r="CI1194" s="195"/>
      <c r="CJ1194" s="195"/>
      <c r="CK1194" s="195"/>
      <c r="CL1194" s="195"/>
      <c r="CM1194" s="195"/>
      <c r="CN1194" s="195"/>
      <c r="CO1194" s="195"/>
      <c r="CP1194" s="195"/>
      <c r="CQ1194" s="195"/>
      <c r="CR1194" s="195"/>
      <c r="CS1194" s="195"/>
      <c r="CT1194" s="195"/>
      <c r="CU1194" s="195"/>
      <c r="CV1194" s="195"/>
      <c r="CW1194" s="195"/>
      <c r="CX1194" s="195"/>
      <c r="CY1194" s="195"/>
      <c r="CZ1194" s="195"/>
      <c r="DA1194" s="195"/>
      <c r="DB1194" s="195"/>
      <c r="DC1194" s="195"/>
      <c r="DD1194" s="195"/>
      <c r="DE1194" s="189" t="e">
        <f t="shared" si="448"/>
        <v>#DIV/0!</v>
      </c>
      <c r="DF1194" s="189" t="e">
        <f t="shared" si="449"/>
        <v>#DIV/0!</v>
      </c>
      <c r="DG1194" s="189" t="e">
        <f t="shared" si="450"/>
        <v>#DIV/0!</v>
      </c>
      <c r="DH1194" s="189" t="e">
        <f t="shared" si="457"/>
        <v>#DIV/0!</v>
      </c>
      <c r="DI1194" s="189" t="e">
        <f t="shared" si="451"/>
        <v>#DIV/0!</v>
      </c>
      <c r="DJ1194" s="189" t="e">
        <f t="shared" si="452"/>
        <v>#DIV/0!</v>
      </c>
      <c r="DK1194" s="189" t="e">
        <f t="shared" si="453"/>
        <v>#DIV/0!</v>
      </c>
      <c r="DL1194" s="189" t="e">
        <f t="shared" si="454"/>
        <v>#DIV/0!</v>
      </c>
    </row>
    <row r="1195" spans="1:116" s="60" customFormat="1" ht="15" hidden="1" customHeight="1" x14ac:dyDescent="0.25">
      <c r="A1195" s="193">
        <v>40283.47152777778</v>
      </c>
      <c r="B1195" s="190" t="s">
        <v>553</v>
      </c>
      <c r="C1195" s="190" t="s">
        <v>185</v>
      </c>
      <c r="D1195" s="194"/>
      <c r="E1195" s="195"/>
      <c r="F1195" s="195"/>
      <c r="G1195" s="195"/>
      <c r="H1195" s="195"/>
      <c r="I1195" s="195">
        <v>1.0848599999999999</v>
      </c>
      <c r="J1195" s="195">
        <v>0</v>
      </c>
      <c r="K1195" s="195">
        <v>9.8621200000000009</v>
      </c>
      <c r="L1195" s="195">
        <v>0</v>
      </c>
      <c r="M1195" s="195">
        <v>3.3679199999999998</v>
      </c>
      <c r="N1195" s="195">
        <v>0</v>
      </c>
      <c r="O1195" s="195">
        <v>7.8200000000000006E-3</v>
      </c>
      <c r="P1195" s="195">
        <v>2.5321500000000001</v>
      </c>
      <c r="Q1195" s="195">
        <v>0</v>
      </c>
      <c r="R1195" s="195">
        <v>0</v>
      </c>
      <c r="S1195" s="195">
        <v>0</v>
      </c>
      <c r="T1195" s="195">
        <v>0</v>
      </c>
      <c r="U1195" s="195">
        <v>1.12991</v>
      </c>
      <c r="V1195" s="195">
        <v>0.78064999999999996</v>
      </c>
      <c r="W1195" s="195">
        <v>2.3994599999999999</v>
      </c>
      <c r="X1195" s="195">
        <v>0.66260257172258397</v>
      </c>
      <c r="Y1195" s="195">
        <v>0.26761217465358483</v>
      </c>
      <c r="Z1195" s="195">
        <v>5.0586155811436585E-2</v>
      </c>
      <c r="AA1195" s="195">
        <v>0</v>
      </c>
      <c r="AB1195" s="196">
        <v>3581.7</v>
      </c>
      <c r="AC1195" s="192">
        <f t="shared" si="455"/>
        <v>1691.3359100773675</v>
      </c>
      <c r="AD1195" s="196">
        <v>4.1814999999999998</v>
      </c>
      <c r="AE1195" s="195">
        <v>0.10613</v>
      </c>
      <c r="AF1195" s="192">
        <f t="shared" si="456"/>
        <v>106130</v>
      </c>
      <c r="AG1195" s="195">
        <v>534.11800000000005</v>
      </c>
      <c r="AH1195" s="189">
        <f t="shared" si="447"/>
        <v>56.685943340000001</v>
      </c>
      <c r="AI1195" s="195">
        <v>4.3480600000000003</v>
      </c>
      <c r="AJ1195" s="195" t="s">
        <v>129</v>
      </c>
      <c r="AK1195" s="195">
        <v>12.8378</v>
      </c>
      <c r="AL1195" s="195" t="s">
        <v>129</v>
      </c>
      <c r="AM1195" s="195">
        <v>14.4223</v>
      </c>
      <c r="AN1195" s="195" t="s">
        <v>129</v>
      </c>
      <c r="AO1195" s="195">
        <v>6.8000000000000005E-4</v>
      </c>
      <c r="AP1195" s="195" t="s">
        <v>129</v>
      </c>
      <c r="AQ1195" s="195">
        <v>12.0311</v>
      </c>
      <c r="AR1195" s="195" t="s">
        <v>129</v>
      </c>
      <c r="AS1195" s="195">
        <v>3.9960000000000002E-2</v>
      </c>
      <c r="AT1195" s="195" t="s">
        <v>129</v>
      </c>
      <c r="AU1195" s="195">
        <v>0</v>
      </c>
      <c r="AV1195" s="195" t="s">
        <v>129</v>
      </c>
      <c r="AW1195" s="195">
        <v>3.35168</v>
      </c>
      <c r="AX1195" s="195" t="s">
        <v>129</v>
      </c>
      <c r="AY1195" s="195">
        <v>63.421999999999997</v>
      </c>
      <c r="AZ1195" s="195" t="s">
        <v>129</v>
      </c>
      <c r="BA1195" s="197" t="e">
        <f>(L1195*28*0.45+M1195*30*0.125+N1195*26*0.55+O1195*42*0.55+P1195*44*0.275+(Q1195+R1195+S1195)*56*0.65+T1195*54*0.95+(U1195+V1195)*58*0.325+W1195*72*0.425+#REF!*78*0.85+#REF!*92*0.9+(#REF!+#REF!)*106*0.95)/100/AK1195/BB1195</f>
        <v>#REF!</v>
      </c>
      <c r="BB1195" s="197" t="e">
        <f>(K1195*16+L1195*28+M1195*30+N1195*26+O1195*42+P1195*44+(Q1195+R1195+S1195)*56+T1195*54+(U1195+V1195)*58+W1195*72+#REF!*78+#REF!*92+(#REF!+#REF!)*106)/100/AK1195</f>
        <v>#REF!</v>
      </c>
      <c r="BC1195" s="195">
        <f t="shared" si="459"/>
        <v>21.164890000000003</v>
      </c>
      <c r="BD1195" s="198">
        <f t="shared" si="460"/>
        <v>138.25865048907161</v>
      </c>
      <c r="BE1195" s="195"/>
      <c r="BF1195" s="195"/>
      <c r="BG1195" s="195"/>
      <c r="BH1195" s="195"/>
      <c r="BI1195" s="195"/>
      <c r="BJ1195" s="195"/>
      <c r="BK1195" s="195"/>
      <c r="BL1195" s="195"/>
      <c r="BM1195" s="195"/>
      <c r="BN1195" s="195"/>
      <c r="BO1195" s="195"/>
      <c r="BP1195" s="195"/>
      <c r="BQ1195" s="195"/>
      <c r="BR1195" s="195"/>
      <c r="BS1195" s="195"/>
      <c r="BT1195" s="195"/>
      <c r="BU1195" s="195"/>
      <c r="BV1195" s="195"/>
      <c r="BW1195" s="195"/>
      <c r="BX1195" s="195"/>
      <c r="BY1195" s="195"/>
      <c r="BZ1195" s="195"/>
      <c r="CA1195" s="195"/>
      <c r="CB1195" s="195"/>
      <c r="CC1195" s="195"/>
      <c r="CD1195" s="195"/>
      <c r="CE1195" s="195"/>
      <c r="CF1195" s="195"/>
      <c r="CG1195" s="195"/>
      <c r="CH1195" s="195"/>
      <c r="CI1195" s="195"/>
      <c r="CJ1195" s="195"/>
      <c r="CK1195" s="195"/>
      <c r="CL1195" s="195"/>
      <c r="CM1195" s="195"/>
      <c r="CN1195" s="195"/>
      <c r="CO1195" s="195"/>
      <c r="CP1195" s="195"/>
      <c r="CQ1195" s="195"/>
      <c r="CR1195" s="195"/>
      <c r="CS1195" s="195"/>
      <c r="CT1195" s="195"/>
      <c r="CU1195" s="195"/>
      <c r="CV1195" s="195"/>
      <c r="CW1195" s="195"/>
      <c r="CX1195" s="195"/>
      <c r="CY1195" s="195"/>
      <c r="CZ1195" s="195"/>
      <c r="DA1195" s="195"/>
      <c r="DB1195" s="195"/>
      <c r="DC1195" s="195"/>
      <c r="DD1195" s="195"/>
      <c r="DE1195" s="189" t="e">
        <f t="shared" si="448"/>
        <v>#DIV/0!</v>
      </c>
      <c r="DF1195" s="189" t="e">
        <f t="shared" si="449"/>
        <v>#DIV/0!</v>
      </c>
      <c r="DG1195" s="189" t="e">
        <f t="shared" si="450"/>
        <v>#DIV/0!</v>
      </c>
      <c r="DH1195" s="189" t="e">
        <f t="shared" si="457"/>
        <v>#DIV/0!</v>
      </c>
      <c r="DI1195" s="189" t="e">
        <f t="shared" si="451"/>
        <v>#DIV/0!</v>
      </c>
      <c r="DJ1195" s="189" t="e">
        <f t="shared" si="452"/>
        <v>#DIV/0!</v>
      </c>
      <c r="DK1195" s="189" t="e">
        <f t="shared" si="453"/>
        <v>#DIV/0!</v>
      </c>
      <c r="DL1195" s="189" t="e">
        <f t="shared" si="454"/>
        <v>#DIV/0!</v>
      </c>
    </row>
    <row r="1196" spans="1:116" s="60" customFormat="1" ht="15" hidden="1" customHeight="1" x14ac:dyDescent="0.25">
      <c r="A1196" s="193">
        <v>40283.472222222219</v>
      </c>
      <c r="B1196" s="190" t="s">
        <v>553</v>
      </c>
      <c r="C1196" s="190" t="s">
        <v>185</v>
      </c>
      <c r="D1196" s="194">
        <v>0.97390133631707743</v>
      </c>
      <c r="E1196" s="195">
        <v>10638.9</v>
      </c>
      <c r="F1196" s="195">
        <v>63.829700000000003</v>
      </c>
      <c r="G1196" s="195">
        <v>13.362</v>
      </c>
      <c r="H1196" s="195">
        <v>5.8970900000000004</v>
      </c>
      <c r="I1196" s="195">
        <v>1.0848599999999999</v>
      </c>
      <c r="J1196" s="195">
        <v>0</v>
      </c>
      <c r="K1196" s="195">
        <v>9.8621200000000009</v>
      </c>
      <c r="L1196" s="195">
        <v>0</v>
      </c>
      <c r="M1196" s="195">
        <v>3.3679199999999998</v>
      </c>
      <c r="N1196" s="195">
        <v>0</v>
      </c>
      <c r="O1196" s="195">
        <v>7.8200000000000006E-3</v>
      </c>
      <c r="P1196" s="195">
        <v>2.5321500000000001</v>
      </c>
      <c r="Q1196" s="195">
        <v>0</v>
      </c>
      <c r="R1196" s="195">
        <v>0</v>
      </c>
      <c r="S1196" s="195">
        <v>0</v>
      </c>
      <c r="T1196" s="195">
        <v>0</v>
      </c>
      <c r="U1196" s="195">
        <v>1.12991</v>
      </c>
      <c r="V1196" s="195">
        <v>0.78064999999999996</v>
      </c>
      <c r="W1196" s="195">
        <v>2.3994599999999999</v>
      </c>
      <c r="X1196" s="195">
        <v>0.66260257172258397</v>
      </c>
      <c r="Y1196" s="195">
        <v>0.26761217465358483</v>
      </c>
      <c r="Z1196" s="195">
        <v>5.0586155811436585E-2</v>
      </c>
      <c r="AA1196" s="195">
        <v>0</v>
      </c>
      <c r="AB1196" s="196">
        <v>3390.79</v>
      </c>
      <c r="AC1196" s="192">
        <f t="shared" si="455"/>
        <v>1601.1355779277594</v>
      </c>
      <c r="AD1196" s="196">
        <v>4.0167200000000003</v>
      </c>
      <c r="AE1196" s="195">
        <v>0.10047</v>
      </c>
      <c r="AF1196" s="192">
        <f t="shared" si="456"/>
        <v>100470</v>
      </c>
      <c r="AG1196" s="195">
        <v>534.11800000000005</v>
      </c>
      <c r="AH1196" s="189">
        <f t="shared" si="447"/>
        <v>53.662835460000011</v>
      </c>
      <c r="AI1196" s="195">
        <v>4.1162999999999998</v>
      </c>
      <c r="AJ1196" s="195" t="s">
        <v>129</v>
      </c>
      <c r="AK1196" s="195">
        <v>12.8378</v>
      </c>
      <c r="AL1196" s="195" t="s">
        <v>129</v>
      </c>
      <c r="AM1196" s="195">
        <v>14.4223</v>
      </c>
      <c r="AN1196" s="195" t="s">
        <v>129</v>
      </c>
      <c r="AO1196" s="195">
        <v>1.0200000000000001E-3</v>
      </c>
      <c r="AP1196" s="195" t="s">
        <v>129</v>
      </c>
      <c r="AQ1196" s="195">
        <v>12.0311</v>
      </c>
      <c r="AR1196" s="195" t="s">
        <v>129</v>
      </c>
      <c r="AS1196" s="195">
        <v>3.9960000000000002E-2</v>
      </c>
      <c r="AT1196" s="195" t="s">
        <v>129</v>
      </c>
      <c r="AU1196" s="195">
        <v>0</v>
      </c>
      <c r="AV1196" s="195" t="s">
        <v>129</v>
      </c>
      <c r="AW1196" s="195">
        <v>3.35168</v>
      </c>
      <c r="AX1196" s="195" t="s">
        <v>129</v>
      </c>
      <c r="AY1196" s="195">
        <v>63.421999999999997</v>
      </c>
      <c r="AZ1196" s="195" t="s">
        <v>129</v>
      </c>
      <c r="BA1196" s="197" t="e">
        <f>(L1196*28*0.45+M1196*30*0.125+N1196*26*0.55+O1196*42*0.55+P1196*44*0.275+(Q1196+R1196+S1196)*56*0.65+T1196*54*0.95+(U1196+V1196)*58*0.325+W1196*72*0.425+#REF!*78*0.85+#REF!*92*0.9+(#REF!+#REF!)*106*0.95)/100/AK1196/BB1196</f>
        <v>#REF!</v>
      </c>
      <c r="BB1196" s="197" t="e">
        <f>(K1196*16+L1196*28+M1196*30+N1196*26+O1196*42+P1196*44+(Q1196+R1196+S1196)*56+T1196*54+(U1196+V1196)*58+W1196*72+#REF!*78+#REF!*92+(#REF!+#REF!)*106)/100/AK1196</f>
        <v>#REF!</v>
      </c>
      <c r="BC1196" s="195">
        <f t="shared" si="459"/>
        <v>21.164890000000003</v>
      </c>
      <c r="BD1196" s="198">
        <f t="shared" si="460"/>
        <v>132.73504783029071</v>
      </c>
      <c r="BE1196" s="195"/>
      <c r="BF1196" s="201">
        <v>40283.472361111111</v>
      </c>
      <c r="BG1196" s="201"/>
      <c r="BH1196" s="201"/>
      <c r="BI1196" s="195">
        <v>2638.08</v>
      </c>
      <c r="BJ1196" s="195">
        <v>1.1453</v>
      </c>
      <c r="BK1196" s="195"/>
      <c r="BL1196" s="195"/>
      <c r="BM1196" s="195">
        <v>2.6246100000000001</v>
      </c>
      <c r="BN1196" s="195">
        <v>2.6141399999999999</v>
      </c>
      <c r="BO1196" s="195">
        <v>157.94800000000001</v>
      </c>
      <c r="BP1196" s="195">
        <v>23.943200000000001</v>
      </c>
      <c r="BQ1196" s="195">
        <v>10706</v>
      </c>
      <c r="BR1196" s="195">
        <v>2132.8000000000002</v>
      </c>
      <c r="BS1196" s="195">
        <v>10992.9</v>
      </c>
      <c r="BT1196" s="195">
        <v>2133.0088391411759</v>
      </c>
      <c r="BU1196" s="195"/>
      <c r="BV1196" s="195"/>
      <c r="BW1196" s="195"/>
      <c r="BX1196" s="195"/>
      <c r="BY1196" s="195"/>
      <c r="BZ1196" s="195"/>
      <c r="CA1196" s="195"/>
      <c r="CB1196" s="195"/>
      <c r="CC1196" s="195"/>
      <c r="CD1196" s="195"/>
      <c r="CE1196" s="195"/>
      <c r="CF1196" s="195"/>
      <c r="CG1196" s="195"/>
      <c r="CH1196" s="195"/>
      <c r="CI1196" s="195"/>
      <c r="CJ1196" s="195"/>
      <c r="CK1196" s="195"/>
      <c r="CL1196" s="195"/>
      <c r="CM1196" s="195"/>
      <c r="CN1196" s="195"/>
      <c r="CO1196" s="195"/>
      <c r="CP1196" s="195"/>
      <c r="CQ1196" s="195"/>
      <c r="CR1196" s="195"/>
      <c r="CS1196" s="195"/>
      <c r="CT1196" s="195"/>
      <c r="CU1196" s="195"/>
      <c r="CV1196" s="195"/>
      <c r="CW1196" s="195"/>
      <c r="CX1196" s="195"/>
      <c r="CY1196" s="195"/>
      <c r="CZ1196" s="195"/>
      <c r="DA1196" s="195"/>
      <c r="DB1196" s="195"/>
      <c r="DC1196" s="195"/>
      <c r="DD1196" s="195"/>
      <c r="DE1196" s="189">
        <f t="shared" si="448"/>
        <v>10924.00185036428</v>
      </c>
      <c r="DF1196" s="189">
        <f t="shared" si="449"/>
        <v>4708574.8561287578</v>
      </c>
      <c r="DG1196" s="189">
        <f t="shared" si="450"/>
        <v>21.829607714238051</v>
      </c>
      <c r="DH1196" s="189">
        <f t="shared" si="457"/>
        <v>0.40679191710825124</v>
      </c>
      <c r="DI1196" s="189">
        <f t="shared" si="451"/>
        <v>4.5697726650391415</v>
      </c>
      <c r="DJ1196" s="189">
        <f t="shared" si="452"/>
        <v>5.1860338736177436</v>
      </c>
      <c r="DK1196" s="189">
        <f t="shared" si="453"/>
        <v>9.7558065386568842</v>
      </c>
      <c r="DL1196" s="189">
        <f t="shared" si="454"/>
        <v>0.18179819338709394</v>
      </c>
    </row>
    <row r="1197" spans="1:116" s="60" customFormat="1" ht="15" hidden="1" customHeight="1" x14ac:dyDescent="0.25">
      <c r="A1197" s="193">
        <v>40283.472916666666</v>
      </c>
      <c r="B1197" s="190" t="s">
        <v>553</v>
      </c>
      <c r="C1197" s="190" t="s">
        <v>185</v>
      </c>
      <c r="D1197" s="194"/>
      <c r="E1197" s="195"/>
      <c r="F1197" s="195"/>
      <c r="G1197" s="195"/>
      <c r="H1197" s="195"/>
      <c r="I1197" s="195">
        <v>1.0475399999999999</v>
      </c>
      <c r="J1197" s="195">
        <v>0</v>
      </c>
      <c r="K1197" s="195">
        <v>9.8405900000000006</v>
      </c>
      <c r="L1197" s="195">
        <v>0</v>
      </c>
      <c r="M1197" s="195">
        <v>3.3177699999999999</v>
      </c>
      <c r="N1197" s="195">
        <v>0</v>
      </c>
      <c r="O1197" s="195">
        <v>9.58E-3</v>
      </c>
      <c r="P1197" s="195">
        <v>2.47207</v>
      </c>
      <c r="Q1197" s="195">
        <v>0</v>
      </c>
      <c r="R1197" s="195">
        <v>0</v>
      </c>
      <c r="S1197" s="195">
        <v>0</v>
      </c>
      <c r="T1197" s="195">
        <v>0</v>
      </c>
      <c r="U1197" s="195">
        <v>1.09521</v>
      </c>
      <c r="V1197" s="195">
        <v>0.76107999999999998</v>
      </c>
      <c r="W1197" s="195">
        <v>2.3898199999999998</v>
      </c>
      <c r="X1197" s="195">
        <v>0.66260257172258397</v>
      </c>
      <c r="Y1197" s="195">
        <v>0.26761217465358483</v>
      </c>
      <c r="Z1197" s="195">
        <v>5.0586155811436585E-2</v>
      </c>
      <c r="AA1197" s="195">
        <v>0</v>
      </c>
      <c r="AB1197" s="196">
        <v>3244.25</v>
      </c>
      <c r="AC1197" s="192">
        <f t="shared" si="455"/>
        <v>1510.7279043581784</v>
      </c>
      <c r="AD1197" s="196">
        <v>4.2004200000000003</v>
      </c>
      <c r="AE1197" s="195">
        <v>9.5920000000000005E-2</v>
      </c>
      <c r="AF1197" s="192">
        <f t="shared" si="456"/>
        <v>95920</v>
      </c>
      <c r="AG1197" s="195">
        <v>529.01700000000005</v>
      </c>
      <c r="AH1197" s="189">
        <f t="shared" si="447"/>
        <v>50.743310640000011</v>
      </c>
      <c r="AI1197" s="195">
        <v>3.9298799999999998</v>
      </c>
      <c r="AJ1197" s="195" t="s">
        <v>129</v>
      </c>
      <c r="AK1197" s="195">
        <v>12.866099999999999</v>
      </c>
      <c r="AL1197" s="195" t="s">
        <v>129</v>
      </c>
      <c r="AM1197" s="195">
        <v>14.3245</v>
      </c>
      <c r="AN1197" s="195" t="s">
        <v>129</v>
      </c>
      <c r="AO1197" s="195">
        <v>1.0200000000000001E-3</v>
      </c>
      <c r="AP1197" s="195" t="s">
        <v>129</v>
      </c>
      <c r="AQ1197" s="195">
        <v>12.5312</v>
      </c>
      <c r="AR1197" s="195" t="s">
        <v>129</v>
      </c>
      <c r="AS1197" s="195">
        <v>4.3990000000000001E-2</v>
      </c>
      <c r="AT1197" s="195" t="s">
        <v>129</v>
      </c>
      <c r="AU1197" s="195">
        <v>0</v>
      </c>
      <c r="AV1197" s="195" t="s">
        <v>129</v>
      </c>
      <c r="AW1197" s="195">
        <v>3.32558</v>
      </c>
      <c r="AX1197" s="195" t="s">
        <v>129</v>
      </c>
      <c r="AY1197" s="195">
        <v>63.174399999999999</v>
      </c>
      <c r="AZ1197" s="195" t="s">
        <v>129</v>
      </c>
      <c r="BA1197" s="197" t="e">
        <f>(L1197*28*0.45+M1197*30*0.125+N1197*26*0.55+O1197*42*0.55+P1197*44*0.275+(Q1197+R1197+S1197)*56*0.65+T1197*54*0.95+(U1197+V1197)*58*0.325+W1197*72*0.425+#REF!*78*0.85+#REF!*92*0.9+(#REF!+#REF!)*106*0.95)/100/AK1197/BB1197</f>
        <v>#REF!</v>
      </c>
      <c r="BB1197" s="197" t="e">
        <f>(K1197*16+L1197*28+M1197*30+N1197*26+O1197*42+P1197*44+(Q1197+R1197+S1197)*56+T1197*54+(U1197+V1197)*58+W1197*72+#REF!*78+#REF!*92+(#REF!+#REF!)*106)/100/AK1197</f>
        <v>#REF!</v>
      </c>
      <c r="BC1197" s="195">
        <f t="shared" si="459"/>
        <v>20.93366</v>
      </c>
      <c r="BD1197" s="198">
        <f t="shared" si="460"/>
        <v>127.61286326460099</v>
      </c>
      <c r="BE1197" s="195"/>
      <c r="BF1197" s="195"/>
      <c r="BG1197" s="195"/>
      <c r="BH1197" s="195"/>
      <c r="BI1197" s="195"/>
      <c r="BJ1197" s="195"/>
      <c r="BK1197" s="195"/>
      <c r="BL1197" s="195"/>
      <c r="BM1197" s="195"/>
      <c r="BN1197" s="195"/>
      <c r="BO1197" s="195"/>
      <c r="BP1197" s="195"/>
      <c r="BQ1197" s="195"/>
      <c r="BR1197" s="195"/>
      <c r="BS1197" s="195"/>
      <c r="BT1197" s="195"/>
      <c r="BU1197" s="195"/>
      <c r="BV1197" s="195"/>
      <c r="BW1197" s="195"/>
      <c r="BX1197" s="195"/>
      <c r="BY1197" s="195"/>
      <c r="BZ1197" s="195"/>
      <c r="CA1197" s="195"/>
      <c r="CB1197" s="195"/>
      <c r="CC1197" s="195"/>
      <c r="CD1197" s="195"/>
      <c r="CE1197" s="195"/>
      <c r="CF1197" s="195"/>
      <c r="CG1197" s="195"/>
      <c r="CH1197" s="195"/>
      <c r="CI1197" s="195"/>
      <c r="CJ1197" s="195"/>
      <c r="CK1197" s="195"/>
      <c r="CL1197" s="195"/>
      <c r="CM1197" s="195"/>
      <c r="CN1197" s="195"/>
      <c r="CO1197" s="195"/>
      <c r="CP1197" s="195"/>
      <c r="CQ1197" s="195"/>
      <c r="CR1197" s="195"/>
      <c r="CS1197" s="195"/>
      <c r="CT1197" s="195"/>
      <c r="CU1197" s="195"/>
      <c r="CV1197" s="195"/>
      <c r="CW1197" s="195"/>
      <c r="CX1197" s="195"/>
      <c r="CY1197" s="195"/>
      <c r="CZ1197" s="195"/>
      <c r="DA1197" s="195"/>
      <c r="DB1197" s="195"/>
      <c r="DC1197" s="195"/>
      <c r="DD1197" s="195"/>
      <c r="DE1197" s="189" t="e">
        <f t="shared" si="448"/>
        <v>#DIV/0!</v>
      </c>
      <c r="DF1197" s="189" t="e">
        <f t="shared" si="449"/>
        <v>#DIV/0!</v>
      </c>
      <c r="DG1197" s="189" t="e">
        <f t="shared" si="450"/>
        <v>#DIV/0!</v>
      </c>
      <c r="DH1197" s="189" t="e">
        <f t="shared" si="457"/>
        <v>#DIV/0!</v>
      </c>
      <c r="DI1197" s="189" t="e">
        <f t="shared" si="451"/>
        <v>#DIV/0!</v>
      </c>
      <c r="DJ1197" s="189" t="e">
        <f t="shared" si="452"/>
        <v>#DIV/0!</v>
      </c>
      <c r="DK1197" s="189" t="e">
        <f t="shared" si="453"/>
        <v>#DIV/0!</v>
      </c>
      <c r="DL1197" s="189" t="e">
        <f t="shared" si="454"/>
        <v>#DIV/0!</v>
      </c>
    </row>
    <row r="1198" spans="1:116" s="60" customFormat="1" ht="15" hidden="1" customHeight="1" x14ac:dyDescent="0.25">
      <c r="A1198" s="193">
        <v>40283.473611111112</v>
      </c>
      <c r="B1198" s="190" t="s">
        <v>553</v>
      </c>
      <c r="C1198" s="190" t="s">
        <v>185</v>
      </c>
      <c r="D1198" s="194">
        <v>0.97690726910686532</v>
      </c>
      <c r="E1198" s="195">
        <v>8511.82</v>
      </c>
      <c r="F1198" s="195">
        <v>38.226300000000002</v>
      </c>
      <c r="G1198" s="195">
        <v>12.054500000000001</v>
      </c>
      <c r="H1198" s="195">
        <v>3.2797399999999999</v>
      </c>
      <c r="I1198" s="195">
        <v>1.0475399999999999</v>
      </c>
      <c r="J1198" s="195">
        <v>0</v>
      </c>
      <c r="K1198" s="195">
        <v>9.8405900000000006</v>
      </c>
      <c r="L1198" s="195">
        <v>0</v>
      </c>
      <c r="M1198" s="195">
        <v>3.3177699999999999</v>
      </c>
      <c r="N1198" s="195">
        <v>0</v>
      </c>
      <c r="O1198" s="195">
        <v>9.58E-3</v>
      </c>
      <c r="P1198" s="195">
        <v>2.47207</v>
      </c>
      <c r="Q1198" s="195">
        <v>0</v>
      </c>
      <c r="R1198" s="195">
        <v>0</v>
      </c>
      <c r="S1198" s="195">
        <v>0</v>
      </c>
      <c r="T1198" s="195">
        <v>0</v>
      </c>
      <c r="U1198" s="195">
        <v>1.09521</v>
      </c>
      <c r="V1198" s="195">
        <v>0.76107999999999998</v>
      </c>
      <c r="W1198" s="195">
        <v>2.3898199999999998</v>
      </c>
      <c r="X1198" s="195">
        <v>0.66260257172258397</v>
      </c>
      <c r="Y1198" s="195">
        <v>0.26761217465358483</v>
      </c>
      <c r="Z1198" s="195">
        <v>5.0586155811436585E-2</v>
      </c>
      <c r="AA1198" s="195">
        <v>0</v>
      </c>
      <c r="AB1198" s="196">
        <v>3464.69</v>
      </c>
      <c r="AC1198" s="192">
        <f t="shared" si="455"/>
        <v>1613.4170821773539</v>
      </c>
      <c r="AD1198" s="196">
        <v>4.3836000000000004</v>
      </c>
      <c r="AE1198" s="195">
        <v>0.10244</v>
      </c>
      <c r="AF1198" s="192">
        <f t="shared" si="456"/>
        <v>102440</v>
      </c>
      <c r="AG1198" s="195">
        <v>529.01700000000005</v>
      </c>
      <c r="AH1198" s="189">
        <f t="shared" si="447"/>
        <v>54.192501480000004</v>
      </c>
      <c r="AI1198" s="195">
        <v>4.1969099999999999</v>
      </c>
      <c r="AJ1198" s="195" t="s">
        <v>129</v>
      </c>
      <c r="AK1198" s="195">
        <v>12.866099999999999</v>
      </c>
      <c r="AL1198" s="195" t="s">
        <v>129</v>
      </c>
      <c r="AM1198" s="195">
        <v>14.52</v>
      </c>
      <c r="AN1198" s="195" t="s">
        <v>129</v>
      </c>
      <c r="AO1198" s="195">
        <v>1.0200000000000001E-3</v>
      </c>
      <c r="AP1198" s="195" t="s">
        <v>129</v>
      </c>
      <c r="AQ1198" s="195">
        <v>12.5312</v>
      </c>
      <c r="AR1198" s="195" t="s">
        <v>129</v>
      </c>
      <c r="AS1198" s="195">
        <v>4.3990000000000001E-2</v>
      </c>
      <c r="AT1198" s="195" t="s">
        <v>129</v>
      </c>
      <c r="AU1198" s="195">
        <v>0</v>
      </c>
      <c r="AV1198" s="195" t="s">
        <v>129</v>
      </c>
      <c r="AW1198" s="195">
        <v>3.32558</v>
      </c>
      <c r="AX1198" s="195" t="s">
        <v>129</v>
      </c>
      <c r="AY1198" s="195">
        <v>63.174399999999999</v>
      </c>
      <c r="AZ1198" s="195" t="s">
        <v>129</v>
      </c>
      <c r="BA1198" s="197" t="e">
        <f>(L1198*28*0.45+M1198*30*0.125+N1198*26*0.55+O1198*42*0.55+P1198*44*0.275+(Q1198+R1198+S1198)*56*0.65+T1198*54*0.95+(U1198+V1198)*58*0.325+W1198*72*0.425+#REF!*78*0.85+#REF!*92*0.9+(#REF!+#REF!)*106*0.95)/100/AK1198/BB1198</f>
        <v>#REF!</v>
      </c>
      <c r="BB1198" s="197" t="e">
        <f>(K1198*16+L1198*28+M1198*30+N1198*26+O1198*42+P1198*44+(Q1198+R1198+S1198)*56+T1198*54+(U1198+V1198)*58+W1198*72+#REF!*78+#REF!*92+(#REF!+#REF!)*106)/100/AK1198</f>
        <v>#REF!</v>
      </c>
      <c r="BC1198" s="195">
        <f t="shared" si="459"/>
        <v>20.93366</v>
      </c>
      <c r="BD1198" s="198">
        <f t="shared" si="460"/>
        <v>132.71476493850096</v>
      </c>
      <c r="BE1198" s="195"/>
      <c r="BF1198" s="201">
        <v>40283.473865740743</v>
      </c>
      <c r="BG1198" s="201"/>
      <c r="BH1198" s="201"/>
      <c r="BI1198" s="195">
        <v>1490.54</v>
      </c>
      <c r="BJ1198" s="195">
        <v>0.67913199999999996</v>
      </c>
      <c r="BK1198" s="195"/>
      <c r="BL1198" s="195"/>
      <c r="BM1198" s="195">
        <v>2.0044200000000001</v>
      </c>
      <c r="BN1198" s="195">
        <v>1.35114</v>
      </c>
      <c r="BO1198" s="195">
        <v>119.06699999999999</v>
      </c>
      <c r="BP1198" s="195">
        <v>16.575800000000001</v>
      </c>
      <c r="BQ1198" s="195">
        <v>8575.7999999999993</v>
      </c>
      <c r="BR1198" s="195">
        <v>1868.03</v>
      </c>
      <c r="BS1198" s="195">
        <v>8778.52</v>
      </c>
      <c r="BT1198" s="195">
        <v>1868.1286092743901</v>
      </c>
      <c r="BU1198" s="195"/>
      <c r="BV1198" s="195"/>
      <c r="BW1198" s="195"/>
      <c r="BX1198" s="195"/>
      <c r="BY1198" s="195"/>
      <c r="BZ1198" s="195"/>
      <c r="CA1198" s="195"/>
      <c r="CB1198" s="195"/>
      <c r="CC1198" s="195"/>
      <c r="CD1198" s="195"/>
      <c r="CE1198" s="195"/>
      <c r="CF1198" s="195"/>
      <c r="CG1198" s="195"/>
      <c r="CH1198" s="195"/>
      <c r="CI1198" s="195"/>
      <c r="CJ1198" s="195"/>
      <c r="CK1198" s="195"/>
      <c r="CL1198" s="195"/>
      <c r="CM1198" s="195"/>
      <c r="CN1198" s="195"/>
      <c r="CO1198" s="195"/>
      <c r="CP1198" s="195"/>
      <c r="CQ1198" s="195"/>
      <c r="CR1198" s="195"/>
      <c r="CS1198" s="195"/>
      <c r="CT1198" s="195"/>
      <c r="CU1198" s="195"/>
      <c r="CV1198" s="195"/>
      <c r="CW1198" s="195"/>
      <c r="CX1198" s="195"/>
      <c r="CY1198" s="195"/>
      <c r="CZ1198" s="195"/>
      <c r="DA1198" s="195"/>
      <c r="DB1198" s="195"/>
      <c r="DC1198" s="195"/>
      <c r="DD1198" s="195"/>
      <c r="DE1198" s="189">
        <f t="shared" si="448"/>
        <v>8713.0276016698153</v>
      </c>
      <c r="DF1198" s="189">
        <f t="shared" si="449"/>
        <v>5948681.2316552624</v>
      </c>
      <c r="DG1198" s="189">
        <f t="shared" si="450"/>
        <v>16.516446314494061</v>
      </c>
      <c r="DH1198" s="189">
        <f t="shared" si="457"/>
        <v>0.30477364697013537</v>
      </c>
      <c r="DI1198" s="189">
        <f t="shared" si="451"/>
        <v>5.2083906132183513</v>
      </c>
      <c r="DJ1198" s="189">
        <f t="shared" si="452"/>
        <v>3.6439149166149161</v>
      </c>
      <c r="DK1198" s="189">
        <f t="shared" si="453"/>
        <v>8.8523055298332665</v>
      </c>
      <c r="DL1198" s="189">
        <f t="shared" si="454"/>
        <v>0.16334926951287257</v>
      </c>
    </row>
    <row r="1199" spans="1:116" s="60" customFormat="1" ht="15" hidden="1" customHeight="1" x14ac:dyDescent="0.25">
      <c r="A1199" s="193">
        <v>40283.474305555559</v>
      </c>
      <c r="B1199" s="190" t="s">
        <v>553</v>
      </c>
      <c r="C1199" s="190" t="s">
        <v>185</v>
      </c>
      <c r="D1199" s="194"/>
      <c r="E1199" s="195"/>
      <c r="F1199" s="195"/>
      <c r="G1199" s="195"/>
      <c r="H1199" s="195"/>
      <c r="I1199" s="195">
        <v>1.0475399999999999</v>
      </c>
      <c r="J1199" s="195">
        <v>0</v>
      </c>
      <c r="K1199" s="195">
        <v>9.8405900000000006</v>
      </c>
      <c r="L1199" s="195">
        <v>0</v>
      </c>
      <c r="M1199" s="195">
        <v>3.3177699999999999</v>
      </c>
      <c r="N1199" s="195">
        <v>0</v>
      </c>
      <c r="O1199" s="195">
        <v>9.58E-3</v>
      </c>
      <c r="P1199" s="195">
        <v>2.47207</v>
      </c>
      <c r="Q1199" s="195">
        <v>0</v>
      </c>
      <c r="R1199" s="195">
        <v>0</v>
      </c>
      <c r="S1199" s="195">
        <v>0</v>
      </c>
      <c r="T1199" s="195">
        <v>0</v>
      </c>
      <c r="U1199" s="195">
        <v>1.09521</v>
      </c>
      <c r="V1199" s="195">
        <v>0.76107999999999998</v>
      </c>
      <c r="W1199" s="195">
        <v>2.3898199999999998</v>
      </c>
      <c r="X1199" s="195">
        <v>0.66260257172258397</v>
      </c>
      <c r="Y1199" s="195">
        <v>0.26761217465358483</v>
      </c>
      <c r="Z1199" s="195">
        <v>5.0586155811436585E-2</v>
      </c>
      <c r="AA1199" s="195">
        <v>0</v>
      </c>
      <c r="AB1199" s="196">
        <v>3335.75</v>
      </c>
      <c r="AC1199" s="192">
        <f t="shared" si="455"/>
        <v>1553.4100626235108</v>
      </c>
      <c r="AD1199" s="196">
        <v>4.1974200000000002</v>
      </c>
      <c r="AE1199" s="195">
        <v>9.8629999999999995E-2</v>
      </c>
      <c r="AF1199" s="192">
        <f t="shared" si="456"/>
        <v>98630</v>
      </c>
      <c r="AG1199" s="195">
        <v>529.01700000000005</v>
      </c>
      <c r="AH1199" s="189">
        <f t="shared" si="447"/>
        <v>52.17694671000001</v>
      </c>
      <c r="AI1199" s="195">
        <v>4.0407299999999999</v>
      </c>
      <c r="AJ1199" s="195" t="s">
        <v>129</v>
      </c>
      <c r="AK1199" s="195">
        <v>12.866099999999999</v>
      </c>
      <c r="AL1199" s="195" t="s">
        <v>129</v>
      </c>
      <c r="AM1199" s="195">
        <v>14.4589</v>
      </c>
      <c r="AN1199" s="195" t="s">
        <v>129</v>
      </c>
      <c r="AO1199" s="195">
        <v>1.0200000000000001E-3</v>
      </c>
      <c r="AP1199" s="195" t="s">
        <v>129</v>
      </c>
      <c r="AQ1199" s="195">
        <v>12.5312</v>
      </c>
      <c r="AR1199" s="195" t="s">
        <v>129</v>
      </c>
      <c r="AS1199" s="195">
        <v>4.3990000000000001E-2</v>
      </c>
      <c r="AT1199" s="195" t="s">
        <v>129</v>
      </c>
      <c r="AU1199" s="195">
        <v>0</v>
      </c>
      <c r="AV1199" s="195" t="s">
        <v>129</v>
      </c>
      <c r="AW1199" s="195">
        <v>3.32558</v>
      </c>
      <c r="AX1199" s="195" t="s">
        <v>129</v>
      </c>
      <c r="AY1199" s="195">
        <v>63.174399999999999</v>
      </c>
      <c r="AZ1199" s="195" t="s">
        <v>129</v>
      </c>
      <c r="BA1199" s="197" t="e">
        <f>(L1199*28*0.45+M1199*30*0.125+N1199*26*0.55+O1199*42*0.55+P1199*44*0.275+(Q1199+R1199+S1199)*56*0.65+T1199*54*0.95+(U1199+V1199)*58*0.325+W1199*72*0.425+#REF!*78*0.85+#REF!*92*0.9+(#REF!+#REF!)*106*0.95)/100/AK1199/BB1199</f>
        <v>#REF!</v>
      </c>
      <c r="BB1199" s="197" t="e">
        <f>(K1199*16+L1199*28+M1199*30+N1199*26+O1199*42+P1199*44+(Q1199+R1199+S1199)*56+T1199*54+(U1199+V1199)*58+W1199*72+#REF!*78+#REF!*92+(#REF!+#REF!)*106)/100/AK1199</f>
        <v>#REF!</v>
      </c>
      <c r="BC1199" s="195">
        <f t="shared" si="459"/>
        <v>20.93366</v>
      </c>
      <c r="BD1199" s="198">
        <f t="shared" si="460"/>
        <v>129.40209922952147</v>
      </c>
      <c r="BE1199" s="195"/>
      <c r="BF1199" s="195"/>
      <c r="BG1199" s="195"/>
      <c r="BH1199" s="195"/>
      <c r="BI1199" s="195"/>
      <c r="BJ1199" s="195"/>
      <c r="BK1199" s="195"/>
      <c r="BL1199" s="195"/>
      <c r="BM1199" s="195"/>
      <c r="BN1199" s="195"/>
      <c r="BO1199" s="195"/>
      <c r="BP1199" s="195"/>
      <c r="BQ1199" s="195"/>
      <c r="BR1199" s="195"/>
      <c r="BS1199" s="195"/>
      <c r="BT1199" s="195"/>
      <c r="BU1199" s="195"/>
      <c r="BV1199" s="195"/>
      <c r="BW1199" s="195"/>
      <c r="BX1199" s="195"/>
      <c r="BY1199" s="195"/>
      <c r="BZ1199" s="195"/>
      <c r="CA1199" s="195"/>
      <c r="CB1199" s="195"/>
      <c r="CC1199" s="195"/>
      <c r="CD1199" s="195"/>
      <c r="CE1199" s="195"/>
      <c r="CF1199" s="195"/>
      <c r="CG1199" s="195"/>
      <c r="CH1199" s="195"/>
      <c r="CI1199" s="195"/>
      <c r="CJ1199" s="195"/>
      <c r="CK1199" s="195"/>
      <c r="CL1199" s="195"/>
      <c r="CM1199" s="195"/>
      <c r="CN1199" s="195"/>
      <c r="CO1199" s="195"/>
      <c r="CP1199" s="195"/>
      <c r="CQ1199" s="195"/>
      <c r="CR1199" s="195"/>
      <c r="CS1199" s="195"/>
      <c r="CT1199" s="195"/>
      <c r="CU1199" s="195"/>
      <c r="CV1199" s="195"/>
      <c r="CW1199" s="195"/>
      <c r="CX1199" s="195"/>
      <c r="CY1199" s="195"/>
      <c r="CZ1199" s="195"/>
      <c r="DA1199" s="195"/>
      <c r="DB1199" s="195"/>
      <c r="DC1199" s="195"/>
      <c r="DD1199" s="195"/>
      <c r="DE1199" s="189" t="e">
        <f t="shared" si="448"/>
        <v>#DIV/0!</v>
      </c>
      <c r="DF1199" s="189" t="e">
        <f t="shared" si="449"/>
        <v>#DIV/0!</v>
      </c>
      <c r="DG1199" s="189" t="e">
        <f t="shared" si="450"/>
        <v>#DIV/0!</v>
      </c>
      <c r="DH1199" s="189" t="e">
        <f t="shared" si="457"/>
        <v>#DIV/0!</v>
      </c>
      <c r="DI1199" s="189" t="e">
        <f t="shared" si="451"/>
        <v>#DIV/0!</v>
      </c>
      <c r="DJ1199" s="189" t="e">
        <f t="shared" si="452"/>
        <v>#DIV/0!</v>
      </c>
      <c r="DK1199" s="189" t="e">
        <f t="shared" si="453"/>
        <v>#DIV/0!</v>
      </c>
      <c r="DL1199" s="189" t="e">
        <f t="shared" si="454"/>
        <v>#DIV/0!</v>
      </c>
    </row>
    <row r="1200" spans="1:116" s="60" customFormat="1" ht="15" hidden="1" customHeight="1" x14ac:dyDescent="0.25">
      <c r="A1200" s="193">
        <v>40283.474999999999</v>
      </c>
      <c r="B1200" s="190" t="s">
        <v>553</v>
      </c>
      <c r="C1200" s="190" t="s">
        <v>185</v>
      </c>
      <c r="D1200" s="194">
        <v>0.97534848315441391</v>
      </c>
      <c r="E1200" s="195">
        <v>6325.37</v>
      </c>
      <c r="F1200" s="195">
        <v>40.984999999999999</v>
      </c>
      <c r="G1200" s="195">
        <v>11.141299999999999</v>
      </c>
      <c r="H1200" s="195">
        <v>2.8277999999999999</v>
      </c>
      <c r="I1200" s="195">
        <v>1.0475399999999999</v>
      </c>
      <c r="J1200" s="195">
        <v>0</v>
      </c>
      <c r="K1200" s="195">
        <v>9.8405900000000006</v>
      </c>
      <c r="L1200" s="195">
        <v>0</v>
      </c>
      <c r="M1200" s="195">
        <v>3.3177699999999999</v>
      </c>
      <c r="N1200" s="195">
        <v>0</v>
      </c>
      <c r="O1200" s="195">
        <v>9.58E-3</v>
      </c>
      <c r="P1200" s="195">
        <v>2.47207</v>
      </c>
      <c r="Q1200" s="195">
        <v>0</v>
      </c>
      <c r="R1200" s="195">
        <v>0</v>
      </c>
      <c r="S1200" s="195">
        <v>0</v>
      </c>
      <c r="T1200" s="195">
        <v>0</v>
      </c>
      <c r="U1200" s="195">
        <v>1.09521</v>
      </c>
      <c r="V1200" s="195">
        <v>0.76107999999999998</v>
      </c>
      <c r="W1200" s="195">
        <v>2.3898199999999998</v>
      </c>
      <c r="X1200" s="195">
        <v>0.66260257172258397</v>
      </c>
      <c r="Y1200" s="195">
        <v>0.26761217465358483</v>
      </c>
      <c r="Z1200" s="195">
        <v>5.0586155811436585E-2</v>
      </c>
      <c r="AA1200" s="195">
        <v>0</v>
      </c>
      <c r="AB1200" s="196">
        <v>3327.44</v>
      </c>
      <c r="AC1200" s="192">
        <f t="shared" si="455"/>
        <v>1549.4725941488487</v>
      </c>
      <c r="AD1200" s="196">
        <v>4.4301300000000001</v>
      </c>
      <c r="AE1200" s="195">
        <v>9.8379999999999995E-2</v>
      </c>
      <c r="AF1200" s="192">
        <f t="shared" si="456"/>
        <v>98380</v>
      </c>
      <c r="AG1200" s="195">
        <v>529.01700000000005</v>
      </c>
      <c r="AH1200" s="189">
        <f t="shared" si="447"/>
        <v>52.044692460000007</v>
      </c>
      <c r="AI1200" s="195">
        <v>4.0306499999999996</v>
      </c>
      <c r="AJ1200" s="195" t="s">
        <v>129</v>
      </c>
      <c r="AK1200" s="195">
        <v>12.866099999999999</v>
      </c>
      <c r="AL1200" s="195" t="s">
        <v>129</v>
      </c>
      <c r="AM1200" s="195">
        <v>14.3245</v>
      </c>
      <c r="AN1200" s="195" t="s">
        <v>129</v>
      </c>
      <c r="AO1200" s="195">
        <v>6.8000000000000005E-4</v>
      </c>
      <c r="AP1200" s="195" t="s">
        <v>129</v>
      </c>
      <c r="AQ1200" s="195">
        <v>12.5312</v>
      </c>
      <c r="AR1200" s="195" t="s">
        <v>129</v>
      </c>
      <c r="AS1200" s="195">
        <v>4.3990000000000001E-2</v>
      </c>
      <c r="AT1200" s="195" t="s">
        <v>129</v>
      </c>
      <c r="AU1200" s="195">
        <v>0</v>
      </c>
      <c r="AV1200" s="195" t="s">
        <v>129</v>
      </c>
      <c r="AW1200" s="195">
        <v>3.32558</v>
      </c>
      <c r="AX1200" s="195" t="s">
        <v>129</v>
      </c>
      <c r="AY1200" s="195">
        <v>63.174399999999999</v>
      </c>
      <c r="AZ1200" s="195" t="s">
        <v>129</v>
      </c>
      <c r="BA1200" s="197" t="e">
        <f>(L1200*28*0.45+M1200*30*0.125+N1200*26*0.55+O1200*42*0.55+P1200*44*0.275+(Q1200+R1200+S1200)*56*0.65+T1200*54*0.95+(U1200+V1200)*58*0.325+W1200*72*0.425+#REF!*78*0.85+#REF!*92*0.9+(#REF!+#REF!)*106*0.95)/100/AK1200/BB1200</f>
        <v>#REF!</v>
      </c>
      <c r="BB1200" s="197" t="e">
        <f>(K1200*16+L1200*28+M1200*30+N1200*26+O1200*42+P1200*44+(Q1200+R1200+S1200)*56+T1200*54+(U1200+V1200)*58+W1200*72+#REF!*78+#REF!*92+(#REF!+#REF!)*106)/100/AK1200</f>
        <v>#REF!</v>
      </c>
      <c r="BC1200" s="195">
        <f t="shared" si="459"/>
        <v>20.93366</v>
      </c>
      <c r="BD1200" s="198">
        <f t="shared" si="460"/>
        <v>130.07339970226386</v>
      </c>
      <c r="BE1200" s="195"/>
      <c r="BF1200" s="201">
        <v>40283.475451388891</v>
      </c>
      <c r="BG1200" s="201"/>
      <c r="BH1200" s="201"/>
      <c r="BI1200" s="195">
        <v>1459.92</v>
      </c>
      <c r="BJ1200" s="195">
        <v>0.64733699999999994</v>
      </c>
      <c r="BK1200" s="195"/>
      <c r="BL1200" s="195"/>
      <c r="BM1200" s="195">
        <v>1.5181200000000001</v>
      </c>
      <c r="BN1200" s="195">
        <v>1.5995900000000001</v>
      </c>
      <c r="BO1200" s="195">
        <v>75.545500000000004</v>
      </c>
      <c r="BP1200" s="195">
        <v>14.571</v>
      </c>
      <c r="BQ1200" s="195">
        <v>6368.06</v>
      </c>
      <c r="BR1200" s="195">
        <v>1767.97</v>
      </c>
      <c r="BS1200" s="195">
        <v>6529.01</v>
      </c>
      <c r="BT1200" s="195">
        <v>1768.0633408661104</v>
      </c>
      <c r="BU1200" s="195"/>
      <c r="BV1200" s="195"/>
      <c r="BW1200" s="195"/>
      <c r="BX1200" s="195"/>
      <c r="BY1200" s="195"/>
      <c r="BZ1200" s="195"/>
      <c r="CA1200" s="195"/>
      <c r="CB1200" s="195"/>
      <c r="CC1200" s="195"/>
      <c r="CD1200" s="195"/>
      <c r="CE1200" s="195"/>
      <c r="CF1200" s="195"/>
      <c r="CG1200" s="195"/>
      <c r="CH1200" s="195"/>
      <c r="CI1200" s="195"/>
      <c r="CJ1200" s="195"/>
      <c r="CK1200" s="195"/>
      <c r="CL1200" s="195"/>
      <c r="CM1200" s="195"/>
      <c r="CN1200" s="195"/>
      <c r="CO1200" s="195"/>
      <c r="CP1200" s="195"/>
      <c r="CQ1200" s="195"/>
      <c r="CR1200" s="195"/>
      <c r="CS1200" s="195"/>
      <c r="CT1200" s="195"/>
      <c r="CU1200" s="195"/>
      <c r="CV1200" s="195"/>
      <c r="CW1200" s="195"/>
      <c r="CX1200" s="195"/>
      <c r="CY1200" s="195"/>
      <c r="CZ1200" s="195"/>
      <c r="DA1200" s="195"/>
      <c r="DB1200" s="195"/>
      <c r="DC1200" s="195"/>
      <c r="DD1200" s="195"/>
      <c r="DE1200" s="189">
        <f t="shared" si="448"/>
        <v>6485.2410284607868</v>
      </c>
      <c r="DF1200" s="189">
        <f t="shared" si="449"/>
        <v>7675398.1646301029</v>
      </c>
      <c r="DG1200" s="189">
        <f t="shared" si="450"/>
        <v>22.848595138174353</v>
      </c>
      <c r="DH1200" s="189">
        <f t="shared" si="457"/>
        <v>0.43901873674698144</v>
      </c>
      <c r="DI1200" s="189">
        <f t="shared" si="451"/>
        <v>6.211127315187067</v>
      </c>
      <c r="DJ1200" s="189">
        <f t="shared" si="452"/>
        <v>4.0537570608450126</v>
      </c>
      <c r="DK1200" s="189">
        <f t="shared" si="453"/>
        <v>10.264884376032079</v>
      </c>
      <c r="DL1200" s="189">
        <f t="shared" si="454"/>
        <v>0.19723210746074371</v>
      </c>
    </row>
    <row r="1201" spans="1:116" s="60" customFormat="1" ht="15" hidden="1" customHeight="1" x14ac:dyDescent="0.25">
      <c r="A1201" s="193">
        <v>40283.475694444445</v>
      </c>
      <c r="B1201" s="190" t="s">
        <v>553</v>
      </c>
      <c r="C1201" s="190" t="s">
        <v>185</v>
      </c>
      <c r="D1201" s="194"/>
      <c r="E1201" s="195"/>
      <c r="F1201" s="195"/>
      <c r="G1201" s="195"/>
      <c r="H1201" s="195"/>
      <c r="I1201" s="195">
        <v>1.0475399999999999</v>
      </c>
      <c r="J1201" s="195">
        <v>0</v>
      </c>
      <c r="K1201" s="195">
        <v>9.8405900000000006</v>
      </c>
      <c r="L1201" s="195">
        <v>0</v>
      </c>
      <c r="M1201" s="195">
        <v>3.3177699999999999</v>
      </c>
      <c r="N1201" s="195">
        <v>0</v>
      </c>
      <c r="O1201" s="195">
        <v>9.58E-3</v>
      </c>
      <c r="P1201" s="195">
        <v>2.47207</v>
      </c>
      <c r="Q1201" s="195">
        <v>0</v>
      </c>
      <c r="R1201" s="195">
        <v>0</v>
      </c>
      <c r="S1201" s="195">
        <v>0</v>
      </c>
      <c r="T1201" s="195">
        <v>0</v>
      </c>
      <c r="U1201" s="195">
        <v>1.09521</v>
      </c>
      <c r="V1201" s="195">
        <v>0.76107999999999998</v>
      </c>
      <c r="W1201" s="195">
        <v>2.3898199999999998</v>
      </c>
      <c r="X1201" s="195">
        <v>0.66260257172258397</v>
      </c>
      <c r="Y1201" s="195">
        <v>0.26761217465358483</v>
      </c>
      <c r="Z1201" s="195">
        <v>5.0586155811436585E-2</v>
      </c>
      <c r="AA1201" s="195">
        <v>0</v>
      </c>
      <c r="AB1201" s="196">
        <v>3435.58</v>
      </c>
      <c r="AC1201" s="192">
        <f t="shared" si="455"/>
        <v>1599.872190624518</v>
      </c>
      <c r="AD1201" s="196">
        <v>4.3320400000000001</v>
      </c>
      <c r="AE1201" s="195">
        <v>0.10158</v>
      </c>
      <c r="AF1201" s="192">
        <f t="shared" si="456"/>
        <v>101580</v>
      </c>
      <c r="AG1201" s="195">
        <v>529.01700000000005</v>
      </c>
      <c r="AH1201" s="189">
        <f t="shared" si="447"/>
        <v>53.737546860000009</v>
      </c>
      <c r="AI1201" s="195">
        <v>4.1616499999999998</v>
      </c>
      <c r="AJ1201" s="195" t="s">
        <v>129</v>
      </c>
      <c r="AK1201" s="195">
        <v>12.866099999999999</v>
      </c>
      <c r="AL1201" s="195" t="s">
        <v>129</v>
      </c>
      <c r="AM1201" s="195">
        <v>14.3489</v>
      </c>
      <c r="AN1201" s="195" t="s">
        <v>129</v>
      </c>
      <c r="AO1201" s="195">
        <v>6.8000000000000005E-4</v>
      </c>
      <c r="AP1201" s="195" t="s">
        <v>129</v>
      </c>
      <c r="AQ1201" s="195">
        <v>12.5312</v>
      </c>
      <c r="AR1201" s="195" t="s">
        <v>129</v>
      </c>
      <c r="AS1201" s="195">
        <v>4.3990000000000001E-2</v>
      </c>
      <c r="AT1201" s="195" t="s">
        <v>129</v>
      </c>
      <c r="AU1201" s="195">
        <v>0</v>
      </c>
      <c r="AV1201" s="195" t="s">
        <v>129</v>
      </c>
      <c r="AW1201" s="195">
        <v>3.32558</v>
      </c>
      <c r="AX1201" s="195" t="s">
        <v>129</v>
      </c>
      <c r="AY1201" s="195">
        <v>63.174399999999999</v>
      </c>
      <c r="AZ1201" s="195" t="s">
        <v>129</v>
      </c>
      <c r="BA1201" s="197" t="e">
        <f>(L1201*28*0.45+M1201*30*0.125+N1201*26*0.55+O1201*42*0.55+P1201*44*0.275+(Q1201+R1201+S1201)*56*0.65+T1201*54*0.95+(U1201+V1201)*58*0.325+W1201*72*0.425+#REF!*78*0.85+#REF!*92*0.9+(#REF!+#REF!)*106*0.95)/100/AK1201/BB1201</f>
        <v>#REF!</v>
      </c>
      <c r="BB1201" s="197" t="e">
        <f>(K1201*16+L1201*28+M1201*30+N1201*26+O1201*42+P1201*44+(Q1201+R1201+S1201)*56+T1201*54+(U1201+V1201)*58+W1201*72+#REF!*78+#REF!*92+(#REF!+#REF!)*106)/100/AK1201</f>
        <v>#REF!</v>
      </c>
      <c r="BC1201" s="195">
        <f t="shared" si="459"/>
        <v>20.93366</v>
      </c>
      <c r="BD1201" s="198">
        <f t="shared" si="460"/>
        <v>133.05751184085659</v>
      </c>
      <c r="BE1201" s="195"/>
      <c r="BF1201" s="195"/>
      <c r="BG1201" s="195"/>
      <c r="BH1201" s="195"/>
      <c r="BI1201" s="195"/>
      <c r="BJ1201" s="195"/>
      <c r="BK1201" s="195"/>
      <c r="BL1201" s="195"/>
      <c r="BM1201" s="195"/>
      <c r="BN1201" s="195"/>
      <c r="BO1201" s="195"/>
      <c r="BP1201" s="195"/>
      <c r="BQ1201" s="195"/>
      <c r="BR1201" s="195"/>
      <c r="BS1201" s="195"/>
      <c r="BT1201" s="195"/>
      <c r="BU1201" s="195"/>
      <c r="BV1201" s="195"/>
      <c r="BW1201" s="195"/>
      <c r="BX1201" s="195"/>
      <c r="BY1201" s="195"/>
      <c r="BZ1201" s="195"/>
      <c r="CA1201" s="195"/>
      <c r="CB1201" s="195"/>
      <c r="CC1201" s="195"/>
      <c r="CD1201" s="195"/>
      <c r="CE1201" s="195"/>
      <c r="CF1201" s="195"/>
      <c r="CG1201" s="195"/>
      <c r="CH1201" s="195"/>
      <c r="CI1201" s="195"/>
      <c r="CJ1201" s="195"/>
      <c r="CK1201" s="195"/>
      <c r="CL1201" s="195"/>
      <c r="CM1201" s="195"/>
      <c r="CN1201" s="195"/>
      <c r="CO1201" s="195"/>
      <c r="CP1201" s="195"/>
      <c r="CQ1201" s="195"/>
      <c r="CR1201" s="195"/>
      <c r="CS1201" s="195"/>
      <c r="CT1201" s="195"/>
      <c r="CU1201" s="195"/>
      <c r="CV1201" s="195"/>
      <c r="CW1201" s="195"/>
      <c r="CX1201" s="195"/>
      <c r="CY1201" s="195"/>
      <c r="CZ1201" s="195"/>
      <c r="DA1201" s="195"/>
      <c r="DB1201" s="195"/>
      <c r="DC1201" s="195"/>
      <c r="DD1201" s="195"/>
      <c r="DE1201" s="189" t="e">
        <f t="shared" si="448"/>
        <v>#DIV/0!</v>
      </c>
      <c r="DF1201" s="189" t="e">
        <f t="shared" si="449"/>
        <v>#DIV/0!</v>
      </c>
      <c r="DG1201" s="189" t="e">
        <f t="shared" si="450"/>
        <v>#DIV/0!</v>
      </c>
      <c r="DH1201" s="189" t="e">
        <f t="shared" si="457"/>
        <v>#DIV/0!</v>
      </c>
      <c r="DI1201" s="189" t="e">
        <f t="shared" si="451"/>
        <v>#DIV/0!</v>
      </c>
      <c r="DJ1201" s="189" t="e">
        <f t="shared" si="452"/>
        <v>#DIV/0!</v>
      </c>
      <c r="DK1201" s="189" t="e">
        <f t="shared" si="453"/>
        <v>#DIV/0!</v>
      </c>
      <c r="DL1201" s="189" t="e">
        <f t="shared" si="454"/>
        <v>#DIV/0!</v>
      </c>
    </row>
    <row r="1202" spans="1:116" s="60" customFormat="1" ht="15" hidden="1" customHeight="1" x14ac:dyDescent="0.25">
      <c r="A1202" s="193">
        <v>40283.476388888892</v>
      </c>
      <c r="B1202" s="190" t="s">
        <v>553</v>
      </c>
      <c r="C1202" s="190" t="s">
        <v>185</v>
      </c>
      <c r="D1202" s="194">
        <v>0.97670079463550008</v>
      </c>
      <c r="E1202" s="195">
        <v>10271.299999999999</v>
      </c>
      <c r="F1202" s="195">
        <v>62.916600000000003</v>
      </c>
      <c r="G1202" s="195">
        <v>13.164300000000001</v>
      </c>
      <c r="H1202" s="195">
        <v>4.4462700000000002</v>
      </c>
      <c r="I1202" s="195">
        <v>1.0475399999999999</v>
      </c>
      <c r="J1202" s="195">
        <v>0</v>
      </c>
      <c r="K1202" s="195">
        <v>9.8405900000000006</v>
      </c>
      <c r="L1202" s="195">
        <v>0</v>
      </c>
      <c r="M1202" s="195">
        <v>3.3177699999999999</v>
      </c>
      <c r="N1202" s="195">
        <v>0</v>
      </c>
      <c r="O1202" s="195">
        <v>9.58E-3</v>
      </c>
      <c r="P1202" s="195">
        <v>2.47207</v>
      </c>
      <c r="Q1202" s="195">
        <v>0</v>
      </c>
      <c r="R1202" s="195">
        <v>0</v>
      </c>
      <c r="S1202" s="195">
        <v>0</v>
      </c>
      <c r="T1202" s="195">
        <v>0</v>
      </c>
      <c r="U1202" s="195">
        <v>1.09521</v>
      </c>
      <c r="V1202" s="195">
        <v>0.76107999999999998</v>
      </c>
      <c r="W1202" s="195">
        <v>2.3898199999999998</v>
      </c>
      <c r="X1202" s="195">
        <v>0.66260257172258397</v>
      </c>
      <c r="Y1202" s="195">
        <v>0.26761217465358483</v>
      </c>
      <c r="Z1202" s="195">
        <v>5.0586155811436585E-2</v>
      </c>
      <c r="AA1202" s="195">
        <v>0</v>
      </c>
      <c r="AB1202" s="196">
        <v>3231.77</v>
      </c>
      <c r="AC1202" s="192">
        <f t="shared" si="455"/>
        <v>1504.9004510156792</v>
      </c>
      <c r="AD1202" s="196">
        <v>4.2824999999999998</v>
      </c>
      <c r="AE1202" s="195">
        <v>9.5549999999999996E-2</v>
      </c>
      <c r="AF1202" s="192">
        <f t="shared" si="456"/>
        <v>95550</v>
      </c>
      <c r="AG1202" s="195">
        <v>529.01700000000005</v>
      </c>
      <c r="AH1202" s="189">
        <f t="shared" si="447"/>
        <v>50.547574350000005</v>
      </c>
      <c r="AI1202" s="195">
        <v>3.9147699999999999</v>
      </c>
      <c r="AJ1202" s="195" t="s">
        <v>129</v>
      </c>
      <c r="AK1202" s="195">
        <v>12.866099999999999</v>
      </c>
      <c r="AL1202" s="195" t="s">
        <v>129</v>
      </c>
      <c r="AM1202" s="195">
        <v>14.4467</v>
      </c>
      <c r="AN1202" s="195" t="s">
        <v>129</v>
      </c>
      <c r="AO1202" s="195">
        <v>6.8000000000000005E-4</v>
      </c>
      <c r="AP1202" s="195" t="s">
        <v>129</v>
      </c>
      <c r="AQ1202" s="195">
        <v>12.5312</v>
      </c>
      <c r="AR1202" s="195" t="s">
        <v>129</v>
      </c>
      <c r="AS1202" s="195">
        <v>4.3990000000000001E-2</v>
      </c>
      <c r="AT1202" s="195" t="s">
        <v>129</v>
      </c>
      <c r="AU1202" s="195">
        <v>0</v>
      </c>
      <c r="AV1202" s="195" t="s">
        <v>129</v>
      </c>
      <c r="AW1202" s="195">
        <v>3.32558</v>
      </c>
      <c r="AX1202" s="195" t="s">
        <v>129</v>
      </c>
      <c r="AY1202" s="195">
        <v>63.174399999999999</v>
      </c>
      <c r="AZ1202" s="195" t="s">
        <v>129</v>
      </c>
      <c r="BA1202" s="197" t="e">
        <f>(L1202*28*0.45+M1202*30*0.125+N1202*26*0.55+O1202*42*0.55+P1202*44*0.275+(Q1202+R1202+S1202)*56*0.65+T1202*54*0.95+(U1202+V1202)*58*0.325+W1202*72*0.425+#REF!*78*0.85+#REF!*92*0.9+(#REF!+#REF!)*106*0.95)/100/AK1202/BB1202</f>
        <v>#REF!</v>
      </c>
      <c r="BB1202" s="197" t="e">
        <f>(K1202*16+L1202*28+M1202*30+N1202*26+O1202*42+P1202*44+(Q1202+R1202+S1202)*56+T1202*54+(U1202+V1202)*58+W1202*72+#REF!*78+#REF!*92+(#REF!+#REF!)*106)/100/AK1202</f>
        <v>#REF!</v>
      </c>
      <c r="BC1202" s="195">
        <f t="shared" si="459"/>
        <v>20.93366</v>
      </c>
      <c r="BD1202" s="198">
        <f t="shared" si="460"/>
        <v>126.42167933498463</v>
      </c>
      <c r="BE1202" s="195"/>
      <c r="BF1202" s="201">
        <v>40283.477037037039</v>
      </c>
      <c r="BG1202" s="201"/>
      <c r="BH1202" s="201"/>
      <c r="BI1202" s="195">
        <v>2542.61</v>
      </c>
      <c r="BJ1202" s="195">
        <v>1.1232800000000001</v>
      </c>
      <c r="BK1202" s="195"/>
      <c r="BL1202" s="195"/>
      <c r="BM1202" s="195">
        <v>2.5120800000000001</v>
      </c>
      <c r="BN1202" s="195">
        <v>2.3299599999999998</v>
      </c>
      <c r="BO1202" s="195">
        <v>127.913</v>
      </c>
      <c r="BP1202" s="195">
        <v>20.456399999999999</v>
      </c>
      <c r="BQ1202" s="195">
        <v>10312.299999999999</v>
      </c>
      <c r="BR1202" s="195">
        <v>2147.12</v>
      </c>
      <c r="BS1202" s="195">
        <v>10558.3</v>
      </c>
      <c r="BT1202" s="195">
        <v>2147.277025861426</v>
      </c>
      <c r="BU1202" s="195"/>
      <c r="BV1202" s="195"/>
      <c r="BW1202" s="195"/>
      <c r="BX1202" s="195"/>
      <c r="BY1202" s="195"/>
      <c r="BZ1202" s="195"/>
      <c r="CA1202" s="195"/>
      <c r="CB1202" s="195"/>
      <c r="CC1202" s="195"/>
      <c r="CD1202" s="195"/>
      <c r="CE1202" s="195"/>
      <c r="CF1202" s="195"/>
      <c r="CG1202" s="195"/>
      <c r="CH1202" s="195"/>
      <c r="CI1202" s="195"/>
      <c r="CJ1202" s="195"/>
      <c r="CK1202" s="195"/>
      <c r="CL1202" s="195"/>
      <c r="CM1202" s="195"/>
      <c r="CN1202" s="195"/>
      <c r="CO1202" s="195"/>
      <c r="CP1202" s="195"/>
      <c r="CQ1202" s="195"/>
      <c r="CR1202" s="195"/>
      <c r="CS1202" s="195"/>
      <c r="CT1202" s="195"/>
      <c r="CU1202" s="195"/>
      <c r="CV1202" s="195"/>
      <c r="CW1202" s="195"/>
      <c r="CX1202" s="195"/>
      <c r="CY1202" s="195"/>
      <c r="CZ1202" s="195"/>
      <c r="DA1202" s="195"/>
      <c r="DB1202" s="195"/>
      <c r="DC1202" s="195"/>
      <c r="DD1202" s="195"/>
      <c r="DE1202" s="189">
        <f t="shared" si="448"/>
        <v>10516.321944668016</v>
      </c>
      <c r="DF1202" s="189">
        <f t="shared" si="449"/>
        <v>4597132.6518194443</v>
      </c>
      <c r="DG1202" s="189">
        <f t="shared" si="450"/>
        <v>21.008059075592666</v>
      </c>
      <c r="DH1202" s="189">
        <f t="shared" si="457"/>
        <v>0.41560963796460915</v>
      </c>
      <c r="DI1202" s="189">
        <f t="shared" si="451"/>
        <v>4.3956029424480105</v>
      </c>
      <c r="DJ1202" s="189">
        <f t="shared" si="452"/>
        <v>3.8176049175044811</v>
      </c>
      <c r="DK1202" s="189">
        <f t="shared" si="453"/>
        <v>8.213207859952492</v>
      </c>
      <c r="DL1202" s="189">
        <f t="shared" si="454"/>
        <v>0.16248470803134574</v>
      </c>
    </row>
    <row r="1203" spans="1:116" s="60" customFormat="1" ht="15" hidden="1" customHeight="1" x14ac:dyDescent="0.25">
      <c r="A1203" s="193">
        <v>40283.477083333331</v>
      </c>
      <c r="B1203" s="190" t="s">
        <v>553</v>
      </c>
      <c r="C1203" s="190" t="s">
        <v>185</v>
      </c>
      <c r="D1203" s="194"/>
      <c r="E1203" s="195"/>
      <c r="F1203" s="195"/>
      <c r="G1203" s="195"/>
      <c r="H1203" s="195"/>
      <c r="I1203" s="195">
        <v>1.0475399999999999</v>
      </c>
      <c r="J1203" s="195">
        <v>0</v>
      </c>
      <c r="K1203" s="195">
        <v>9.8405900000000006</v>
      </c>
      <c r="L1203" s="195">
        <v>0</v>
      </c>
      <c r="M1203" s="195">
        <v>3.3177699999999999</v>
      </c>
      <c r="N1203" s="195">
        <v>0</v>
      </c>
      <c r="O1203" s="195">
        <v>9.58E-3</v>
      </c>
      <c r="P1203" s="195">
        <v>2.47207</v>
      </c>
      <c r="Q1203" s="195">
        <v>0</v>
      </c>
      <c r="R1203" s="195">
        <v>0</v>
      </c>
      <c r="S1203" s="195">
        <v>0</v>
      </c>
      <c r="T1203" s="195">
        <v>0</v>
      </c>
      <c r="U1203" s="195">
        <v>1.09521</v>
      </c>
      <c r="V1203" s="195">
        <v>0.76107999999999998</v>
      </c>
      <c r="W1203" s="195">
        <v>2.3898199999999998</v>
      </c>
      <c r="X1203" s="195">
        <v>0.66260257172258397</v>
      </c>
      <c r="Y1203" s="195">
        <v>0.26761217465358483</v>
      </c>
      <c r="Z1203" s="195">
        <v>5.0586155811436585E-2</v>
      </c>
      <c r="AA1203" s="195">
        <v>0</v>
      </c>
      <c r="AB1203" s="196">
        <v>3331.6</v>
      </c>
      <c r="AC1203" s="192">
        <f t="shared" si="455"/>
        <v>1551.3625790166866</v>
      </c>
      <c r="AD1203" s="196">
        <v>4.4738300000000004</v>
      </c>
      <c r="AE1203" s="195">
        <v>9.8500000000000004E-2</v>
      </c>
      <c r="AF1203" s="192">
        <f t="shared" si="456"/>
        <v>98500</v>
      </c>
      <c r="AG1203" s="195">
        <v>529.01700000000005</v>
      </c>
      <c r="AH1203" s="189">
        <f t="shared" si="447"/>
        <v>52.108174500000004</v>
      </c>
      <c r="AI1203" s="195">
        <v>4.0356899999999998</v>
      </c>
      <c r="AJ1203" s="195" t="s">
        <v>129</v>
      </c>
      <c r="AK1203" s="195">
        <v>12.866099999999999</v>
      </c>
      <c r="AL1203" s="195" t="s">
        <v>129</v>
      </c>
      <c r="AM1203" s="195">
        <v>14.52</v>
      </c>
      <c r="AN1203" s="195" t="s">
        <v>129</v>
      </c>
      <c r="AO1203" s="195">
        <v>1.0200000000000001E-3</v>
      </c>
      <c r="AP1203" s="195" t="s">
        <v>129</v>
      </c>
      <c r="AQ1203" s="195">
        <v>12.5312</v>
      </c>
      <c r="AR1203" s="195" t="s">
        <v>129</v>
      </c>
      <c r="AS1203" s="195">
        <v>4.3990000000000001E-2</v>
      </c>
      <c r="AT1203" s="195" t="s">
        <v>129</v>
      </c>
      <c r="AU1203" s="195">
        <v>0</v>
      </c>
      <c r="AV1203" s="195" t="s">
        <v>129</v>
      </c>
      <c r="AW1203" s="195">
        <v>3.32558</v>
      </c>
      <c r="AX1203" s="195" t="s">
        <v>129</v>
      </c>
      <c r="AY1203" s="195">
        <v>63.174399999999999</v>
      </c>
      <c r="AZ1203" s="195" t="s">
        <v>129</v>
      </c>
      <c r="BA1203" s="197" t="e">
        <f>(L1203*28*0.45+M1203*30*0.125+N1203*26*0.55+O1203*42*0.55+P1203*44*0.275+(Q1203+R1203+S1203)*56*0.65+T1203*54*0.95+(U1203+V1203)*58*0.325+W1203*72*0.425+#REF!*78*0.85+#REF!*92*0.9+(#REF!+#REF!)*106*0.95)/100/AK1203/BB1203</f>
        <v>#REF!</v>
      </c>
      <c r="BB1203" s="197" t="e">
        <f>(K1203*16+L1203*28+M1203*30+N1203*26+O1203*42+P1203*44+(Q1203+R1203+S1203)*56+T1203*54+(U1203+V1203)*58+W1203*72+#REF!*78+#REF!*92+(#REF!+#REF!)*106)/100/AK1203</f>
        <v>#REF!</v>
      </c>
      <c r="BC1203" s="195">
        <f t="shared" si="459"/>
        <v>20.93366</v>
      </c>
      <c r="BD1203" s="198">
        <f t="shared" si="460"/>
        <v>128.86912961077229</v>
      </c>
      <c r="BE1203" s="195"/>
      <c r="BF1203" s="195"/>
      <c r="BG1203" s="195"/>
      <c r="BH1203" s="195"/>
      <c r="BI1203" s="195"/>
      <c r="BJ1203" s="195"/>
      <c r="BK1203" s="195"/>
      <c r="BL1203" s="195"/>
      <c r="BM1203" s="195"/>
      <c r="BN1203" s="195"/>
      <c r="BO1203" s="195"/>
      <c r="BP1203" s="195"/>
      <c r="BQ1203" s="195"/>
      <c r="BR1203" s="195"/>
      <c r="BS1203" s="195"/>
      <c r="BT1203" s="195"/>
      <c r="BU1203" s="195"/>
      <c r="BV1203" s="195"/>
      <c r="BW1203" s="195"/>
      <c r="BX1203" s="195"/>
      <c r="BY1203" s="195"/>
      <c r="BZ1203" s="195"/>
      <c r="CA1203" s="195"/>
      <c r="CB1203" s="195"/>
      <c r="CC1203" s="195"/>
      <c r="CD1203" s="195"/>
      <c r="CE1203" s="195"/>
      <c r="CF1203" s="195"/>
      <c r="CG1203" s="195"/>
      <c r="CH1203" s="195"/>
      <c r="CI1203" s="195"/>
      <c r="CJ1203" s="195"/>
      <c r="CK1203" s="195"/>
      <c r="CL1203" s="195"/>
      <c r="CM1203" s="195"/>
      <c r="CN1203" s="195"/>
      <c r="CO1203" s="195"/>
      <c r="CP1203" s="195"/>
      <c r="CQ1203" s="195"/>
      <c r="CR1203" s="195"/>
      <c r="CS1203" s="195"/>
      <c r="CT1203" s="195"/>
      <c r="CU1203" s="195"/>
      <c r="CV1203" s="195"/>
      <c r="CW1203" s="195"/>
      <c r="CX1203" s="195"/>
      <c r="CY1203" s="195"/>
      <c r="CZ1203" s="195"/>
      <c r="DA1203" s="195"/>
      <c r="DB1203" s="195"/>
      <c r="DC1203" s="195"/>
      <c r="DD1203" s="195"/>
      <c r="DE1203" s="189" t="e">
        <f t="shared" si="448"/>
        <v>#DIV/0!</v>
      </c>
      <c r="DF1203" s="189" t="e">
        <f t="shared" si="449"/>
        <v>#DIV/0!</v>
      </c>
      <c r="DG1203" s="189" t="e">
        <f t="shared" si="450"/>
        <v>#DIV/0!</v>
      </c>
      <c r="DH1203" s="189" t="e">
        <f t="shared" si="457"/>
        <v>#DIV/0!</v>
      </c>
      <c r="DI1203" s="189" t="e">
        <f t="shared" si="451"/>
        <v>#DIV/0!</v>
      </c>
      <c r="DJ1203" s="189" t="e">
        <f t="shared" si="452"/>
        <v>#DIV/0!</v>
      </c>
      <c r="DK1203" s="189" t="e">
        <f t="shared" si="453"/>
        <v>#DIV/0!</v>
      </c>
      <c r="DL1203" s="189" t="e">
        <f t="shared" si="454"/>
        <v>#DIV/0!</v>
      </c>
    </row>
    <row r="1204" spans="1:116" s="60" customFormat="1" ht="15" hidden="1" customHeight="1" x14ac:dyDescent="0.25">
      <c r="A1204" s="193">
        <v>40283.477777777778</v>
      </c>
      <c r="B1204" s="190" t="s">
        <v>553</v>
      </c>
      <c r="C1204" s="190" t="s">
        <v>185</v>
      </c>
      <c r="D1204" s="194"/>
      <c r="E1204" s="195"/>
      <c r="F1204" s="195"/>
      <c r="G1204" s="195"/>
      <c r="H1204" s="195"/>
      <c r="I1204" s="195">
        <v>1.0475399999999999</v>
      </c>
      <c r="J1204" s="195">
        <v>0</v>
      </c>
      <c r="K1204" s="195">
        <v>9.8405900000000006</v>
      </c>
      <c r="L1204" s="195">
        <v>0</v>
      </c>
      <c r="M1204" s="195">
        <v>3.3177699999999999</v>
      </c>
      <c r="N1204" s="195">
        <v>0</v>
      </c>
      <c r="O1204" s="195">
        <v>9.58E-3</v>
      </c>
      <c r="P1204" s="195">
        <v>2.47207</v>
      </c>
      <c r="Q1204" s="195">
        <v>0</v>
      </c>
      <c r="R1204" s="195">
        <v>0</v>
      </c>
      <c r="S1204" s="195">
        <v>0</v>
      </c>
      <c r="T1204" s="195">
        <v>0</v>
      </c>
      <c r="U1204" s="195">
        <v>1.09521</v>
      </c>
      <c r="V1204" s="195">
        <v>0.76107999999999998</v>
      </c>
      <c r="W1204" s="195">
        <v>2.3898199999999998</v>
      </c>
      <c r="X1204" s="195">
        <v>0.66260257172258397</v>
      </c>
      <c r="Y1204" s="195">
        <v>0.26761217465358483</v>
      </c>
      <c r="Z1204" s="195">
        <v>5.0586155811436585E-2</v>
      </c>
      <c r="AA1204" s="195">
        <v>0</v>
      </c>
      <c r="AB1204" s="196">
        <v>3194.34</v>
      </c>
      <c r="AC1204" s="192">
        <f t="shared" si="455"/>
        <v>1487.4180909881816</v>
      </c>
      <c r="AD1204" s="196">
        <v>4.4227299999999996</v>
      </c>
      <c r="AE1204" s="195">
        <v>9.4439999999999996E-2</v>
      </c>
      <c r="AF1204" s="192">
        <f t="shared" si="456"/>
        <v>94440</v>
      </c>
      <c r="AG1204" s="195">
        <v>529.01700000000005</v>
      </c>
      <c r="AH1204" s="189">
        <f t="shared" si="447"/>
        <v>49.960365480000007</v>
      </c>
      <c r="AI1204" s="195">
        <v>3.8694199999999999</v>
      </c>
      <c r="AJ1204" s="195" t="s">
        <v>129</v>
      </c>
      <c r="AK1204" s="195">
        <v>12.866099999999999</v>
      </c>
      <c r="AL1204" s="195" t="s">
        <v>129</v>
      </c>
      <c r="AM1204" s="195">
        <v>14.275600000000001</v>
      </c>
      <c r="AN1204" s="195" t="s">
        <v>129</v>
      </c>
      <c r="AO1204" s="195">
        <v>1.0200000000000001E-3</v>
      </c>
      <c r="AP1204" s="195" t="s">
        <v>129</v>
      </c>
      <c r="AQ1204" s="195">
        <v>12.5312</v>
      </c>
      <c r="AR1204" s="195" t="s">
        <v>129</v>
      </c>
      <c r="AS1204" s="195">
        <v>4.3990000000000001E-2</v>
      </c>
      <c r="AT1204" s="195" t="s">
        <v>129</v>
      </c>
      <c r="AU1204" s="195">
        <v>0</v>
      </c>
      <c r="AV1204" s="195" t="s">
        <v>129</v>
      </c>
      <c r="AW1204" s="195">
        <v>3.32558</v>
      </c>
      <c r="AX1204" s="195" t="s">
        <v>129</v>
      </c>
      <c r="AY1204" s="195">
        <v>63.174399999999999</v>
      </c>
      <c r="AZ1204" s="195" t="s">
        <v>129</v>
      </c>
      <c r="BA1204" s="197" t="e">
        <f>(L1204*28*0.45+M1204*30*0.125+N1204*26*0.55+O1204*42*0.55+P1204*44*0.275+(Q1204+R1204+S1204)*56*0.65+T1204*54*0.95+(U1204+V1204)*58*0.325+W1204*72*0.425+#REF!*78*0.85+#REF!*92*0.9+(#REF!+#REF!)*106*0.95)/100/AK1204/BB1204</f>
        <v>#REF!</v>
      </c>
      <c r="BB1204" s="197" t="e">
        <f>(K1204*16+L1204*28+M1204*30+N1204*26+O1204*42+P1204*44+(Q1204+R1204+S1204)*56+T1204*54+(U1204+V1204)*58+W1204*72+#REF!*78+#REF!*92+(#REF!+#REF!)*106)/100/AK1204</f>
        <v>#REF!</v>
      </c>
      <c r="BC1204" s="195">
        <f t="shared" si="459"/>
        <v>20.93366</v>
      </c>
      <c r="BD1204" s="198">
        <f t="shared" si="460"/>
        <v>126.45093752048125</v>
      </c>
      <c r="BE1204" s="195"/>
      <c r="BF1204" s="195"/>
      <c r="BG1204" s="195"/>
      <c r="BH1204" s="195"/>
      <c r="BI1204" s="195"/>
      <c r="BJ1204" s="195"/>
      <c r="BK1204" s="195"/>
      <c r="BL1204" s="195"/>
      <c r="BM1204" s="195"/>
      <c r="BN1204" s="195"/>
      <c r="BO1204" s="195"/>
      <c r="BP1204" s="195"/>
      <c r="BQ1204" s="195"/>
      <c r="BR1204" s="195"/>
      <c r="BS1204" s="195"/>
      <c r="BT1204" s="195"/>
      <c r="BU1204" s="195"/>
      <c r="BV1204" s="195"/>
      <c r="BW1204" s="195"/>
      <c r="BX1204" s="195"/>
      <c r="BY1204" s="195"/>
      <c r="BZ1204" s="195"/>
      <c r="CA1204" s="195"/>
      <c r="CB1204" s="195"/>
      <c r="CC1204" s="195"/>
      <c r="CD1204" s="195"/>
      <c r="CE1204" s="195"/>
      <c r="CF1204" s="195"/>
      <c r="CG1204" s="195"/>
      <c r="CH1204" s="195"/>
      <c r="CI1204" s="195"/>
      <c r="CJ1204" s="195"/>
      <c r="CK1204" s="195"/>
      <c r="CL1204" s="195"/>
      <c r="CM1204" s="195"/>
      <c r="CN1204" s="195"/>
      <c r="CO1204" s="195"/>
      <c r="CP1204" s="195"/>
      <c r="CQ1204" s="195"/>
      <c r="CR1204" s="195"/>
      <c r="CS1204" s="195"/>
      <c r="CT1204" s="195"/>
      <c r="CU1204" s="195"/>
      <c r="CV1204" s="195"/>
      <c r="CW1204" s="195"/>
      <c r="CX1204" s="195"/>
      <c r="CY1204" s="195"/>
      <c r="CZ1204" s="195"/>
      <c r="DA1204" s="195"/>
      <c r="DB1204" s="195"/>
      <c r="DC1204" s="195"/>
      <c r="DD1204" s="195"/>
      <c r="DE1204" s="189" t="e">
        <f t="shared" si="448"/>
        <v>#DIV/0!</v>
      </c>
      <c r="DF1204" s="189" t="e">
        <f t="shared" si="449"/>
        <v>#DIV/0!</v>
      </c>
      <c r="DG1204" s="189" t="e">
        <f t="shared" si="450"/>
        <v>#DIV/0!</v>
      </c>
      <c r="DH1204" s="189" t="e">
        <f t="shared" si="457"/>
        <v>#DIV/0!</v>
      </c>
      <c r="DI1204" s="189" t="e">
        <f t="shared" si="451"/>
        <v>#DIV/0!</v>
      </c>
      <c r="DJ1204" s="189" t="e">
        <f t="shared" si="452"/>
        <v>#DIV/0!</v>
      </c>
      <c r="DK1204" s="189" t="e">
        <f t="shared" si="453"/>
        <v>#DIV/0!</v>
      </c>
      <c r="DL1204" s="189" t="e">
        <f t="shared" si="454"/>
        <v>#DIV/0!</v>
      </c>
    </row>
    <row r="1205" spans="1:116" s="60" customFormat="1" ht="15" hidden="1" customHeight="1" x14ac:dyDescent="0.25">
      <c r="A1205" s="193">
        <v>40283.478472222225</v>
      </c>
      <c r="B1205" s="190" t="s">
        <v>553</v>
      </c>
      <c r="C1205" s="190" t="s">
        <v>185</v>
      </c>
      <c r="D1205" s="194">
        <v>0.97384561866051478</v>
      </c>
      <c r="E1205" s="195">
        <v>10553.2</v>
      </c>
      <c r="F1205" s="195">
        <v>73.151600000000002</v>
      </c>
      <c r="G1205" s="195">
        <v>14.15</v>
      </c>
      <c r="H1205" s="195">
        <v>6.9352400000000003</v>
      </c>
      <c r="I1205" s="195">
        <v>1.0416399999999999</v>
      </c>
      <c r="J1205" s="195">
        <v>0</v>
      </c>
      <c r="K1205" s="195">
        <v>9.8722100000000008</v>
      </c>
      <c r="L1205" s="195">
        <v>0</v>
      </c>
      <c r="M1205" s="195">
        <v>3.32464</v>
      </c>
      <c r="N1205" s="195">
        <v>0</v>
      </c>
      <c r="O1205" s="195">
        <v>8.6599999999999993E-3</v>
      </c>
      <c r="P1205" s="195">
        <v>2.7325599999999999</v>
      </c>
      <c r="Q1205" s="195">
        <v>0</v>
      </c>
      <c r="R1205" s="195">
        <v>0</v>
      </c>
      <c r="S1205" s="195">
        <v>0</v>
      </c>
      <c r="T1205" s="195">
        <v>0</v>
      </c>
      <c r="U1205" s="195">
        <v>1.1206799999999999</v>
      </c>
      <c r="V1205" s="195">
        <v>0.79442000000000002</v>
      </c>
      <c r="W1205" s="195">
        <v>2.4667500000000002</v>
      </c>
      <c r="X1205" s="195">
        <v>0.66260257172258397</v>
      </c>
      <c r="Y1205" s="195">
        <v>0.26761217465358483</v>
      </c>
      <c r="Z1205" s="195">
        <v>5.0586155811436585E-2</v>
      </c>
      <c r="AA1205" s="195">
        <v>0</v>
      </c>
      <c r="AB1205" s="196">
        <v>3156.16</v>
      </c>
      <c r="AC1205" s="192">
        <f t="shared" si="455"/>
        <v>1507.8270469526353</v>
      </c>
      <c r="AD1205" s="196">
        <v>4.6009799999999998</v>
      </c>
      <c r="AE1205" s="195">
        <v>9.3090000000000006E-2</v>
      </c>
      <c r="AF1205" s="192">
        <f t="shared" si="456"/>
        <v>93090</v>
      </c>
      <c r="AG1205" s="195">
        <v>541.27599999999995</v>
      </c>
      <c r="AH1205" s="189">
        <f t="shared" si="447"/>
        <v>50.387382839999994</v>
      </c>
      <c r="AI1205" s="195">
        <v>3.8140000000000001</v>
      </c>
      <c r="AJ1205" s="195" t="s">
        <v>129</v>
      </c>
      <c r="AK1205" s="195">
        <v>12.891500000000001</v>
      </c>
      <c r="AL1205" s="195" t="s">
        <v>129</v>
      </c>
      <c r="AM1205" s="195">
        <v>14.3978</v>
      </c>
      <c r="AN1205" s="195" t="s">
        <v>129</v>
      </c>
      <c r="AO1205" s="195">
        <v>1.0200000000000001E-3</v>
      </c>
      <c r="AP1205" s="195" t="s">
        <v>129</v>
      </c>
      <c r="AQ1205" s="195">
        <v>11.718299999999999</v>
      </c>
      <c r="AR1205" s="195" t="s">
        <v>129</v>
      </c>
      <c r="AS1205" s="195">
        <v>3.9309999999999998E-2</v>
      </c>
      <c r="AT1205" s="195" t="s">
        <v>129</v>
      </c>
      <c r="AU1205" s="195">
        <v>0</v>
      </c>
      <c r="AV1205" s="195" t="s">
        <v>129</v>
      </c>
      <c r="AW1205" s="195">
        <v>3.4443299999999999</v>
      </c>
      <c r="AX1205" s="195" t="s">
        <v>129</v>
      </c>
      <c r="AY1205" s="195">
        <v>63.444600000000001</v>
      </c>
      <c r="AZ1205" s="195" t="s">
        <v>129</v>
      </c>
      <c r="BA1205" s="197" t="e">
        <f>(L1205*28*0.45+M1205*30*0.125+N1205*26*0.55+O1205*42*0.55+P1205*44*0.275+(Q1205+R1205+S1205)*56*0.65+T1205*54*0.95+(U1205+V1205)*58*0.325+W1205*72*0.425+#REF!*78*0.85+#REF!*92*0.9+(#REF!+#REF!)*106*0.95)/100/AK1205/BB1205</f>
        <v>#REF!</v>
      </c>
      <c r="BB1205" s="197" t="e">
        <f>(K1205*16+L1205*28+M1205*30+N1205*26+O1205*42+P1205*44+(Q1205+R1205+S1205)*56+T1205*54+(U1205+V1205)*58+W1205*72+#REF!*78+#REF!*92+(#REF!+#REF!)*106)/100/AK1205</f>
        <v>#REF!</v>
      </c>
      <c r="BC1205" s="195">
        <f t="shared" si="459"/>
        <v>21.361560000000001</v>
      </c>
      <c r="BD1205" s="198">
        <f t="shared" si="460"/>
        <v>127.17208528239017</v>
      </c>
      <c r="BE1205" s="195"/>
      <c r="BF1205" s="201">
        <v>40283.478518518517</v>
      </c>
      <c r="BG1205" s="201"/>
      <c r="BH1205" s="201"/>
      <c r="BI1205" s="195">
        <v>3015.69</v>
      </c>
      <c r="BJ1205" s="195">
        <v>1.2264300000000001</v>
      </c>
      <c r="BK1205" s="195"/>
      <c r="BL1205" s="195"/>
      <c r="BM1205" s="195">
        <v>2.66669</v>
      </c>
      <c r="BN1205" s="195">
        <v>2.92977</v>
      </c>
      <c r="BO1205" s="195">
        <v>139.16200000000001</v>
      </c>
      <c r="BP1205" s="195">
        <v>22.9756</v>
      </c>
      <c r="BQ1205" s="195">
        <v>10637.9</v>
      </c>
      <c r="BR1205" s="195">
        <v>2113.3000000000002</v>
      </c>
      <c r="BS1205" s="195">
        <v>10923.6</v>
      </c>
      <c r="BT1205" s="195">
        <v>2113.5177719505496</v>
      </c>
      <c r="BU1205" s="195"/>
      <c r="BV1205" s="195"/>
      <c r="BW1205" s="195"/>
      <c r="BX1205" s="195"/>
      <c r="BY1205" s="195"/>
      <c r="BZ1205" s="195"/>
      <c r="CA1205" s="195"/>
      <c r="CB1205" s="195"/>
      <c r="CC1205" s="195"/>
      <c r="CD1205" s="195"/>
      <c r="CE1205" s="195"/>
      <c r="CF1205" s="195"/>
      <c r="CG1205" s="195"/>
      <c r="CH1205" s="195"/>
      <c r="CI1205" s="195"/>
      <c r="CJ1205" s="195"/>
      <c r="CK1205" s="195"/>
      <c r="CL1205" s="195"/>
      <c r="CM1205" s="195"/>
      <c r="CN1205" s="195"/>
      <c r="CO1205" s="195"/>
      <c r="CP1205" s="195"/>
      <c r="CQ1205" s="195"/>
      <c r="CR1205" s="195"/>
      <c r="CS1205" s="195"/>
      <c r="CT1205" s="195"/>
      <c r="CU1205" s="195"/>
      <c r="CV1205" s="195"/>
      <c r="CW1205" s="195"/>
      <c r="CX1205" s="195"/>
      <c r="CY1205" s="195"/>
      <c r="CZ1205" s="195"/>
      <c r="DA1205" s="195"/>
      <c r="DB1205" s="195"/>
      <c r="DC1205" s="195"/>
      <c r="DD1205" s="195"/>
      <c r="DE1205" s="189">
        <f t="shared" si="448"/>
        <v>10836.625228663554</v>
      </c>
      <c r="DF1205" s="189">
        <f t="shared" si="449"/>
        <v>4469928.862652679</v>
      </c>
      <c r="DG1205" s="189">
        <f t="shared" si="450"/>
        <v>23.749697922952699</v>
      </c>
      <c r="DH1205" s="189">
        <f t="shared" si="457"/>
        <v>0.47134216115902361</v>
      </c>
      <c r="DI1205" s="189">
        <f t="shared" si="451"/>
        <v>4.5939969270635315</v>
      </c>
      <c r="DJ1205" s="189">
        <f t="shared" si="452"/>
        <v>5.789888768016815</v>
      </c>
      <c r="DK1205" s="189">
        <f t="shared" si="453"/>
        <v>10.383885695080346</v>
      </c>
      <c r="DL1205" s="189">
        <f t="shared" si="454"/>
        <v>0.20608106850981561</v>
      </c>
    </row>
    <row r="1206" spans="1:116" s="60" customFormat="1" ht="15" hidden="1" customHeight="1" x14ac:dyDescent="0.25">
      <c r="A1206" s="193">
        <v>40283.479166666664</v>
      </c>
      <c r="B1206" s="190" t="s">
        <v>553</v>
      </c>
      <c r="C1206" s="190" t="s">
        <v>185</v>
      </c>
      <c r="D1206" s="194"/>
      <c r="E1206" s="195"/>
      <c r="F1206" s="195"/>
      <c r="G1206" s="195"/>
      <c r="H1206" s="195"/>
      <c r="I1206" s="195">
        <v>1.0416399999999999</v>
      </c>
      <c r="J1206" s="195">
        <v>0</v>
      </c>
      <c r="K1206" s="195">
        <v>9.8722100000000008</v>
      </c>
      <c r="L1206" s="195">
        <v>0</v>
      </c>
      <c r="M1206" s="195">
        <v>3.32464</v>
      </c>
      <c r="N1206" s="195">
        <v>0</v>
      </c>
      <c r="O1206" s="195">
        <v>8.6599999999999993E-3</v>
      </c>
      <c r="P1206" s="195">
        <v>2.7325599999999999</v>
      </c>
      <c r="Q1206" s="195">
        <v>0</v>
      </c>
      <c r="R1206" s="195">
        <v>0</v>
      </c>
      <c r="S1206" s="195">
        <v>0</v>
      </c>
      <c r="T1206" s="195">
        <v>0</v>
      </c>
      <c r="U1206" s="195">
        <v>1.1206799999999999</v>
      </c>
      <c r="V1206" s="195">
        <v>0.79442000000000002</v>
      </c>
      <c r="W1206" s="195">
        <v>2.4667500000000002</v>
      </c>
      <c r="X1206" s="195">
        <v>0.66260257172258397</v>
      </c>
      <c r="Y1206" s="195">
        <v>0.26761217465358483</v>
      </c>
      <c r="Z1206" s="195">
        <v>5.0586155811436585E-2</v>
      </c>
      <c r="AA1206" s="195">
        <v>0</v>
      </c>
      <c r="AB1206" s="196">
        <v>3218.7</v>
      </c>
      <c r="AC1206" s="192">
        <f t="shared" si="455"/>
        <v>1537.7924571670767</v>
      </c>
      <c r="AD1206" s="196">
        <v>4.5613799999999998</v>
      </c>
      <c r="AE1206" s="195">
        <v>9.4939999999999997E-2</v>
      </c>
      <c r="AF1206" s="192">
        <f t="shared" si="456"/>
        <v>94940</v>
      </c>
      <c r="AG1206" s="195">
        <v>541.27599999999995</v>
      </c>
      <c r="AH1206" s="189">
        <f t="shared" si="447"/>
        <v>51.388743439999999</v>
      </c>
      <c r="AI1206" s="195">
        <v>3.88958</v>
      </c>
      <c r="AJ1206" s="195" t="s">
        <v>129</v>
      </c>
      <c r="AK1206" s="195">
        <v>12.891500000000001</v>
      </c>
      <c r="AL1206" s="195" t="s">
        <v>129</v>
      </c>
      <c r="AM1206" s="195">
        <v>14.4956</v>
      </c>
      <c r="AN1206" s="195" t="s">
        <v>129</v>
      </c>
      <c r="AO1206" s="195">
        <v>1.0200000000000001E-3</v>
      </c>
      <c r="AP1206" s="195" t="s">
        <v>129</v>
      </c>
      <c r="AQ1206" s="195">
        <v>11.718299999999999</v>
      </c>
      <c r="AR1206" s="195" t="s">
        <v>129</v>
      </c>
      <c r="AS1206" s="195">
        <v>3.9309999999999998E-2</v>
      </c>
      <c r="AT1206" s="195" t="s">
        <v>129</v>
      </c>
      <c r="AU1206" s="195">
        <v>0</v>
      </c>
      <c r="AV1206" s="195" t="s">
        <v>129</v>
      </c>
      <c r="AW1206" s="195">
        <v>3.4443299999999999</v>
      </c>
      <c r="AX1206" s="195" t="s">
        <v>129</v>
      </c>
      <c r="AY1206" s="195">
        <v>63.444600000000001</v>
      </c>
      <c r="AZ1206" s="195" t="s">
        <v>129</v>
      </c>
      <c r="BA1206" s="197" t="e">
        <f>(L1206*28*0.45+M1206*30*0.125+N1206*26*0.55+O1206*42*0.55+P1206*44*0.275+(Q1206+R1206+S1206)*56*0.65+T1206*54*0.95+(U1206+V1206)*58*0.325+W1206*72*0.425+#REF!*78*0.85+#REF!*92*0.9+(#REF!+#REF!)*106*0.95)/100/AK1206/BB1206</f>
        <v>#REF!</v>
      </c>
      <c r="BB1206" s="197" t="e">
        <f>(K1206*16+L1206*28+M1206*30+N1206*26+O1206*42+P1206*44+(Q1206+R1206+S1206)*56+T1206*54+(U1206+V1206)*58+W1206*72+#REF!*78+#REF!*92+(#REF!+#REF!)*106)/100/AK1206</f>
        <v>#REF!</v>
      </c>
      <c r="BC1206" s="195">
        <f t="shared" si="459"/>
        <v>21.361560000000001</v>
      </c>
      <c r="BD1206" s="198">
        <f t="shared" si="460"/>
        <v>128.42088857184484</v>
      </c>
      <c r="BE1206" s="195"/>
      <c r="BF1206" s="195"/>
      <c r="BG1206" s="195"/>
      <c r="BH1206" s="195"/>
      <c r="BI1206" s="195"/>
      <c r="BJ1206" s="195"/>
      <c r="BK1206" s="195"/>
      <c r="BL1206" s="195"/>
      <c r="BM1206" s="195"/>
      <c r="BN1206" s="195"/>
      <c r="BO1206" s="195"/>
      <c r="BP1206" s="195"/>
      <c r="BQ1206" s="195"/>
      <c r="BR1206" s="195"/>
      <c r="BS1206" s="195"/>
      <c r="BT1206" s="195"/>
      <c r="BU1206" s="195"/>
      <c r="BV1206" s="195"/>
      <c r="BW1206" s="195"/>
      <c r="BX1206" s="195"/>
      <c r="BY1206" s="195"/>
      <c r="BZ1206" s="195"/>
      <c r="CA1206" s="195"/>
      <c r="CB1206" s="195"/>
      <c r="CC1206" s="195"/>
      <c r="CD1206" s="195"/>
      <c r="CE1206" s="195"/>
      <c r="CF1206" s="195"/>
      <c r="CG1206" s="195"/>
      <c r="CH1206" s="195"/>
      <c r="CI1206" s="195"/>
      <c r="CJ1206" s="195"/>
      <c r="CK1206" s="195"/>
      <c r="CL1206" s="195"/>
      <c r="CM1206" s="195"/>
      <c r="CN1206" s="195"/>
      <c r="CO1206" s="195"/>
      <c r="CP1206" s="195"/>
      <c r="CQ1206" s="195"/>
      <c r="CR1206" s="195"/>
      <c r="CS1206" s="195"/>
      <c r="CT1206" s="195"/>
      <c r="CU1206" s="195"/>
      <c r="CV1206" s="195"/>
      <c r="CW1206" s="195"/>
      <c r="CX1206" s="195"/>
      <c r="CY1206" s="195"/>
      <c r="CZ1206" s="195"/>
      <c r="DA1206" s="195"/>
      <c r="DB1206" s="195"/>
      <c r="DC1206" s="195"/>
      <c r="DD1206" s="195"/>
      <c r="DE1206" s="189" t="e">
        <f t="shared" si="448"/>
        <v>#DIV/0!</v>
      </c>
      <c r="DF1206" s="189" t="e">
        <f t="shared" si="449"/>
        <v>#DIV/0!</v>
      </c>
      <c r="DG1206" s="189" t="e">
        <f t="shared" si="450"/>
        <v>#DIV/0!</v>
      </c>
      <c r="DH1206" s="189" t="e">
        <f t="shared" si="457"/>
        <v>#DIV/0!</v>
      </c>
      <c r="DI1206" s="189" t="e">
        <f t="shared" si="451"/>
        <v>#DIV/0!</v>
      </c>
      <c r="DJ1206" s="189" t="e">
        <f t="shared" si="452"/>
        <v>#DIV/0!</v>
      </c>
      <c r="DK1206" s="189" t="e">
        <f t="shared" si="453"/>
        <v>#DIV/0!</v>
      </c>
      <c r="DL1206" s="189" t="e">
        <f t="shared" si="454"/>
        <v>#DIV/0!</v>
      </c>
    </row>
    <row r="1207" spans="1:116" s="60" customFormat="1" ht="15" hidden="1" customHeight="1" x14ac:dyDescent="0.25">
      <c r="A1207" s="193">
        <v>40283.479861111111</v>
      </c>
      <c r="B1207" s="190" t="s">
        <v>553</v>
      </c>
      <c r="C1207" s="190" t="s">
        <v>185</v>
      </c>
      <c r="D1207" s="194">
        <v>0.97584637604803459</v>
      </c>
      <c r="E1207" s="195">
        <v>10689.6</v>
      </c>
      <c r="F1207" s="195">
        <v>51.7423</v>
      </c>
      <c r="G1207" s="195">
        <v>13.7624</v>
      </c>
      <c r="H1207" s="195">
        <v>4.3250999999999999</v>
      </c>
      <c r="I1207" s="195">
        <v>1.0416399999999999</v>
      </c>
      <c r="J1207" s="195">
        <v>0</v>
      </c>
      <c r="K1207" s="195">
        <v>9.8722100000000008</v>
      </c>
      <c r="L1207" s="195">
        <v>0</v>
      </c>
      <c r="M1207" s="195">
        <v>3.32464</v>
      </c>
      <c r="N1207" s="195">
        <v>0</v>
      </c>
      <c r="O1207" s="195">
        <v>8.6599999999999993E-3</v>
      </c>
      <c r="P1207" s="195">
        <v>2.7325599999999999</v>
      </c>
      <c r="Q1207" s="195">
        <v>0</v>
      </c>
      <c r="R1207" s="195">
        <v>0</v>
      </c>
      <c r="S1207" s="195">
        <v>0</v>
      </c>
      <c r="T1207" s="195">
        <v>0</v>
      </c>
      <c r="U1207" s="195">
        <v>1.1206799999999999</v>
      </c>
      <c r="V1207" s="195">
        <v>0.79442000000000002</v>
      </c>
      <c r="W1207" s="195">
        <v>2.4667500000000002</v>
      </c>
      <c r="X1207" s="195">
        <v>0.65708753969802891</v>
      </c>
      <c r="Y1207" s="195">
        <v>0.26456939836417509</v>
      </c>
      <c r="Z1207" s="195">
        <v>4.7277136596703517E-2</v>
      </c>
      <c r="AA1207" s="195">
        <v>0</v>
      </c>
      <c r="AB1207" s="196">
        <v>3181.18</v>
      </c>
      <c r="AC1207" s="192">
        <f t="shared" si="455"/>
        <v>1517.4514177910416</v>
      </c>
      <c r="AD1207" s="196">
        <v>4.7290999999999999</v>
      </c>
      <c r="AE1207" s="195">
        <v>9.3829999999999997E-2</v>
      </c>
      <c r="AF1207" s="192">
        <f t="shared" si="456"/>
        <v>93830</v>
      </c>
      <c r="AG1207" s="195">
        <v>541.27599999999995</v>
      </c>
      <c r="AH1207" s="189">
        <f t="shared" si="447"/>
        <v>50.787927079999996</v>
      </c>
      <c r="AI1207" s="195">
        <v>3.84423</v>
      </c>
      <c r="AJ1207" s="195" t="s">
        <v>129</v>
      </c>
      <c r="AK1207" s="195">
        <v>12.891500000000001</v>
      </c>
      <c r="AL1207" s="195" t="s">
        <v>129</v>
      </c>
      <c r="AM1207" s="195">
        <v>14.3612</v>
      </c>
      <c r="AN1207" s="195" t="s">
        <v>129</v>
      </c>
      <c r="AO1207" s="195">
        <v>1.0200000000000001E-3</v>
      </c>
      <c r="AP1207" s="195" t="s">
        <v>129</v>
      </c>
      <c r="AQ1207" s="195">
        <v>11.718299999999999</v>
      </c>
      <c r="AR1207" s="195" t="s">
        <v>129</v>
      </c>
      <c r="AS1207" s="195">
        <v>3.9309999999999998E-2</v>
      </c>
      <c r="AT1207" s="195" t="s">
        <v>129</v>
      </c>
      <c r="AU1207" s="195">
        <v>0</v>
      </c>
      <c r="AV1207" s="195" t="s">
        <v>129</v>
      </c>
      <c r="AW1207" s="195">
        <v>3.4443299999999999</v>
      </c>
      <c r="AX1207" s="195" t="s">
        <v>129</v>
      </c>
      <c r="AY1207" s="195">
        <v>63.444600000000001</v>
      </c>
      <c r="AZ1207" s="195" t="s">
        <v>129</v>
      </c>
      <c r="BA1207" s="197" t="e">
        <f>(L1207*28*0.45+M1207*30*0.125+N1207*26*0.55+O1207*42*0.55+P1207*44*0.275+(Q1207+R1207+S1207)*56*0.65+T1207*54*0.95+(U1207+V1207)*58*0.325+W1207*72*0.425+#REF!*78*0.85+#REF!*92*0.9+(#REF!+#REF!)*106*0.95)/100/AK1207/BB1207</f>
        <v>#REF!</v>
      </c>
      <c r="BB1207" s="197" t="e">
        <f>(K1207*16+L1207*28+M1207*30+N1207*26+O1207*42+P1207*44+(Q1207+R1207+S1207)*56+T1207*54+(U1207+V1207)*58+W1207*72+#REF!*78+#REF!*92+(#REF!+#REF!)*106)/100/AK1207</f>
        <v>#REF!</v>
      </c>
      <c r="BC1207" s="195">
        <f t="shared" si="459"/>
        <v>21.361560000000001</v>
      </c>
      <c r="BD1207" s="198">
        <f t="shared" si="460"/>
        <v>128.18862410912493</v>
      </c>
      <c r="BE1207" s="199"/>
      <c r="BF1207" s="201">
        <v>40283.480000000003</v>
      </c>
      <c r="BG1207" s="201"/>
      <c r="BH1207" s="201"/>
      <c r="BI1207" s="195">
        <v>2213.08</v>
      </c>
      <c r="BJ1207" s="195">
        <v>0.952573</v>
      </c>
      <c r="BK1207" s="195"/>
      <c r="BL1207" s="195"/>
      <c r="BM1207" s="195">
        <v>2.6470700000000003</v>
      </c>
      <c r="BN1207" s="195">
        <v>1.4014200000000001</v>
      </c>
      <c r="BO1207" s="195">
        <v>158.51599999999999</v>
      </c>
      <c r="BP1207" s="195">
        <v>21.297899999999998</v>
      </c>
      <c r="BQ1207" s="195">
        <v>10742.8</v>
      </c>
      <c r="BR1207" s="195">
        <v>2064.34</v>
      </c>
      <c r="BS1207" s="195">
        <v>11008.7</v>
      </c>
      <c r="BT1207" s="195">
        <v>2064.4769675463235</v>
      </c>
      <c r="BU1207" s="195"/>
      <c r="BV1207" s="195"/>
      <c r="BW1207" s="195"/>
      <c r="BX1207" s="195"/>
      <c r="BY1207" s="195"/>
      <c r="BZ1207" s="195"/>
      <c r="CA1207" s="195"/>
      <c r="CB1207" s="195"/>
      <c r="CC1207" s="195"/>
      <c r="CD1207" s="195"/>
      <c r="CE1207" s="195"/>
      <c r="CF1207" s="195"/>
      <c r="CG1207" s="195"/>
      <c r="CH1207" s="195"/>
      <c r="CI1207" s="195"/>
      <c r="CJ1207" s="195"/>
      <c r="CK1207" s="195"/>
      <c r="CL1207" s="195"/>
      <c r="CM1207" s="195"/>
      <c r="CN1207" s="195"/>
      <c r="CO1207" s="195"/>
      <c r="CP1207" s="195"/>
      <c r="CQ1207" s="195"/>
      <c r="CR1207" s="195"/>
      <c r="CS1207" s="195"/>
      <c r="CT1207" s="195"/>
      <c r="CU1207" s="195"/>
      <c r="CV1207" s="195"/>
      <c r="CW1207" s="195"/>
      <c r="CX1207" s="195"/>
      <c r="CY1207" s="195"/>
      <c r="CZ1207" s="195"/>
      <c r="DA1207" s="195"/>
      <c r="DB1207" s="195"/>
      <c r="DC1207" s="195"/>
      <c r="DD1207" s="195"/>
      <c r="DE1207" s="189">
        <f t="shared" si="448"/>
        <v>10954.183222251184</v>
      </c>
      <c r="DF1207" s="189">
        <f t="shared" si="449"/>
        <v>4450183.624600633</v>
      </c>
      <c r="DG1207" s="189">
        <f t="shared" si="450"/>
        <v>16.724660473299231</v>
      </c>
      <c r="DH1207" s="189">
        <f t="shared" si="457"/>
        <v>0.32930386087533997</v>
      </c>
      <c r="DI1207" s="189">
        <f t="shared" si="451"/>
        <v>4.4484197126477429</v>
      </c>
      <c r="DJ1207" s="189">
        <f t="shared" si="452"/>
        <v>3.5948617951303095</v>
      </c>
      <c r="DK1207" s="189">
        <f t="shared" si="453"/>
        <v>8.0432815077780528</v>
      </c>
      <c r="DL1207" s="189">
        <f t="shared" si="454"/>
        <v>0.15836995069927656</v>
      </c>
    </row>
    <row r="1208" spans="1:116" s="60" customFormat="1" ht="15" hidden="1" customHeight="1" x14ac:dyDescent="0.25">
      <c r="A1208" s="193">
        <v>40283.480555555558</v>
      </c>
      <c r="B1208" s="190" t="s">
        <v>553</v>
      </c>
      <c r="C1208" s="190" t="s">
        <v>185</v>
      </c>
      <c r="D1208" s="194"/>
      <c r="E1208" s="195"/>
      <c r="F1208" s="195"/>
      <c r="G1208" s="195"/>
      <c r="H1208" s="195"/>
      <c r="I1208" s="195">
        <v>1.0416399999999999</v>
      </c>
      <c r="J1208" s="195">
        <v>0</v>
      </c>
      <c r="K1208" s="195">
        <v>9.8722100000000008</v>
      </c>
      <c r="L1208" s="195">
        <v>0</v>
      </c>
      <c r="M1208" s="195">
        <v>3.32464</v>
      </c>
      <c r="N1208" s="195">
        <v>0</v>
      </c>
      <c r="O1208" s="195">
        <v>8.6599999999999993E-3</v>
      </c>
      <c r="P1208" s="195">
        <v>2.7325599999999999</v>
      </c>
      <c r="Q1208" s="195">
        <v>0</v>
      </c>
      <c r="R1208" s="195">
        <v>0</v>
      </c>
      <c r="S1208" s="195">
        <v>0</v>
      </c>
      <c r="T1208" s="195">
        <v>0</v>
      </c>
      <c r="U1208" s="195">
        <v>1.1206799999999999</v>
      </c>
      <c r="V1208" s="195">
        <v>0.79442000000000002</v>
      </c>
      <c r="W1208" s="195">
        <v>2.4667500000000002</v>
      </c>
      <c r="X1208" s="195">
        <v>0.65708753969802891</v>
      </c>
      <c r="Y1208" s="195">
        <v>0.26456939836417509</v>
      </c>
      <c r="Z1208" s="195">
        <v>4.7277136596703517E-2</v>
      </c>
      <c r="AA1208" s="195">
        <v>0</v>
      </c>
      <c r="AB1208" s="196">
        <v>3101.96</v>
      </c>
      <c r="AC1208" s="192">
        <f t="shared" si="455"/>
        <v>1479.6081233475688</v>
      </c>
      <c r="AD1208" s="196">
        <v>4.6642700000000001</v>
      </c>
      <c r="AE1208" s="195">
        <v>9.1490000000000002E-2</v>
      </c>
      <c r="AF1208" s="192">
        <f t="shared" si="456"/>
        <v>91490</v>
      </c>
      <c r="AG1208" s="195">
        <v>541.27599999999995</v>
      </c>
      <c r="AH1208" s="189">
        <f t="shared" si="447"/>
        <v>49.521341239999998</v>
      </c>
      <c r="AI1208" s="195">
        <v>3.74851</v>
      </c>
      <c r="AJ1208" s="195" t="s">
        <v>129</v>
      </c>
      <c r="AK1208" s="195">
        <v>12.891500000000001</v>
      </c>
      <c r="AL1208" s="195" t="s">
        <v>129</v>
      </c>
      <c r="AM1208" s="195">
        <v>14.275600000000001</v>
      </c>
      <c r="AN1208" s="195" t="s">
        <v>129</v>
      </c>
      <c r="AO1208" s="195">
        <v>1.0200000000000001E-3</v>
      </c>
      <c r="AP1208" s="195" t="s">
        <v>129</v>
      </c>
      <c r="AQ1208" s="195">
        <v>11.718299999999999</v>
      </c>
      <c r="AR1208" s="195" t="s">
        <v>129</v>
      </c>
      <c r="AS1208" s="195">
        <v>3.9309999999999998E-2</v>
      </c>
      <c r="AT1208" s="195" t="s">
        <v>129</v>
      </c>
      <c r="AU1208" s="195">
        <v>0</v>
      </c>
      <c r="AV1208" s="195" t="s">
        <v>129</v>
      </c>
      <c r="AW1208" s="195">
        <v>3.4443299999999999</v>
      </c>
      <c r="AX1208" s="195" t="s">
        <v>129</v>
      </c>
      <c r="AY1208" s="195">
        <v>63.444600000000001</v>
      </c>
      <c r="AZ1208" s="195" t="s">
        <v>129</v>
      </c>
      <c r="BA1208" s="197" t="e">
        <f>(L1208*28*0.45+M1208*30*0.125+N1208*26*0.55+O1208*42*0.55+P1208*44*0.275+(Q1208+R1208+S1208)*56*0.65+T1208*54*0.95+(U1208+V1208)*58*0.325+W1208*72*0.425+#REF!*78*0.85+#REF!*92*0.9+(#REF!+#REF!)*106*0.95)/100/AK1208/BB1208</f>
        <v>#REF!</v>
      </c>
      <c r="BB1208" s="197" t="e">
        <f>(K1208*16+L1208*28+M1208*30+N1208*26+O1208*42+P1208*44+(Q1208+R1208+S1208)*56+T1208*54+(U1208+V1208)*58+W1208*72+#REF!*78+#REF!*92+(#REF!+#REF!)*106)/100/AK1208</f>
        <v>#REF!</v>
      </c>
      <c r="BC1208" s="195">
        <f t="shared" si="459"/>
        <v>21.361560000000001</v>
      </c>
      <c r="BD1208" s="198">
        <f t="shared" si="460"/>
        <v>126.32335677854789</v>
      </c>
      <c r="BE1208" s="195"/>
      <c r="BF1208" s="195"/>
      <c r="BG1208" s="195"/>
      <c r="BH1208" s="195"/>
      <c r="BI1208" s="195"/>
      <c r="BJ1208" s="195"/>
      <c r="BK1208" s="195"/>
      <c r="BL1208" s="195"/>
      <c r="BM1208" s="195"/>
      <c r="BN1208" s="195"/>
      <c r="BO1208" s="195"/>
      <c r="BP1208" s="195"/>
      <c r="BQ1208" s="195"/>
      <c r="BR1208" s="195"/>
      <c r="BS1208" s="195"/>
      <c r="BT1208" s="195"/>
      <c r="BU1208" s="195"/>
      <c r="BV1208" s="195"/>
      <c r="BW1208" s="195"/>
      <c r="BX1208" s="195"/>
      <c r="BY1208" s="195"/>
      <c r="BZ1208" s="195"/>
      <c r="CA1208" s="195"/>
      <c r="CB1208" s="195"/>
      <c r="CC1208" s="195"/>
      <c r="CD1208" s="195"/>
      <c r="CE1208" s="195"/>
      <c r="CF1208" s="195"/>
      <c r="CG1208" s="195"/>
      <c r="CH1208" s="195"/>
      <c r="CI1208" s="195"/>
      <c r="CJ1208" s="195"/>
      <c r="CK1208" s="195"/>
      <c r="CL1208" s="195"/>
      <c r="CM1208" s="195"/>
      <c r="CN1208" s="195"/>
      <c r="CO1208" s="195"/>
      <c r="CP1208" s="195"/>
      <c r="CQ1208" s="195"/>
      <c r="CR1208" s="195"/>
      <c r="CS1208" s="195"/>
      <c r="CT1208" s="195"/>
      <c r="CU1208" s="195"/>
      <c r="CV1208" s="195"/>
      <c r="CW1208" s="195"/>
      <c r="CX1208" s="195"/>
      <c r="CY1208" s="195"/>
      <c r="CZ1208" s="195"/>
      <c r="DA1208" s="195"/>
      <c r="DB1208" s="195"/>
      <c r="DC1208" s="195"/>
      <c r="DD1208" s="195"/>
      <c r="DE1208" s="189" t="e">
        <f t="shared" si="448"/>
        <v>#DIV/0!</v>
      </c>
      <c r="DF1208" s="189" t="e">
        <f t="shared" si="449"/>
        <v>#DIV/0!</v>
      </c>
      <c r="DG1208" s="189" t="e">
        <f t="shared" si="450"/>
        <v>#DIV/0!</v>
      </c>
      <c r="DH1208" s="189" t="e">
        <f t="shared" si="457"/>
        <v>#DIV/0!</v>
      </c>
      <c r="DI1208" s="189" t="e">
        <f t="shared" si="451"/>
        <v>#DIV/0!</v>
      </c>
      <c r="DJ1208" s="189" t="e">
        <f t="shared" si="452"/>
        <v>#DIV/0!</v>
      </c>
      <c r="DK1208" s="189" t="e">
        <f t="shared" si="453"/>
        <v>#DIV/0!</v>
      </c>
      <c r="DL1208" s="189" t="e">
        <f t="shared" si="454"/>
        <v>#DIV/0!</v>
      </c>
    </row>
    <row r="1209" spans="1:116" s="60" customFormat="1" ht="15" hidden="1" customHeight="1" x14ac:dyDescent="0.25">
      <c r="A1209" s="193">
        <v>40283.481249999997</v>
      </c>
      <c r="B1209" s="190" t="s">
        <v>553</v>
      </c>
      <c r="C1209" s="190" t="s">
        <v>185</v>
      </c>
      <c r="D1209" s="194">
        <v>0.97600634542930786</v>
      </c>
      <c r="E1209" s="195">
        <v>10754.1</v>
      </c>
      <c r="F1209" s="195">
        <v>60.5779</v>
      </c>
      <c r="G1209" s="195">
        <v>12.9397</v>
      </c>
      <c r="H1209" s="195">
        <v>6.39283</v>
      </c>
      <c r="I1209" s="195">
        <v>1.0416399999999999</v>
      </c>
      <c r="J1209" s="195">
        <v>0</v>
      </c>
      <c r="K1209" s="195">
        <v>9.8722100000000008</v>
      </c>
      <c r="L1209" s="195">
        <v>0</v>
      </c>
      <c r="M1209" s="195">
        <v>3.32464</v>
      </c>
      <c r="N1209" s="195">
        <v>0</v>
      </c>
      <c r="O1209" s="195">
        <v>8.6599999999999993E-3</v>
      </c>
      <c r="P1209" s="195">
        <v>2.7325599999999999</v>
      </c>
      <c r="Q1209" s="195">
        <v>0</v>
      </c>
      <c r="R1209" s="195">
        <v>0</v>
      </c>
      <c r="S1209" s="195">
        <v>0</v>
      </c>
      <c r="T1209" s="195">
        <v>0</v>
      </c>
      <c r="U1209" s="195">
        <v>1.1206799999999999</v>
      </c>
      <c r="V1209" s="195">
        <v>0.79442000000000002</v>
      </c>
      <c r="W1209" s="195">
        <v>2.4667500000000002</v>
      </c>
      <c r="X1209" s="195">
        <v>0.65708753969802891</v>
      </c>
      <c r="Y1209" s="195">
        <v>0.26456939836417509</v>
      </c>
      <c r="Z1209" s="195">
        <v>4.7277136596703517E-2</v>
      </c>
      <c r="AA1209" s="195">
        <v>0</v>
      </c>
      <c r="AB1209" s="196">
        <v>3231.21</v>
      </c>
      <c r="AC1209" s="192">
        <f t="shared" si="455"/>
        <v>1541.3864929091355</v>
      </c>
      <c r="AD1209" s="196">
        <v>4.5192199999999998</v>
      </c>
      <c r="AE1209" s="195">
        <v>9.5310000000000006E-2</v>
      </c>
      <c r="AF1209" s="192">
        <f t="shared" si="456"/>
        <v>95310</v>
      </c>
      <c r="AG1209" s="195">
        <v>541.27599999999995</v>
      </c>
      <c r="AH1209" s="189">
        <f t="shared" si="447"/>
        <v>51.589015559999993</v>
      </c>
      <c r="AI1209" s="195">
        <v>3.90469</v>
      </c>
      <c r="AJ1209" s="195" t="s">
        <v>129</v>
      </c>
      <c r="AK1209" s="195">
        <v>12.891500000000001</v>
      </c>
      <c r="AL1209" s="195" t="s">
        <v>129</v>
      </c>
      <c r="AM1209" s="195">
        <v>14.3123</v>
      </c>
      <c r="AN1209" s="195" t="s">
        <v>129</v>
      </c>
      <c r="AO1209" s="195">
        <v>6.8000000000000005E-4</v>
      </c>
      <c r="AP1209" s="195" t="s">
        <v>129</v>
      </c>
      <c r="AQ1209" s="195">
        <v>11.718299999999999</v>
      </c>
      <c r="AR1209" s="195" t="s">
        <v>129</v>
      </c>
      <c r="AS1209" s="195">
        <v>3.9309999999999998E-2</v>
      </c>
      <c r="AT1209" s="195" t="s">
        <v>129</v>
      </c>
      <c r="AU1209" s="195">
        <v>0</v>
      </c>
      <c r="AV1209" s="195" t="s">
        <v>129</v>
      </c>
      <c r="AW1209" s="195">
        <v>3.4443299999999999</v>
      </c>
      <c r="AX1209" s="195" t="s">
        <v>129</v>
      </c>
      <c r="AY1209" s="195">
        <v>63.444600000000001</v>
      </c>
      <c r="AZ1209" s="195" t="s">
        <v>129</v>
      </c>
      <c r="BA1209" s="197" t="e">
        <f>(L1209*28*0.45+M1209*30*0.125+N1209*26*0.55+O1209*42*0.55+P1209*44*0.275+(Q1209+R1209+S1209)*56*0.65+T1209*54*0.95+(U1209+V1209)*58*0.325+W1209*72*0.425+#REF!*78*0.85+#REF!*92*0.9+(#REF!+#REF!)*106*0.95)/100/AK1209/BB1209</f>
        <v>#REF!</v>
      </c>
      <c r="BB1209" s="197" t="e">
        <f>(K1209*16+L1209*28+M1209*30+N1209*26+O1209*42+P1209*44+(Q1209+R1209+S1209)*56+T1209*54+(U1209+V1209)*58+W1209*72+#REF!*78+#REF!*92+(#REF!+#REF!)*106)/100/AK1209</f>
        <v>#REF!</v>
      </c>
      <c r="BC1209" s="195">
        <f t="shared" si="459"/>
        <v>21.361560000000001</v>
      </c>
      <c r="BD1209" s="198">
        <f t="shared" si="460"/>
        <v>130.05389438702326</v>
      </c>
      <c r="BE1209" s="195"/>
      <c r="BF1209" s="201">
        <v>40283.481504629628</v>
      </c>
      <c r="BG1209" s="201"/>
      <c r="BH1209" s="201"/>
      <c r="BI1209" s="195">
        <v>2589.41</v>
      </c>
      <c r="BJ1209" s="195">
        <v>1.3068300000000002</v>
      </c>
      <c r="BK1209" s="195"/>
      <c r="BL1209" s="195"/>
      <c r="BM1209" s="195">
        <v>2.8900199999999998</v>
      </c>
      <c r="BN1209" s="195">
        <v>2.2542300000000002</v>
      </c>
      <c r="BO1209" s="195">
        <v>138.10400000000001</v>
      </c>
      <c r="BP1209" s="195">
        <v>21.384399999999999</v>
      </c>
      <c r="BQ1209" s="195">
        <v>10828.4</v>
      </c>
      <c r="BR1209" s="195">
        <v>2133.8200000000002</v>
      </c>
      <c r="BS1209" s="195">
        <v>11094.6</v>
      </c>
      <c r="BT1209" s="195">
        <v>2133.9856834665356</v>
      </c>
      <c r="BU1209" s="195"/>
      <c r="BV1209" s="195"/>
      <c r="BW1209" s="195"/>
      <c r="BX1209" s="195"/>
      <c r="BY1209" s="195"/>
      <c r="BZ1209" s="195"/>
      <c r="CA1209" s="195"/>
      <c r="CB1209" s="195"/>
      <c r="CC1209" s="195"/>
      <c r="CD1209" s="195"/>
      <c r="CE1209" s="195"/>
      <c r="CF1209" s="195"/>
      <c r="CG1209" s="195"/>
      <c r="CH1209" s="195"/>
      <c r="CI1209" s="195"/>
      <c r="CJ1209" s="195"/>
      <c r="CK1209" s="195"/>
      <c r="CL1209" s="195"/>
      <c r="CM1209" s="195"/>
      <c r="CN1209" s="195"/>
      <c r="CO1209" s="195"/>
      <c r="CP1209" s="195"/>
      <c r="CQ1209" s="195"/>
      <c r="CR1209" s="195"/>
      <c r="CS1209" s="195"/>
      <c r="CT1209" s="195"/>
      <c r="CU1209" s="195"/>
      <c r="CV1209" s="195"/>
      <c r="CW1209" s="195"/>
      <c r="CX1209" s="195"/>
      <c r="CY1209" s="195"/>
      <c r="CZ1209" s="195"/>
      <c r="DA1209" s="195"/>
      <c r="DB1209" s="195"/>
      <c r="DC1209" s="195"/>
      <c r="DD1209" s="195"/>
      <c r="DE1209" s="189">
        <f t="shared" si="448"/>
        <v>11018.47344575376</v>
      </c>
      <c r="DF1209" s="189">
        <f t="shared" si="449"/>
        <v>4494001.9439615374</v>
      </c>
      <c r="DG1209" s="189">
        <f t="shared" si="450"/>
        <v>19.773389390690049</v>
      </c>
      <c r="DH1209" s="189">
        <f t="shared" si="457"/>
        <v>0.38328681359877553</v>
      </c>
      <c r="DI1209" s="189">
        <f t="shared" si="451"/>
        <v>4.2236810239165106</v>
      </c>
      <c r="DJ1209" s="189">
        <f t="shared" si="452"/>
        <v>5.3658005504900794</v>
      </c>
      <c r="DK1209" s="189">
        <f t="shared" si="453"/>
        <v>9.5894815744065909</v>
      </c>
      <c r="DL1209" s="189">
        <f t="shared" si="454"/>
        <v>0.18588223617590954</v>
      </c>
    </row>
    <row r="1210" spans="1:116" s="60" customFormat="1" ht="15" hidden="1" customHeight="1" x14ac:dyDescent="0.25">
      <c r="A1210" s="193">
        <v>40283.481944444444</v>
      </c>
      <c r="B1210" s="190" t="s">
        <v>553</v>
      </c>
      <c r="C1210" s="190" t="s">
        <v>185</v>
      </c>
      <c r="D1210" s="194"/>
      <c r="E1210" s="195"/>
      <c r="F1210" s="195"/>
      <c r="G1210" s="195"/>
      <c r="H1210" s="195"/>
      <c r="I1210" s="195">
        <v>1.0416399999999999</v>
      </c>
      <c r="J1210" s="195">
        <v>0</v>
      </c>
      <c r="K1210" s="195">
        <v>9.8722100000000008</v>
      </c>
      <c r="L1210" s="195">
        <v>0</v>
      </c>
      <c r="M1210" s="195">
        <v>3.32464</v>
      </c>
      <c r="N1210" s="195">
        <v>0</v>
      </c>
      <c r="O1210" s="195">
        <v>8.6599999999999993E-3</v>
      </c>
      <c r="P1210" s="195">
        <v>2.7325599999999999</v>
      </c>
      <c r="Q1210" s="195">
        <v>0</v>
      </c>
      <c r="R1210" s="195">
        <v>0</v>
      </c>
      <c r="S1210" s="195">
        <v>0</v>
      </c>
      <c r="T1210" s="195">
        <v>0</v>
      </c>
      <c r="U1210" s="195">
        <v>1.1206799999999999</v>
      </c>
      <c r="V1210" s="195">
        <v>0.79442000000000002</v>
      </c>
      <c r="W1210" s="195">
        <v>2.4667500000000002</v>
      </c>
      <c r="X1210" s="195">
        <v>0.65708753969802891</v>
      </c>
      <c r="Y1210" s="195">
        <v>0.26456939836417509</v>
      </c>
      <c r="Z1210" s="195">
        <v>4.7277136596703517E-2</v>
      </c>
      <c r="AA1210" s="195">
        <v>0</v>
      </c>
      <c r="AB1210" s="196">
        <v>3364.63</v>
      </c>
      <c r="AC1210" s="192">
        <f t="shared" si="455"/>
        <v>1604.9438207565058</v>
      </c>
      <c r="AD1210" s="196">
        <v>4.4218799999999998</v>
      </c>
      <c r="AE1210" s="195">
        <v>9.9239999999999995E-2</v>
      </c>
      <c r="AF1210" s="192">
        <f t="shared" si="456"/>
        <v>99240</v>
      </c>
      <c r="AG1210" s="195">
        <v>541.27599999999995</v>
      </c>
      <c r="AH1210" s="189">
        <f t="shared" si="447"/>
        <v>53.716230239999994</v>
      </c>
      <c r="AI1210" s="195">
        <v>4.0659200000000002</v>
      </c>
      <c r="AJ1210" s="195" t="s">
        <v>129</v>
      </c>
      <c r="AK1210" s="195">
        <v>12.891500000000001</v>
      </c>
      <c r="AL1210" s="195" t="s">
        <v>129</v>
      </c>
      <c r="AM1210" s="195">
        <v>14.3978</v>
      </c>
      <c r="AN1210" s="195" t="s">
        <v>129</v>
      </c>
      <c r="AO1210" s="195">
        <v>1.0200000000000001E-3</v>
      </c>
      <c r="AP1210" s="195" t="s">
        <v>129</v>
      </c>
      <c r="AQ1210" s="195">
        <v>11.718299999999999</v>
      </c>
      <c r="AR1210" s="195" t="s">
        <v>129</v>
      </c>
      <c r="AS1210" s="195">
        <v>3.9309999999999998E-2</v>
      </c>
      <c r="AT1210" s="195" t="s">
        <v>129</v>
      </c>
      <c r="AU1210" s="195">
        <v>0</v>
      </c>
      <c r="AV1210" s="195" t="s">
        <v>129</v>
      </c>
      <c r="AW1210" s="195">
        <v>3.4443299999999999</v>
      </c>
      <c r="AX1210" s="195" t="s">
        <v>129</v>
      </c>
      <c r="AY1210" s="195">
        <v>63.444600000000001</v>
      </c>
      <c r="AZ1210" s="195" t="s">
        <v>129</v>
      </c>
      <c r="BA1210" s="197" t="e">
        <f>(L1210*28*0.45+M1210*30*0.125+N1210*26*0.55+O1210*42*0.55+P1210*44*0.275+(Q1210+R1210+S1210)*56*0.65+T1210*54*0.95+(U1210+V1210)*58*0.325+W1210*72*0.425+#REF!*78*0.85+#REF!*92*0.9+(#REF!+#REF!)*106*0.95)/100/AK1210/BB1210</f>
        <v>#REF!</v>
      </c>
      <c r="BB1210" s="197" t="e">
        <f>(K1210*16+L1210*28+M1210*30+N1210*26+O1210*42+P1210*44+(Q1210+R1210+S1210)*56+T1210*54+(U1210+V1210)*58+W1210*72+#REF!*78+#REF!*92+(#REF!+#REF!)*106)/100/AK1210</f>
        <v>#REF!</v>
      </c>
      <c r="BC1210" s="195">
        <f t="shared" si="459"/>
        <v>21.361560000000001</v>
      </c>
      <c r="BD1210" s="198">
        <f t="shared" si="460"/>
        <v>133.48204633272323</v>
      </c>
      <c r="BE1210" s="195"/>
      <c r="BF1210" s="195"/>
      <c r="BG1210" s="195"/>
      <c r="BH1210" s="195"/>
      <c r="BI1210" s="195"/>
      <c r="BJ1210" s="195"/>
      <c r="BK1210" s="195"/>
      <c r="BL1210" s="195"/>
      <c r="BM1210" s="195"/>
      <c r="BN1210" s="195"/>
      <c r="BO1210" s="195"/>
      <c r="BP1210" s="195"/>
      <c r="BQ1210" s="195"/>
      <c r="BR1210" s="195"/>
      <c r="BS1210" s="195"/>
      <c r="BT1210" s="195"/>
      <c r="BU1210" s="195"/>
      <c r="BV1210" s="195"/>
      <c r="BW1210" s="195"/>
      <c r="BX1210" s="195"/>
      <c r="BY1210" s="195"/>
      <c r="BZ1210" s="195"/>
      <c r="CA1210" s="195"/>
      <c r="CB1210" s="195"/>
      <c r="CC1210" s="195"/>
      <c r="CD1210" s="195"/>
      <c r="CE1210" s="195"/>
      <c r="CF1210" s="195"/>
      <c r="CG1210" s="195"/>
      <c r="CH1210" s="195"/>
      <c r="CI1210" s="195"/>
      <c r="CJ1210" s="195"/>
      <c r="CK1210" s="195"/>
      <c r="CL1210" s="195"/>
      <c r="CM1210" s="195"/>
      <c r="CN1210" s="195"/>
      <c r="CO1210" s="195"/>
      <c r="CP1210" s="195"/>
      <c r="CQ1210" s="195"/>
      <c r="CR1210" s="195"/>
      <c r="CS1210" s="195"/>
      <c r="CT1210" s="195"/>
      <c r="CU1210" s="195"/>
      <c r="CV1210" s="195"/>
      <c r="CW1210" s="195"/>
      <c r="CX1210" s="195"/>
      <c r="CY1210" s="195"/>
      <c r="CZ1210" s="195"/>
      <c r="DA1210" s="195"/>
      <c r="DB1210" s="195"/>
      <c r="DC1210" s="195"/>
      <c r="DD1210" s="195"/>
      <c r="DE1210" s="189" t="e">
        <f t="shared" si="448"/>
        <v>#DIV/0!</v>
      </c>
      <c r="DF1210" s="189" t="e">
        <f t="shared" si="449"/>
        <v>#DIV/0!</v>
      </c>
      <c r="DG1210" s="189" t="e">
        <f t="shared" si="450"/>
        <v>#DIV/0!</v>
      </c>
      <c r="DH1210" s="189" t="e">
        <f t="shared" si="457"/>
        <v>#DIV/0!</v>
      </c>
      <c r="DI1210" s="189" t="e">
        <f t="shared" si="451"/>
        <v>#DIV/0!</v>
      </c>
      <c r="DJ1210" s="189" t="e">
        <f t="shared" si="452"/>
        <v>#DIV/0!</v>
      </c>
      <c r="DK1210" s="189" t="e">
        <f t="shared" si="453"/>
        <v>#DIV/0!</v>
      </c>
      <c r="DL1210" s="189" t="e">
        <f t="shared" si="454"/>
        <v>#DIV/0!</v>
      </c>
    </row>
    <row r="1211" spans="1:116" s="60" customFormat="1" ht="15" hidden="1" customHeight="1" x14ac:dyDescent="0.25">
      <c r="A1211" s="193">
        <v>40283.482638888891</v>
      </c>
      <c r="B1211" s="190" t="s">
        <v>553</v>
      </c>
      <c r="C1211" s="190" t="s">
        <v>185</v>
      </c>
      <c r="D1211" s="194">
        <v>0.97641628867620145</v>
      </c>
      <c r="E1211" s="195">
        <v>13439.7</v>
      </c>
      <c r="F1211" s="195">
        <v>66.115899999999996</v>
      </c>
      <c r="G1211" s="195">
        <v>13.5404</v>
      </c>
      <c r="H1211" s="195">
        <v>4.6652500000000003</v>
      </c>
      <c r="I1211" s="195">
        <v>1.0416399999999999</v>
      </c>
      <c r="J1211" s="195">
        <v>0</v>
      </c>
      <c r="K1211" s="195">
        <v>9.8722100000000008</v>
      </c>
      <c r="L1211" s="195">
        <v>0</v>
      </c>
      <c r="M1211" s="195">
        <v>3.32464</v>
      </c>
      <c r="N1211" s="195">
        <v>0</v>
      </c>
      <c r="O1211" s="195">
        <v>8.6599999999999993E-3</v>
      </c>
      <c r="P1211" s="195">
        <v>2.7325599999999999</v>
      </c>
      <c r="Q1211" s="195">
        <v>0</v>
      </c>
      <c r="R1211" s="195">
        <v>0</v>
      </c>
      <c r="S1211" s="195">
        <v>0</v>
      </c>
      <c r="T1211" s="195">
        <v>0</v>
      </c>
      <c r="U1211" s="195">
        <v>1.1206799999999999</v>
      </c>
      <c r="V1211" s="195">
        <v>0.79442000000000002</v>
      </c>
      <c r="W1211" s="195">
        <v>2.4667500000000002</v>
      </c>
      <c r="X1211" s="195">
        <v>0.65708753969802891</v>
      </c>
      <c r="Y1211" s="195">
        <v>0.26456939836417509</v>
      </c>
      <c r="Z1211" s="195">
        <v>4.7277136596703517E-2</v>
      </c>
      <c r="AA1211" s="195">
        <v>0</v>
      </c>
      <c r="AB1211" s="196">
        <v>3197.86</v>
      </c>
      <c r="AC1211" s="192">
        <f t="shared" si="455"/>
        <v>1525.3758683368967</v>
      </c>
      <c r="AD1211" s="196">
        <v>4.26431</v>
      </c>
      <c r="AE1211" s="195">
        <v>9.4320000000000001E-2</v>
      </c>
      <c r="AF1211" s="192">
        <f t="shared" si="456"/>
        <v>94320</v>
      </c>
      <c r="AG1211" s="195">
        <v>541.27599999999995</v>
      </c>
      <c r="AH1211" s="189">
        <f t="shared" si="447"/>
        <v>51.053152319999995</v>
      </c>
      <c r="AI1211" s="195">
        <v>3.8643900000000002</v>
      </c>
      <c r="AJ1211" s="195" t="s">
        <v>129</v>
      </c>
      <c r="AK1211" s="195">
        <v>12.891500000000001</v>
      </c>
      <c r="AL1211" s="195" t="s">
        <v>129</v>
      </c>
      <c r="AM1211" s="195">
        <v>14.251200000000001</v>
      </c>
      <c r="AN1211" s="195" t="s">
        <v>129</v>
      </c>
      <c r="AO1211" s="195">
        <v>1.0200000000000001E-3</v>
      </c>
      <c r="AP1211" s="195" t="s">
        <v>129</v>
      </c>
      <c r="AQ1211" s="195">
        <v>11.718299999999999</v>
      </c>
      <c r="AR1211" s="195" t="s">
        <v>129</v>
      </c>
      <c r="AS1211" s="195">
        <v>3.9309999999999998E-2</v>
      </c>
      <c r="AT1211" s="195" t="s">
        <v>129</v>
      </c>
      <c r="AU1211" s="195">
        <v>0</v>
      </c>
      <c r="AV1211" s="195" t="s">
        <v>129</v>
      </c>
      <c r="AW1211" s="195">
        <v>3.4443299999999999</v>
      </c>
      <c r="AX1211" s="195" t="s">
        <v>129</v>
      </c>
      <c r="AY1211" s="195">
        <v>63.444600000000001</v>
      </c>
      <c r="AZ1211" s="195" t="s">
        <v>129</v>
      </c>
      <c r="BA1211" s="197" t="e">
        <f>(L1211*28*0.45+M1211*30*0.125+N1211*26*0.55+O1211*42*0.55+P1211*44*0.275+(Q1211+R1211+S1211)*56*0.65+T1211*54*0.95+(U1211+V1211)*58*0.325+W1211*72*0.425+#REF!*78*0.85+#REF!*92*0.9+(#REF!+#REF!)*106*0.95)/100/AK1211/BB1211</f>
        <v>#REF!</v>
      </c>
      <c r="BB1211" s="197" t="e">
        <f>(K1211*16+L1211*28+M1211*30+N1211*26+O1211*42+P1211*44+(Q1211+R1211+S1211)*56+T1211*54+(U1211+V1211)*58+W1211*72+#REF!*78+#REF!*92+(#REF!+#REF!)*106)/100/AK1211</f>
        <v>#REF!</v>
      </c>
      <c r="BC1211" s="195">
        <f t="shared" si="459"/>
        <v>21.361560000000001</v>
      </c>
      <c r="BD1211" s="198">
        <f t="shared" si="460"/>
        <v>129.45557480692747</v>
      </c>
      <c r="BE1211" s="195"/>
      <c r="BF1211" s="201">
        <v>40283.482986111114</v>
      </c>
      <c r="BG1211" s="201"/>
      <c r="BH1211" s="201"/>
      <c r="BI1211" s="195">
        <v>2798.23</v>
      </c>
      <c r="BJ1211" s="195">
        <v>1.15585</v>
      </c>
      <c r="BK1211" s="195"/>
      <c r="BL1211" s="195"/>
      <c r="BM1211" s="195">
        <v>3.1170399999999998</v>
      </c>
      <c r="BN1211" s="195">
        <v>2.0169600000000001</v>
      </c>
      <c r="BO1211" s="195">
        <v>183.536</v>
      </c>
      <c r="BP1211" s="195">
        <v>28.430700000000002</v>
      </c>
      <c r="BQ1211" s="195">
        <v>13497.1</v>
      </c>
      <c r="BR1211" s="195">
        <v>2179.5700000000002</v>
      </c>
      <c r="BS1211" s="195">
        <v>13823.1</v>
      </c>
      <c r="BT1211" s="195">
        <v>2179.8040663642264</v>
      </c>
      <c r="BU1211" s="195"/>
      <c r="BV1211" s="195"/>
      <c r="BW1211" s="195"/>
      <c r="BX1211" s="195"/>
      <c r="BY1211" s="195"/>
      <c r="BZ1211" s="195"/>
      <c r="CA1211" s="195"/>
      <c r="CB1211" s="195"/>
      <c r="CC1211" s="195"/>
      <c r="CD1211" s="195"/>
      <c r="CE1211" s="195"/>
      <c r="CF1211" s="195"/>
      <c r="CG1211" s="195"/>
      <c r="CH1211" s="195"/>
      <c r="CI1211" s="195"/>
      <c r="CJ1211" s="195"/>
      <c r="CK1211" s="195"/>
      <c r="CL1211" s="195"/>
      <c r="CM1211" s="195"/>
      <c r="CN1211" s="195"/>
      <c r="CO1211" s="195"/>
      <c r="CP1211" s="195"/>
      <c r="CQ1211" s="195"/>
      <c r="CR1211" s="195"/>
      <c r="CS1211" s="195"/>
      <c r="CT1211" s="195"/>
      <c r="CU1211" s="195"/>
      <c r="CV1211" s="195"/>
      <c r="CW1211" s="195"/>
      <c r="CX1211" s="195"/>
      <c r="CY1211" s="195"/>
      <c r="CZ1211" s="195"/>
      <c r="DA1211" s="195"/>
      <c r="DB1211" s="195"/>
      <c r="DC1211" s="195"/>
      <c r="DD1211" s="195"/>
      <c r="DE1211" s="189">
        <f t="shared" si="448"/>
        <v>13764.31359847671</v>
      </c>
      <c r="DF1211" s="189">
        <f t="shared" si="449"/>
        <v>3560126.6579501578</v>
      </c>
      <c r="DG1211" s="189">
        <f t="shared" si="450"/>
        <v>17.096413455051284</v>
      </c>
      <c r="DH1211" s="189">
        <f t="shared" si="457"/>
        <v>0.33487478594644565</v>
      </c>
      <c r="DI1211" s="189">
        <f t="shared" si="451"/>
        <v>3.5013102256306947</v>
      </c>
      <c r="DJ1211" s="189">
        <f t="shared" si="452"/>
        <v>3.1020477928719639</v>
      </c>
      <c r="DK1211" s="189">
        <f t="shared" si="453"/>
        <v>6.603358018502659</v>
      </c>
      <c r="DL1211" s="189">
        <f t="shared" si="454"/>
        <v>0.129342806828322</v>
      </c>
    </row>
    <row r="1212" spans="1:116" s="60" customFormat="1" ht="15" hidden="1" customHeight="1" x14ac:dyDescent="0.25">
      <c r="A1212" s="193">
        <v>40283.48333333333</v>
      </c>
      <c r="B1212" s="190" t="s">
        <v>553</v>
      </c>
      <c r="C1212" s="190" t="s">
        <v>185</v>
      </c>
      <c r="D1212" s="194"/>
      <c r="E1212" s="195"/>
      <c r="F1212" s="195"/>
      <c r="G1212" s="195"/>
      <c r="H1212" s="195"/>
      <c r="I1212" s="195">
        <v>1.02397</v>
      </c>
      <c r="J1212" s="195">
        <v>0</v>
      </c>
      <c r="K1212" s="195">
        <v>9.75183</v>
      </c>
      <c r="L1212" s="195">
        <v>0</v>
      </c>
      <c r="M1212" s="195">
        <v>3.2655400000000001</v>
      </c>
      <c r="N1212" s="195">
        <v>0</v>
      </c>
      <c r="O1212" s="195">
        <v>1.329E-2</v>
      </c>
      <c r="P1212" s="195">
        <v>2.7020400000000002</v>
      </c>
      <c r="Q1212" s="195">
        <v>0</v>
      </c>
      <c r="R1212" s="195">
        <v>0</v>
      </c>
      <c r="S1212" s="195">
        <v>0</v>
      </c>
      <c r="T1212" s="195">
        <v>0</v>
      </c>
      <c r="U1212" s="195">
        <v>1.1162399999999999</v>
      </c>
      <c r="V1212" s="195">
        <v>0.79003999999999996</v>
      </c>
      <c r="W1212" s="195">
        <v>2.51891</v>
      </c>
      <c r="X1212" s="195">
        <v>0.65708753969802891</v>
      </c>
      <c r="Y1212" s="195">
        <v>0.26456939836417509</v>
      </c>
      <c r="Z1212" s="195">
        <v>4.7277136596703517E-2</v>
      </c>
      <c r="AA1212" s="195">
        <v>0</v>
      </c>
      <c r="AB1212" s="196">
        <v>3339.61</v>
      </c>
      <c r="AC1212" s="192">
        <f t="shared" si="455"/>
        <v>1589.6525789173033</v>
      </c>
      <c r="AD1212" s="196">
        <v>4.4583000000000004</v>
      </c>
      <c r="AE1212" s="195">
        <v>9.8500000000000004E-2</v>
      </c>
      <c r="AF1212" s="192">
        <f t="shared" si="456"/>
        <v>98500</v>
      </c>
      <c r="AG1212" s="195">
        <v>538.24</v>
      </c>
      <c r="AH1212" s="189">
        <f t="shared" si="447"/>
        <v>53.016640000000002</v>
      </c>
      <c r="AI1212" s="195">
        <v>4.0356899999999998</v>
      </c>
      <c r="AJ1212" s="195" t="s">
        <v>129</v>
      </c>
      <c r="AK1212" s="195">
        <v>13.0959</v>
      </c>
      <c r="AL1212" s="195" t="s">
        <v>129</v>
      </c>
      <c r="AM1212" s="195">
        <v>14.251200000000001</v>
      </c>
      <c r="AN1212" s="195" t="s">
        <v>129</v>
      </c>
      <c r="AO1212" s="195">
        <v>1.0200000000000001E-3</v>
      </c>
      <c r="AP1212" s="195" t="s">
        <v>129</v>
      </c>
      <c r="AQ1212" s="195">
        <v>12.6135</v>
      </c>
      <c r="AR1212" s="195" t="s">
        <v>129</v>
      </c>
      <c r="AS1212" s="195">
        <v>4.478E-2</v>
      </c>
      <c r="AT1212" s="195" t="s">
        <v>129</v>
      </c>
      <c r="AU1212" s="195">
        <v>0</v>
      </c>
      <c r="AV1212" s="195" t="s">
        <v>129</v>
      </c>
      <c r="AW1212" s="195">
        <v>3.41391</v>
      </c>
      <c r="AX1212" s="195" t="s">
        <v>129</v>
      </c>
      <c r="AY1212" s="195">
        <v>62.7532</v>
      </c>
      <c r="AZ1212" s="195" t="s">
        <v>129</v>
      </c>
      <c r="BA1212" s="197" t="e">
        <f>(L1212*28*0.45+M1212*30*0.125+N1212*26*0.55+O1212*42*0.55+P1212*44*0.275+(Q1212+R1212+S1212)*56*0.65+T1212*54*0.95+(U1212+V1212)*58*0.325+W1212*72*0.425+#REF!*78*0.85+#REF!*92*0.9+(#REF!+#REF!)*106*0.95)/100/AK1212/BB1212</f>
        <v>#REF!</v>
      </c>
      <c r="BB1212" s="197" t="e">
        <f>(K1212*16+L1212*28+M1212*30+N1212*26+O1212*42+P1212*44+(Q1212+R1212+S1212)*56+T1212*54+(U1212+V1212)*58+W1212*72+#REF!*78+#REF!*92+(#REF!+#REF!)*106)/100/AK1212</f>
        <v>#REF!</v>
      </c>
      <c r="BC1212" s="195">
        <f t="shared" si="459"/>
        <v>21.18186</v>
      </c>
      <c r="BD1212" s="198">
        <f t="shared" si="460"/>
        <v>131.45043257660313</v>
      </c>
      <c r="BE1212" s="195"/>
      <c r="BF1212" s="195"/>
      <c r="BG1212" s="195"/>
      <c r="BH1212" s="195"/>
      <c r="BI1212" s="195"/>
      <c r="BJ1212" s="195"/>
      <c r="BK1212" s="195"/>
      <c r="BL1212" s="195"/>
      <c r="BM1212" s="195"/>
      <c r="BN1212" s="195"/>
      <c r="BO1212" s="195"/>
      <c r="BP1212" s="195"/>
      <c r="BQ1212" s="195"/>
      <c r="BR1212" s="195"/>
      <c r="BS1212" s="195"/>
      <c r="BT1212" s="195"/>
      <c r="BU1212" s="195"/>
      <c r="BV1212" s="195"/>
      <c r="BW1212" s="195"/>
      <c r="BX1212" s="195"/>
      <c r="BY1212" s="195"/>
      <c r="BZ1212" s="195"/>
      <c r="CA1212" s="195"/>
      <c r="CB1212" s="195"/>
      <c r="CC1212" s="195"/>
      <c r="CD1212" s="195"/>
      <c r="CE1212" s="195"/>
      <c r="CF1212" s="195"/>
      <c r="CG1212" s="195"/>
      <c r="CH1212" s="195"/>
      <c r="CI1212" s="195"/>
      <c r="CJ1212" s="195"/>
      <c r="CK1212" s="195"/>
      <c r="CL1212" s="195"/>
      <c r="CM1212" s="195"/>
      <c r="CN1212" s="195"/>
      <c r="CO1212" s="195"/>
      <c r="CP1212" s="195"/>
      <c r="CQ1212" s="195"/>
      <c r="CR1212" s="195"/>
      <c r="CS1212" s="195"/>
      <c r="CT1212" s="195"/>
      <c r="CU1212" s="195"/>
      <c r="CV1212" s="195"/>
      <c r="CW1212" s="195"/>
      <c r="CX1212" s="195"/>
      <c r="CY1212" s="195"/>
      <c r="CZ1212" s="195"/>
      <c r="DA1212" s="195"/>
      <c r="DB1212" s="195"/>
      <c r="DC1212" s="195"/>
      <c r="DD1212" s="195"/>
      <c r="DE1212" s="189" t="e">
        <f t="shared" si="448"/>
        <v>#DIV/0!</v>
      </c>
      <c r="DF1212" s="189" t="e">
        <f t="shared" si="449"/>
        <v>#DIV/0!</v>
      </c>
      <c r="DG1212" s="189" t="e">
        <f t="shared" si="450"/>
        <v>#DIV/0!</v>
      </c>
      <c r="DH1212" s="189" t="e">
        <f t="shared" si="457"/>
        <v>#DIV/0!</v>
      </c>
      <c r="DI1212" s="189" t="e">
        <f t="shared" si="451"/>
        <v>#DIV/0!</v>
      </c>
      <c r="DJ1212" s="189" t="e">
        <f t="shared" si="452"/>
        <v>#DIV/0!</v>
      </c>
      <c r="DK1212" s="189" t="e">
        <f t="shared" si="453"/>
        <v>#DIV/0!</v>
      </c>
      <c r="DL1212" s="189" t="e">
        <f t="shared" si="454"/>
        <v>#DIV/0!</v>
      </c>
    </row>
    <row r="1213" spans="1:116" s="60" customFormat="1" ht="15" hidden="1" customHeight="1" x14ac:dyDescent="0.25">
      <c r="A1213" s="193">
        <v>40283.484027777777</v>
      </c>
      <c r="B1213" s="190" t="s">
        <v>553</v>
      </c>
      <c r="C1213" s="190" t="s">
        <v>185</v>
      </c>
      <c r="D1213" s="194">
        <v>0.98174332447001533</v>
      </c>
      <c r="E1213" s="195">
        <v>14762.5</v>
      </c>
      <c r="F1213" s="195">
        <v>49.157400000000003</v>
      </c>
      <c r="G1213" s="195">
        <v>1.8432600000000001</v>
      </c>
      <c r="H1213" s="195">
        <v>5.2634499999999997</v>
      </c>
      <c r="I1213" s="195">
        <v>1.02397</v>
      </c>
      <c r="J1213" s="195">
        <v>0</v>
      </c>
      <c r="K1213" s="195">
        <v>9.75183</v>
      </c>
      <c r="L1213" s="195">
        <v>0</v>
      </c>
      <c r="M1213" s="195">
        <v>3.2655400000000001</v>
      </c>
      <c r="N1213" s="195">
        <v>0</v>
      </c>
      <c r="O1213" s="195">
        <v>1.329E-2</v>
      </c>
      <c r="P1213" s="195">
        <v>2.7020400000000002</v>
      </c>
      <c r="Q1213" s="195">
        <v>0</v>
      </c>
      <c r="R1213" s="195">
        <v>0</v>
      </c>
      <c r="S1213" s="195">
        <v>0</v>
      </c>
      <c r="T1213" s="195">
        <v>0</v>
      </c>
      <c r="U1213" s="195">
        <v>1.1162399999999999</v>
      </c>
      <c r="V1213" s="195">
        <v>0.79003999999999996</v>
      </c>
      <c r="W1213" s="195">
        <v>2.51891</v>
      </c>
      <c r="X1213" s="195">
        <v>0.65708753969802891</v>
      </c>
      <c r="Y1213" s="195">
        <v>0.26456939836417509</v>
      </c>
      <c r="Z1213" s="195">
        <v>4.7277136596703517E-2</v>
      </c>
      <c r="AA1213" s="195">
        <v>0</v>
      </c>
      <c r="AB1213" s="196">
        <v>3401.45</v>
      </c>
      <c r="AC1213" s="192">
        <f t="shared" si="455"/>
        <v>1593.6872301328294</v>
      </c>
      <c r="AD1213" s="196">
        <v>4.0820999999999996</v>
      </c>
      <c r="AE1213" s="195">
        <v>9.8750000000000004E-2</v>
      </c>
      <c r="AF1213" s="192">
        <f t="shared" si="456"/>
        <v>98750</v>
      </c>
      <c r="AG1213" s="195">
        <v>538.24</v>
      </c>
      <c r="AH1213" s="189">
        <f t="shared" si="447"/>
        <v>53.151200000000003</v>
      </c>
      <c r="AI1213" s="195">
        <v>4.0457599999999996</v>
      </c>
      <c r="AJ1213" s="195" t="s">
        <v>129</v>
      </c>
      <c r="AK1213" s="195">
        <v>13.0959</v>
      </c>
      <c r="AL1213" s="195" t="s">
        <v>129</v>
      </c>
      <c r="AM1213" s="195">
        <v>14.3978</v>
      </c>
      <c r="AN1213" s="195" t="s">
        <v>129</v>
      </c>
      <c r="AO1213" s="195">
        <v>6.8000000000000005E-4</v>
      </c>
      <c r="AP1213" s="195" t="s">
        <v>129</v>
      </c>
      <c r="AQ1213" s="195">
        <v>12.6135</v>
      </c>
      <c r="AR1213" s="195" t="s">
        <v>129</v>
      </c>
      <c r="AS1213" s="195">
        <v>4.478E-2</v>
      </c>
      <c r="AT1213" s="195" t="s">
        <v>129</v>
      </c>
      <c r="AU1213" s="195">
        <v>0</v>
      </c>
      <c r="AV1213" s="195" t="s">
        <v>129</v>
      </c>
      <c r="AW1213" s="195">
        <v>3.41391</v>
      </c>
      <c r="AX1213" s="195" t="s">
        <v>129</v>
      </c>
      <c r="AY1213" s="195">
        <v>62.7532</v>
      </c>
      <c r="AZ1213" s="195" t="s">
        <v>129</v>
      </c>
      <c r="BA1213" s="197" t="e">
        <f>(L1213*28*0.45+M1213*30*0.125+N1213*26*0.55+O1213*42*0.55+P1213*44*0.275+(Q1213+R1213+S1213)*56*0.65+T1213*54*0.95+(U1213+V1213)*58*0.325+W1213*72*0.425+#REF!*78*0.85+#REF!*92*0.9+(#REF!+#REF!)*106*0.95)/100/AK1213/BB1213</f>
        <v>#REF!</v>
      </c>
      <c r="BB1213" s="197" t="e">
        <f>(K1213*16+L1213*28+M1213*30+N1213*26+O1213*42+P1213*44+(Q1213+R1213+S1213)*56+T1213*54+(U1213+V1213)*58+W1213*72+#REF!*78+#REF!*92+(#REF!+#REF!)*106)/100/AK1213</f>
        <v>#REF!</v>
      </c>
      <c r="BC1213" s="195">
        <f t="shared" si="459"/>
        <v>21.18186</v>
      </c>
      <c r="BD1213" s="198">
        <f t="shared" si="460"/>
        <v>132.25260744149153</v>
      </c>
      <c r="BE1213" s="195"/>
      <c r="BF1213" s="201">
        <v>40283.484490740739</v>
      </c>
      <c r="BG1213" s="201"/>
      <c r="BH1213" s="201"/>
      <c r="BI1213" s="195">
        <v>3384.79</v>
      </c>
      <c r="BJ1213" s="195">
        <v>1.31413</v>
      </c>
      <c r="BK1213" s="195"/>
      <c r="BL1213" s="195"/>
      <c r="BM1213" s="195">
        <v>4.3043199999999997</v>
      </c>
      <c r="BN1213" s="195">
        <v>1.6507100000000001</v>
      </c>
      <c r="BO1213" s="195">
        <v>189.66200000000001</v>
      </c>
      <c r="BP1213" s="195">
        <v>29.959800000000001</v>
      </c>
      <c r="BQ1213" s="195">
        <v>14879.4</v>
      </c>
      <c r="BR1213" s="195">
        <v>2447.34</v>
      </c>
      <c r="BS1213" s="195">
        <v>15156.1</v>
      </c>
      <c r="BT1213" s="195">
        <v>2447.5623843886788</v>
      </c>
      <c r="BU1213" s="195"/>
      <c r="BV1213" s="195"/>
      <c r="BW1213" s="195"/>
      <c r="BX1213" s="195"/>
      <c r="BY1213" s="195"/>
      <c r="BZ1213" s="195"/>
      <c r="CA1213" s="195"/>
      <c r="CB1213" s="195"/>
      <c r="CC1213" s="195"/>
      <c r="CD1213" s="195"/>
      <c r="CE1213" s="195"/>
      <c r="CF1213" s="195"/>
      <c r="CG1213" s="195"/>
      <c r="CH1213" s="195"/>
      <c r="CI1213" s="195"/>
      <c r="CJ1213" s="195"/>
      <c r="CK1213" s="195"/>
      <c r="CL1213" s="195"/>
      <c r="CM1213" s="195"/>
      <c r="CN1213" s="195"/>
      <c r="CO1213" s="195"/>
      <c r="CP1213" s="195"/>
      <c r="CQ1213" s="195"/>
      <c r="CR1213" s="195"/>
      <c r="CS1213" s="195"/>
      <c r="CT1213" s="195"/>
      <c r="CU1213" s="195"/>
      <c r="CV1213" s="195"/>
      <c r="CW1213" s="195"/>
      <c r="CX1213" s="195"/>
      <c r="CY1213" s="195"/>
      <c r="CZ1213" s="195"/>
      <c r="DA1213" s="195"/>
      <c r="DB1213" s="195"/>
      <c r="DC1213" s="195"/>
      <c r="DD1213" s="195"/>
      <c r="DE1213" s="189">
        <f t="shared" si="448"/>
        <v>15037.026106563437</v>
      </c>
      <c r="DF1213" s="189">
        <f t="shared" si="449"/>
        <v>3404742.5272255354</v>
      </c>
      <c r="DG1213" s="189">
        <f t="shared" si="450"/>
        <v>12.156451695510826</v>
      </c>
      <c r="DH1213" s="189">
        <f t="shared" si="457"/>
        <v>0.22871452940875889</v>
      </c>
      <c r="DI1213" s="189">
        <f t="shared" si="451"/>
        <v>0.45583169883409785</v>
      </c>
      <c r="DJ1213" s="189">
        <f t="shared" si="452"/>
        <v>3.3470553254335087</v>
      </c>
      <c r="DK1213" s="189">
        <f t="shared" si="453"/>
        <v>3.8028870242676067</v>
      </c>
      <c r="DL1213" s="189">
        <f t="shared" si="454"/>
        <v>7.1548469729142639E-2</v>
      </c>
    </row>
    <row r="1214" spans="1:116" s="60" customFormat="1" ht="15" hidden="1" customHeight="1" x14ac:dyDescent="0.25">
      <c r="A1214" s="193">
        <v>40283.484722222223</v>
      </c>
      <c r="B1214" s="190" t="s">
        <v>553</v>
      </c>
      <c r="C1214" s="190" t="s">
        <v>185</v>
      </c>
      <c r="D1214" s="194"/>
      <c r="E1214" s="195"/>
      <c r="F1214" s="195"/>
      <c r="G1214" s="195"/>
      <c r="H1214" s="195"/>
      <c r="I1214" s="195">
        <v>1.02397</v>
      </c>
      <c r="J1214" s="195">
        <v>0</v>
      </c>
      <c r="K1214" s="195">
        <v>9.75183</v>
      </c>
      <c r="L1214" s="195">
        <v>0</v>
      </c>
      <c r="M1214" s="195">
        <v>3.2655400000000001</v>
      </c>
      <c r="N1214" s="195">
        <v>0</v>
      </c>
      <c r="O1214" s="195">
        <v>1.329E-2</v>
      </c>
      <c r="P1214" s="195">
        <v>2.7020400000000002</v>
      </c>
      <c r="Q1214" s="195">
        <v>0</v>
      </c>
      <c r="R1214" s="195">
        <v>0</v>
      </c>
      <c r="S1214" s="195">
        <v>0</v>
      </c>
      <c r="T1214" s="195">
        <v>0</v>
      </c>
      <c r="U1214" s="195">
        <v>1.1162399999999999</v>
      </c>
      <c r="V1214" s="195">
        <v>0.79003999999999996</v>
      </c>
      <c r="W1214" s="195">
        <v>2.51891</v>
      </c>
      <c r="X1214" s="195">
        <v>0.65708753969802891</v>
      </c>
      <c r="Y1214" s="195">
        <v>0.26456939836417509</v>
      </c>
      <c r="Z1214" s="195">
        <v>4.7277136596703517E-2</v>
      </c>
      <c r="AA1214" s="195">
        <v>0</v>
      </c>
      <c r="AB1214" s="196">
        <v>3405.68</v>
      </c>
      <c r="AC1214" s="192">
        <f t="shared" si="455"/>
        <v>1595.6238627162818</v>
      </c>
      <c r="AD1214" s="196">
        <v>4.23238</v>
      </c>
      <c r="AE1214" s="195">
        <v>9.887E-2</v>
      </c>
      <c r="AF1214" s="192">
        <f t="shared" si="456"/>
        <v>98870</v>
      </c>
      <c r="AG1214" s="195">
        <v>538.24</v>
      </c>
      <c r="AH1214" s="189">
        <f t="shared" si="447"/>
        <v>53.215788800000006</v>
      </c>
      <c r="AI1214" s="195">
        <v>4.0507999999999997</v>
      </c>
      <c r="AJ1214" s="195" t="s">
        <v>129</v>
      </c>
      <c r="AK1214" s="195">
        <v>13.0959</v>
      </c>
      <c r="AL1214" s="195" t="s">
        <v>129</v>
      </c>
      <c r="AM1214" s="195">
        <v>14.3734</v>
      </c>
      <c r="AN1214" s="195" t="s">
        <v>129</v>
      </c>
      <c r="AO1214" s="195">
        <v>1.0200000000000001E-3</v>
      </c>
      <c r="AP1214" s="195" t="s">
        <v>129</v>
      </c>
      <c r="AQ1214" s="195">
        <v>12.6135</v>
      </c>
      <c r="AR1214" s="195" t="s">
        <v>129</v>
      </c>
      <c r="AS1214" s="195">
        <v>4.478E-2</v>
      </c>
      <c r="AT1214" s="195" t="s">
        <v>129</v>
      </c>
      <c r="AU1214" s="195">
        <v>0</v>
      </c>
      <c r="AV1214" s="195" t="s">
        <v>129</v>
      </c>
      <c r="AW1214" s="195">
        <v>3.41391</v>
      </c>
      <c r="AX1214" s="195" t="s">
        <v>129</v>
      </c>
      <c r="AY1214" s="195">
        <v>62.7532</v>
      </c>
      <c r="AZ1214" s="195" t="s">
        <v>129</v>
      </c>
      <c r="BA1214" s="197" t="e">
        <f>(L1214*28*0.45+M1214*30*0.125+N1214*26*0.55+O1214*42*0.55+P1214*44*0.275+(Q1214+R1214+S1214)*56*0.65+T1214*54*0.95+(U1214+V1214)*58*0.325+W1214*72*0.425+#REF!*78*0.85+#REF!*92*0.9+(#REF!+#REF!)*106*0.95)/100/AK1214/BB1214</f>
        <v>#REF!</v>
      </c>
      <c r="BB1214" s="197" t="e">
        <f>(K1214*16+L1214*28+M1214*30+N1214*26+O1214*42+P1214*44+(Q1214+R1214+S1214)*56+T1214*54+(U1214+V1214)*58+W1214*72+#REF!*78+#REF!*92+(#REF!+#REF!)*106)/100/AK1214</f>
        <v>#REF!</v>
      </c>
      <c r="BC1214" s="195">
        <f t="shared" si="459"/>
        <v>21.18186</v>
      </c>
      <c r="BD1214" s="198">
        <f t="shared" si="460"/>
        <v>132.54573291848607</v>
      </c>
      <c r="BE1214" s="195"/>
      <c r="BF1214" s="195"/>
      <c r="BG1214" s="195"/>
      <c r="BH1214" s="195"/>
      <c r="BI1214" s="195"/>
      <c r="BJ1214" s="195"/>
      <c r="BK1214" s="195"/>
      <c r="BL1214" s="195"/>
      <c r="BM1214" s="195"/>
      <c r="BN1214" s="195"/>
      <c r="BO1214" s="195"/>
      <c r="BP1214" s="195"/>
      <c r="BQ1214" s="195"/>
      <c r="BR1214" s="195"/>
      <c r="BS1214" s="195"/>
      <c r="BT1214" s="195"/>
      <c r="BU1214" s="195"/>
      <c r="BV1214" s="195"/>
      <c r="BW1214" s="195"/>
      <c r="BX1214" s="195"/>
      <c r="BY1214" s="195"/>
      <c r="BZ1214" s="195"/>
      <c r="CA1214" s="195"/>
      <c r="CB1214" s="195"/>
      <c r="CC1214" s="195"/>
      <c r="CD1214" s="195"/>
      <c r="CE1214" s="195"/>
      <c r="CF1214" s="195"/>
      <c r="CG1214" s="195"/>
      <c r="CH1214" s="195"/>
      <c r="CI1214" s="195"/>
      <c r="CJ1214" s="195"/>
      <c r="CK1214" s="195"/>
      <c r="CL1214" s="195"/>
      <c r="CM1214" s="195"/>
      <c r="CN1214" s="195"/>
      <c r="CO1214" s="195"/>
      <c r="CP1214" s="195"/>
      <c r="CQ1214" s="195"/>
      <c r="CR1214" s="195"/>
      <c r="CS1214" s="195"/>
      <c r="CT1214" s="195"/>
      <c r="CU1214" s="195"/>
      <c r="CV1214" s="195"/>
      <c r="CW1214" s="195"/>
      <c r="CX1214" s="195"/>
      <c r="CY1214" s="195"/>
      <c r="CZ1214" s="195"/>
      <c r="DA1214" s="195"/>
      <c r="DB1214" s="195"/>
      <c r="DC1214" s="195"/>
      <c r="DD1214" s="195"/>
      <c r="DE1214" s="189" t="e">
        <f t="shared" si="448"/>
        <v>#DIV/0!</v>
      </c>
      <c r="DF1214" s="189" t="e">
        <f t="shared" si="449"/>
        <v>#DIV/0!</v>
      </c>
      <c r="DG1214" s="189" t="e">
        <f t="shared" si="450"/>
        <v>#DIV/0!</v>
      </c>
      <c r="DH1214" s="189" t="e">
        <f t="shared" si="457"/>
        <v>#DIV/0!</v>
      </c>
      <c r="DI1214" s="189" t="e">
        <f t="shared" si="451"/>
        <v>#DIV/0!</v>
      </c>
      <c r="DJ1214" s="189" t="e">
        <f t="shared" si="452"/>
        <v>#DIV/0!</v>
      </c>
      <c r="DK1214" s="189" t="e">
        <f t="shared" si="453"/>
        <v>#DIV/0!</v>
      </c>
      <c r="DL1214" s="189" t="e">
        <f t="shared" si="454"/>
        <v>#DIV/0!</v>
      </c>
    </row>
    <row r="1215" spans="1:116" s="60" customFormat="1" ht="15" hidden="1" customHeight="1" x14ac:dyDescent="0.25">
      <c r="A1215" s="193">
        <v>40283.48541666667</v>
      </c>
      <c r="B1215" s="190" t="s">
        <v>553</v>
      </c>
      <c r="C1215" s="190" t="s">
        <v>185</v>
      </c>
      <c r="D1215" s="194">
        <v>0.97941569530031913</v>
      </c>
      <c r="E1215" s="195">
        <v>10472.5</v>
      </c>
      <c r="F1215" s="195">
        <v>48.795000000000002</v>
      </c>
      <c r="G1215" s="195">
        <v>11.099399999999999</v>
      </c>
      <c r="H1215" s="195">
        <v>2.78756</v>
      </c>
      <c r="I1215" s="195">
        <v>1.02397</v>
      </c>
      <c r="J1215" s="195">
        <v>0</v>
      </c>
      <c r="K1215" s="195">
        <v>9.75183</v>
      </c>
      <c r="L1215" s="195">
        <v>0</v>
      </c>
      <c r="M1215" s="195">
        <v>3.2655400000000001</v>
      </c>
      <c r="N1215" s="195">
        <v>0</v>
      </c>
      <c r="O1215" s="195">
        <v>1.329E-2</v>
      </c>
      <c r="P1215" s="195">
        <v>2.7020400000000002</v>
      </c>
      <c r="Q1215" s="195">
        <v>0</v>
      </c>
      <c r="R1215" s="195">
        <v>0</v>
      </c>
      <c r="S1215" s="195">
        <v>0</v>
      </c>
      <c r="T1215" s="195">
        <v>0</v>
      </c>
      <c r="U1215" s="195">
        <v>1.1162399999999999</v>
      </c>
      <c r="V1215" s="195">
        <v>0.79003999999999996</v>
      </c>
      <c r="W1215" s="195">
        <v>2.51891</v>
      </c>
      <c r="X1215" s="195">
        <v>0.65708753969802891</v>
      </c>
      <c r="Y1215" s="195">
        <v>0.26456939836417509</v>
      </c>
      <c r="Z1215" s="195">
        <v>4.7277136596703517E-2</v>
      </c>
      <c r="AA1215" s="195">
        <v>0</v>
      </c>
      <c r="AB1215" s="196">
        <v>3346.38</v>
      </c>
      <c r="AC1215" s="192">
        <f t="shared" si="455"/>
        <v>1567.8654623534621</v>
      </c>
      <c r="AD1215" s="196">
        <v>4.2557600000000004</v>
      </c>
      <c r="AE1215" s="195">
        <v>9.715E-2</v>
      </c>
      <c r="AF1215" s="192">
        <f t="shared" si="456"/>
        <v>97150</v>
      </c>
      <c r="AG1215" s="195">
        <v>538.24</v>
      </c>
      <c r="AH1215" s="189">
        <f t="shared" si="447"/>
        <v>52.290016000000001</v>
      </c>
      <c r="AI1215" s="195">
        <v>3.98027</v>
      </c>
      <c r="AJ1215" s="195" t="s">
        <v>129</v>
      </c>
      <c r="AK1215" s="195">
        <v>13.0959</v>
      </c>
      <c r="AL1215" s="195" t="s">
        <v>129</v>
      </c>
      <c r="AM1215" s="195">
        <v>14.3489</v>
      </c>
      <c r="AN1215" s="195" t="s">
        <v>129</v>
      </c>
      <c r="AO1215" s="195">
        <v>1.0200000000000001E-3</v>
      </c>
      <c r="AP1215" s="195" t="s">
        <v>129</v>
      </c>
      <c r="AQ1215" s="195">
        <v>12.6135</v>
      </c>
      <c r="AR1215" s="195" t="s">
        <v>129</v>
      </c>
      <c r="AS1215" s="195">
        <v>4.478E-2</v>
      </c>
      <c r="AT1215" s="195" t="s">
        <v>129</v>
      </c>
      <c r="AU1215" s="195">
        <v>0</v>
      </c>
      <c r="AV1215" s="195" t="s">
        <v>129</v>
      </c>
      <c r="AW1215" s="195">
        <v>3.41391</v>
      </c>
      <c r="AX1215" s="195" t="s">
        <v>129</v>
      </c>
      <c r="AY1215" s="195">
        <v>62.7532</v>
      </c>
      <c r="AZ1215" s="195" t="s">
        <v>129</v>
      </c>
      <c r="BA1215" s="197" t="e">
        <f>(L1215*28*0.45+M1215*30*0.125+N1215*26*0.55+O1215*42*0.55+P1215*44*0.275+(Q1215+R1215+S1215)*56*0.65+T1215*54*0.95+(U1215+V1215)*58*0.325+W1215*72*0.425+#REF!*78*0.85+#REF!*92*0.9+(#REF!+#REF!)*106*0.95)/100/AK1215/BB1215</f>
        <v>#REF!</v>
      </c>
      <c r="BB1215" s="197" t="e">
        <f>(K1215*16+L1215*28+M1215*30+N1215*26+O1215*42+P1215*44+(Q1215+R1215+S1215)*56+T1215*54+(U1215+V1215)*58+W1215*72+#REF!*78+#REF!*92+(#REF!+#REF!)*106)/100/AK1215</f>
        <v>#REF!</v>
      </c>
      <c r="BC1215" s="195">
        <f t="shared" si="459"/>
        <v>21.18186</v>
      </c>
      <c r="BD1215" s="198">
        <f t="shared" si="460"/>
        <v>130.97260349170182</v>
      </c>
      <c r="BE1215" s="195"/>
      <c r="BF1215" s="201">
        <v>40283.485960648148</v>
      </c>
      <c r="BG1215" s="201"/>
      <c r="BH1215" s="201"/>
      <c r="BI1215" s="195">
        <v>1973.5</v>
      </c>
      <c r="BJ1215" s="195">
        <v>0.836117</v>
      </c>
      <c r="BK1215" s="195"/>
      <c r="BL1215" s="195"/>
      <c r="BM1215" s="195">
        <v>2.4084599999999998</v>
      </c>
      <c r="BN1215" s="195">
        <v>2.0442399999999998</v>
      </c>
      <c r="BO1215" s="195">
        <v>132.71600000000001</v>
      </c>
      <c r="BP1215" s="195">
        <v>21.422999999999998</v>
      </c>
      <c r="BQ1215" s="195">
        <v>10553.4</v>
      </c>
      <c r="BR1215" s="195">
        <v>2025.61</v>
      </c>
      <c r="BS1215" s="195">
        <v>10775.2</v>
      </c>
      <c r="BT1215" s="195">
        <v>2025.7727607235904</v>
      </c>
      <c r="BU1215" s="195"/>
      <c r="BV1215" s="195"/>
      <c r="BW1215" s="195"/>
      <c r="BX1215" s="195"/>
      <c r="BY1215" s="195"/>
      <c r="BZ1215" s="195"/>
      <c r="CA1215" s="195"/>
      <c r="CB1215" s="195"/>
      <c r="CC1215" s="195"/>
      <c r="CD1215" s="195"/>
      <c r="CE1215" s="195"/>
      <c r="CF1215" s="195"/>
      <c r="CG1215" s="195"/>
      <c r="CH1215" s="195"/>
      <c r="CI1215" s="195"/>
      <c r="CJ1215" s="195"/>
      <c r="CK1215" s="195"/>
      <c r="CL1215" s="195"/>
      <c r="CM1215" s="195"/>
      <c r="CN1215" s="195"/>
      <c r="CO1215" s="195"/>
      <c r="CP1215" s="195"/>
      <c r="CQ1215" s="195"/>
      <c r="CR1215" s="195"/>
      <c r="CS1215" s="195"/>
      <c r="CT1215" s="195"/>
      <c r="CU1215" s="195"/>
      <c r="CV1215" s="195"/>
      <c r="CW1215" s="195"/>
      <c r="CX1215" s="195"/>
      <c r="CY1215" s="195"/>
      <c r="CZ1215" s="195"/>
      <c r="DA1215" s="195"/>
      <c r="DB1215" s="195"/>
      <c r="DC1215" s="195"/>
      <c r="DD1215" s="195"/>
      <c r="DE1215" s="189">
        <f t="shared" si="448"/>
        <v>10692.599730892414</v>
      </c>
      <c r="DF1215" s="189">
        <f t="shared" si="449"/>
        <v>4710517.4836560758</v>
      </c>
      <c r="DG1215" s="189">
        <f t="shared" si="450"/>
        <v>16.694660485654865</v>
      </c>
      <c r="DH1215" s="189">
        <f t="shared" si="457"/>
        <v>0.31927051782992116</v>
      </c>
      <c r="DI1215" s="189">
        <f t="shared" si="451"/>
        <v>3.7975348825592294</v>
      </c>
      <c r="DJ1215" s="189">
        <f t="shared" si="452"/>
        <v>2.4524544965118125</v>
      </c>
      <c r="DK1215" s="189">
        <f t="shared" si="453"/>
        <v>6.2499893790710424</v>
      </c>
      <c r="DL1215" s="189">
        <f t="shared" si="454"/>
        <v>0.11952548224638222</v>
      </c>
    </row>
    <row r="1216" spans="1:116" s="188" customFormat="1" x14ac:dyDescent="0.25">
      <c r="A1216" s="211" t="s">
        <v>586</v>
      </c>
      <c r="B1216" s="190" t="s">
        <v>553</v>
      </c>
      <c r="C1216" s="190" t="s">
        <v>185</v>
      </c>
      <c r="D1216" s="191">
        <f t="shared" ref="D1216:AB1216" si="461">AVERAGE(D1185:D1215)</f>
        <v>0.97598538773641585</v>
      </c>
      <c r="E1216" s="192">
        <f t="shared" si="461"/>
        <v>10514.767142857143</v>
      </c>
      <c r="F1216" s="192">
        <f t="shared" si="461"/>
        <v>56.142535714285714</v>
      </c>
      <c r="G1216" s="192">
        <f t="shared" si="461"/>
        <v>11.872886428571428</v>
      </c>
      <c r="H1216" s="192">
        <f t="shared" si="461"/>
        <v>5.1134107142857141</v>
      </c>
      <c r="I1216" s="192">
        <f t="shared" si="461"/>
        <v>1.0555467741935487</v>
      </c>
      <c r="J1216" s="192">
        <f t="shared" si="461"/>
        <v>0</v>
      </c>
      <c r="K1216" s="192">
        <f t="shared" si="461"/>
        <v>9.8218209677419317</v>
      </c>
      <c r="L1216" s="192">
        <f t="shared" si="461"/>
        <v>0</v>
      </c>
      <c r="M1216" s="192">
        <f t="shared" si="461"/>
        <v>3.3298432258064525</v>
      </c>
      <c r="N1216" s="192">
        <f t="shared" si="461"/>
        <v>0</v>
      </c>
      <c r="O1216" s="192">
        <f t="shared" si="461"/>
        <v>9.1954838709677449E-3</v>
      </c>
      <c r="P1216" s="192">
        <f t="shared" si="461"/>
        <v>2.5924287096774199</v>
      </c>
      <c r="Q1216" s="192">
        <f t="shared" si="461"/>
        <v>0</v>
      </c>
      <c r="R1216" s="192">
        <f t="shared" si="461"/>
        <v>0</v>
      </c>
      <c r="S1216" s="192">
        <f t="shared" si="461"/>
        <v>0</v>
      </c>
      <c r="T1216" s="192">
        <f t="shared" si="461"/>
        <v>0</v>
      </c>
      <c r="U1216" s="192">
        <f t="shared" si="461"/>
        <v>1.1235958064516132</v>
      </c>
      <c r="V1216" s="192">
        <f t="shared" si="461"/>
        <v>0.78624806451612883</v>
      </c>
      <c r="W1216" s="192">
        <f t="shared" si="461"/>
        <v>2.4679764516129037</v>
      </c>
      <c r="X1216" s="192">
        <f t="shared" si="461"/>
        <v>0.6629154378329869</v>
      </c>
      <c r="Y1216" s="192">
        <f t="shared" si="461"/>
        <v>0.26633862554535603</v>
      </c>
      <c r="Z1216" s="192">
        <f t="shared" si="461"/>
        <v>4.8484431705082202E-2</v>
      </c>
      <c r="AA1216" s="192">
        <f t="shared" si="461"/>
        <v>0</v>
      </c>
      <c r="AB1216" s="192">
        <f t="shared" si="461"/>
        <v>3323.4687096774196</v>
      </c>
      <c r="AC1216" s="192">
        <f t="shared" si="455"/>
        <v>1563.5400761995738</v>
      </c>
      <c r="AD1216" s="192">
        <f>AVERAGE(AD1185:AD1215)</f>
        <v>4.3416945161290323</v>
      </c>
      <c r="AE1216" s="192">
        <f>AVERAGE(AE1185:AE1215)</f>
        <v>9.7435161290322564E-2</v>
      </c>
      <c r="AF1216" s="192">
        <f t="shared" si="456"/>
        <v>97435.161290322561</v>
      </c>
      <c r="AG1216" s="192">
        <f>AVERAGE(AG1185:AG1215)</f>
        <v>536.24399999999991</v>
      </c>
      <c r="AH1216" s="189">
        <f t="shared" si="447"/>
        <v>52.249020630967721</v>
      </c>
      <c r="AI1216" s="192">
        <f>AVERAGE(AI1185:AI1215)</f>
        <v>3.9919683870967742</v>
      </c>
      <c r="AJ1216" s="189"/>
      <c r="AK1216" s="192">
        <f>AVERAGE(AK1185:AK1215)</f>
        <v>12.977451612903227</v>
      </c>
      <c r="AL1216" s="189"/>
      <c r="AM1216" s="192">
        <f>AVERAGE(AM1185:AM1215)</f>
        <v>14.3654935483871</v>
      </c>
      <c r="AN1216" s="189"/>
      <c r="AO1216" s="192">
        <f>AVERAGE(AO1185:AO1215)</f>
        <v>8.6645161290322585E-4</v>
      </c>
      <c r="AP1216" s="189"/>
      <c r="AQ1216" s="192">
        <f>AVERAGE(AQ1185:AQ1215)</f>
        <v>12.339545161290324</v>
      </c>
      <c r="AR1216" s="189"/>
      <c r="AS1216" s="192">
        <f>AVERAGE(AS1185:AS1215)</f>
        <v>4.2512258064516119E-2</v>
      </c>
      <c r="AT1216" s="189"/>
      <c r="AU1216" s="192">
        <f>AVERAGE(AU1185:AU1215)</f>
        <v>0</v>
      </c>
      <c r="AV1216" s="189"/>
      <c r="AW1216" s="192">
        <f>AVERAGE(AW1185:AW1215)</f>
        <v>3.3946548387096773</v>
      </c>
      <c r="AX1216" s="189"/>
      <c r="AY1216" s="192">
        <f>AVERAGE(AY1185:AY1215)</f>
        <v>63.045280645161327</v>
      </c>
      <c r="AZ1216" s="189"/>
      <c r="BA1216" s="192" t="e">
        <f>AVERAGE(BA1185:BA1215)</f>
        <v>#REF!</v>
      </c>
      <c r="BB1216" s="192" t="e">
        <f>AVERAGE(BB1185:BB1215)</f>
        <v>#REF!</v>
      </c>
      <c r="BC1216" s="192">
        <f>AVERAGE(BC1185:BC1215)</f>
        <v>21.186655483870972</v>
      </c>
      <c r="BD1216" s="192">
        <f>AVERAGE(BD1185:BD1215)</f>
        <v>130.56222288670691</v>
      </c>
      <c r="BE1216" s="192"/>
      <c r="BF1216" s="189"/>
      <c r="BG1216" s="189"/>
      <c r="BH1216" s="189"/>
      <c r="BI1216" s="192"/>
      <c r="BJ1216" s="192"/>
      <c r="BK1216" s="189"/>
      <c r="BL1216" s="189"/>
      <c r="BM1216" s="192"/>
      <c r="BN1216" s="192"/>
      <c r="BO1216" s="192">
        <f>AVERAGE(BO1185:BO1215)</f>
        <v>143.60082142857144</v>
      </c>
      <c r="BP1216" s="192"/>
      <c r="BQ1216" s="192">
        <f>AVERAGE(BQ1185:BQ1215)</f>
        <v>10580.749285714284</v>
      </c>
      <c r="BR1216" s="192"/>
      <c r="BS1216" s="192">
        <f>AVERAGE(BS1185:BS1215)</f>
        <v>10839.735000000002</v>
      </c>
      <c r="BT1216" s="192"/>
      <c r="BU1216" s="192"/>
      <c r="BV1216" s="203"/>
      <c r="BW1216" s="189"/>
      <c r="BX1216" s="189"/>
      <c r="BY1216" s="189"/>
      <c r="BZ1216" s="189"/>
      <c r="CA1216" s="189"/>
      <c r="CB1216" s="189"/>
      <c r="CC1216" s="189"/>
      <c r="CD1216" s="189"/>
      <c r="CE1216" s="189"/>
      <c r="CF1216" s="189"/>
      <c r="CG1216" s="189"/>
      <c r="CH1216" s="189"/>
      <c r="CI1216" s="189"/>
      <c r="CJ1216" s="189"/>
      <c r="CK1216" s="189"/>
      <c r="CL1216" s="189"/>
      <c r="CM1216" s="189"/>
      <c r="CN1216" s="189"/>
      <c r="CO1216" s="189"/>
      <c r="CP1216" s="189"/>
      <c r="CQ1216" s="189"/>
      <c r="CR1216" s="189"/>
      <c r="CS1216" s="189"/>
      <c r="CT1216" s="189"/>
      <c r="CU1216" s="189"/>
      <c r="CV1216" s="189"/>
      <c r="CW1216" s="189"/>
      <c r="CX1216" s="189"/>
      <c r="CY1216" s="189"/>
      <c r="CZ1216" s="189"/>
      <c r="DA1216" s="189"/>
      <c r="DB1216" s="189"/>
      <c r="DC1216" s="189"/>
      <c r="DD1216" s="189"/>
      <c r="DE1216" s="189">
        <f t="shared" si="448"/>
        <v>10773.488286790687</v>
      </c>
      <c r="DF1216" s="189">
        <f t="shared" si="449"/>
        <v>4662252.708762533</v>
      </c>
      <c r="DG1216" s="189">
        <f t="shared" si="450"/>
        <v>19.011723211155186</v>
      </c>
      <c r="DH1216" s="189">
        <f t="shared" si="457"/>
        <v>0.36386755161276718</v>
      </c>
      <c r="DI1216" s="189">
        <f t="shared" si="451"/>
        <v>4.0205528237308377</v>
      </c>
      <c r="DJ1216" s="189">
        <f t="shared" si="452"/>
        <v>4.4526094232580098</v>
      </c>
      <c r="DK1216" s="189">
        <f t="shared" si="453"/>
        <v>8.4731622469888475</v>
      </c>
      <c r="DL1216" s="189">
        <f t="shared" si="454"/>
        <v>0.16216882430838997</v>
      </c>
    </row>
    <row r="1217" spans="1:116" s="60" customFormat="1" ht="15" hidden="1" customHeight="1" x14ac:dyDescent="0.25">
      <c r="A1217" s="193">
        <v>40283.490277777775</v>
      </c>
      <c r="B1217" s="190" t="s">
        <v>553</v>
      </c>
      <c r="C1217" s="190" t="s">
        <v>186</v>
      </c>
      <c r="D1217" s="194"/>
      <c r="E1217" s="195"/>
      <c r="F1217" s="195"/>
      <c r="G1217" s="195"/>
      <c r="H1217" s="195"/>
      <c r="I1217" s="195">
        <v>1.03043</v>
      </c>
      <c r="J1217" s="195">
        <v>0</v>
      </c>
      <c r="K1217" s="195">
        <v>9.8166600000000006</v>
      </c>
      <c r="L1217" s="195">
        <v>0</v>
      </c>
      <c r="M1217" s="195">
        <v>3.2601100000000001</v>
      </c>
      <c r="N1217" s="195">
        <v>0</v>
      </c>
      <c r="O1217" s="195">
        <v>8.1700000000000002E-3</v>
      </c>
      <c r="P1217" s="195">
        <v>2.6590400000000001</v>
      </c>
      <c r="Q1217" s="195">
        <v>0</v>
      </c>
      <c r="R1217" s="195">
        <v>0</v>
      </c>
      <c r="S1217" s="195">
        <v>0</v>
      </c>
      <c r="T1217" s="195">
        <v>0</v>
      </c>
      <c r="U1217" s="195">
        <v>1.1069</v>
      </c>
      <c r="V1217" s="195">
        <v>0.77829000000000004</v>
      </c>
      <c r="W1217" s="195">
        <v>2.5257200000000002</v>
      </c>
      <c r="X1217" s="195">
        <v>0.65708753969802891</v>
      </c>
      <c r="Y1217" s="195">
        <v>0.26456939836417509</v>
      </c>
      <c r="Z1217" s="195">
        <v>4.7277136596703517E-2</v>
      </c>
      <c r="AA1217" s="195">
        <v>0</v>
      </c>
      <c r="AB1217" s="196">
        <v>3101.69</v>
      </c>
      <c r="AC1217" s="192">
        <f t="shared" si="455"/>
        <v>1458.8546236486491</v>
      </c>
      <c r="AD1217" s="196">
        <v>5.2823200000000003</v>
      </c>
      <c r="AE1217" s="195">
        <v>9.0630000000000002E-2</v>
      </c>
      <c r="AF1217" s="192">
        <f t="shared" si="456"/>
        <v>90630</v>
      </c>
      <c r="AG1217" s="195">
        <v>538.17600000000004</v>
      </c>
      <c r="AH1217" s="189">
        <f t="shared" si="447"/>
        <v>48.774890880000001</v>
      </c>
      <c r="AI1217" s="195">
        <v>3.7132399999999999</v>
      </c>
      <c r="AJ1217" s="195" t="s">
        <v>129</v>
      </c>
      <c r="AK1217" s="195">
        <v>13.0099</v>
      </c>
      <c r="AL1217" s="195" t="s">
        <v>129</v>
      </c>
      <c r="AM1217" s="195">
        <v>17.294499999999999</v>
      </c>
      <c r="AN1217" s="195" t="s">
        <v>129</v>
      </c>
      <c r="AO1217" s="195">
        <v>1.0200000000000001E-3</v>
      </c>
      <c r="AP1217" s="195" t="s">
        <v>129</v>
      </c>
      <c r="AQ1217" s="195">
        <v>12.3095</v>
      </c>
      <c r="AR1217" s="195" t="s">
        <v>129</v>
      </c>
      <c r="AS1217" s="195">
        <v>4.4330000000000001E-2</v>
      </c>
      <c r="AT1217" s="195" t="s">
        <v>129</v>
      </c>
      <c r="AU1217" s="195">
        <v>0</v>
      </c>
      <c r="AV1217" s="195" t="s">
        <v>129</v>
      </c>
      <c r="AW1217" s="195">
        <v>3.4453999999999998</v>
      </c>
      <c r="AX1217" s="195" t="s">
        <v>129</v>
      </c>
      <c r="AY1217" s="195">
        <v>63.023200000000003</v>
      </c>
      <c r="AZ1217" s="195" t="s">
        <v>129</v>
      </c>
      <c r="BA1217" s="197" t="e">
        <f>(L1217*28*0.45+M1217*30*0.125+N1217*26*0.55+O1217*42*0.55+P1217*44*0.275+(Q1217+R1217+S1217)*56*0.65+T1217*54*0.95+(U1217+V1217)*58*0.325+W1217*72*0.425+#REF!*78*0.85+#REF!*92*0.9+(#REF!+#REF!)*106*0.95)/100/AK1217/BB1217</f>
        <v>#REF!</v>
      </c>
      <c r="BB1217" s="197" t="e">
        <f>(K1217*16+L1217*28+M1217*30+N1217*26+O1217*42+P1217*44+(Q1217+R1217+S1217)*56+T1217*54+(U1217+V1217)*58+W1217*72+#REF!*78+#REF!*92+(#REF!+#REF!)*106)/100/AK1217</f>
        <v>#REF!</v>
      </c>
      <c r="BC1217" s="195">
        <f t="shared" ref="BC1217:BC1248" si="462">SUM(I1217:W1217)</f>
        <v>21.185320000000001</v>
      </c>
      <c r="BD1217" s="198">
        <f t="shared" ref="BD1217:BD1248" si="463">(AB1217/AK1217*386*AG1217+150*1000)/(AB1217/AK1217*386+AM1217*1000/18*386+150)</f>
        <v>107.28133268868294</v>
      </c>
      <c r="BE1217" s="195"/>
      <c r="BF1217" s="195"/>
      <c r="BG1217" s="195"/>
      <c r="BH1217" s="195"/>
      <c r="BI1217" s="195"/>
      <c r="BJ1217" s="195"/>
      <c r="BK1217" s="195"/>
      <c r="BL1217" s="195"/>
      <c r="BM1217" s="195"/>
      <c r="BN1217" s="195"/>
      <c r="BO1217" s="195"/>
      <c r="BP1217" s="195"/>
      <c r="BQ1217" s="195"/>
      <c r="BR1217" s="195"/>
      <c r="BS1217" s="195"/>
      <c r="BT1217" s="195"/>
      <c r="BU1217" s="195"/>
      <c r="BV1217" s="195"/>
      <c r="BW1217" s="195"/>
      <c r="BX1217" s="195"/>
      <c r="BY1217" s="195"/>
      <c r="BZ1217" s="195"/>
      <c r="CA1217" s="195"/>
      <c r="CB1217" s="195"/>
      <c r="CC1217" s="195"/>
      <c r="CD1217" s="195"/>
      <c r="CE1217" s="195"/>
      <c r="CF1217" s="195"/>
      <c r="CG1217" s="195"/>
      <c r="CH1217" s="195"/>
      <c r="CI1217" s="195"/>
      <c r="CJ1217" s="195"/>
      <c r="CK1217" s="195"/>
      <c r="CL1217" s="195"/>
      <c r="CM1217" s="195"/>
      <c r="CN1217" s="195"/>
      <c r="CO1217" s="195"/>
      <c r="CP1217" s="195"/>
      <c r="CQ1217" s="195"/>
      <c r="CR1217" s="195"/>
      <c r="CS1217" s="195"/>
      <c r="CT1217" s="195"/>
      <c r="CU1217" s="195"/>
      <c r="CV1217" s="195"/>
      <c r="CW1217" s="195"/>
      <c r="CX1217" s="195"/>
      <c r="CY1217" s="195"/>
      <c r="CZ1217" s="195"/>
      <c r="DA1217" s="195"/>
      <c r="DB1217" s="195"/>
      <c r="DC1217" s="195"/>
      <c r="DD1217" s="195"/>
      <c r="DE1217" s="189" t="e">
        <f t="shared" si="448"/>
        <v>#DIV/0!</v>
      </c>
      <c r="DF1217" s="189" t="e">
        <f t="shared" si="449"/>
        <v>#DIV/0!</v>
      </c>
      <c r="DG1217" s="189" t="e">
        <f t="shared" si="450"/>
        <v>#DIV/0!</v>
      </c>
      <c r="DH1217" s="189" t="e">
        <f t="shared" si="457"/>
        <v>#DIV/0!</v>
      </c>
      <c r="DI1217" s="189" t="e">
        <f t="shared" si="451"/>
        <v>#DIV/0!</v>
      </c>
      <c r="DJ1217" s="189" t="e">
        <f t="shared" si="452"/>
        <v>#DIV/0!</v>
      </c>
      <c r="DK1217" s="189" t="e">
        <f t="shared" si="453"/>
        <v>#DIV/0!</v>
      </c>
      <c r="DL1217" s="189" t="e">
        <f t="shared" si="454"/>
        <v>#DIV/0!</v>
      </c>
    </row>
    <row r="1218" spans="1:116" s="60" customFormat="1" ht="15" hidden="1" customHeight="1" x14ac:dyDescent="0.25">
      <c r="A1218" s="193">
        <v>40283.490972222222</v>
      </c>
      <c r="B1218" s="190" t="s">
        <v>553</v>
      </c>
      <c r="C1218" s="190" t="s">
        <v>186</v>
      </c>
      <c r="D1218" s="194"/>
      <c r="E1218" s="195"/>
      <c r="F1218" s="195"/>
      <c r="G1218" s="195"/>
      <c r="H1218" s="195"/>
      <c r="I1218" s="195">
        <v>1.03043</v>
      </c>
      <c r="J1218" s="195">
        <v>0</v>
      </c>
      <c r="K1218" s="195">
        <v>9.8166600000000006</v>
      </c>
      <c r="L1218" s="195">
        <v>0</v>
      </c>
      <c r="M1218" s="195">
        <v>3.2601100000000001</v>
      </c>
      <c r="N1218" s="195">
        <v>0</v>
      </c>
      <c r="O1218" s="195">
        <v>8.1700000000000002E-3</v>
      </c>
      <c r="P1218" s="195">
        <v>2.6590400000000001</v>
      </c>
      <c r="Q1218" s="195">
        <v>0</v>
      </c>
      <c r="R1218" s="195">
        <v>0</v>
      </c>
      <c r="S1218" s="195">
        <v>0</v>
      </c>
      <c r="T1218" s="195">
        <v>0</v>
      </c>
      <c r="U1218" s="195">
        <v>1.1069</v>
      </c>
      <c r="V1218" s="195">
        <v>0.77829000000000004</v>
      </c>
      <c r="W1218" s="195">
        <v>2.5257200000000002</v>
      </c>
      <c r="X1218" s="195">
        <v>0.65708753969802891</v>
      </c>
      <c r="Y1218" s="195">
        <v>0.26456939836417509</v>
      </c>
      <c r="Z1218" s="195">
        <v>4.7277136596703517E-2</v>
      </c>
      <c r="AA1218" s="195">
        <v>0</v>
      </c>
      <c r="AB1218" s="196">
        <v>3055.39</v>
      </c>
      <c r="AC1218" s="192">
        <f t="shared" si="455"/>
        <v>1437.1239192248854</v>
      </c>
      <c r="AD1218" s="196">
        <v>5.69421</v>
      </c>
      <c r="AE1218" s="195">
        <v>8.9279999999999998E-2</v>
      </c>
      <c r="AF1218" s="192">
        <f t="shared" si="456"/>
        <v>89280</v>
      </c>
      <c r="AG1218" s="195">
        <v>538.17600000000004</v>
      </c>
      <c r="AH1218" s="189">
        <f t="shared" si="447"/>
        <v>48.048353280000001</v>
      </c>
      <c r="AI1218" s="195">
        <v>3.6578200000000001</v>
      </c>
      <c r="AJ1218" s="195" t="s">
        <v>129</v>
      </c>
      <c r="AK1218" s="195">
        <v>13.0099</v>
      </c>
      <c r="AL1218" s="195" t="s">
        <v>129</v>
      </c>
      <c r="AM1218" s="195">
        <v>17.2334</v>
      </c>
      <c r="AN1218" s="195" t="s">
        <v>129</v>
      </c>
      <c r="AO1218" s="195">
        <v>1.3600000000000001E-3</v>
      </c>
      <c r="AP1218" s="195" t="s">
        <v>129</v>
      </c>
      <c r="AQ1218" s="195">
        <v>12.3095</v>
      </c>
      <c r="AR1218" s="195" t="s">
        <v>129</v>
      </c>
      <c r="AS1218" s="195">
        <v>4.4330000000000001E-2</v>
      </c>
      <c r="AT1218" s="195" t="s">
        <v>129</v>
      </c>
      <c r="AU1218" s="195">
        <v>0</v>
      </c>
      <c r="AV1218" s="195" t="s">
        <v>129</v>
      </c>
      <c r="AW1218" s="195">
        <v>3.4453999999999998</v>
      </c>
      <c r="AX1218" s="195" t="s">
        <v>129</v>
      </c>
      <c r="AY1218" s="195">
        <v>63.023200000000003</v>
      </c>
      <c r="AZ1218" s="195" t="s">
        <v>129</v>
      </c>
      <c r="BA1218" s="197" t="e">
        <f>(L1218*28*0.45+M1218*30*0.125+N1218*26*0.55+O1218*42*0.55+P1218*44*0.275+(Q1218+R1218+S1218)*56*0.65+T1218*54*0.95+(U1218+V1218)*58*0.325+W1218*72*0.425+#REF!*78*0.85+#REF!*92*0.9+(#REF!+#REF!)*106*0.95)/100/AK1218/BB1218</f>
        <v>#REF!</v>
      </c>
      <c r="BB1218" s="197" t="e">
        <f>(K1218*16+L1218*28+M1218*30+N1218*26+O1218*42+P1218*44+(Q1218+R1218+S1218)*56+T1218*54+(U1218+V1218)*58+W1218*72+#REF!*78+#REF!*92+(#REF!+#REF!)*106)/100/AK1218</f>
        <v>#REF!</v>
      </c>
      <c r="BC1218" s="195">
        <f t="shared" si="462"/>
        <v>21.185320000000001</v>
      </c>
      <c r="BD1218" s="198">
        <f t="shared" si="463"/>
        <v>106.30089521280495</v>
      </c>
      <c r="BE1218" s="195"/>
      <c r="BF1218" s="195"/>
      <c r="BG1218" s="195"/>
      <c r="BH1218" s="195"/>
      <c r="BI1218" s="195"/>
      <c r="BJ1218" s="195"/>
      <c r="BK1218" s="195"/>
      <c r="BL1218" s="195"/>
      <c r="BM1218" s="195"/>
      <c r="BN1218" s="195"/>
      <c r="BO1218" s="195"/>
      <c r="BP1218" s="195"/>
      <c r="BQ1218" s="195"/>
      <c r="BR1218" s="195"/>
      <c r="BS1218" s="195"/>
      <c r="BT1218" s="195"/>
      <c r="BU1218" s="195"/>
      <c r="BV1218" s="195"/>
      <c r="BW1218" s="195"/>
      <c r="BX1218" s="195"/>
      <c r="BY1218" s="195"/>
      <c r="BZ1218" s="195"/>
      <c r="CA1218" s="195"/>
      <c r="CB1218" s="195"/>
      <c r="CC1218" s="195"/>
      <c r="CD1218" s="195"/>
      <c r="CE1218" s="195"/>
      <c r="CF1218" s="195"/>
      <c r="CG1218" s="195"/>
      <c r="CH1218" s="195"/>
      <c r="CI1218" s="195"/>
      <c r="CJ1218" s="195"/>
      <c r="CK1218" s="195"/>
      <c r="CL1218" s="195"/>
      <c r="CM1218" s="195"/>
      <c r="CN1218" s="195"/>
      <c r="CO1218" s="195"/>
      <c r="CP1218" s="195"/>
      <c r="CQ1218" s="195"/>
      <c r="CR1218" s="195"/>
      <c r="CS1218" s="195"/>
      <c r="CT1218" s="195"/>
      <c r="CU1218" s="195"/>
      <c r="CV1218" s="195"/>
      <c r="CW1218" s="195"/>
      <c r="CX1218" s="195"/>
      <c r="CY1218" s="195"/>
      <c r="CZ1218" s="195"/>
      <c r="DA1218" s="195"/>
      <c r="DB1218" s="195"/>
      <c r="DC1218" s="195"/>
      <c r="DD1218" s="195"/>
      <c r="DE1218" s="189" t="e">
        <f t="shared" si="448"/>
        <v>#DIV/0!</v>
      </c>
      <c r="DF1218" s="189" t="e">
        <f t="shared" si="449"/>
        <v>#DIV/0!</v>
      </c>
      <c r="DG1218" s="189" t="e">
        <f t="shared" si="450"/>
        <v>#DIV/0!</v>
      </c>
      <c r="DH1218" s="189" t="e">
        <f t="shared" si="457"/>
        <v>#DIV/0!</v>
      </c>
      <c r="DI1218" s="189" t="e">
        <f t="shared" si="451"/>
        <v>#DIV/0!</v>
      </c>
      <c r="DJ1218" s="189" t="e">
        <f t="shared" si="452"/>
        <v>#DIV/0!</v>
      </c>
      <c r="DK1218" s="189" t="e">
        <f t="shared" si="453"/>
        <v>#DIV/0!</v>
      </c>
      <c r="DL1218" s="189" t="e">
        <f t="shared" si="454"/>
        <v>#DIV/0!</v>
      </c>
    </row>
    <row r="1219" spans="1:116" s="60" customFormat="1" ht="15" hidden="1" customHeight="1" x14ac:dyDescent="0.25">
      <c r="A1219" s="193">
        <v>40283.491666666669</v>
      </c>
      <c r="B1219" s="190" t="s">
        <v>553</v>
      </c>
      <c r="C1219" s="190" t="s">
        <v>186</v>
      </c>
      <c r="D1219" s="194">
        <v>0.97048155870646913</v>
      </c>
      <c r="E1219" s="195">
        <v>6373.26</v>
      </c>
      <c r="F1219" s="195">
        <v>37.980800000000002</v>
      </c>
      <c r="G1219" s="195">
        <v>15.9415</v>
      </c>
      <c r="H1219" s="195">
        <v>3.3038600000000002</v>
      </c>
      <c r="I1219" s="195">
        <v>1.03043</v>
      </c>
      <c r="J1219" s="195">
        <v>0</v>
      </c>
      <c r="K1219" s="195">
        <v>9.8166600000000006</v>
      </c>
      <c r="L1219" s="195">
        <v>0</v>
      </c>
      <c r="M1219" s="195">
        <v>3.2601100000000001</v>
      </c>
      <c r="N1219" s="195">
        <v>0</v>
      </c>
      <c r="O1219" s="195">
        <v>8.1700000000000002E-3</v>
      </c>
      <c r="P1219" s="195">
        <v>2.6590400000000001</v>
      </c>
      <c r="Q1219" s="195">
        <v>0</v>
      </c>
      <c r="R1219" s="195">
        <v>0</v>
      </c>
      <c r="S1219" s="195">
        <v>0</v>
      </c>
      <c r="T1219" s="195">
        <v>0</v>
      </c>
      <c r="U1219" s="195">
        <v>1.1069</v>
      </c>
      <c r="V1219" s="195">
        <v>0.77829000000000004</v>
      </c>
      <c r="W1219" s="195">
        <v>2.5257200000000002</v>
      </c>
      <c r="X1219" s="195">
        <v>0.66697656263861049</v>
      </c>
      <c r="Y1219" s="195">
        <v>0.28172304969572237</v>
      </c>
      <c r="Z1219" s="195">
        <v>5.3590897397228686E-2</v>
      </c>
      <c r="AA1219" s="195">
        <v>0</v>
      </c>
      <c r="AB1219" s="196">
        <v>3105.9</v>
      </c>
      <c r="AC1219" s="192">
        <f t="shared" si="455"/>
        <v>1467.4429359269566</v>
      </c>
      <c r="AD1219" s="196">
        <v>5.8165300000000002</v>
      </c>
      <c r="AE1219" s="195">
        <v>9.0759999999999993E-2</v>
      </c>
      <c r="AF1219" s="192">
        <f t="shared" si="456"/>
        <v>90760</v>
      </c>
      <c r="AG1219" s="195">
        <v>538.17600000000004</v>
      </c>
      <c r="AH1219" s="189">
        <f t="shared" si="447"/>
        <v>48.844853760000007</v>
      </c>
      <c r="AI1219" s="195">
        <v>3.71827</v>
      </c>
      <c r="AJ1219" s="195" t="s">
        <v>129</v>
      </c>
      <c r="AK1219" s="195">
        <v>13.0099</v>
      </c>
      <c r="AL1219" s="195" t="s">
        <v>129</v>
      </c>
      <c r="AM1219" s="195">
        <v>17.294499999999999</v>
      </c>
      <c r="AN1219" s="195" t="s">
        <v>129</v>
      </c>
      <c r="AO1219" s="195">
        <v>1.0200000000000001E-3</v>
      </c>
      <c r="AP1219" s="195" t="s">
        <v>129</v>
      </c>
      <c r="AQ1219" s="195">
        <v>12.3095</v>
      </c>
      <c r="AR1219" s="195" t="s">
        <v>129</v>
      </c>
      <c r="AS1219" s="195">
        <v>4.4330000000000001E-2</v>
      </c>
      <c r="AT1219" s="195" t="s">
        <v>129</v>
      </c>
      <c r="AU1219" s="200">
        <v>0</v>
      </c>
      <c r="AV1219" s="195" t="s">
        <v>129</v>
      </c>
      <c r="AW1219" s="195">
        <v>3.4453999999999998</v>
      </c>
      <c r="AX1219" s="195" t="s">
        <v>129</v>
      </c>
      <c r="AY1219" s="195">
        <v>63.023200000000003</v>
      </c>
      <c r="AZ1219" s="195" t="s">
        <v>129</v>
      </c>
      <c r="BA1219" s="197" t="e">
        <f>(L1219*28*0.45+M1219*30*0.125+N1219*26*0.55+O1219*42*0.55+P1219*44*0.275+(Q1219+R1219+S1219)*56*0.65+T1219*54*0.95+(U1219+V1219)*58*0.325+W1219*72*0.425+#REF!*78*0.85+#REF!*92*0.9+(#REF!+#REF!)*106*0.95)/100/AK1219/BB1219</f>
        <v>#REF!</v>
      </c>
      <c r="BB1219" s="197" t="e">
        <f>(K1219*16+L1219*28+M1219*30+N1219*26+O1219*42+P1219*44+(Q1219+R1219+S1219)*56+T1219*54+(U1219+V1219)*58+W1219*72+#REF!*78+#REF!*92+(#REF!+#REF!)*106)/100/AK1219</f>
        <v>#REF!</v>
      </c>
      <c r="BC1219" s="195">
        <f t="shared" si="462"/>
        <v>21.185320000000001</v>
      </c>
      <c r="BD1219" s="198">
        <f t="shared" si="463"/>
        <v>107.39753751465113</v>
      </c>
      <c r="BE1219" s="199"/>
      <c r="BF1219" s="201">
        <v>40283.491932870369</v>
      </c>
      <c r="BG1219" s="201"/>
      <c r="BH1219" s="201"/>
      <c r="BI1219" s="195">
        <v>1602.22</v>
      </c>
      <c r="BJ1219" s="195">
        <v>0.73796899999999999</v>
      </c>
      <c r="BK1219" s="195"/>
      <c r="BL1219" s="195"/>
      <c r="BM1219" s="195">
        <v>2.1245099999999999</v>
      </c>
      <c r="BN1219" s="195">
        <v>0.99648899999999996</v>
      </c>
      <c r="BO1219" s="195">
        <v>101.627</v>
      </c>
      <c r="BP1219" s="195">
        <v>13.1838</v>
      </c>
      <c r="BQ1219" s="195">
        <v>6432.41</v>
      </c>
      <c r="BR1219" s="195">
        <v>1830.52</v>
      </c>
      <c r="BS1219" s="195">
        <v>6628.06</v>
      </c>
      <c r="BT1219" s="195">
        <v>1830.5840148960567</v>
      </c>
      <c r="BU1219" s="195"/>
      <c r="BV1219" s="195"/>
      <c r="BW1219" s="195"/>
      <c r="BX1219" s="195"/>
      <c r="BY1219" s="195"/>
      <c r="BZ1219" s="195"/>
      <c r="CA1219" s="195"/>
      <c r="CB1219" s="195"/>
      <c r="CC1219" s="195"/>
      <c r="CD1219" s="195"/>
      <c r="CE1219" s="195"/>
      <c r="CF1219" s="195"/>
      <c r="CG1219" s="195"/>
      <c r="CH1219" s="195"/>
      <c r="CI1219" s="195"/>
      <c r="CJ1219" s="195"/>
      <c r="CK1219" s="195"/>
      <c r="CL1219" s="195"/>
      <c r="CM1219" s="195"/>
      <c r="CN1219" s="195"/>
      <c r="CO1219" s="195"/>
      <c r="CP1219" s="195"/>
      <c r="CQ1219" s="195"/>
      <c r="CR1219" s="195"/>
      <c r="CS1219" s="195"/>
      <c r="CT1219" s="195"/>
      <c r="CU1219" s="195"/>
      <c r="CV1219" s="195"/>
      <c r="CW1219" s="195"/>
      <c r="CX1219" s="195"/>
      <c r="CY1219" s="195"/>
      <c r="CZ1219" s="195"/>
      <c r="DA1219" s="195"/>
      <c r="DB1219" s="195"/>
      <c r="DC1219" s="195"/>
      <c r="DD1219" s="195"/>
      <c r="DE1219" s="189">
        <f t="shared" si="448"/>
        <v>6567.1108768875119</v>
      </c>
      <c r="DF1219" s="189">
        <f t="shared" si="449"/>
        <v>7178438.9209210807</v>
      </c>
      <c r="DG1219" s="189">
        <f t="shared" si="450"/>
        <v>19.802853133842135</v>
      </c>
      <c r="DH1219" s="189">
        <f t="shared" si="457"/>
        <v>0.40542353204994286</v>
      </c>
      <c r="DI1219" s="189">
        <f t="shared" si="451"/>
        <v>8.3117570781327501</v>
      </c>
      <c r="DJ1219" s="189">
        <f t="shared" si="452"/>
        <v>4.4295515417788618</v>
      </c>
      <c r="DK1219" s="189">
        <f t="shared" si="453"/>
        <v>12.741308619911612</v>
      </c>
      <c r="DL1219" s="189">
        <f t="shared" si="454"/>
        <v>0.26085263111885321</v>
      </c>
    </row>
    <row r="1220" spans="1:116" s="60" customFormat="1" ht="15" hidden="1" customHeight="1" x14ac:dyDescent="0.25">
      <c r="A1220" s="193">
        <v>40283.492361111108</v>
      </c>
      <c r="B1220" s="190" t="s">
        <v>553</v>
      </c>
      <c r="C1220" s="190" t="s">
        <v>186</v>
      </c>
      <c r="D1220" s="194"/>
      <c r="E1220" s="195"/>
      <c r="F1220" s="195"/>
      <c r="G1220" s="195"/>
      <c r="H1220" s="195"/>
      <c r="I1220" s="195">
        <v>1.03043</v>
      </c>
      <c r="J1220" s="195">
        <v>0</v>
      </c>
      <c r="K1220" s="195">
        <v>9.8166600000000006</v>
      </c>
      <c r="L1220" s="195">
        <v>0</v>
      </c>
      <c r="M1220" s="195">
        <v>3.2601100000000001</v>
      </c>
      <c r="N1220" s="195">
        <v>0</v>
      </c>
      <c r="O1220" s="195">
        <v>8.1700000000000002E-3</v>
      </c>
      <c r="P1220" s="195">
        <v>2.6590400000000001</v>
      </c>
      <c r="Q1220" s="195">
        <v>0</v>
      </c>
      <c r="R1220" s="195">
        <v>0</v>
      </c>
      <c r="S1220" s="195">
        <v>0</v>
      </c>
      <c r="T1220" s="195">
        <v>0</v>
      </c>
      <c r="U1220" s="195">
        <v>1.1069</v>
      </c>
      <c r="V1220" s="195">
        <v>0.77829000000000004</v>
      </c>
      <c r="W1220" s="195">
        <v>2.5257200000000002</v>
      </c>
      <c r="X1220" s="195">
        <v>0.66697656263861049</v>
      </c>
      <c r="Y1220" s="195">
        <v>0.28172304969572237</v>
      </c>
      <c r="Z1220" s="195">
        <v>5.3590897397228686E-2</v>
      </c>
      <c r="AA1220" s="195">
        <v>0</v>
      </c>
      <c r="AB1220" s="196">
        <v>3131.15</v>
      </c>
      <c r="AC1220" s="192">
        <f t="shared" si="455"/>
        <v>1479.2458594971051</v>
      </c>
      <c r="AD1220" s="196">
        <v>5.5382699999999998</v>
      </c>
      <c r="AE1220" s="195">
        <v>9.1490000000000002E-2</v>
      </c>
      <c r="AF1220" s="192">
        <f t="shared" si="456"/>
        <v>91490</v>
      </c>
      <c r="AG1220" s="195">
        <v>538.17600000000004</v>
      </c>
      <c r="AH1220" s="189">
        <f t="shared" si="447"/>
        <v>49.237722240000004</v>
      </c>
      <c r="AI1220" s="195">
        <v>3.74851</v>
      </c>
      <c r="AJ1220" s="195" t="s">
        <v>129</v>
      </c>
      <c r="AK1220" s="195">
        <v>13.0099</v>
      </c>
      <c r="AL1220" s="195" t="s">
        <v>129</v>
      </c>
      <c r="AM1220" s="195">
        <v>17.1112</v>
      </c>
      <c r="AN1220" s="195" t="s">
        <v>129</v>
      </c>
      <c r="AO1220" s="195">
        <v>1.0200000000000001E-3</v>
      </c>
      <c r="AP1220" s="195" t="s">
        <v>129</v>
      </c>
      <c r="AQ1220" s="195">
        <v>12.3095</v>
      </c>
      <c r="AR1220" s="195" t="s">
        <v>129</v>
      </c>
      <c r="AS1220" s="195">
        <v>4.4330000000000001E-2</v>
      </c>
      <c r="AT1220" s="195" t="s">
        <v>129</v>
      </c>
      <c r="AU1220" s="195">
        <v>0</v>
      </c>
      <c r="AV1220" s="195" t="s">
        <v>129</v>
      </c>
      <c r="AW1220" s="195">
        <v>3.4453999999999998</v>
      </c>
      <c r="AX1220" s="195" t="s">
        <v>129</v>
      </c>
      <c r="AY1220" s="195">
        <v>63.023200000000003</v>
      </c>
      <c r="AZ1220" s="195" t="s">
        <v>129</v>
      </c>
      <c r="BA1220" s="197" t="e">
        <f>(L1220*28*0.45+M1220*30*0.125+N1220*26*0.55+O1220*42*0.55+P1220*44*0.275+(Q1220+R1220+S1220)*56*0.65+T1220*54*0.95+(U1220+V1220)*58*0.325+W1220*72*0.425+#REF!*78*0.85+#REF!*92*0.9+(#REF!+#REF!)*106*0.95)/100/AK1220/BB1220</f>
        <v>#REF!</v>
      </c>
      <c r="BB1220" s="197" t="e">
        <f>(K1220*16+L1220*28+M1220*30+N1220*26+O1220*42+P1220*44+(Q1220+R1220+S1220)*56+T1220*54+(U1220+V1220)*58+W1220*72+#REF!*78+#REF!*92+(#REF!+#REF!)*106)/100/AK1220</f>
        <v>#REF!</v>
      </c>
      <c r="BC1220" s="195">
        <f t="shared" si="462"/>
        <v>21.185320000000001</v>
      </c>
      <c r="BD1220" s="198">
        <f t="shared" si="463"/>
        <v>109.01686826943191</v>
      </c>
      <c r="BE1220" s="195"/>
      <c r="BF1220" s="195"/>
      <c r="BG1220" s="195"/>
      <c r="BH1220" s="195"/>
      <c r="BI1220" s="195"/>
      <c r="BJ1220" s="195"/>
      <c r="BK1220" s="195"/>
      <c r="BL1220" s="195"/>
      <c r="BM1220" s="195"/>
      <c r="BN1220" s="195"/>
      <c r="BO1220" s="195"/>
      <c r="BP1220" s="195"/>
      <c r="BQ1220" s="195"/>
      <c r="BR1220" s="195"/>
      <c r="BS1220" s="195"/>
      <c r="BT1220" s="195"/>
      <c r="BU1220" s="195"/>
      <c r="BV1220" s="195"/>
      <c r="BW1220" s="195"/>
      <c r="BX1220" s="195"/>
      <c r="BY1220" s="195"/>
      <c r="BZ1220" s="195"/>
      <c r="CA1220" s="195"/>
      <c r="CB1220" s="195"/>
      <c r="CC1220" s="195"/>
      <c r="CD1220" s="195"/>
      <c r="CE1220" s="195"/>
      <c r="CF1220" s="195"/>
      <c r="CG1220" s="195"/>
      <c r="CH1220" s="195"/>
      <c r="CI1220" s="195"/>
      <c r="CJ1220" s="195"/>
      <c r="CK1220" s="195"/>
      <c r="CL1220" s="195"/>
      <c r="CM1220" s="195"/>
      <c r="CN1220" s="195"/>
      <c r="CO1220" s="195"/>
      <c r="CP1220" s="195"/>
      <c r="CQ1220" s="195"/>
      <c r="CR1220" s="195"/>
      <c r="CS1220" s="195"/>
      <c r="CT1220" s="195"/>
      <c r="CU1220" s="195"/>
      <c r="CV1220" s="195"/>
      <c r="CW1220" s="195"/>
      <c r="CX1220" s="195"/>
      <c r="CY1220" s="195"/>
      <c r="CZ1220" s="195"/>
      <c r="DA1220" s="195"/>
      <c r="DB1220" s="195"/>
      <c r="DC1220" s="195"/>
      <c r="DD1220" s="195"/>
      <c r="DE1220" s="189" t="e">
        <f t="shared" si="448"/>
        <v>#DIV/0!</v>
      </c>
      <c r="DF1220" s="189" t="e">
        <f t="shared" si="449"/>
        <v>#DIV/0!</v>
      </c>
      <c r="DG1220" s="189" t="e">
        <f t="shared" si="450"/>
        <v>#DIV/0!</v>
      </c>
      <c r="DH1220" s="189" t="e">
        <f t="shared" si="457"/>
        <v>#DIV/0!</v>
      </c>
      <c r="DI1220" s="189" t="e">
        <f t="shared" si="451"/>
        <v>#DIV/0!</v>
      </c>
      <c r="DJ1220" s="189" t="e">
        <f t="shared" si="452"/>
        <v>#DIV/0!</v>
      </c>
      <c r="DK1220" s="189" t="e">
        <f t="shared" si="453"/>
        <v>#DIV/0!</v>
      </c>
      <c r="DL1220" s="189" t="e">
        <f t="shared" si="454"/>
        <v>#DIV/0!</v>
      </c>
    </row>
    <row r="1221" spans="1:116" s="60" customFormat="1" ht="15" hidden="1" customHeight="1" x14ac:dyDescent="0.25">
      <c r="A1221" s="193">
        <v>40283.493055555555</v>
      </c>
      <c r="B1221" s="190" t="s">
        <v>553</v>
      </c>
      <c r="C1221" s="190" t="s">
        <v>186</v>
      </c>
      <c r="D1221" s="194">
        <v>0.96885903155251774</v>
      </c>
      <c r="E1221" s="195">
        <v>7885.88</v>
      </c>
      <c r="F1221" s="195">
        <v>43.764299999999999</v>
      </c>
      <c r="G1221" s="195">
        <v>16.428699999999999</v>
      </c>
      <c r="H1221" s="195">
        <v>4.0525900000000004</v>
      </c>
      <c r="I1221" s="195">
        <v>1.03043</v>
      </c>
      <c r="J1221" s="195">
        <v>0</v>
      </c>
      <c r="K1221" s="195">
        <v>9.8166600000000006</v>
      </c>
      <c r="L1221" s="195">
        <v>0</v>
      </c>
      <c r="M1221" s="195">
        <v>3.2601100000000001</v>
      </c>
      <c r="N1221" s="195">
        <v>0</v>
      </c>
      <c r="O1221" s="195">
        <v>8.1700000000000002E-3</v>
      </c>
      <c r="P1221" s="195">
        <v>2.6590400000000001</v>
      </c>
      <c r="Q1221" s="195">
        <v>0</v>
      </c>
      <c r="R1221" s="195">
        <v>0</v>
      </c>
      <c r="S1221" s="195">
        <v>0</v>
      </c>
      <c r="T1221" s="195">
        <v>0</v>
      </c>
      <c r="U1221" s="195">
        <v>1.1069</v>
      </c>
      <c r="V1221" s="195">
        <v>0.77829000000000004</v>
      </c>
      <c r="W1221" s="195">
        <v>2.5257200000000002</v>
      </c>
      <c r="X1221" s="195">
        <v>0.66697656263861049</v>
      </c>
      <c r="Y1221" s="195">
        <v>0.28172304969572237</v>
      </c>
      <c r="Z1221" s="195">
        <v>5.3590897397228686E-2</v>
      </c>
      <c r="AA1221" s="195">
        <v>0</v>
      </c>
      <c r="AB1221" s="196">
        <v>3253.19</v>
      </c>
      <c r="AC1221" s="192">
        <f t="shared" si="455"/>
        <v>1536.9670062716671</v>
      </c>
      <c r="AD1221" s="196">
        <v>5.3763699999999996</v>
      </c>
      <c r="AE1221" s="195">
        <v>9.5060000000000006E-2</v>
      </c>
      <c r="AF1221" s="192">
        <f t="shared" si="456"/>
        <v>95060</v>
      </c>
      <c r="AG1221" s="195">
        <v>538.17600000000004</v>
      </c>
      <c r="AH1221" s="189">
        <f t="shared" si="447"/>
        <v>51.159010560000006</v>
      </c>
      <c r="AI1221" s="195">
        <v>3.8946200000000002</v>
      </c>
      <c r="AJ1221" s="195" t="s">
        <v>129</v>
      </c>
      <c r="AK1221" s="195">
        <v>13.0099</v>
      </c>
      <c r="AL1221" s="195" t="s">
        <v>129</v>
      </c>
      <c r="AM1221" s="195">
        <v>17.294499999999999</v>
      </c>
      <c r="AN1221" s="195" t="s">
        <v>129</v>
      </c>
      <c r="AO1221" s="195">
        <v>1.0200000000000001E-3</v>
      </c>
      <c r="AP1221" s="195" t="s">
        <v>129</v>
      </c>
      <c r="AQ1221" s="195">
        <v>12.3095</v>
      </c>
      <c r="AR1221" s="195" t="s">
        <v>129</v>
      </c>
      <c r="AS1221" s="195">
        <v>4.4330000000000001E-2</v>
      </c>
      <c r="AT1221" s="195" t="s">
        <v>129</v>
      </c>
      <c r="AU1221" s="195">
        <v>0</v>
      </c>
      <c r="AV1221" s="195" t="s">
        <v>129</v>
      </c>
      <c r="AW1221" s="195">
        <v>3.4453999999999998</v>
      </c>
      <c r="AX1221" s="195" t="s">
        <v>129</v>
      </c>
      <c r="AY1221" s="195">
        <v>63.023200000000003</v>
      </c>
      <c r="AZ1221" s="195" t="s">
        <v>129</v>
      </c>
      <c r="BA1221" s="197" t="e">
        <f>(L1221*28*0.45+M1221*30*0.125+N1221*26*0.55+O1221*42*0.55+P1221*44*0.275+(Q1221+R1221+S1221)*56*0.65+T1221*54*0.95+(U1221+V1221)*58*0.325+W1221*72*0.425+#REF!*78*0.85+#REF!*92*0.9+(#REF!+#REF!)*106*0.95)/100/AK1221/BB1221</f>
        <v>#REF!</v>
      </c>
      <c r="BB1221" s="197" t="e">
        <f>(K1221*16+L1221*28+M1221*30+N1221*26+O1221*42+P1221*44+(Q1221+R1221+S1221)*56+T1221*54+(U1221+V1221)*58+W1221*72+#REF!*78+#REF!*92+(#REF!+#REF!)*106)/100/AK1221</f>
        <v>#REF!</v>
      </c>
      <c r="BC1221" s="195">
        <f t="shared" si="462"/>
        <v>21.185320000000001</v>
      </c>
      <c r="BD1221" s="198">
        <f t="shared" si="463"/>
        <v>111.4239643602961</v>
      </c>
      <c r="BE1221" s="195"/>
      <c r="BF1221" s="201">
        <v>40283.493414351855</v>
      </c>
      <c r="BG1221" s="201"/>
      <c r="BH1221" s="201"/>
      <c r="BI1221" s="195">
        <v>1577.35</v>
      </c>
      <c r="BJ1221" s="195">
        <v>0.70555199999999996</v>
      </c>
      <c r="BK1221" s="195"/>
      <c r="BL1221" s="195"/>
      <c r="BM1221" s="195">
        <v>2.1503299999999999</v>
      </c>
      <c r="BN1221" s="195">
        <v>1.1725000000000001</v>
      </c>
      <c r="BO1221" s="195">
        <v>128.58199999999999</v>
      </c>
      <c r="BP1221" s="195">
        <v>15.433199999999999</v>
      </c>
      <c r="BQ1221" s="195">
        <v>7933.57</v>
      </c>
      <c r="BR1221" s="195">
        <v>1840.47</v>
      </c>
      <c r="BS1221" s="195">
        <v>8188.57</v>
      </c>
      <c r="BT1221" s="195">
        <v>1840.5556447697697</v>
      </c>
      <c r="BU1221" s="195"/>
      <c r="BV1221" s="195"/>
      <c r="BW1221" s="195"/>
      <c r="BX1221" s="195"/>
      <c r="BY1221" s="195"/>
      <c r="BZ1221" s="195"/>
      <c r="CA1221" s="195"/>
      <c r="CB1221" s="195"/>
      <c r="CC1221" s="195"/>
      <c r="CD1221" s="195"/>
      <c r="CE1221" s="195"/>
      <c r="CF1221" s="195"/>
      <c r="CG1221" s="195"/>
      <c r="CH1221" s="195"/>
      <c r="CI1221" s="195"/>
      <c r="CJ1221" s="195"/>
      <c r="CK1221" s="195"/>
      <c r="CL1221" s="195"/>
      <c r="CM1221" s="195"/>
      <c r="CN1221" s="195"/>
      <c r="CO1221" s="195"/>
      <c r="CP1221" s="195"/>
      <c r="CQ1221" s="195"/>
      <c r="CR1221" s="195"/>
      <c r="CS1221" s="195"/>
      <c r="CT1221" s="195"/>
      <c r="CU1221" s="195"/>
      <c r="CV1221" s="195"/>
      <c r="CW1221" s="195"/>
      <c r="CX1221" s="195"/>
      <c r="CY1221" s="195"/>
      <c r="CZ1221" s="195"/>
      <c r="DA1221" s="195"/>
      <c r="DB1221" s="195"/>
      <c r="DC1221" s="195"/>
      <c r="DD1221" s="195"/>
      <c r="DE1221" s="189">
        <f t="shared" si="448"/>
        <v>8139.3471528706496</v>
      </c>
      <c r="DF1221" s="189">
        <f t="shared" si="449"/>
        <v>6066219.3354246244</v>
      </c>
      <c r="DG1221" s="189">
        <f t="shared" si="450"/>
        <v>19.282873152054652</v>
      </c>
      <c r="DH1221" s="189">
        <f t="shared" si="457"/>
        <v>0.37692036927570027</v>
      </c>
      <c r="DI1221" s="189">
        <f t="shared" si="451"/>
        <v>7.2386063104667571</v>
      </c>
      <c r="DJ1221" s="189">
        <f t="shared" si="452"/>
        <v>4.5915454910285094</v>
      </c>
      <c r="DK1221" s="189">
        <f t="shared" si="453"/>
        <v>11.830151801495266</v>
      </c>
      <c r="DL1221" s="189">
        <f t="shared" si="454"/>
        <v>0.23124277956120159</v>
      </c>
    </row>
    <row r="1222" spans="1:116" s="60" customFormat="1" ht="15" hidden="1" customHeight="1" x14ac:dyDescent="0.25">
      <c r="A1222" s="193">
        <v>40283.493750000001</v>
      </c>
      <c r="B1222" s="190" t="s">
        <v>553</v>
      </c>
      <c r="C1222" s="190" t="s">
        <v>186</v>
      </c>
      <c r="D1222" s="194"/>
      <c r="E1222" s="195"/>
      <c r="F1222" s="195"/>
      <c r="G1222" s="195"/>
      <c r="H1222" s="195"/>
      <c r="I1222" s="195">
        <v>1.0335399999999999</v>
      </c>
      <c r="J1222" s="195">
        <v>0</v>
      </c>
      <c r="K1222" s="195">
        <v>9.89072</v>
      </c>
      <c r="L1222" s="195">
        <v>0</v>
      </c>
      <c r="M1222" s="195">
        <v>3.2494700000000001</v>
      </c>
      <c r="N1222" s="195">
        <v>0</v>
      </c>
      <c r="O1222" s="195">
        <v>1.46E-2</v>
      </c>
      <c r="P1222" s="195">
        <v>2.6526999999999998</v>
      </c>
      <c r="Q1222" s="195">
        <v>0</v>
      </c>
      <c r="R1222" s="195">
        <v>0</v>
      </c>
      <c r="S1222" s="195">
        <v>0</v>
      </c>
      <c r="T1222" s="195">
        <v>0</v>
      </c>
      <c r="U1222" s="195">
        <v>1.10209</v>
      </c>
      <c r="V1222" s="195">
        <v>0.76924999999999999</v>
      </c>
      <c r="W1222" s="195">
        <v>2.4845799999999998</v>
      </c>
      <c r="X1222" s="195">
        <v>0.66697656263861049</v>
      </c>
      <c r="Y1222" s="195">
        <v>0.28172304969572237</v>
      </c>
      <c r="Z1222" s="195">
        <v>5.3590897397228686E-2</v>
      </c>
      <c r="AA1222" s="195">
        <v>0</v>
      </c>
      <c r="AB1222" s="196">
        <v>3472.04</v>
      </c>
      <c r="AC1222" s="192">
        <f t="shared" si="455"/>
        <v>1633.8110511275113</v>
      </c>
      <c r="AD1222" s="196">
        <v>5.31616</v>
      </c>
      <c r="AE1222" s="195">
        <v>0.10145</v>
      </c>
      <c r="AF1222" s="192">
        <f t="shared" si="456"/>
        <v>101450</v>
      </c>
      <c r="AG1222" s="195">
        <v>538.21299999999997</v>
      </c>
      <c r="AH1222" s="189">
        <f t="shared" si="447"/>
        <v>54.601708849999994</v>
      </c>
      <c r="AI1222" s="195">
        <v>4.1566099999999997</v>
      </c>
      <c r="AJ1222" s="195" t="s">
        <v>129</v>
      </c>
      <c r="AK1222" s="195">
        <v>12.9727</v>
      </c>
      <c r="AL1222" s="195" t="s">
        <v>129</v>
      </c>
      <c r="AM1222" s="195">
        <v>17.1845</v>
      </c>
      <c r="AN1222" s="195" t="s">
        <v>129</v>
      </c>
      <c r="AO1222" s="195">
        <v>1.0200000000000001E-3</v>
      </c>
      <c r="AP1222" s="195" t="s">
        <v>129</v>
      </c>
      <c r="AQ1222" s="195">
        <v>12.012499999999999</v>
      </c>
      <c r="AR1222" s="195" t="s">
        <v>129</v>
      </c>
      <c r="AS1222" s="195">
        <v>4.02E-2</v>
      </c>
      <c r="AT1222" s="195" t="s">
        <v>129</v>
      </c>
      <c r="AU1222" s="195">
        <v>0</v>
      </c>
      <c r="AV1222" s="195" t="s">
        <v>129</v>
      </c>
      <c r="AW1222" s="195">
        <v>3.6616</v>
      </c>
      <c r="AX1222" s="195" t="s">
        <v>129</v>
      </c>
      <c r="AY1222" s="195">
        <v>63.096600000000002</v>
      </c>
      <c r="AZ1222" s="195" t="s">
        <v>129</v>
      </c>
      <c r="BA1222" s="197" t="e">
        <f>(L1222*28*0.45+M1222*30*0.125+N1222*26*0.55+O1222*42*0.55+P1222*44*0.275+(Q1222+R1222+S1222)*56*0.65+T1222*54*0.95+(U1222+V1222)*58*0.325+W1222*72*0.425+#REF!*78*0.85+#REF!*92*0.9+(#REF!+#REF!)*106*0.95)/100/AK1222/BB1222</f>
        <v>#REF!</v>
      </c>
      <c r="BB1222" s="197" t="e">
        <f>(K1222*16+L1222*28+M1222*30+N1222*26+O1222*42+P1222*44+(Q1222+R1222+S1222)*56+T1222*54+(U1222+V1222)*58+W1222*72+#REF!*78+#REF!*92+(#REF!+#REF!)*106)/100/AK1222</f>
        <v>#REF!</v>
      </c>
      <c r="BC1222" s="195">
        <f t="shared" si="462"/>
        <v>21.196950000000001</v>
      </c>
      <c r="BD1222" s="198">
        <f t="shared" si="463"/>
        <v>118.12715017727686</v>
      </c>
      <c r="BE1222" s="195"/>
      <c r="BF1222" s="195"/>
      <c r="BG1222" s="195"/>
      <c r="BH1222" s="195"/>
      <c r="BI1222" s="195"/>
      <c r="BJ1222" s="195"/>
      <c r="BK1222" s="195"/>
      <c r="BL1222" s="195"/>
      <c r="BM1222" s="195"/>
      <c r="BN1222" s="195"/>
      <c r="BO1222" s="195"/>
      <c r="BP1222" s="195"/>
      <c r="BQ1222" s="195"/>
      <c r="BR1222" s="195"/>
      <c r="BS1222" s="195"/>
      <c r="BT1222" s="195"/>
      <c r="BU1222" s="195"/>
      <c r="BV1222" s="195"/>
      <c r="BW1222" s="195"/>
      <c r="BX1222" s="195"/>
      <c r="BY1222" s="195"/>
      <c r="BZ1222" s="195"/>
      <c r="CA1222" s="195"/>
      <c r="CB1222" s="195"/>
      <c r="CC1222" s="195"/>
      <c r="CD1222" s="195"/>
      <c r="CE1222" s="195"/>
      <c r="CF1222" s="195"/>
      <c r="CG1222" s="195"/>
      <c r="CH1222" s="195"/>
      <c r="CI1222" s="195"/>
      <c r="CJ1222" s="195"/>
      <c r="CK1222" s="195"/>
      <c r="CL1222" s="195"/>
      <c r="CM1222" s="195"/>
      <c r="CN1222" s="195"/>
      <c r="CO1222" s="195"/>
      <c r="CP1222" s="195"/>
      <c r="CQ1222" s="195"/>
      <c r="CR1222" s="195"/>
      <c r="CS1222" s="195"/>
      <c r="CT1222" s="195"/>
      <c r="CU1222" s="195"/>
      <c r="CV1222" s="195"/>
      <c r="CW1222" s="195"/>
      <c r="CX1222" s="195"/>
      <c r="CY1222" s="195"/>
      <c r="CZ1222" s="195"/>
      <c r="DA1222" s="195"/>
      <c r="DB1222" s="195"/>
      <c r="DC1222" s="195"/>
      <c r="DD1222" s="195"/>
      <c r="DE1222" s="189" t="e">
        <f t="shared" si="448"/>
        <v>#DIV/0!</v>
      </c>
      <c r="DF1222" s="189" t="e">
        <f t="shared" si="449"/>
        <v>#DIV/0!</v>
      </c>
      <c r="DG1222" s="189" t="e">
        <f t="shared" si="450"/>
        <v>#DIV/0!</v>
      </c>
      <c r="DH1222" s="189" t="e">
        <f t="shared" si="457"/>
        <v>#DIV/0!</v>
      </c>
      <c r="DI1222" s="189" t="e">
        <f t="shared" si="451"/>
        <v>#DIV/0!</v>
      </c>
      <c r="DJ1222" s="189" t="e">
        <f t="shared" si="452"/>
        <v>#DIV/0!</v>
      </c>
      <c r="DK1222" s="189" t="e">
        <f t="shared" si="453"/>
        <v>#DIV/0!</v>
      </c>
      <c r="DL1222" s="189" t="e">
        <f t="shared" si="454"/>
        <v>#DIV/0!</v>
      </c>
    </row>
    <row r="1223" spans="1:116" s="60" customFormat="1" ht="15" hidden="1" customHeight="1" x14ac:dyDescent="0.25">
      <c r="A1223" s="193">
        <v>40283.494444444441</v>
      </c>
      <c r="B1223" s="190" t="s">
        <v>553</v>
      </c>
      <c r="C1223" s="190" t="s">
        <v>186</v>
      </c>
      <c r="D1223" s="194">
        <v>0.97067903941621203</v>
      </c>
      <c r="E1223" s="195">
        <v>6612.33</v>
      </c>
      <c r="F1223" s="195">
        <v>37.344900000000003</v>
      </c>
      <c r="G1223" s="195">
        <v>18.290399999999998</v>
      </c>
      <c r="H1223" s="195">
        <v>2.25115</v>
      </c>
      <c r="I1223" s="195">
        <v>1.0335399999999999</v>
      </c>
      <c r="J1223" s="195">
        <v>0</v>
      </c>
      <c r="K1223" s="195">
        <v>9.89072</v>
      </c>
      <c r="L1223" s="195">
        <v>0</v>
      </c>
      <c r="M1223" s="195">
        <v>3.2494700000000001</v>
      </c>
      <c r="N1223" s="195">
        <v>0</v>
      </c>
      <c r="O1223" s="195">
        <v>1.46E-2</v>
      </c>
      <c r="P1223" s="195">
        <v>2.6526999999999998</v>
      </c>
      <c r="Q1223" s="195">
        <v>0</v>
      </c>
      <c r="R1223" s="195">
        <v>0</v>
      </c>
      <c r="S1223" s="195">
        <v>0</v>
      </c>
      <c r="T1223" s="195">
        <v>0</v>
      </c>
      <c r="U1223" s="195">
        <v>1.10209</v>
      </c>
      <c r="V1223" s="195">
        <v>0.76924999999999999</v>
      </c>
      <c r="W1223" s="195">
        <v>2.4845799999999998</v>
      </c>
      <c r="X1223" s="195">
        <v>0.66697656263861049</v>
      </c>
      <c r="Y1223" s="195">
        <v>0.28172304969572237</v>
      </c>
      <c r="Z1223" s="195">
        <v>5.3590897397228686E-2</v>
      </c>
      <c r="AA1223" s="195">
        <v>0</v>
      </c>
      <c r="AB1223" s="196">
        <v>3503.42</v>
      </c>
      <c r="AC1223" s="192">
        <f t="shared" si="455"/>
        <v>1653.6197016241781</v>
      </c>
      <c r="AD1223" s="196">
        <v>4.8310500000000003</v>
      </c>
      <c r="AE1223" s="195">
        <v>0.10267999999999999</v>
      </c>
      <c r="AF1223" s="192">
        <f t="shared" si="456"/>
        <v>102680</v>
      </c>
      <c r="AG1223" s="195">
        <v>538.21299999999997</v>
      </c>
      <c r="AH1223" s="189">
        <f t="shared" si="447"/>
        <v>55.263710839999995</v>
      </c>
      <c r="AI1223" s="195">
        <v>4.2069900000000002</v>
      </c>
      <c r="AJ1223" s="195" t="s">
        <v>129</v>
      </c>
      <c r="AK1223" s="195">
        <v>12.9727</v>
      </c>
      <c r="AL1223" s="195" t="s">
        <v>129</v>
      </c>
      <c r="AM1223" s="195">
        <v>17.2334</v>
      </c>
      <c r="AN1223" s="195" t="s">
        <v>129</v>
      </c>
      <c r="AO1223" s="195">
        <v>1.0200000000000001E-3</v>
      </c>
      <c r="AP1223" s="195" t="s">
        <v>129</v>
      </c>
      <c r="AQ1223" s="195">
        <v>12.012499999999999</v>
      </c>
      <c r="AR1223" s="195" t="s">
        <v>129</v>
      </c>
      <c r="AS1223" s="195">
        <v>4.02E-2</v>
      </c>
      <c r="AT1223" s="195" t="s">
        <v>129</v>
      </c>
      <c r="AU1223" s="195">
        <v>0</v>
      </c>
      <c r="AV1223" s="195" t="s">
        <v>129</v>
      </c>
      <c r="AW1223" s="195">
        <v>3.6616</v>
      </c>
      <c r="AX1223" s="195" t="s">
        <v>129</v>
      </c>
      <c r="AY1223" s="195">
        <v>63.096600000000002</v>
      </c>
      <c r="AZ1223" s="195" t="s">
        <v>129</v>
      </c>
      <c r="BA1223" s="197" t="e">
        <f>(L1223*28*0.45+M1223*30*0.125+N1223*26*0.55+O1223*42*0.55+P1223*44*0.275+(Q1223+R1223+S1223)*56*0.65+T1223*54*0.95+(U1223+V1223)*58*0.325+W1223*72*0.425+#REF!*78*0.85+#REF!*92*0.9+(#REF!+#REF!)*106*0.95)/100/AK1223/BB1223</f>
        <v>#REF!</v>
      </c>
      <c r="BB1223" s="197" t="e">
        <f>(K1223*16+L1223*28+M1223*30+N1223*26+O1223*42+P1223*44+(Q1223+R1223+S1223)*56+T1223*54+(U1223+V1223)*58+W1223*72+#REF!*78+#REF!*92+(#REF!+#REF!)*106)/100/AK1223</f>
        <v>#REF!</v>
      </c>
      <c r="BC1223" s="195">
        <f t="shared" si="462"/>
        <v>21.196950000000001</v>
      </c>
      <c r="BD1223" s="198">
        <f t="shared" si="463"/>
        <v>118.69337438987107</v>
      </c>
      <c r="BE1223" s="195"/>
      <c r="BF1223" s="201">
        <v>40283.49491898148</v>
      </c>
      <c r="BG1223" s="201"/>
      <c r="BH1223" s="201"/>
      <c r="BI1223" s="195">
        <v>1274.18</v>
      </c>
      <c r="BJ1223" s="195">
        <v>0.666134</v>
      </c>
      <c r="BK1223" s="195"/>
      <c r="BL1223" s="195"/>
      <c r="BM1223" s="195">
        <v>1.69086</v>
      </c>
      <c r="BN1223" s="195">
        <v>1.2430399999999999</v>
      </c>
      <c r="BO1223" s="195">
        <v>112.014</v>
      </c>
      <c r="BP1223" s="195">
        <v>13.877700000000001</v>
      </c>
      <c r="BQ1223" s="195">
        <v>6640.26</v>
      </c>
      <c r="BR1223" s="195">
        <v>1743.19</v>
      </c>
      <c r="BS1223" s="195">
        <v>6840.84</v>
      </c>
      <c r="BT1223" s="195">
        <v>1743.2673716167615</v>
      </c>
      <c r="BU1223" s="195"/>
      <c r="BV1223" s="195"/>
      <c r="BW1223" s="195"/>
      <c r="BX1223" s="195"/>
      <c r="BY1223" s="195"/>
      <c r="BZ1223" s="195"/>
      <c r="CA1223" s="195"/>
      <c r="CB1223" s="195"/>
      <c r="CC1223" s="195"/>
      <c r="CD1223" s="195"/>
      <c r="CE1223" s="195"/>
      <c r="CF1223" s="195"/>
      <c r="CG1223" s="195"/>
      <c r="CH1223" s="195"/>
      <c r="CI1223" s="195"/>
      <c r="CJ1223" s="195"/>
      <c r="CK1223" s="195"/>
      <c r="CL1223" s="195"/>
      <c r="CM1223" s="195"/>
      <c r="CN1223" s="195"/>
      <c r="CO1223" s="195"/>
      <c r="CP1223" s="195"/>
      <c r="CQ1223" s="195"/>
      <c r="CR1223" s="195"/>
      <c r="CS1223" s="195"/>
      <c r="CT1223" s="195"/>
      <c r="CU1223" s="195"/>
      <c r="CV1223" s="195"/>
      <c r="CW1223" s="195"/>
      <c r="CX1223" s="195"/>
      <c r="CY1223" s="195"/>
      <c r="CZ1223" s="195"/>
      <c r="DA1223" s="195"/>
      <c r="DB1223" s="195"/>
      <c r="DC1223" s="195"/>
      <c r="DD1223" s="195"/>
      <c r="DE1223" s="189">
        <f t="shared" si="448"/>
        <v>6812.0663283064214</v>
      </c>
      <c r="DF1223" s="189">
        <f t="shared" si="449"/>
        <v>7798299.4225899959</v>
      </c>
      <c r="DG1223" s="189">
        <f t="shared" si="450"/>
        <v>21.15265353822846</v>
      </c>
      <c r="DH1223" s="189">
        <f t="shared" si="457"/>
        <v>0.38275847236299093</v>
      </c>
      <c r="DI1223" s="189">
        <f t="shared" si="451"/>
        <v>10.359928511673983</v>
      </c>
      <c r="DJ1223" s="189">
        <f t="shared" si="452"/>
        <v>3.2787813376180801</v>
      </c>
      <c r="DK1223" s="189">
        <f t="shared" si="453"/>
        <v>13.638709849292063</v>
      </c>
      <c r="DL1223" s="189">
        <f t="shared" si="454"/>
        <v>0.24679323270163636</v>
      </c>
    </row>
    <row r="1224" spans="1:116" s="60" customFormat="1" ht="15" hidden="1" customHeight="1" x14ac:dyDescent="0.25">
      <c r="A1224" s="193">
        <v>40283.495138888888</v>
      </c>
      <c r="B1224" s="190" t="s">
        <v>553</v>
      </c>
      <c r="C1224" s="190" t="s">
        <v>186</v>
      </c>
      <c r="D1224" s="194"/>
      <c r="E1224" s="195"/>
      <c r="F1224" s="195"/>
      <c r="G1224" s="195"/>
      <c r="H1224" s="195"/>
      <c r="I1224" s="195">
        <v>1.0335399999999999</v>
      </c>
      <c r="J1224" s="195">
        <v>0</v>
      </c>
      <c r="K1224" s="195">
        <v>9.89072</v>
      </c>
      <c r="L1224" s="195">
        <v>0</v>
      </c>
      <c r="M1224" s="195">
        <v>3.2494700000000001</v>
      </c>
      <c r="N1224" s="195">
        <v>0</v>
      </c>
      <c r="O1224" s="195">
        <v>1.46E-2</v>
      </c>
      <c r="P1224" s="195">
        <v>2.6526999999999998</v>
      </c>
      <c r="Q1224" s="195">
        <v>0</v>
      </c>
      <c r="R1224" s="195">
        <v>0</v>
      </c>
      <c r="S1224" s="195">
        <v>0</v>
      </c>
      <c r="T1224" s="195">
        <v>0</v>
      </c>
      <c r="U1224" s="195">
        <v>1.10209</v>
      </c>
      <c r="V1224" s="195">
        <v>0.76924999999999999</v>
      </c>
      <c r="W1224" s="195">
        <v>2.4845799999999998</v>
      </c>
      <c r="X1224" s="195">
        <v>0.66697656263861049</v>
      </c>
      <c r="Y1224" s="195">
        <v>0.28172304969572237</v>
      </c>
      <c r="Z1224" s="195">
        <v>5.3590897397228686E-2</v>
      </c>
      <c r="AA1224" s="195">
        <v>0</v>
      </c>
      <c r="AB1224" s="196">
        <v>3285.24</v>
      </c>
      <c r="AC1224" s="192">
        <f t="shared" si="455"/>
        <v>1550.7113466049097</v>
      </c>
      <c r="AD1224" s="196">
        <v>4.9378299999999999</v>
      </c>
      <c r="AE1224" s="195">
        <v>9.6290000000000001E-2</v>
      </c>
      <c r="AF1224" s="192">
        <f t="shared" si="456"/>
        <v>96290</v>
      </c>
      <c r="AG1224" s="195">
        <v>538.21299999999997</v>
      </c>
      <c r="AH1224" s="189">
        <f t="shared" si="447"/>
        <v>51.824529769999998</v>
      </c>
      <c r="AI1224" s="195">
        <v>3.9449999999999998</v>
      </c>
      <c r="AJ1224" s="195" t="s">
        <v>129</v>
      </c>
      <c r="AK1224" s="195">
        <v>12.9727</v>
      </c>
      <c r="AL1224" s="195" t="s">
        <v>129</v>
      </c>
      <c r="AM1224" s="195">
        <v>17.1967</v>
      </c>
      <c r="AN1224" s="195" t="s">
        <v>129</v>
      </c>
      <c r="AO1224" s="195">
        <v>3.4000000000000002E-4</v>
      </c>
      <c r="AP1224" s="195" t="s">
        <v>129</v>
      </c>
      <c r="AQ1224" s="195">
        <v>12.012499999999999</v>
      </c>
      <c r="AR1224" s="195" t="s">
        <v>129</v>
      </c>
      <c r="AS1224" s="195">
        <v>4.02E-2</v>
      </c>
      <c r="AT1224" s="195" t="s">
        <v>129</v>
      </c>
      <c r="AU1224" s="195">
        <v>0</v>
      </c>
      <c r="AV1224" s="195" t="s">
        <v>129</v>
      </c>
      <c r="AW1224" s="195">
        <v>3.6616</v>
      </c>
      <c r="AX1224" s="195" t="s">
        <v>129</v>
      </c>
      <c r="AY1224" s="195">
        <v>63.096600000000002</v>
      </c>
      <c r="AZ1224" s="195" t="s">
        <v>129</v>
      </c>
      <c r="BA1224" s="197" t="e">
        <f>(L1224*28*0.45+M1224*30*0.125+N1224*26*0.55+O1224*42*0.55+P1224*44*0.275+(Q1224+R1224+S1224)*56*0.65+T1224*54*0.95+(U1224+V1224)*58*0.325+W1224*72*0.425+#REF!*78*0.85+#REF!*92*0.9+(#REF!+#REF!)*106*0.95)/100/AK1224/BB1224</f>
        <v>#REF!</v>
      </c>
      <c r="BB1224" s="197" t="e">
        <f>(K1224*16+L1224*28+M1224*30+N1224*26+O1224*42+P1224*44+(Q1224+R1224+S1224)*56+T1224*54+(U1224+V1224)*58+W1224*72+#REF!*78+#REF!*92+(#REF!+#REF!)*106)/100/AK1224</f>
        <v>#REF!</v>
      </c>
      <c r="BC1224" s="195">
        <f t="shared" si="462"/>
        <v>21.196950000000001</v>
      </c>
      <c r="BD1224" s="198">
        <f t="shared" si="463"/>
        <v>113.05762151017947</v>
      </c>
      <c r="BE1224" s="195"/>
      <c r="BF1224" s="195"/>
      <c r="BG1224" s="195"/>
      <c r="BH1224" s="195"/>
      <c r="BI1224" s="195"/>
      <c r="BJ1224" s="195"/>
      <c r="BK1224" s="195"/>
      <c r="BL1224" s="195"/>
      <c r="BM1224" s="195"/>
      <c r="BN1224" s="195"/>
      <c r="BO1224" s="195"/>
      <c r="BP1224" s="195"/>
      <c r="BQ1224" s="195"/>
      <c r="BR1224" s="195"/>
      <c r="BS1224" s="195"/>
      <c r="BT1224" s="195"/>
      <c r="BU1224" s="195"/>
      <c r="BV1224" s="195"/>
      <c r="BW1224" s="195"/>
      <c r="BX1224" s="195"/>
      <c r="BY1224" s="195"/>
      <c r="BZ1224" s="195"/>
      <c r="CA1224" s="195"/>
      <c r="CB1224" s="195"/>
      <c r="CC1224" s="195"/>
      <c r="CD1224" s="195"/>
      <c r="CE1224" s="195"/>
      <c r="CF1224" s="195"/>
      <c r="CG1224" s="195"/>
      <c r="CH1224" s="195"/>
      <c r="CI1224" s="195"/>
      <c r="CJ1224" s="195"/>
      <c r="CK1224" s="195"/>
      <c r="CL1224" s="195"/>
      <c r="CM1224" s="195"/>
      <c r="CN1224" s="195"/>
      <c r="CO1224" s="195"/>
      <c r="CP1224" s="195"/>
      <c r="CQ1224" s="195"/>
      <c r="CR1224" s="195"/>
      <c r="CS1224" s="195"/>
      <c r="CT1224" s="195"/>
      <c r="CU1224" s="195"/>
      <c r="CV1224" s="195"/>
      <c r="CW1224" s="195"/>
      <c r="CX1224" s="195"/>
      <c r="CY1224" s="195"/>
      <c r="CZ1224" s="195"/>
      <c r="DA1224" s="195"/>
      <c r="DB1224" s="195"/>
      <c r="DC1224" s="195"/>
      <c r="DD1224" s="195"/>
      <c r="DE1224" s="189" t="e">
        <f t="shared" si="448"/>
        <v>#DIV/0!</v>
      </c>
      <c r="DF1224" s="189" t="e">
        <f t="shared" si="449"/>
        <v>#DIV/0!</v>
      </c>
      <c r="DG1224" s="189" t="e">
        <f t="shared" si="450"/>
        <v>#DIV/0!</v>
      </c>
      <c r="DH1224" s="189" t="e">
        <f t="shared" si="457"/>
        <v>#DIV/0!</v>
      </c>
      <c r="DI1224" s="189" t="e">
        <f t="shared" si="451"/>
        <v>#DIV/0!</v>
      </c>
      <c r="DJ1224" s="189" t="e">
        <f t="shared" si="452"/>
        <v>#DIV/0!</v>
      </c>
      <c r="DK1224" s="189" t="e">
        <f t="shared" si="453"/>
        <v>#DIV/0!</v>
      </c>
      <c r="DL1224" s="189" t="e">
        <f t="shared" si="454"/>
        <v>#DIV/0!</v>
      </c>
    </row>
    <row r="1225" spans="1:116" s="60" customFormat="1" ht="15" hidden="1" customHeight="1" x14ac:dyDescent="0.25">
      <c r="A1225" s="193">
        <v>40283.495833333334</v>
      </c>
      <c r="B1225" s="190" t="s">
        <v>553</v>
      </c>
      <c r="C1225" s="190" t="s">
        <v>186</v>
      </c>
      <c r="D1225" s="194">
        <v>0.97319062371691989</v>
      </c>
      <c r="E1225" s="195">
        <v>10357.6</v>
      </c>
      <c r="F1225" s="195">
        <v>55.908000000000001</v>
      </c>
      <c r="G1225" s="195">
        <v>18.522200000000002</v>
      </c>
      <c r="H1225" s="195">
        <v>5.8214899999999998</v>
      </c>
      <c r="I1225" s="195">
        <v>1.0335399999999999</v>
      </c>
      <c r="J1225" s="195">
        <v>0</v>
      </c>
      <c r="K1225" s="195">
        <v>9.89072</v>
      </c>
      <c r="L1225" s="195">
        <v>0</v>
      </c>
      <c r="M1225" s="195">
        <v>3.2494700000000001</v>
      </c>
      <c r="N1225" s="195">
        <v>0</v>
      </c>
      <c r="O1225" s="195">
        <v>1.46E-2</v>
      </c>
      <c r="P1225" s="195">
        <v>2.6526999999999998</v>
      </c>
      <c r="Q1225" s="195">
        <v>0</v>
      </c>
      <c r="R1225" s="195">
        <v>0</v>
      </c>
      <c r="S1225" s="195">
        <v>0</v>
      </c>
      <c r="T1225" s="195">
        <v>0</v>
      </c>
      <c r="U1225" s="195">
        <v>1.10209</v>
      </c>
      <c r="V1225" s="195">
        <v>0.76924999999999999</v>
      </c>
      <c r="W1225" s="195">
        <v>2.4845799999999998</v>
      </c>
      <c r="X1225" s="195">
        <v>0.66697656263861049</v>
      </c>
      <c r="Y1225" s="195">
        <v>0.28172304969572237</v>
      </c>
      <c r="Z1225" s="195">
        <v>5.3590897397228686E-2</v>
      </c>
      <c r="AA1225" s="195">
        <v>0</v>
      </c>
      <c r="AB1225" s="196">
        <v>3239.09</v>
      </c>
      <c r="AC1225" s="192">
        <f t="shared" si="455"/>
        <v>1528.9701448402755</v>
      </c>
      <c r="AD1225" s="196">
        <v>5.2390100000000004</v>
      </c>
      <c r="AE1225" s="195">
        <v>9.4939999999999997E-2</v>
      </c>
      <c r="AF1225" s="192">
        <f t="shared" si="456"/>
        <v>94940</v>
      </c>
      <c r="AG1225" s="195">
        <v>538.21299999999997</v>
      </c>
      <c r="AH1225" s="189">
        <f t="shared" si="447"/>
        <v>51.09794222</v>
      </c>
      <c r="AI1225" s="195">
        <v>3.88958</v>
      </c>
      <c r="AJ1225" s="195" t="s">
        <v>129</v>
      </c>
      <c r="AK1225" s="195">
        <v>12.9727</v>
      </c>
      <c r="AL1225" s="195" t="s">
        <v>129</v>
      </c>
      <c r="AM1225" s="195">
        <v>17.1478</v>
      </c>
      <c r="AN1225" s="195" t="s">
        <v>129</v>
      </c>
      <c r="AO1225" s="195">
        <v>1.0200000000000001E-3</v>
      </c>
      <c r="AP1225" s="195" t="s">
        <v>129</v>
      </c>
      <c r="AQ1225" s="195">
        <v>12.012499999999999</v>
      </c>
      <c r="AR1225" s="195" t="s">
        <v>129</v>
      </c>
      <c r="AS1225" s="195">
        <v>4.02E-2</v>
      </c>
      <c r="AT1225" s="195" t="s">
        <v>129</v>
      </c>
      <c r="AU1225" s="195">
        <v>0</v>
      </c>
      <c r="AV1225" s="195" t="s">
        <v>129</v>
      </c>
      <c r="AW1225" s="195">
        <v>3.6616</v>
      </c>
      <c r="AX1225" s="195" t="s">
        <v>129</v>
      </c>
      <c r="AY1225" s="195">
        <v>63.096600000000002</v>
      </c>
      <c r="AZ1225" s="195" t="s">
        <v>129</v>
      </c>
      <c r="BA1225" s="197" t="e">
        <f>(L1225*28*0.45+M1225*30*0.125+N1225*26*0.55+O1225*42*0.55+P1225*44*0.275+(Q1225+R1225+S1225)*56*0.65+T1225*54*0.95+(U1225+V1225)*58*0.325+W1225*72*0.425+#REF!*78*0.85+#REF!*92*0.9+(#REF!+#REF!)*106*0.95)/100/AK1225/BB1225</f>
        <v>#REF!</v>
      </c>
      <c r="BB1225" s="197" t="e">
        <f>(K1225*16+L1225*28+M1225*30+N1225*26+O1225*42+P1225*44+(Q1225+R1225+S1225)*56+T1225*54+(U1225+V1225)*58+W1225*72+#REF!*78+#REF!*92+(#REF!+#REF!)*106)/100/AK1225</f>
        <v>#REF!</v>
      </c>
      <c r="BC1225" s="195">
        <f t="shared" si="462"/>
        <v>21.196950000000001</v>
      </c>
      <c r="BD1225" s="198">
        <f t="shared" si="463"/>
        <v>112.05545255930178</v>
      </c>
      <c r="BE1225" s="195"/>
      <c r="BF1225" s="201">
        <v>40283.496400462966</v>
      </c>
      <c r="BG1225" s="201"/>
      <c r="BH1225" s="201"/>
      <c r="BI1225" s="195">
        <v>2445.88</v>
      </c>
      <c r="BJ1225" s="195">
        <v>0.98266299999999995</v>
      </c>
      <c r="BK1225" s="195"/>
      <c r="BL1225" s="195"/>
      <c r="BM1225" s="195">
        <v>2.66987</v>
      </c>
      <c r="BN1225" s="195">
        <v>1.63469</v>
      </c>
      <c r="BO1225" s="195">
        <v>149.1</v>
      </c>
      <c r="BP1225" s="195">
        <v>19.6919</v>
      </c>
      <c r="BQ1225" s="195">
        <v>10429.1</v>
      </c>
      <c r="BR1225" s="195">
        <v>2046.26</v>
      </c>
      <c r="BS1225" s="195">
        <v>10716.4</v>
      </c>
      <c r="BT1225" s="195">
        <v>2046.3895371866361</v>
      </c>
      <c r="BU1225" s="195"/>
      <c r="BV1225" s="195"/>
      <c r="BW1225" s="195"/>
      <c r="BX1225" s="195"/>
      <c r="BY1225" s="195"/>
      <c r="BZ1225" s="195"/>
      <c r="CA1225" s="195"/>
      <c r="CB1225" s="195"/>
      <c r="CC1225" s="195"/>
      <c r="CD1225" s="195"/>
      <c r="CE1225" s="195"/>
      <c r="CF1225" s="195"/>
      <c r="CG1225" s="195"/>
      <c r="CH1225" s="195"/>
      <c r="CI1225" s="195"/>
      <c r="CJ1225" s="195"/>
      <c r="CK1225" s="195"/>
      <c r="CL1225" s="195"/>
      <c r="CM1225" s="195"/>
      <c r="CN1225" s="195"/>
      <c r="CO1225" s="195"/>
      <c r="CP1225" s="195"/>
      <c r="CQ1225" s="195"/>
      <c r="CR1225" s="195"/>
      <c r="CS1225" s="195"/>
      <c r="CT1225" s="195"/>
      <c r="CU1225" s="195"/>
      <c r="CV1225" s="195"/>
      <c r="CW1225" s="195"/>
      <c r="CX1225" s="195"/>
      <c r="CY1225" s="195"/>
      <c r="CZ1225" s="195"/>
      <c r="DA1225" s="195"/>
      <c r="DB1225" s="195"/>
      <c r="DC1225" s="195"/>
      <c r="DD1225" s="195"/>
      <c r="DE1225" s="189">
        <f t="shared" si="448"/>
        <v>10642.930323805505</v>
      </c>
      <c r="DF1225" s="189">
        <f t="shared" si="449"/>
        <v>4615097.948459656</v>
      </c>
      <c r="DG1225" s="189">
        <f t="shared" si="450"/>
        <v>18.740817356341136</v>
      </c>
      <c r="DH1225" s="189">
        <f t="shared" si="457"/>
        <v>0.36676266288089154</v>
      </c>
      <c r="DI1225" s="189">
        <f t="shared" si="451"/>
        <v>6.2087924310943299</v>
      </c>
      <c r="DJ1225" s="189">
        <f t="shared" si="452"/>
        <v>5.0179137536457716</v>
      </c>
      <c r="DK1225" s="189">
        <f t="shared" si="453"/>
        <v>11.226706184740102</v>
      </c>
      <c r="DL1225" s="189">
        <f t="shared" si="454"/>
        <v>0.21970955574696138</v>
      </c>
    </row>
    <row r="1226" spans="1:116" s="60" customFormat="1" ht="15" hidden="1" customHeight="1" x14ac:dyDescent="0.25">
      <c r="A1226" s="193">
        <v>40283.496527777781</v>
      </c>
      <c r="B1226" s="190" t="s">
        <v>553</v>
      </c>
      <c r="C1226" s="190" t="s">
        <v>186</v>
      </c>
      <c r="D1226" s="194"/>
      <c r="E1226" s="195"/>
      <c r="F1226" s="195"/>
      <c r="G1226" s="195"/>
      <c r="H1226" s="195"/>
      <c r="I1226" s="195">
        <v>1.0335399999999999</v>
      </c>
      <c r="J1226" s="195">
        <v>0</v>
      </c>
      <c r="K1226" s="195">
        <v>9.89072</v>
      </c>
      <c r="L1226" s="195">
        <v>0</v>
      </c>
      <c r="M1226" s="195">
        <v>3.2494700000000001</v>
      </c>
      <c r="N1226" s="195">
        <v>0</v>
      </c>
      <c r="O1226" s="195">
        <v>1.46E-2</v>
      </c>
      <c r="P1226" s="195">
        <v>2.6526999999999998</v>
      </c>
      <c r="Q1226" s="195">
        <v>0</v>
      </c>
      <c r="R1226" s="195">
        <v>0</v>
      </c>
      <c r="S1226" s="195">
        <v>0</v>
      </c>
      <c r="T1226" s="195">
        <v>0</v>
      </c>
      <c r="U1226" s="195">
        <v>1.10209</v>
      </c>
      <c r="V1226" s="195">
        <v>0.76924999999999999</v>
      </c>
      <c r="W1226" s="195">
        <v>2.4845799999999998</v>
      </c>
      <c r="X1226" s="195">
        <v>0.66697656263861049</v>
      </c>
      <c r="Y1226" s="195">
        <v>0.28172304969572237</v>
      </c>
      <c r="Z1226" s="195">
        <v>5.3590897397228686E-2</v>
      </c>
      <c r="AA1226" s="195">
        <v>0</v>
      </c>
      <c r="AB1226" s="196">
        <v>3369.15</v>
      </c>
      <c r="AC1226" s="192">
        <f t="shared" si="455"/>
        <v>1590.3286475982432</v>
      </c>
      <c r="AD1226" s="196">
        <v>5.3091299999999997</v>
      </c>
      <c r="AE1226" s="195">
        <v>9.8750000000000004E-2</v>
      </c>
      <c r="AF1226" s="192">
        <f t="shared" si="456"/>
        <v>98750</v>
      </c>
      <c r="AG1226" s="195">
        <v>538.21299999999997</v>
      </c>
      <c r="AH1226" s="189">
        <f t="shared" si="447"/>
        <v>53.148533749999999</v>
      </c>
      <c r="AI1226" s="195">
        <v>4.0457599999999996</v>
      </c>
      <c r="AJ1226" s="195" t="s">
        <v>129</v>
      </c>
      <c r="AK1226" s="195">
        <v>12.9727</v>
      </c>
      <c r="AL1226" s="195" t="s">
        <v>129</v>
      </c>
      <c r="AM1226" s="195">
        <v>17.1478</v>
      </c>
      <c r="AN1226" s="195" t="s">
        <v>129</v>
      </c>
      <c r="AO1226" s="195">
        <v>1.0200000000000001E-3</v>
      </c>
      <c r="AP1226" s="195" t="s">
        <v>129</v>
      </c>
      <c r="AQ1226" s="195">
        <v>12.012499999999999</v>
      </c>
      <c r="AR1226" s="195" t="s">
        <v>129</v>
      </c>
      <c r="AS1226" s="195">
        <v>4.02E-2</v>
      </c>
      <c r="AT1226" s="195" t="s">
        <v>129</v>
      </c>
      <c r="AU1226" s="195">
        <v>0</v>
      </c>
      <c r="AV1226" s="195" t="s">
        <v>129</v>
      </c>
      <c r="AW1226" s="195">
        <v>3.6616</v>
      </c>
      <c r="AX1226" s="195" t="s">
        <v>129</v>
      </c>
      <c r="AY1226" s="195">
        <v>63.096600000000002</v>
      </c>
      <c r="AZ1226" s="195" t="s">
        <v>129</v>
      </c>
      <c r="BA1226" s="197" t="e">
        <f>(L1226*28*0.45+M1226*30*0.125+N1226*26*0.55+O1226*42*0.55+P1226*44*0.275+(Q1226+R1226+S1226)*56*0.65+T1226*54*0.95+(U1226+V1226)*58*0.325+W1226*72*0.425+#REF!*78*0.85+#REF!*92*0.9+(#REF!+#REF!)*106*0.95)/100/AK1226/BB1226</f>
        <v>#REF!</v>
      </c>
      <c r="BB1226" s="197" t="e">
        <f>(K1226*16+L1226*28+M1226*30+N1226*26+O1226*42+P1226*44+(Q1226+R1226+S1226)*56+T1226*54+(U1226+V1226)*58+W1226*72+#REF!*78+#REF!*92+(#REF!+#REF!)*106)/100/AK1226</f>
        <v>#REF!</v>
      </c>
      <c r="BC1226" s="195">
        <f t="shared" si="462"/>
        <v>21.196950000000001</v>
      </c>
      <c r="BD1226" s="198">
        <f t="shared" si="463"/>
        <v>115.57843524683024</v>
      </c>
      <c r="BE1226" s="195"/>
      <c r="BF1226" s="195"/>
      <c r="BG1226" s="195"/>
      <c r="BH1226" s="195"/>
      <c r="BI1226" s="195"/>
      <c r="BJ1226" s="195"/>
      <c r="BK1226" s="195"/>
      <c r="BL1226" s="195"/>
      <c r="BM1226" s="195"/>
      <c r="BN1226" s="195"/>
      <c r="BO1226" s="195"/>
      <c r="BP1226" s="195"/>
      <c r="BQ1226" s="195"/>
      <c r="BR1226" s="195"/>
      <c r="BS1226" s="195"/>
      <c r="BT1226" s="195"/>
      <c r="BU1226" s="195"/>
      <c r="BV1226" s="195"/>
      <c r="BW1226" s="195"/>
      <c r="BX1226" s="195"/>
      <c r="BY1226" s="195"/>
      <c r="BZ1226" s="195"/>
      <c r="CA1226" s="195"/>
      <c r="CB1226" s="195"/>
      <c r="CC1226" s="195"/>
      <c r="CD1226" s="195"/>
      <c r="CE1226" s="195"/>
      <c r="CF1226" s="195"/>
      <c r="CG1226" s="195"/>
      <c r="CH1226" s="195"/>
      <c r="CI1226" s="195"/>
      <c r="CJ1226" s="195"/>
      <c r="CK1226" s="195"/>
      <c r="CL1226" s="195"/>
      <c r="CM1226" s="195"/>
      <c r="CN1226" s="195"/>
      <c r="CO1226" s="195"/>
      <c r="CP1226" s="195"/>
      <c r="CQ1226" s="195"/>
      <c r="CR1226" s="195"/>
      <c r="CS1226" s="195"/>
      <c r="CT1226" s="195"/>
      <c r="CU1226" s="195"/>
      <c r="CV1226" s="195"/>
      <c r="CW1226" s="195"/>
      <c r="CX1226" s="195"/>
      <c r="CY1226" s="195"/>
      <c r="CZ1226" s="195"/>
      <c r="DA1226" s="195"/>
      <c r="DB1226" s="195"/>
      <c r="DC1226" s="195"/>
      <c r="DD1226" s="195"/>
      <c r="DE1226" s="189" t="e">
        <f t="shared" si="448"/>
        <v>#DIV/0!</v>
      </c>
      <c r="DF1226" s="189" t="e">
        <f t="shared" si="449"/>
        <v>#DIV/0!</v>
      </c>
      <c r="DG1226" s="189" t="e">
        <f t="shared" si="450"/>
        <v>#DIV/0!</v>
      </c>
      <c r="DH1226" s="189" t="e">
        <f t="shared" si="457"/>
        <v>#DIV/0!</v>
      </c>
      <c r="DI1226" s="189" t="e">
        <f t="shared" si="451"/>
        <v>#DIV/0!</v>
      </c>
      <c r="DJ1226" s="189" t="e">
        <f t="shared" si="452"/>
        <v>#DIV/0!</v>
      </c>
      <c r="DK1226" s="189" t="e">
        <f t="shared" si="453"/>
        <v>#DIV/0!</v>
      </c>
      <c r="DL1226" s="189" t="e">
        <f t="shared" si="454"/>
        <v>#DIV/0!</v>
      </c>
    </row>
    <row r="1227" spans="1:116" s="60" customFormat="1" ht="15" hidden="1" customHeight="1" x14ac:dyDescent="0.25">
      <c r="A1227" s="193">
        <v>40283.49722222222</v>
      </c>
      <c r="B1227" s="190" t="s">
        <v>553</v>
      </c>
      <c r="C1227" s="190" t="s">
        <v>186</v>
      </c>
      <c r="D1227" s="194">
        <v>0.96860266162495168</v>
      </c>
      <c r="E1227" s="195">
        <v>6554.81</v>
      </c>
      <c r="F1227" s="195">
        <v>41.874400000000001</v>
      </c>
      <c r="G1227" s="195">
        <v>18.2319</v>
      </c>
      <c r="H1227" s="195">
        <v>3.7039499999999999</v>
      </c>
      <c r="I1227" s="195">
        <v>1.0335399999999999</v>
      </c>
      <c r="J1227" s="195">
        <v>0</v>
      </c>
      <c r="K1227" s="195">
        <v>9.89072</v>
      </c>
      <c r="L1227" s="195">
        <v>0</v>
      </c>
      <c r="M1227" s="195">
        <v>3.2494700000000001</v>
      </c>
      <c r="N1227" s="195">
        <v>0</v>
      </c>
      <c r="O1227" s="195">
        <v>1.46E-2</v>
      </c>
      <c r="P1227" s="195">
        <v>2.6526999999999998</v>
      </c>
      <c r="Q1227" s="195">
        <v>0</v>
      </c>
      <c r="R1227" s="195">
        <v>0</v>
      </c>
      <c r="S1227" s="195">
        <v>0</v>
      </c>
      <c r="T1227" s="195">
        <v>0</v>
      </c>
      <c r="U1227" s="195">
        <v>1.10209</v>
      </c>
      <c r="V1227" s="195">
        <v>0.76924999999999999</v>
      </c>
      <c r="W1227" s="195">
        <v>2.4845799999999998</v>
      </c>
      <c r="X1227" s="195">
        <v>0.66697656263861049</v>
      </c>
      <c r="Y1227" s="195">
        <v>0.28172304969572237</v>
      </c>
      <c r="Z1227" s="195">
        <v>5.3590897397228686E-2</v>
      </c>
      <c r="AA1227" s="195">
        <v>0</v>
      </c>
      <c r="AB1227" s="196">
        <v>3385.94</v>
      </c>
      <c r="AC1227" s="192">
        <f t="shared" si="455"/>
        <v>1598.2198986091103</v>
      </c>
      <c r="AD1227" s="196">
        <v>5.11327</v>
      </c>
      <c r="AE1227" s="195">
        <v>9.9239999999999995E-2</v>
      </c>
      <c r="AF1227" s="192">
        <f t="shared" si="456"/>
        <v>99240</v>
      </c>
      <c r="AG1227" s="195">
        <v>538.21299999999997</v>
      </c>
      <c r="AH1227" s="189">
        <f t="shared" si="447"/>
        <v>53.412258119999997</v>
      </c>
      <c r="AI1227" s="195">
        <v>4.0659200000000002</v>
      </c>
      <c r="AJ1227" s="195" t="s">
        <v>129</v>
      </c>
      <c r="AK1227" s="195">
        <v>12.9727</v>
      </c>
      <c r="AL1227" s="195" t="s">
        <v>129</v>
      </c>
      <c r="AM1227" s="195">
        <v>17.1234</v>
      </c>
      <c r="AN1227" s="195" t="s">
        <v>129</v>
      </c>
      <c r="AO1227" s="195">
        <v>1.0200000000000001E-3</v>
      </c>
      <c r="AP1227" s="195" t="s">
        <v>129</v>
      </c>
      <c r="AQ1227" s="195">
        <v>12.012499999999999</v>
      </c>
      <c r="AR1227" s="195" t="s">
        <v>129</v>
      </c>
      <c r="AS1227" s="195">
        <v>4.02E-2</v>
      </c>
      <c r="AT1227" s="195" t="s">
        <v>129</v>
      </c>
      <c r="AU1227" s="195">
        <v>0</v>
      </c>
      <c r="AV1227" s="195" t="s">
        <v>129</v>
      </c>
      <c r="AW1227" s="195">
        <v>3.6616</v>
      </c>
      <c r="AX1227" s="195" t="s">
        <v>129</v>
      </c>
      <c r="AY1227" s="195">
        <v>63.096600000000002</v>
      </c>
      <c r="AZ1227" s="195" t="s">
        <v>129</v>
      </c>
      <c r="BA1227" s="197" t="e">
        <f>(L1227*28*0.45+M1227*30*0.125+N1227*26*0.55+O1227*42*0.55+P1227*44*0.275+(Q1227+R1227+S1227)*56*0.65+T1227*54*0.95+(U1227+V1227)*58*0.325+W1227*72*0.425+#REF!*78*0.85+#REF!*92*0.9+(#REF!+#REF!)*106*0.95)/100/AK1227/BB1227</f>
        <v>#REF!</v>
      </c>
      <c r="BB1227" s="197" t="e">
        <f>(K1227*16+L1227*28+M1227*30+N1227*26+O1227*42+P1227*44+(Q1227+R1227+S1227)*56+T1227*54+(U1227+V1227)*58+W1227*72+#REF!*78+#REF!*92+(#REF!+#REF!)*106)/100/AK1227</f>
        <v>#REF!</v>
      </c>
      <c r="BC1227" s="195">
        <f t="shared" si="462"/>
        <v>21.196950000000001</v>
      </c>
      <c r="BD1227" s="198">
        <f t="shared" si="463"/>
        <v>116.15868936886048</v>
      </c>
      <c r="BE1227" s="195"/>
      <c r="BF1227" s="201">
        <v>40283.49790509259</v>
      </c>
      <c r="BG1227" s="201"/>
      <c r="BH1227" s="201"/>
      <c r="BI1227" s="195">
        <v>1645.89</v>
      </c>
      <c r="BJ1227" s="195">
        <v>0.68871099999999996</v>
      </c>
      <c r="BK1227" s="195"/>
      <c r="BL1227" s="195"/>
      <c r="BM1227" s="195">
        <v>1.70913</v>
      </c>
      <c r="BN1227" s="195">
        <v>1.3037100000000001</v>
      </c>
      <c r="BO1227" s="195">
        <v>110.824</v>
      </c>
      <c r="BP1227" s="195">
        <v>14.238300000000001</v>
      </c>
      <c r="BQ1227" s="195">
        <v>6578.11</v>
      </c>
      <c r="BR1227" s="195">
        <v>1826.5</v>
      </c>
      <c r="BS1227" s="195">
        <v>6791.34</v>
      </c>
      <c r="BT1227" s="195">
        <v>1826.57848137883</v>
      </c>
      <c r="BU1227" s="195"/>
      <c r="BV1227" s="195"/>
      <c r="BW1227" s="195"/>
      <c r="BX1227" s="195"/>
      <c r="BY1227" s="195"/>
      <c r="BZ1227" s="195"/>
      <c r="CA1227" s="195"/>
      <c r="CB1227" s="195"/>
      <c r="CC1227" s="195"/>
      <c r="CD1227" s="195"/>
      <c r="CE1227" s="195"/>
      <c r="CF1227" s="195"/>
      <c r="CG1227" s="195"/>
      <c r="CH1227" s="195"/>
      <c r="CI1227" s="195"/>
      <c r="CJ1227" s="195"/>
      <c r="CK1227" s="195"/>
      <c r="CL1227" s="195"/>
      <c r="CM1227" s="195"/>
      <c r="CN1227" s="195"/>
      <c r="CO1227" s="195"/>
      <c r="CP1227" s="195"/>
      <c r="CQ1227" s="195"/>
      <c r="CR1227" s="195"/>
      <c r="CS1227" s="195"/>
      <c r="CT1227" s="195"/>
      <c r="CU1227" s="195"/>
      <c r="CV1227" s="195"/>
      <c r="CW1227" s="195"/>
      <c r="CX1227" s="195"/>
      <c r="CY1227" s="195"/>
      <c r="CZ1227" s="195"/>
      <c r="DA1227" s="195"/>
      <c r="DB1227" s="195"/>
      <c r="DC1227" s="195"/>
      <c r="DD1227" s="195"/>
      <c r="DE1227" s="189">
        <f t="shared" si="448"/>
        <v>6767.2847285010448</v>
      </c>
      <c r="DF1227" s="189">
        <f t="shared" si="449"/>
        <v>7586915.0335263209</v>
      </c>
      <c r="DG1227" s="189">
        <f t="shared" si="450"/>
        <v>23.075305879732937</v>
      </c>
      <c r="DH1227" s="189">
        <f t="shared" si="457"/>
        <v>0.43202266093843511</v>
      </c>
      <c r="DI1227" s="189">
        <f t="shared" si="451"/>
        <v>10.046870385455145</v>
      </c>
      <c r="DJ1227" s="189">
        <f t="shared" si="452"/>
        <v>5.2485392569830012</v>
      </c>
      <c r="DK1227" s="189">
        <f t="shared" si="453"/>
        <v>15.295409642438146</v>
      </c>
      <c r="DL1227" s="189">
        <f t="shared" si="454"/>
        <v>0.28636515625447495</v>
      </c>
    </row>
    <row r="1228" spans="1:116" s="60" customFormat="1" ht="15" hidden="1" customHeight="1" x14ac:dyDescent="0.25">
      <c r="A1228" s="193">
        <v>40283.497916666667</v>
      </c>
      <c r="B1228" s="190" t="s">
        <v>553</v>
      </c>
      <c r="C1228" s="190" t="s">
        <v>186</v>
      </c>
      <c r="D1228" s="194"/>
      <c r="E1228" s="195"/>
      <c r="F1228" s="195"/>
      <c r="G1228" s="195"/>
      <c r="H1228" s="195"/>
      <c r="I1228" s="195">
        <v>1.0335399999999999</v>
      </c>
      <c r="J1228" s="195">
        <v>0</v>
      </c>
      <c r="K1228" s="195">
        <v>9.89072</v>
      </c>
      <c r="L1228" s="195">
        <v>0</v>
      </c>
      <c r="M1228" s="195">
        <v>3.2494700000000001</v>
      </c>
      <c r="N1228" s="195">
        <v>0</v>
      </c>
      <c r="O1228" s="195">
        <v>1.46E-2</v>
      </c>
      <c r="P1228" s="195">
        <v>2.6526999999999998</v>
      </c>
      <c r="Q1228" s="195">
        <v>0</v>
      </c>
      <c r="R1228" s="195">
        <v>0</v>
      </c>
      <c r="S1228" s="195">
        <v>0</v>
      </c>
      <c r="T1228" s="195">
        <v>0</v>
      </c>
      <c r="U1228" s="195">
        <v>1.10209</v>
      </c>
      <c r="V1228" s="195">
        <v>0.76924999999999999</v>
      </c>
      <c r="W1228" s="195">
        <v>2.4845799999999998</v>
      </c>
      <c r="X1228" s="195">
        <v>0.66697656263861049</v>
      </c>
      <c r="Y1228" s="195">
        <v>0.28172304969572237</v>
      </c>
      <c r="Z1228" s="195">
        <v>5.3590897397228686E-2</v>
      </c>
      <c r="AA1228" s="195">
        <v>0</v>
      </c>
      <c r="AB1228" s="196">
        <v>3318.81</v>
      </c>
      <c r="AC1228" s="192">
        <f t="shared" si="455"/>
        <v>1566.4938486266442</v>
      </c>
      <c r="AD1228" s="196">
        <v>5.0528599999999999</v>
      </c>
      <c r="AE1228" s="195">
        <v>9.7269999999999995E-2</v>
      </c>
      <c r="AF1228" s="192">
        <f t="shared" si="456"/>
        <v>97270</v>
      </c>
      <c r="AG1228" s="195">
        <v>538.21299999999997</v>
      </c>
      <c r="AH1228" s="189">
        <f t="shared" si="447"/>
        <v>52.351978509999995</v>
      </c>
      <c r="AI1228" s="195">
        <v>3.9853100000000001</v>
      </c>
      <c r="AJ1228" s="195" t="s">
        <v>129</v>
      </c>
      <c r="AK1228" s="195">
        <v>12.9727</v>
      </c>
      <c r="AL1228" s="195" t="s">
        <v>129</v>
      </c>
      <c r="AM1228" s="195">
        <v>17.2089</v>
      </c>
      <c r="AN1228" s="195" t="s">
        <v>129</v>
      </c>
      <c r="AO1228" s="195">
        <v>1.0200000000000001E-3</v>
      </c>
      <c r="AP1228" s="195" t="s">
        <v>129</v>
      </c>
      <c r="AQ1228" s="195">
        <v>12.012499999999999</v>
      </c>
      <c r="AR1228" s="195" t="s">
        <v>129</v>
      </c>
      <c r="AS1228" s="195">
        <v>4.02E-2</v>
      </c>
      <c r="AT1228" s="195" t="s">
        <v>129</v>
      </c>
      <c r="AU1228" s="195">
        <v>0</v>
      </c>
      <c r="AV1228" s="195" t="s">
        <v>129</v>
      </c>
      <c r="AW1228" s="195">
        <v>3.6616</v>
      </c>
      <c r="AX1228" s="195" t="s">
        <v>129</v>
      </c>
      <c r="AY1228" s="195">
        <v>63.096600000000002</v>
      </c>
      <c r="AZ1228" s="195" t="s">
        <v>129</v>
      </c>
      <c r="BA1228" s="197" t="e">
        <f>(L1228*28*0.45+M1228*30*0.125+N1228*26*0.55+O1228*42*0.55+P1228*44*0.275+(Q1228+R1228+S1228)*56*0.65+T1228*54*0.95+(U1228+V1228)*58*0.325+W1228*72*0.425+#REF!*78*0.85+#REF!*92*0.9+(#REF!+#REF!)*106*0.95)/100/AK1228/BB1228</f>
        <v>#REF!</v>
      </c>
      <c r="BB1228" s="197" t="e">
        <f>(K1228*16+L1228*28+M1228*30+N1228*26+O1228*42+P1228*44+(Q1228+R1228+S1228)*56+T1228*54+(U1228+V1228)*58+W1228*72+#REF!*78+#REF!*92+(#REF!+#REF!)*106)/100/AK1228</f>
        <v>#REF!</v>
      </c>
      <c r="BC1228" s="195">
        <f t="shared" si="462"/>
        <v>21.196950000000001</v>
      </c>
      <c r="BD1228" s="198">
        <f t="shared" si="463"/>
        <v>113.9019593024173</v>
      </c>
      <c r="BE1228" s="195"/>
      <c r="BF1228" s="195"/>
      <c r="BG1228" s="195"/>
      <c r="BH1228" s="195"/>
      <c r="BI1228" s="195"/>
      <c r="BJ1228" s="195"/>
      <c r="BK1228" s="195"/>
      <c r="BL1228" s="195"/>
      <c r="BM1228" s="195"/>
      <c r="BN1228" s="195"/>
      <c r="BO1228" s="195"/>
      <c r="BP1228" s="195"/>
      <c r="BQ1228" s="195"/>
      <c r="BR1228" s="195"/>
      <c r="BS1228" s="195"/>
      <c r="BT1228" s="195"/>
      <c r="BU1228" s="195"/>
      <c r="BV1228" s="195"/>
      <c r="BW1228" s="195"/>
      <c r="BX1228" s="195"/>
      <c r="BY1228" s="195"/>
      <c r="BZ1228" s="195"/>
      <c r="CA1228" s="195"/>
      <c r="CB1228" s="195"/>
      <c r="CC1228" s="195"/>
      <c r="CD1228" s="195"/>
      <c r="CE1228" s="195"/>
      <c r="CF1228" s="195"/>
      <c r="CG1228" s="195"/>
      <c r="CH1228" s="195"/>
      <c r="CI1228" s="195"/>
      <c r="CJ1228" s="195"/>
      <c r="CK1228" s="195"/>
      <c r="CL1228" s="195"/>
      <c r="CM1228" s="195"/>
      <c r="CN1228" s="195"/>
      <c r="CO1228" s="195"/>
      <c r="CP1228" s="195"/>
      <c r="CQ1228" s="195"/>
      <c r="CR1228" s="195"/>
      <c r="CS1228" s="195"/>
      <c r="CT1228" s="195"/>
      <c r="CU1228" s="195"/>
      <c r="CV1228" s="195"/>
      <c r="CW1228" s="195"/>
      <c r="CX1228" s="195"/>
      <c r="CY1228" s="195"/>
      <c r="CZ1228" s="195"/>
      <c r="DA1228" s="195"/>
      <c r="DB1228" s="195"/>
      <c r="DC1228" s="195"/>
      <c r="DD1228" s="195"/>
      <c r="DE1228" s="189" t="e">
        <f t="shared" si="448"/>
        <v>#DIV/0!</v>
      </c>
      <c r="DF1228" s="189" t="e">
        <f t="shared" si="449"/>
        <v>#DIV/0!</v>
      </c>
      <c r="DG1228" s="189" t="e">
        <f t="shared" si="450"/>
        <v>#DIV/0!</v>
      </c>
      <c r="DH1228" s="189" t="e">
        <f t="shared" si="457"/>
        <v>#DIV/0!</v>
      </c>
      <c r="DI1228" s="189" t="e">
        <f t="shared" si="451"/>
        <v>#DIV/0!</v>
      </c>
      <c r="DJ1228" s="189" t="e">
        <f t="shared" si="452"/>
        <v>#DIV/0!</v>
      </c>
      <c r="DK1228" s="189" t="e">
        <f t="shared" si="453"/>
        <v>#DIV/0!</v>
      </c>
      <c r="DL1228" s="189" t="e">
        <f t="shared" si="454"/>
        <v>#DIV/0!</v>
      </c>
    </row>
    <row r="1229" spans="1:116" s="60" customFormat="1" ht="15" hidden="1" customHeight="1" x14ac:dyDescent="0.25">
      <c r="A1229" s="193">
        <v>40283.498611111114</v>
      </c>
      <c r="B1229" s="190" t="s">
        <v>553</v>
      </c>
      <c r="C1229" s="190" t="s">
        <v>186</v>
      </c>
      <c r="D1229" s="194"/>
      <c r="E1229" s="195"/>
      <c r="F1229" s="195"/>
      <c r="G1229" s="195"/>
      <c r="H1229" s="195"/>
      <c r="I1229" s="195">
        <v>1.0335399999999999</v>
      </c>
      <c r="J1229" s="195">
        <v>0</v>
      </c>
      <c r="K1229" s="195">
        <v>9.89072</v>
      </c>
      <c r="L1229" s="195">
        <v>0</v>
      </c>
      <c r="M1229" s="195">
        <v>3.2494700000000001</v>
      </c>
      <c r="N1229" s="195">
        <v>0</v>
      </c>
      <c r="O1229" s="195">
        <v>1.46E-2</v>
      </c>
      <c r="P1229" s="195">
        <v>2.6526999999999998</v>
      </c>
      <c r="Q1229" s="195">
        <v>0</v>
      </c>
      <c r="R1229" s="195">
        <v>0</v>
      </c>
      <c r="S1229" s="195">
        <v>0</v>
      </c>
      <c r="T1229" s="195">
        <v>0</v>
      </c>
      <c r="U1229" s="195">
        <v>1.10209</v>
      </c>
      <c r="V1229" s="195">
        <v>0.76924999999999999</v>
      </c>
      <c r="W1229" s="195">
        <v>2.4845799999999998</v>
      </c>
      <c r="X1229" s="195">
        <v>0.66697656263861049</v>
      </c>
      <c r="Y1229" s="195">
        <v>0.28172304969572237</v>
      </c>
      <c r="Z1229" s="195">
        <v>5.3590897397228686E-2</v>
      </c>
      <c r="AA1229" s="195">
        <v>0</v>
      </c>
      <c r="AB1229" s="196">
        <v>3234.89</v>
      </c>
      <c r="AC1229" s="192">
        <f t="shared" si="455"/>
        <v>1526.8765476333106</v>
      </c>
      <c r="AD1229" s="196">
        <v>5.3266999999999998</v>
      </c>
      <c r="AE1229" s="195">
        <v>9.4810000000000005E-2</v>
      </c>
      <c r="AF1229" s="192">
        <f t="shared" si="456"/>
        <v>94810</v>
      </c>
      <c r="AG1229" s="195">
        <v>538.21299999999997</v>
      </c>
      <c r="AH1229" s="189">
        <f t="shared" si="447"/>
        <v>51.027974529999995</v>
      </c>
      <c r="AI1229" s="195">
        <v>3.8845399999999999</v>
      </c>
      <c r="AJ1229" s="195" t="s">
        <v>129</v>
      </c>
      <c r="AK1229" s="195">
        <v>12.9727</v>
      </c>
      <c r="AL1229" s="195" t="s">
        <v>129</v>
      </c>
      <c r="AM1229" s="195">
        <v>17.1967</v>
      </c>
      <c r="AN1229" s="195" t="s">
        <v>129</v>
      </c>
      <c r="AO1229" s="195">
        <v>1.0200000000000001E-3</v>
      </c>
      <c r="AP1229" s="195" t="s">
        <v>129</v>
      </c>
      <c r="AQ1229" s="195">
        <v>12.012499999999999</v>
      </c>
      <c r="AR1229" s="195" t="s">
        <v>129</v>
      </c>
      <c r="AS1229" s="195">
        <v>4.02E-2</v>
      </c>
      <c r="AT1229" s="195" t="s">
        <v>129</v>
      </c>
      <c r="AU1229" s="195">
        <v>0</v>
      </c>
      <c r="AV1229" s="195" t="s">
        <v>129</v>
      </c>
      <c r="AW1229" s="195">
        <v>3.6616</v>
      </c>
      <c r="AX1229" s="195" t="s">
        <v>129</v>
      </c>
      <c r="AY1229" s="195">
        <v>63.096600000000002</v>
      </c>
      <c r="AZ1229" s="195" t="s">
        <v>129</v>
      </c>
      <c r="BA1229" s="197" t="e">
        <f>(L1229*28*0.45+M1229*30*0.125+N1229*26*0.55+O1229*42*0.55+P1229*44*0.275+(Q1229+R1229+S1229)*56*0.65+T1229*54*0.95+(U1229+V1229)*58*0.325+W1229*72*0.425+#REF!*78*0.85+#REF!*92*0.9+(#REF!+#REF!)*106*0.95)/100/AK1229/BB1229</f>
        <v>#REF!</v>
      </c>
      <c r="BB1229" s="197" t="e">
        <f>(K1229*16+L1229*28+M1229*30+N1229*26+O1229*42+P1229*44+(Q1229+R1229+S1229)*56+T1229*54+(U1229+V1229)*58+W1229*72+#REF!*78+#REF!*92+(#REF!+#REF!)*106)/100/AK1229</f>
        <v>#REF!</v>
      </c>
      <c r="BC1229" s="195">
        <f t="shared" si="462"/>
        <v>21.196950000000001</v>
      </c>
      <c r="BD1229" s="198">
        <f t="shared" si="463"/>
        <v>111.68836220836923</v>
      </c>
      <c r="BE1229" s="195"/>
      <c r="BF1229" s="195"/>
      <c r="BG1229" s="195"/>
      <c r="BH1229" s="195"/>
      <c r="BI1229" s="195"/>
      <c r="BJ1229" s="195"/>
      <c r="BK1229" s="195"/>
      <c r="BL1229" s="195"/>
      <c r="BM1229" s="195"/>
      <c r="BN1229" s="195"/>
      <c r="BO1229" s="195"/>
      <c r="BP1229" s="195"/>
      <c r="BQ1229" s="195"/>
      <c r="BR1229" s="195"/>
      <c r="BS1229" s="195"/>
      <c r="BT1229" s="195"/>
      <c r="BU1229" s="195"/>
      <c r="BV1229" s="195"/>
      <c r="BW1229" s="195"/>
      <c r="BX1229" s="195"/>
      <c r="BY1229" s="195"/>
      <c r="BZ1229" s="195"/>
      <c r="CA1229" s="195"/>
      <c r="CB1229" s="195"/>
      <c r="CC1229" s="195"/>
      <c r="CD1229" s="195"/>
      <c r="CE1229" s="195"/>
      <c r="CF1229" s="195"/>
      <c r="CG1229" s="195"/>
      <c r="CH1229" s="195"/>
      <c r="CI1229" s="195"/>
      <c r="CJ1229" s="195"/>
      <c r="CK1229" s="195"/>
      <c r="CL1229" s="195"/>
      <c r="CM1229" s="195"/>
      <c r="CN1229" s="195"/>
      <c r="CO1229" s="195"/>
      <c r="CP1229" s="195"/>
      <c r="CQ1229" s="195"/>
      <c r="CR1229" s="195"/>
      <c r="CS1229" s="195"/>
      <c r="CT1229" s="195"/>
      <c r="CU1229" s="195"/>
      <c r="CV1229" s="195"/>
      <c r="CW1229" s="195"/>
      <c r="CX1229" s="195"/>
      <c r="CY1229" s="195"/>
      <c r="CZ1229" s="195"/>
      <c r="DA1229" s="195"/>
      <c r="DB1229" s="195"/>
      <c r="DC1229" s="195"/>
      <c r="DD1229" s="195"/>
      <c r="DE1229" s="189" t="e">
        <f t="shared" si="448"/>
        <v>#DIV/0!</v>
      </c>
      <c r="DF1229" s="189" t="e">
        <f t="shared" si="449"/>
        <v>#DIV/0!</v>
      </c>
      <c r="DG1229" s="189" t="e">
        <f t="shared" si="450"/>
        <v>#DIV/0!</v>
      </c>
      <c r="DH1229" s="189" t="e">
        <f t="shared" si="457"/>
        <v>#DIV/0!</v>
      </c>
      <c r="DI1229" s="189" t="e">
        <f t="shared" si="451"/>
        <v>#DIV/0!</v>
      </c>
      <c r="DJ1229" s="189" t="e">
        <f t="shared" si="452"/>
        <v>#DIV/0!</v>
      </c>
      <c r="DK1229" s="189" t="e">
        <f t="shared" si="453"/>
        <v>#DIV/0!</v>
      </c>
      <c r="DL1229" s="189" t="e">
        <f t="shared" si="454"/>
        <v>#DIV/0!</v>
      </c>
    </row>
    <row r="1230" spans="1:116" s="60" customFormat="1" ht="15" hidden="1" customHeight="1" x14ac:dyDescent="0.25">
      <c r="A1230" s="193">
        <v>40283.499305555553</v>
      </c>
      <c r="B1230" s="190" t="s">
        <v>553</v>
      </c>
      <c r="C1230" s="190" t="s">
        <v>186</v>
      </c>
      <c r="D1230" s="194">
        <v>0.97529631044762222</v>
      </c>
      <c r="E1230" s="195">
        <v>4999.2</v>
      </c>
      <c r="F1230" s="195">
        <v>36.911900000000003</v>
      </c>
      <c r="G1230" s="195">
        <v>13.5899</v>
      </c>
      <c r="H1230" s="195">
        <v>2.4619599999999999</v>
      </c>
      <c r="I1230" s="195">
        <v>1.0253000000000001</v>
      </c>
      <c r="J1230" s="195">
        <v>0</v>
      </c>
      <c r="K1230" s="195">
        <v>9.8553700000000006</v>
      </c>
      <c r="L1230" s="195">
        <v>0</v>
      </c>
      <c r="M1230" s="195">
        <v>3.2620399999999998</v>
      </c>
      <c r="N1230" s="195">
        <v>0</v>
      </c>
      <c r="O1230" s="195">
        <v>9.75E-3</v>
      </c>
      <c r="P1230" s="195">
        <v>2.6375799999999998</v>
      </c>
      <c r="Q1230" s="195">
        <v>0</v>
      </c>
      <c r="R1230" s="195">
        <v>0</v>
      </c>
      <c r="S1230" s="195">
        <v>0</v>
      </c>
      <c r="T1230" s="195">
        <v>0</v>
      </c>
      <c r="U1230" s="195">
        <v>1.1076999999999999</v>
      </c>
      <c r="V1230" s="195">
        <v>0.77888999999999997</v>
      </c>
      <c r="W1230" s="195">
        <v>2.5122499999999999</v>
      </c>
      <c r="X1230" s="195">
        <v>0.66697656263861049</v>
      </c>
      <c r="Y1230" s="195">
        <v>0.28172304969572237</v>
      </c>
      <c r="Z1230" s="195">
        <v>5.3590897397228686E-2</v>
      </c>
      <c r="AA1230" s="195">
        <v>0</v>
      </c>
      <c r="AB1230" s="196">
        <v>3364.04</v>
      </c>
      <c r="AC1230" s="192">
        <f t="shared" si="455"/>
        <v>1590.0122314190305</v>
      </c>
      <c r="AD1230" s="196">
        <v>5.29026</v>
      </c>
      <c r="AE1230" s="195">
        <v>9.8500000000000004E-2</v>
      </c>
      <c r="AF1230" s="192">
        <f t="shared" si="456"/>
        <v>98500</v>
      </c>
      <c r="AG1230" s="195">
        <v>539.68200000000002</v>
      </c>
      <c r="AH1230" s="189">
        <f t="shared" si="447"/>
        <v>53.158676999999997</v>
      </c>
      <c r="AI1230" s="195">
        <v>4.0356899999999998</v>
      </c>
      <c r="AJ1230" s="195" t="s">
        <v>129</v>
      </c>
      <c r="AK1230" s="195">
        <v>12.9839</v>
      </c>
      <c r="AL1230" s="195" t="s">
        <v>129</v>
      </c>
      <c r="AM1230" s="195">
        <v>17.282299999999999</v>
      </c>
      <c r="AN1230" s="195" t="s">
        <v>129</v>
      </c>
      <c r="AO1230" s="195">
        <v>1.0200000000000001E-3</v>
      </c>
      <c r="AP1230" s="195" t="s">
        <v>129</v>
      </c>
      <c r="AQ1230" s="195">
        <v>11.898</v>
      </c>
      <c r="AR1230" s="195" t="s">
        <v>129</v>
      </c>
      <c r="AS1230" s="195">
        <v>4.0550000000000003E-2</v>
      </c>
      <c r="AT1230" s="195" t="s">
        <v>129</v>
      </c>
      <c r="AU1230" s="195">
        <v>0</v>
      </c>
      <c r="AV1230" s="195" t="s">
        <v>129</v>
      </c>
      <c r="AW1230" s="195">
        <v>3.74275</v>
      </c>
      <c r="AX1230" s="195" t="s">
        <v>129</v>
      </c>
      <c r="AY1230" s="195">
        <v>63.137999999999998</v>
      </c>
      <c r="AZ1230" s="195" t="s">
        <v>129</v>
      </c>
      <c r="BA1230" s="197" t="e">
        <f>(L1230*28*0.45+M1230*30*0.125+N1230*26*0.55+O1230*42*0.55+P1230*44*0.275+(Q1230+R1230+S1230)*56*0.65+T1230*54*0.95+(U1230+V1230)*58*0.325+W1230*72*0.425+#REF!*78*0.85+#REF!*92*0.9+(#REF!+#REF!)*106*0.95)/100/AK1230/BB1230</f>
        <v>#REF!</v>
      </c>
      <c r="BB1230" s="197" t="e">
        <f>(K1230*16+L1230*28+M1230*30+N1230*26+O1230*42+P1230*44+(Q1230+R1230+S1230)*56+T1230*54+(U1230+V1230)*58+W1230*72+#REF!*78+#REF!*92+(#REF!+#REF!)*106)/100/AK1230</f>
        <v>#REF!</v>
      </c>
      <c r="BC1230" s="195">
        <f t="shared" si="462"/>
        <v>21.188880000000005</v>
      </c>
      <c r="BD1230" s="198">
        <f t="shared" si="463"/>
        <v>114.96837455956037</v>
      </c>
      <c r="BE1230" s="195"/>
      <c r="BF1230" s="201">
        <v>40283.499386574076</v>
      </c>
      <c r="BG1230" s="201"/>
      <c r="BH1230" s="201"/>
      <c r="BI1230" s="195">
        <v>1817.81</v>
      </c>
      <c r="BJ1230" s="195">
        <v>0.71192899999999992</v>
      </c>
      <c r="BK1230" s="195"/>
      <c r="BL1230" s="195"/>
      <c r="BM1230" s="195">
        <v>1.51363</v>
      </c>
      <c r="BN1230" s="195">
        <v>1.7314799999999999</v>
      </c>
      <c r="BO1230" s="195">
        <v>47.273899999999998</v>
      </c>
      <c r="BP1230" s="195">
        <v>11.2951</v>
      </c>
      <c r="BQ1230" s="195">
        <v>5028.54</v>
      </c>
      <c r="BR1230" s="195">
        <v>1766.72</v>
      </c>
      <c r="BS1230" s="195">
        <v>5155.91</v>
      </c>
      <c r="BT1230" s="195">
        <v>1766.7946896290364</v>
      </c>
      <c r="BU1230" s="195"/>
      <c r="BV1230" s="195"/>
      <c r="BW1230" s="195"/>
      <c r="BX1230" s="195"/>
      <c r="BY1230" s="195"/>
      <c r="BZ1230" s="195"/>
      <c r="CA1230" s="195"/>
      <c r="CB1230" s="195"/>
      <c r="CC1230" s="195"/>
      <c r="CD1230" s="195"/>
      <c r="CE1230" s="195"/>
      <c r="CF1230" s="195"/>
      <c r="CG1230" s="195"/>
      <c r="CH1230" s="195"/>
      <c r="CI1230" s="195"/>
      <c r="CJ1230" s="195"/>
      <c r="CK1230" s="195"/>
      <c r="CL1230" s="195"/>
      <c r="CM1230" s="195"/>
      <c r="CN1230" s="195"/>
      <c r="CO1230" s="195"/>
      <c r="CP1230" s="195"/>
      <c r="CQ1230" s="195"/>
      <c r="CR1230" s="195"/>
      <c r="CS1230" s="195"/>
      <c r="CT1230" s="195"/>
      <c r="CU1230" s="195"/>
      <c r="CV1230" s="195"/>
      <c r="CW1230" s="195"/>
      <c r="CX1230" s="195"/>
      <c r="CY1230" s="195"/>
      <c r="CZ1230" s="195"/>
      <c r="DA1230" s="195"/>
      <c r="DB1230" s="195"/>
      <c r="DC1230" s="195"/>
      <c r="DD1230" s="195"/>
      <c r="DE1230" s="189">
        <f t="shared" si="448"/>
        <v>5125.8268348268084</v>
      </c>
      <c r="DF1230" s="189">
        <f t="shared" si="449"/>
        <v>9965054.3376310188</v>
      </c>
      <c r="DG1230" s="189">
        <f t="shared" si="450"/>
        <v>26.716509721778646</v>
      </c>
      <c r="DH1230" s="189">
        <f t="shared" si="457"/>
        <v>0.50258041075361315</v>
      </c>
      <c r="DI1230" s="189">
        <f t="shared" si="451"/>
        <v>9.8362505172586516</v>
      </c>
      <c r="DJ1230" s="189">
        <f t="shared" si="452"/>
        <v>4.5821444688698634</v>
      </c>
      <c r="DK1230" s="189">
        <f t="shared" si="453"/>
        <v>14.418394986128515</v>
      </c>
      <c r="DL1230" s="189">
        <f t="shared" si="454"/>
        <v>0.27123314197846787</v>
      </c>
    </row>
    <row r="1231" spans="1:116" s="60" customFormat="1" ht="15" hidden="1" customHeight="1" x14ac:dyDescent="0.25">
      <c r="A1231" s="193">
        <v>40283.5</v>
      </c>
      <c r="B1231" s="190" t="s">
        <v>553</v>
      </c>
      <c r="C1231" s="190" t="s">
        <v>186</v>
      </c>
      <c r="D1231" s="194"/>
      <c r="E1231" s="195"/>
      <c r="F1231" s="195"/>
      <c r="G1231" s="195"/>
      <c r="H1231" s="195"/>
      <c r="I1231" s="195">
        <v>1.0253000000000001</v>
      </c>
      <c r="J1231" s="195">
        <v>0</v>
      </c>
      <c r="K1231" s="195">
        <v>9.8553700000000006</v>
      </c>
      <c r="L1231" s="195">
        <v>0</v>
      </c>
      <c r="M1231" s="195">
        <v>3.2620399999999998</v>
      </c>
      <c r="N1231" s="195">
        <v>0</v>
      </c>
      <c r="O1231" s="195">
        <v>9.75E-3</v>
      </c>
      <c r="P1231" s="195">
        <v>2.6375799999999998</v>
      </c>
      <c r="Q1231" s="195">
        <v>0</v>
      </c>
      <c r="R1231" s="195">
        <v>0</v>
      </c>
      <c r="S1231" s="195">
        <v>0</v>
      </c>
      <c r="T1231" s="195">
        <v>0</v>
      </c>
      <c r="U1231" s="195">
        <v>1.1076999999999999</v>
      </c>
      <c r="V1231" s="195">
        <v>0.77888999999999997</v>
      </c>
      <c r="W1231" s="195">
        <v>2.5122499999999999</v>
      </c>
      <c r="X1231" s="195">
        <v>0.66697656263861049</v>
      </c>
      <c r="Y1231" s="195">
        <v>0.28172304969572237</v>
      </c>
      <c r="Z1231" s="195">
        <v>5.3590897397228686E-2</v>
      </c>
      <c r="AA1231" s="195">
        <v>0</v>
      </c>
      <c r="AB1231" s="196">
        <v>3313.65</v>
      </c>
      <c r="AC1231" s="192">
        <f t="shared" si="455"/>
        <v>1566.283114868919</v>
      </c>
      <c r="AD1231" s="196">
        <v>5.1936400000000003</v>
      </c>
      <c r="AE1231" s="195">
        <v>9.7030000000000005E-2</v>
      </c>
      <c r="AF1231" s="192">
        <f t="shared" si="456"/>
        <v>97030</v>
      </c>
      <c r="AG1231" s="195">
        <v>539.68200000000002</v>
      </c>
      <c r="AH1231" s="189">
        <f t="shared" si="447"/>
        <v>52.365344460000003</v>
      </c>
      <c r="AI1231" s="195">
        <v>3.9752299999999998</v>
      </c>
      <c r="AJ1231" s="195" t="s">
        <v>129</v>
      </c>
      <c r="AK1231" s="195">
        <v>12.9839</v>
      </c>
      <c r="AL1231" s="195" t="s">
        <v>129</v>
      </c>
      <c r="AM1231" s="195">
        <v>17.1478</v>
      </c>
      <c r="AN1231" s="195" t="s">
        <v>129</v>
      </c>
      <c r="AO1231" s="195">
        <v>1.0200000000000001E-3</v>
      </c>
      <c r="AP1231" s="195" t="s">
        <v>129</v>
      </c>
      <c r="AQ1231" s="195">
        <v>11.898</v>
      </c>
      <c r="AR1231" s="195" t="s">
        <v>129</v>
      </c>
      <c r="AS1231" s="195">
        <v>4.0550000000000003E-2</v>
      </c>
      <c r="AT1231" s="195" t="s">
        <v>129</v>
      </c>
      <c r="AU1231" s="195">
        <v>0</v>
      </c>
      <c r="AV1231" s="195" t="s">
        <v>129</v>
      </c>
      <c r="AW1231" s="195">
        <v>3.74275</v>
      </c>
      <c r="AX1231" s="195" t="s">
        <v>129</v>
      </c>
      <c r="AY1231" s="195">
        <v>63.137999999999998</v>
      </c>
      <c r="AZ1231" s="195" t="s">
        <v>129</v>
      </c>
      <c r="BA1231" s="197" t="e">
        <f>(L1231*28*0.45+M1231*30*0.125+N1231*26*0.55+O1231*42*0.55+P1231*44*0.275+(Q1231+R1231+S1231)*56*0.65+T1231*54*0.95+(U1231+V1231)*58*0.325+W1231*72*0.425+#REF!*78*0.85+#REF!*92*0.9+(#REF!+#REF!)*106*0.95)/100/AK1231/BB1231</f>
        <v>#REF!</v>
      </c>
      <c r="BB1231" s="197" t="e">
        <f>(K1231*16+L1231*28+M1231*30+N1231*26+O1231*42+P1231*44+(Q1231+R1231+S1231)*56+T1231*54+(U1231+V1231)*58+W1231*72+#REF!*78+#REF!*92+(#REF!+#REF!)*106)/100/AK1231</f>
        <v>#REF!</v>
      </c>
      <c r="BC1231" s="195">
        <f t="shared" si="462"/>
        <v>21.188880000000005</v>
      </c>
      <c r="BD1231" s="198">
        <f t="shared" si="463"/>
        <v>114.31517919967101</v>
      </c>
      <c r="BE1231" s="195"/>
      <c r="BF1231" s="195"/>
      <c r="BG1231" s="195"/>
      <c r="BH1231" s="195"/>
      <c r="BI1231" s="195"/>
      <c r="BJ1231" s="195"/>
      <c r="BK1231" s="195"/>
      <c r="BL1231" s="195"/>
      <c r="BM1231" s="195"/>
      <c r="BN1231" s="195"/>
      <c r="BO1231" s="195"/>
      <c r="BP1231" s="195"/>
      <c r="BQ1231" s="195"/>
      <c r="BR1231" s="195"/>
      <c r="BS1231" s="195"/>
      <c r="BT1231" s="195"/>
      <c r="BU1231" s="195"/>
      <c r="BV1231" s="195"/>
      <c r="BW1231" s="195"/>
      <c r="BX1231" s="195"/>
      <c r="BY1231" s="195"/>
      <c r="BZ1231" s="195"/>
      <c r="CA1231" s="195"/>
      <c r="CB1231" s="195"/>
      <c r="CC1231" s="195"/>
      <c r="CD1231" s="195"/>
      <c r="CE1231" s="195"/>
      <c r="CF1231" s="195"/>
      <c r="CG1231" s="195"/>
      <c r="CH1231" s="195"/>
      <c r="CI1231" s="195"/>
      <c r="CJ1231" s="195"/>
      <c r="CK1231" s="195"/>
      <c r="CL1231" s="195"/>
      <c r="CM1231" s="195"/>
      <c r="CN1231" s="195"/>
      <c r="CO1231" s="195"/>
      <c r="CP1231" s="195"/>
      <c r="CQ1231" s="195"/>
      <c r="CR1231" s="195"/>
      <c r="CS1231" s="195"/>
      <c r="CT1231" s="195"/>
      <c r="CU1231" s="195"/>
      <c r="CV1231" s="195"/>
      <c r="CW1231" s="195"/>
      <c r="CX1231" s="195"/>
      <c r="CY1231" s="195"/>
      <c r="CZ1231" s="195"/>
      <c r="DA1231" s="195"/>
      <c r="DB1231" s="195"/>
      <c r="DC1231" s="195"/>
      <c r="DD1231" s="195"/>
      <c r="DE1231" s="189" t="e">
        <f t="shared" si="448"/>
        <v>#DIV/0!</v>
      </c>
      <c r="DF1231" s="189" t="e">
        <f t="shared" si="449"/>
        <v>#DIV/0!</v>
      </c>
      <c r="DG1231" s="189" t="e">
        <f t="shared" si="450"/>
        <v>#DIV/0!</v>
      </c>
      <c r="DH1231" s="189" t="e">
        <f t="shared" si="457"/>
        <v>#DIV/0!</v>
      </c>
      <c r="DI1231" s="189" t="e">
        <f t="shared" si="451"/>
        <v>#DIV/0!</v>
      </c>
      <c r="DJ1231" s="189" t="e">
        <f t="shared" si="452"/>
        <v>#DIV/0!</v>
      </c>
      <c r="DK1231" s="189" t="e">
        <f t="shared" si="453"/>
        <v>#DIV/0!</v>
      </c>
      <c r="DL1231" s="189" t="e">
        <f t="shared" si="454"/>
        <v>#DIV/0!</v>
      </c>
    </row>
    <row r="1232" spans="1:116" s="60" customFormat="1" ht="15" hidden="1" customHeight="1" x14ac:dyDescent="0.25">
      <c r="A1232" s="193">
        <v>40283.500694444447</v>
      </c>
      <c r="B1232" s="190" t="s">
        <v>553</v>
      </c>
      <c r="C1232" s="190" t="s">
        <v>186</v>
      </c>
      <c r="D1232" s="194">
        <v>0.97252201541232319</v>
      </c>
      <c r="E1232" s="195">
        <v>7868.08</v>
      </c>
      <c r="F1232" s="195">
        <v>45.368499999999997</v>
      </c>
      <c r="G1232" s="195">
        <v>17.411999999999999</v>
      </c>
      <c r="H1232" s="195">
        <v>3.7263500000000001</v>
      </c>
      <c r="I1232" s="195">
        <v>1.0253000000000001</v>
      </c>
      <c r="J1232" s="195">
        <v>0</v>
      </c>
      <c r="K1232" s="195">
        <v>9.8553700000000006</v>
      </c>
      <c r="L1232" s="195">
        <v>0</v>
      </c>
      <c r="M1232" s="195">
        <v>3.2620399999999998</v>
      </c>
      <c r="N1232" s="195">
        <v>0</v>
      </c>
      <c r="O1232" s="195">
        <v>9.75E-3</v>
      </c>
      <c r="P1232" s="195">
        <v>2.6375799999999998</v>
      </c>
      <c r="Q1232" s="195">
        <v>0</v>
      </c>
      <c r="R1232" s="195">
        <v>0</v>
      </c>
      <c r="S1232" s="195">
        <v>0</v>
      </c>
      <c r="T1232" s="195">
        <v>0</v>
      </c>
      <c r="U1232" s="195">
        <v>1.1076999999999999</v>
      </c>
      <c r="V1232" s="195">
        <v>0.77888999999999997</v>
      </c>
      <c r="W1232" s="195">
        <v>2.5122499999999999</v>
      </c>
      <c r="X1232" s="195">
        <v>0.66697656263861049</v>
      </c>
      <c r="Y1232" s="195">
        <v>0.28172304969572237</v>
      </c>
      <c r="Z1232" s="195">
        <v>5.3590897397228686E-2</v>
      </c>
      <c r="AA1232" s="195">
        <v>0</v>
      </c>
      <c r="AB1232" s="196">
        <v>3330.44</v>
      </c>
      <c r="AC1232" s="192">
        <f t="shared" si="455"/>
        <v>1574.192820385623</v>
      </c>
      <c r="AD1232" s="196">
        <v>5.0946499999999997</v>
      </c>
      <c r="AE1232" s="195">
        <v>9.7519999999999996E-2</v>
      </c>
      <c r="AF1232" s="192">
        <f t="shared" si="456"/>
        <v>97520</v>
      </c>
      <c r="AG1232" s="195">
        <v>539.68200000000002</v>
      </c>
      <c r="AH1232" s="189">
        <f t="shared" si="447"/>
        <v>52.629788640000001</v>
      </c>
      <c r="AI1232" s="195">
        <v>3.9953799999999999</v>
      </c>
      <c r="AJ1232" s="195" t="s">
        <v>129</v>
      </c>
      <c r="AK1232" s="195">
        <v>12.9839</v>
      </c>
      <c r="AL1232" s="195" t="s">
        <v>129</v>
      </c>
      <c r="AM1232" s="195">
        <v>17.1967</v>
      </c>
      <c r="AN1232" s="195" t="s">
        <v>129</v>
      </c>
      <c r="AO1232" s="195">
        <v>1.0200000000000001E-3</v>
      </c>
      <c r="AP1232" s="195" t="s">
        <v>129</v>
      </c>
      <c r="AQ1232" s="195">
        <v>11.898</v>
      </c>
      <c r="AR1232" s="195" t="s">
        <v>129</v>
      </c>
      <c r="AS1232" s="195">
        <v>4.0550000000000003E-2</v>
      </c>
      <c r="AT1232" s="195" t="s">
        <v>129</v>
      </c>
      <c r="AU1232" s="195">
        <v>0</v>
      </c>
      <c r="AV1232" s="195" t="s">
        <v>129</v>
      </c>
      <c r="AW1232" s="195">
        <v>3.74275</v>
      </c>
      <c r="AX1232" s="195" t="s">
        <v>129</v>
      </c>
      <c r="AY1232" s="195">
        <v>63.137999999999998</v>
      </c>
      <c r="AZ1232" s="195" t="s">
        <v>129</v>
      </c>
      <c r="BA1232" s="197" t="e">
        <f>(L1232*28*0.45+M1232*30*0.125+N1232*26*0.55+O1232*42*0.55+P1232*44*0.275+(Q1232+R1232+S1232)*56*0.65+T1232*54*0.95+(U1232+V1232)*58*0.325+W1232*72*0.425+#REF!*78*0.85+#REF!*92*0.9+(#REF!+#REF!)*106*0.95)/100/AK1232/BB1232</f>
        <v>#REF!</v>
      </c>
      <c r="BB1232" s="197" t="e">
        <f>(K1232*16+L1232*28+M1232*30+N1232*26+O1232*42+P1232*44+(Q1232+R1232+S1232)*56+T1232*54+(U1232+V1232)*58+W1232*72+#REF!*78+#REF!*92+(#REF!+#REF!)*106)/100/AK1232</f>
        <v>#REF!</v>
      </c>
      <c r="BC1232" s="195">
        <f t="shared" si="462"/>
        <v>21.188880000000005</v>
      </c>
      <c r="BD1232" s="198">
        <f t="shared" si="463"/>
        <v>114.51274521418455</v>
      </c>
      <c r="BE1232" s="195"/>
      <c r="BF1232" s="201">
        <v>40283.500868055555</v>
      </c>
      <c r="BG1232" s="201"/>
      <c r="BH1232" s="201"/>
      <c r="BI1232" s="195">
        <v>1757.72</v>
      </c>
      <c r="BJ1232" s="195">
        <v>0.79768899999999998</v>
      </c>
      <c r="BK1232" s="195"/>
      <c r="BL1232" s="195"/>
      <c r="BM1232" s="195">
        <v>2.0816599999999998</v>
      </c>
      <c r="BN1232" s="195">
        <v>1.40863</v>
      </c>
      <c r="BO1232" s="195">
        <v>119.40600000000001</v>
      </c>
      <c r="BP1232" s="195">
        <v>15.2262</v>
      </c>
      <c r="BQ1232" s="195">
        <v>7921.61</v>
      </c>
      <c r="BR1232" s="195">
        <v>1939.29</v>
      </c>
      <c r="BS1232" s="195">
        <v>8145.43</v>
      </c>
      <c r="BT1232" s="195">
        <v>1939.3760194668935</v>
      </c>
      <c r="BU1232" s="195"/>
      <c r="BV1232" s="195"/>
      <c r="BW1232" s="195"/>
      <c r="BX1232" s="195"/>
      <c r="BY1232" s="195"/>
      <c r="BZ1232" s="195"/>
      <c r="CA1232" s="195"/>
      <c r="CB1232" s="195"/>
      <c r="CC1232" s="195"/>
      <c r="CD1232" s="195"/>
      <c r="CE1232" s="195"/>
      <c r="CF1232" s="195"/>
      <c r="CG1232" s="195"/>
      <c r="CH1232" s="195"/>
      <c r="CI1232" s="195"/>
      <c r="CJ1232" s="195"/>
      <c r="CK1232" s="195"/>
      <c r="CL1232" s="195"/>
      <c r="CM1232" s="195"/>
      <c r="CN1232" s="195"/>
      <c r="CO1232" s="195"/>
      <c r="CP1232" s="195"/>
      <c r="CQ1232" s="195"/>
      <c r="CR1232" s="195"/>
      <c r="CS1232" s="195"/>
      <c r="CT1232" s="195"/>
      <c r="CU1232" s="195"/>
      <c r="CV1232" s="195"/>
      <c r="CW1232" s="195"/>
      <c r="CX1232" s="195"/>
      <c r="CY1232" s="195"/>
      <c r="CZ1232" s="195"/>
      <c r="DA1232" s="195"/>
      <c r="DB1232" s="195"/>
      <c r="DC1232" s="195"/>
      <c r="DD1232" s="195"/>
      <c r="DE1232" s="189">
        <f t="shared" si="448"/>
        <v>8090.3875442492126</v>
      </c>
      <c r="DF1232" s="189">
        <f t="shared" si="449"/>
        <v>6250744.3652479714</v>
      </c>
      <c r="DG1232" s="189">
        <f t="shared" si="450"/>
        <v>20.597751181771915</v>
      </c>
      <c r="DH1232" s="189">
        <f t="shared" si="457"/>
        <v>0.39137058525287505</v>
      </c>
      <c r="DI1232" s="189">
        <f t="shared" si="451"/>
        <v>7.9052215430753172</v>
      </c>
      <c r="DJ1232" s="189">
        <f t="shared" si="452"/>
        <v>4.3503429600825108</v>
      </c>
      <c r="DK1232" s="189">
        <f t="shared" si="453"/>
        <v>12.255564503157828</v>
      </c>
      <c r="DL1232" s="189">
        <f t="shared" si="454"/>
        <v>0.23286364661254372</v>
      </c>
    </row>
    <row r="1233" spans="1:116" s="60" customFormat="1" ht="15" hidden="1" customHeight="1" x14ac:dyDescent="0.25">
      <c r="A1233" s="193">
        <v>40283.501388888886</v>
      </c>
      <c r="B1233" s="190" t="s">
        <v>553</v>
      </c>
      <c r="C1233" s="190" t="s">
        <v>186</v>
      </c>
      <c r="D1233" s="194"/>
      <c r="E1233" s="195"/>
      <c r="F1233" s="195"/>
      <c r="G1233" s="195"/>
      <c r="H1233" s="195"/>
      <c r="I1233" s="195">
        <v>1.0253000000000001</v>
      </c>
      <c r="J1233" s="195">
        <v>0</v>
      </c>
      <c r="K1233" s="195">
        <v>9.8553700000000006</v>
      </c>
      <c r="L1233" s="195">
        <v>0</v>
      </c>
      <c r="M1233" s="195">
        <v>3.2620399999999998</v>
      </c>
      <c r="N1233" s="195">
        <v>0</v>
      </c>
      <c r="O1233" s="195">
        <v>9.75E-3</v>
      </c>
      <c r="P1233" s="195">
        <v>2.6375799999999998</v>
      </c>
      <c r="Q1233" s="195">
        <v>0</v>
      </c>
      <c r="R1233" s="195">
        <v>0</v>
      </c>
      <c r="S1233" s="195">
        <v>0</v>
      </c>
      <c r="T1233" s="195">
        <v>0</v>
      </c>
      <c r="U1233" s="195">
        <v>1.1076999999999999</v>
      </c>
      <c r="V1233" s="195">
        <v>0.77888999999999997</v>
      </c>
      <c r="W1233" s="195">
        <v>2.5122499999999999</v>
      </c>
      <c r="X1233" s="195">
        <v>0.66697656263861049</v>
      </c>
      <c r="Y1233" s="195">
        <v>0.28172304969572237</v>
      </c>
      <c r="Z1233" s="195">
        <v>5.3590897397228686E-2</v>
      </c>
      <c r="AA1233" s="195">
        <v>0</v>
      </c>
      <c r="AB1233" s="196">
        <v>3313.64</v>
      </c>
      <c r="AC1233" s="192">
        <f t="shared" si="455"/>
        <v>1566.283114868919</v>
      </c>
      <c r="AD1233" s="196">
        <v>5.2810499999999996</v>
      </c>
      <c r="AE1233" s="195">
        <v>9.7030000000000005E-2</v>
      </c>
      <c r="AF1233" s="192">
        <f t="shared" si="456"/>
        <v>97030</v>
      </c>
      <c r="AG1233" s="195">
        <v>539.68200000000002</v>
      </c>
      <c r="AH1233" s="189">
        <f t="shared" si="447"/>
        <v>52.365344460000003</v>
      </c>
      <c r="AI1233" s="195">
        <v>3.9752299999999998</v>
      </c>
      <c r="AJ1233" s="195" t="s">
        <v>129</v>
      </c>
      <c r="AK1233" s="200">
        <v>12.9839</v>
      </c>
      <c r="AL1233" s="195" t="s">
        <v>129</v>
      </c>
      <c r="AM1233" s="195">
        <v>17.1234</v>
      </c>
      <c r="AN1233" s="195" t="s">
        <v>129</v>
      </c>
      <c r="AO1233" s="195">
        <v>1.0200000000000001E-3</v>
      </c>
      <c r="AP1233" s="195" t="s">
        <v>129</v>
      </c>
      <c r="AQ1233" s="195">
        <v>11.898</v>
      </c>
      <c r="AR1233" s="195" t="s">
        <v>129</v>
      </c>
      <c r="AS1233" s="195">
        <v>4.0550000000000003E-2</v>
      </c>
      <c r="AT1233" s="195" t="s">
        <v>129</v>
      </c>
      <c r="AU1233" s="195">
        <v>0</v>
      </c>
      <c r="AV1233" s="195" t="s">
        <v>129</v>
      </c>
      <c r="AW1233" s="195">
        <v>3.74275</v>
      </c>
      <c r="AX1233" s="195" t="s">
        <v>129</v>
      </c>
      <c r="AY1233" s="195">
        <v>63.137999999999998</v>
      </c>
      <c r="AZ1233" s="195" t="s">
        <v>129</v>
      </c>
      <c r="BA1233" s="197" t="e">
        <f>(L1233*28*0.45+M1233*30*0.125+N1233*26*0.55+O1233*42*0.55+P1233*44*0.275+(Q1233+R1233+S1233)*56*0.65+T1233*54*0.95+(U1233+V1233)*58*0.325+W1233*72*0.425+#REF!*78*0.85+#REF!*92*0.9+(#REF!+#REF!)*106*0.95)/100/AK1233/BB1233</f>
        <v>#REF!</v>
      </c>
      <c r="BB1233" s="197" t="e">
        <f>(K1233*16+L1233*28+M1233*30+N1233*26+O1233*42+P1233*44+(Q1233+R1233+S1233)*56+T1233*54+(U1233+V1233)*58+W1233*72+#REF!*78+#REF!*92+(#REF!+#REF!)*106)/100/AK1233</f>
        <v>#REF!</v>
      </c>
      <c r="BC1233" s="195">
        <f t="shared" si="462"/>
        <v>21.188880000000005</v>
      </c>
      <c r="BD1233" s="198">
        <f t="shared" si="463"/>
        <v>114.44330328467625</v>
      </c>
      <c r="BE1233" s="195"/>
      <c r="BF1233" s="195"/>
      <c r="BG1233" s="195"/>
      <c r="BH1233" s="195"/>
      <c r="BI1233" s="195"/>
      <c r="BJ1233" s="195"/>
      <c r="BK1233" s="195"/>
      <c r="BL1233" s="195"/>
      <c r="BM1233" s="195"/>
      <c r="BN1233" s="195"/>
      <c r="BO1233" s="195"/>
      <c r="BP1233" s="195"/>
      <c r="BQ1233" s="195"/>
      <c r="BR1233" s="195"/>
      <c r="BS1233" s="195"/>
      <c r="BT1233" s="195"/>
      <c r="BU1233" s="195"/>
      <c r="BV1233" s="195"/>
      <c r="BW1233" s="195"/>
      <c r="BX1233" s="195"/>
      <c r="BY1233" s="195"/>
      <c r="BZ1233" s="195"/>
      <c r="CA1233" s="195"/>
      <c r="CB1233" s="195"/>
      <c r="CC1233" s="195"/>
      <c r="CD1233" s="195"/>
      <c r="CE1233" s="195"/>
      <c r="CF1233" s="195"/>
      <c r="CG1233" s="195"/>
      <c r="CH1233" s="195"/>
      <c r="CI1233" s="195"/>
      <c r="CJ1233" s="195"/>
      <c r="CK1233" s="195"/>
      <c r="CL1233" s="195"/>
      <c r="CM1233" s="195"/>
      <c r="CN1233" s="195"/>
      <c r="CO1233" s="195"/>
      <c r="CP1233" s="195"/>
      <c r="CQ1233" s="195"/>
      <c r="CR1233" s="195"/>
      <c r="CS1233" s="195"/>
      <c r="CT1233" s="195"/>
      <c r="CU1233" s="195"/>
      <c r="CV1233" s="195"/>
      <c r="CW1233" s="195"/>
      <c r="CX1233" s="195"/>
      <c r="CY1233" s="195"/>
      <c r="CZ1233" s="195"/>
      <c r="DA1233" s="195"/>
      <c r="DB1233" s="195"/>
      <c r="DC1233" s="195"/>
      <c r="DD1233" s="195"/>
      <c r="DE1233" s="189" t="e">
        <f t="shared" si="448"/>
        <v>#DIV/0!</v>
      </c>
      <c r="DF1233" s="189" t="e">
        <f t="shared" si="449"/>
        <v>#DIV/0!</v>
      </c>
      <c r="DG1233" s="189" t="e">
        <f t="shared" si="450"/>
        <v>#DIV/0!</v>
      </c>
      <c r="DH1233" s="189" t="e">
        <f t="shared" si="457"/>
        <v>#DIV/0!</v>
      </c>
      <c r="DI1233" s="189" t="e">
        <f t="shared" si="451"/>
        <v>#DIV/0!</v>
      </c>
      <c r="DJ1233" s="189" t="e">
        <f t="shared" si="452"/>
        <v>#DIV/0!</v>
      </c>
      <c r="DK1233" s="189" t="e">
        <f t="shared" si="453"/>
        <v>#DIV/0!</v>
      </c>
      <c r="DL1233" s="189" t="e">
        <f t="shared" si="454"/>
        <v>#DIV/0!</v>
      </c>
    </row>
    <row r="1234" spans="1:116" s="60" customFormat="1" ht="15" hidden="1" customHeight="1" x14ac:dyDescent="0.25">
      <c r="A1234" s="193">
        <v>40283.502083333333</v>
      </c>
      <c r="B1234" s="190" t="s">
        <v>553</v>
      </c>
      <c r="C1234" s="190" t="s">
        <v>186</v>
      </c>
      <c r="D1234" s="194">
        <v>0.96700787784859521</v>
      </c>
      <c r="E1234" s="195">
        <v>6118.41</v>
      </c>
      <c r="F1234" s="195">
        <v>38.746400000000001</v>
      </c>
      <c r="G1234" s="195">
        <v>15.696999999999999</v>
      </c>
      <c r="H1234" s="195">
        <v>4.1936799999999996</v>
      </c>
      <c r="I1234" s="195">
        <v>1.0253000000000001</v>
      </c>
      <c r="J1234" s="195">
        <v>0</v>
      </c>
      <c r="K1234" s="195">
        <v>9.8553700000000006</v>
      </c>
      <c r="L1234" s="195">
        <v>0</v>
      </c>
      <c r="M1234" s="195">
        <v>3.2620399999999998</v>
      </c>
      <c r="N1234" s="195">
        <v>0</v>
      </c>
      <c r="O1234" s="195">
        <v>9.75E-3</v>
      </c>
      <c r="P1234" s="195">
        <v>2.6375799999999998</v>
      </c>
      <c r="Q1234" s="195">
        <v>0</v>
      </c>
      <c r="R1234" s="195">
        <v>0</v>
      </c>
      <c r="S1234" s="195">
        <v>0</v>
      </c>
      <c r="T1234" s="195">
        <v>0</v>
      </c>
      <c r="U1234" s="195">
        <v>1.1076999999999999</v>
      </c>
      <c r="V1234" s="195">
        <v>0.77888999999999997</v>
      </c>
      <c r="W1234" s="195">
        <v>2.5122499999999999</v>
      </c>
      <c r="X1234" s="195">
        <v>0.66697656263861049</v>
      </c>
      <c r="Y1234" s="195">
        <v>0.28172304969572237</v>
      </c>
      <c r="Z1234" s="195">
        <v>5.3590897397228686E-2</v>
      </c>
      <c r="AA1234" s="195">
        <v>0</v>
      </c>
      <c r="AB1234" s="196">
        <v>3023.86</v>
      </c>
      <c r="AC1234" s="192">
        <f t="shared" si="455"/>
        <v>1429.2353600999083</v>
      </c>
      <c r="AD1234" s="196">
        <v>5.1777899999999999</v>
      </c>
      <c r="AE1234" s="195">
        <v>8.8539999999999994E-2</v>
      </c>
      <c r="AF1234" s="192">
        <f t="shared" si="456"/>
        <v>88540</v>
      </c>
      <c r="AG1234" s="195">
        <v>539.68200000000002</v>
      </c>
      <c r="AH1234" s="189">
        <f t="shared" si="447"/>
        <v>47.783444279999998</v>
      </c>
      <c r="AI1234" s="195">
        <v>3.6275900000000001</v>
      </c>
      <c r="AJ1234" s="195" t="s">
        <v>129</v>
      </c>
      <c r="AK1234" s="195">
        <v>12.9839</v>
      </c>
      <c r="AL1234" s="195" t="s">
        <v>129</v>
      </c>
      <c r="AM1234" s="195">
        <v>17.2212</v>
      </c>
      <c r="AN1234" s="195" t="s">
        <v>129</v>
      </c>
      <c r="AO1234" s="195">
        <v>1.0200000000000001E-3</v>
      </c>
      <c r="AP1234" s="195" t="s">
        <v>129</v>
      </c>
      <c r="AQ1234" s="195">
        <v>11.898</v>
      </c>
      <c r="AR1234" s="195" t="s">
        <v>129</v>
      </c>
      <c r="AS1234" s="195">
        <v>4.0550000000000003E-2</v>
      </c>
      <c r="AT1234" s="195" t="s">
        <v>129</v>
      </c>
      <c r="AU1234" s="195">
        <v>0</v>
      </c>
      <c r="AV1234" s="195" t="s">
        <v>129</v>
      </c>
      <c r="AW1234" s="195">
        <v>3.74275</v>
      </c>
      <c r="AX1234" s="195" t="s">
        <v>129</v>
      </c>
      <c r="AY1234" s="195">
        <v>63.137999999999998</v>
      </c>
      <c r="AZ1234" s="195" t="s">
        <v>129</v>
      </c>
      <c r="BA1234" s="197" t="e">
        <f>(L1234*28*0.45+M1234*30*0.125+N1234*26*0.55+O1234*42*0.55+P1234*44*0.275+(Q1234+R1234+S1234)*56*0.65+T1234*54*0.95+(U1234+V1234)*58*0.325+W1234*72*0.425+#REF!*78*0.85+#REF!*92*0.9+(#REF!+#REF!)*106*0.95)/100/AK1234/BB1234</f>
        <v>#REF!</v>
      </c>
      <c r="BB1234" s="197" t="e">
        <f>(K1234*16+L1234*28+M1234*30+N1234*26+O1234*42+P1234*44+(Q1234+R1234+S1234)*56+T1234*54+(U1234+V1234)*58+W1234*72+#REF!*78+#REF!*92+(#REF!+#REF!)*106)/100/AK1234</f>
        <v>#REF!</v>
      </c>
      <c r="BC1234" s="195">
        <f t="shared" si="462"/>
        <v>21.188880000000005</v>
      </c>
      <c r="BD1234" s="198">
        <f t="shared" si="463"/>
        <v>105.9455446365269</v>
      </c>
      <c r="BE1234" s="195"/>
      <c r="BF1234" s="201">
        <v>40283.502372685187</v>
      </c>
      <c r="BG1234" s="201"/>
      <c r="BH1234" s="201"/>
      <c r="BI1234" s="195">
        <v>1277.53</v>
      </c>
      <c r="BJ1234" s="195">
        <v>0.69087199999999993</v>
      </c>
      <c r="BK1234" s="195"/>
      <c r="BL1234" s="195"/>
      <c r="BM1234" s="195">
        <v>1.66273</v>
      </c>
      <c r="BN1234" s="195">
        <v>1.2465200000000001</v>
      </c>
      <c r="BO1234" s="195">
        <v>112.70699999999999</v>
      </c>
      <c r="BP1234" s="195">
        <v>14.3048</v>
      </c>
      <c r="BQ1234" s="195">
        <v>6158.38</v>
      </c>
      <c r="BR1234" s="195">
        <v>1757.6</v>
      </c>
      <c r="BS1234" s="195">
        <v>6368.49</v>
      </c>
      <c r="BT1234" s="195">
        <v>1757.6801676792727</v>
      </c>
      <c r="BU1234" s="195"/>
      <c r="BV1234" s="195"/>
      <c r="BW1234" s="195"/>
      <c r="BX1234" s="195"/>
      <c r="BY1234" s="195"/>
      <c r="BZ1234" s="195"/>
      <c r="CA1234" s="195"/>
      <c r="CB1234" s="195"/>
      <c r="CC1234" s="195"/>
      <c r="CD1234" s="195"/>
      <c r="CE1234" s="195"/>
      <c r="CF1234" s="195"/>
      <c r="CG1234" s="195"/>
      <c r="CH1234" s="195"/>
      <c r="CI1234" s="195"/>
      <c r="CJ1234" s="195"/>
      <c r="CK1234" s="195"/>
      <c r="CL1234" s="195"/>
      <c r="CM1234" s="195"/>
      <c r="CN1234" s="195"/>
      <c r="CO1234" s="195"/>
      <c r="CP1234" s="195"/>
      <c r="CQ1234" s="195"/>
      <c r="CR1234" s="195"/>
      <c r="CS1234" s="195"/>
      <c r="CT1234" s="195"/>
      <c r="CU1234" s="195"/>
      <c r="CV1234" s="195"/>
      <c r="CW1234" s="195"/>
      <c r="CX1234" s="195"/>
      <c r="CY1234" s="195"/>
      <c r="CZ1234" s="195"/>
      <c r="DA1234" s="195"/>
      <c r="DB1234" s="195"/>
      <c r="DC1234" s="195"/>
      <c r="DD1234" s="195"/>
      <c r="DE1234" s="189">
        <f t="shared" si="448"/>
        <v>6327.1563139819236</v>
      </c>
      <c r="DF1234" s="189">
        <f t="shared" si="449"/>
        <v>7256685.8893223694</v>
      </c>
      <c r="DG1234" s="189">
        <f t="shared" si="450"/>
        <v>20.422237914337554</v>
      </c>
      <c r="DH1234" s="189">
        <f t="shared" si="457"/>
        <v>0.42739149975602292</v>
      </c>
      <c r="DI1234" s="189">
        <f t="shared" si="451"/>
        <v>8.2734878218713632</v>
      </c>
      <c r="DJ1234" s="189">
        <f t="shared" si="452"/>
        <v>5.6838384710350374</v>
      </c>
      <c r="DK1234" s="189">
        <f t="shared" si="453"/>
        <v>13.957326292906401</v>
      </c>
      <c r="DL1234" s="189">
        <f t="shared" si="454"/>
        <v>0.29209544232767481</v>
      </c>
    </row>
    <row r="1235" spans="1:116" s="60" customFormat="1" ht="15" hidden="1" customHeight="1" x14ac:dyDescent="0.25">
      <c r="A1235" s="193">
        <v>40283.50277777778</v>
      </c>
      <c r="B1235" s="190" t="s">
        <v>553</v>
      </c>
      <c r="C1235" s="190" t="s">
        <v>186</v>
      </c>
      <c r="D1235" s="194"/>
      <c r="E1235" s="195"/>
      <c r="F1235" s="195"/>
      <c r="G1235" s="195"/>
      <c r="H1235" s="195"/>
      <c r="I1235" s="195">
        <v>1.0253000000000001</v>
      </c>
      <c r="J1235" s="195">
        <v>0</v>
      </c>
      <c r="K1235" s="195">
        <v>9.8553700000000006</v>
      </c>
      <c r="L1235" s="195">
        <v>0</v>
      </c>
      <c r="M1235" s="195">
        <v>3.2620399999999998</v>
      </c>
      <c r="N1235" s="195">
        <v>0</v>
      </c>
      <c r="O1235" s="195">
        <v>9.75E-3</v>
      </c>
      <c r="P1235" s="195">
        <v>2.6375799999999998</v>
      </c>
      <c r="Q1235" s="195">
        <v>0</v>
      </c>
      <c r="R1235" s="195">
        <v>0</v>
      </c>
      <c r="S1235" s="195">
        <v>0</v>
      </c>
      <c r="T1235" s="195">
        <v>0</v>
      </c>
      <c r="U1235" s="195">
        <v>1.1076999999999999</v>
      </c>
      <c r="V1235" s="195">
        <v>0.77888999999999997</v>
      </c>
      <c r="W1235" s="195">
        <v>2.5122499999999999</v>
      </c>
      <c r="X1235" s="195">
        <v>0.64757886379362362</v>
      </c>
      <c r="Y1235" s="195">
        <v>0.27753923229778404</v>
      </c>
      <c r="Z1235" s="195">
        <v>5.4427660876816358E-2</v>
      </c>
      <c r="AA1235" s="195">
        <v>0</v>
      </c>
      <c r="AB1235" s="196">
        <v>3473.24</v>
      </c>
      <c r="AC1235" s="192">
        <f t="shared" si="455"/>
        <v>1637.2677173693505</v>
      </c>
      <c r="AD1235" s="196">
        <v>5.6054199999999996</v>
      </c>
      <c r="AE1235" s="195">
        <v>0.1017</v>
      </c>
      <c r="AF1235" s="192">
        <f t="shared" si="456"/>
        <v>101700</v>
      </c>
      <c r="AG1235" s="195">
        <v>539.68200000000002</v>
      </c>
      <c r="AH1235" s="189">
        <f t="shared" si="447"/>
        <v>54.885659400000002</v>
      </c>
      <c r="AI1235" s="195">
        <v>4.1666800000000004</v>
      </c>
      <c r="AJ1235" s="195" t="s">
        <v>129</v>
      </c>
      <c r="AK1235" s="195">
        <v>12.9839</v>
      </c>
      <c r="AL1235" s="195" t="s">
        <v>129</v>
      </c>
      <c r="AM1235" s="195">
        <v>17.1967</v>
      </c>
      <c r="AN1235" s="195" t="s">
        <v>129</v>
      </c>
      <c r="AO1235" s="195">
        <v>1.0200000000000001E-3</v>
      </c>
      <c r="AP1235" s="195" t="s">
        <v>129</v>
      </c>
      <c r="AQ1235" s="195">
        <v>11.898</v>
      </c>
      <c r="AR1235" s="195" t="s">
        <v>129</v>
      </c>
      <c r="AS1235" s="195">
        <v>4.0550000000000003E-2</v>
      </c>
      <c r="AT1235" s="195" t="s">
        <v>129</v>
      </c>
      <c r="AU1235" s="195">
        <v>0</v>
      </c>
      <c r="AV1235" s="195" t="s">
        <v>129</v>
      </c>
      <c r="AW1235" s="195">
        <v>3.74275</v>
      </c>
      <c r="AX1235" s="195" t="s">
        <v>129</v>
      </c>
      <c r="AY1235" s="195">
        <v>63.137999999999998</v>
      </c>
      <c r="AZ1235" s="195" t="s">
        <v>129</v>
      </c>
      <c r="BA1235" s="197" t="e">
        <f>(L1235*28*0.45+M1235*30*0.125+N1235*26*0.55+O1235*42*0.55+P1235*44*0.275+(Q1235+R1235+S1235)*56*0.65+T1235*54*0.95+(U1235+V1235)*58*0.325+W1235*72*0.425+#REF!*78*0.85+#REF!*92*0.9+(#REF!+#REF!)*106*0.95)/100/AK1235/BB1235</f>
        <v>#REF!</v>
      </c>
      <c r="BB1235" s="197" t="e">
        <f>(K1235*16+L1235*28+M1235*30+N1235*26+O1235*42+P1235*44+(Q1235+R1235+S1235)*56+T1235*54+(U1235+V1235)*58+W1235*72+#REF!*78+#REF!*92+(#REF!+#REF!)*106)/100/AK1235</f>
        <v>#REF!</v>
      </c>
      <c r="BC1235" s="195">
        <f t="shared" si="462"/>
        <v>21.188880000000005</v>
      </c>
      <c r="BD1235" s="198">
        <f t="shared" si="463"/>
        <v>118.33539535482295</v>
      </c>
      <c r="BE1235" s="199"/>
      <c r="BF1235" s="195"/>
      <c r="BG1235" s="195"/>
      <c r="BH1235" s="195"/>
      <c r="BI1235" s="195"/>
      <c r="BJ1235" s="195"/>
      <c r="BK1235" s="195"/>
      <c r="BL1235" s="195"/>
      <c r="BM1235" s="195"/>
      <c r="BN1235" s="195"/>
      <c r="BO1235" s="195"/>
      <c r="BP1235" s="195"/>
      <c r="BQ1235" s="195"/>
      <c r="BR1235" s="195"/>
      <c r="BS1235" s="195"/>
      <c r="BT1235" s="195"/>
      <c r="BU1235" s="195"/>
      <c r="BV1235" s="195"/>
      <c r="BW1235" s="195"/>
      <c r="BX1235" s="195"/>
      <c r="BY1235" s="195"/>
      <c r="BZ1235" s="195"/>
      <c r="CA1235" s="195"/>
      <c r="CB1235" s="195"/>
      <c r="CC1235" s="195"/>
      <c r="CD1235" s="195"/>
      <c r="CE1235" s="195"/>
      <c r="CF1235" s="195"/>
      <c r="CG1235" s="195"/>
      <c r="CH1235" s="195"/>
      <c r="CI1235" s="195"/>
      <c r="CJ1235" s="195"/>
      <c r="CK1235" s="195"/>
      <c r="CL1235" s="195"/>
      <c r="CM1235" s="195"/>
      <c r="CN1235" s="195"/>
      <c r="CO1235" s="195"/>
      <c r="CP1235" s="195"/>
      <c r="CQ1235" s="195"/>
      <c r="CR1235" s="195"/>
      <c r="CS1235" s="195"/>
      <c r="CT1235" s="195"/>
      <c r="CU1235" s="195"/>
      <c r="CV1235" s="195"/>
      <c r="CW1235" s="195"/>
      <c r="CX1235" s="195"/>
      <c r="CY1235" s="195"/>
      <c r="CZ1235" s="195"/>
      <c r="DA1235" s="195"/>
      <c r="DB1235" s="195"/>
      <c r="DC1235" s="195"/>
      <c r="DD1235" s="195"/>
      <c r="DE1235" s="189" t="e">
        <f t="shared" si="448"/>
        <v>#DIV/0!</v>
      </c>
      <c r="DF1235" s="189" t="e">
        <f t="shared" si="449"/>
        <v>#DIV/0!</v>
      </c>
      <c r="DG1235" s="189" t="e">
        <f t="shared" si="450"/>
        <v>#DIV/0!</v>
      </c>
      <c r="DH1235" s="189" t="e">
        <f t="shared" si="457"/>
        <v>#DIV/0!</v>
      </c>
      <c r="DI1235" s="189" t="e">
        <f t="shared" si="451"/>
        <v>#DIV/0!</v>
      </c>
      <c r="DJ1235" s="189" t="e">
        <f t="shared" si="452"/>
        <v>#DIV/0!</v>
      </c>
      <c r="DK1235" s="189" t="e">
        <f t="shared" si="453"/>
        <v>#DIV/0!</v>
      </c>
      <c r="DL1235" s="189" t="e">
        <f t="shared" si="454"/>
        <v>#DIV/0!</v>
      </c>
    </row>
    <row r="1236" spans="1:116" s="60" customFormat="1" ht="15" hidden="1" customHeight="1" x14ac:dyDescent="0.25">
      <c r="A1236" s="193">
        <v>40283.503472222219</v>
      </c>
      <c r="B1236" s="190" t="s">
        <v>553</v>
      </c>
      <c r="C1236" s="190" t="s">
        <v>186</v>
      </c>
      <c r="D1236" s="194">
        <v>0.97255002792875067</v>
      </c>
      <c r="E1236" s="195">
        <v>10910.5</v>
      </c>
      <c r="F1236" s="195">
        <v>62.359499999999997</v>
      </c>
      <c r="G1236" s="195">
        <v>20.914000000000001</v>
      </c>
      <c r="H1236" s="195">
        <v>3.85473</v>
      </c>
      <c r="I1236" s="195">
        <v>1.0253000000000001</v>
      </c>
      <c r="J1236" s="195">
        <v>0</v>
      </c>
      <c r="K1236" s="195">
        <v>9.8553700000000006</v>
      </c>
      <c r="L1236" s="195">
        <v>0</v>
      </c>
      <c r="M1236" s="195">
        <v>3.2620399999999998</v>
      </c>
      <c r="N1236" s="195">
        <v>0</v>
      </c>
      <c r="O1236" s="195">
        <v>9.75E-3</v>
      </c>
      <c r="P1236" s="195">
        <v>2.6375799999999998</v>
      </c>
      <c r="Q1236" s="195">
        <v>0</v>
      </c>
      <c r="R1236" s="195">
        <v>0</v>
      </c>
      <c r="S1236" s="195">
        <v>0</v>
      </c>
      <c r="T1236" s="195">
        <v>0</v>
      </c>
      <c r="U1236" s="195">
        <v>1.1076999999999999</v>
      </c>
      <c r="V1236" s="195">
        <v>0.77888999999999997</v>
      </c>
      <c r="W1236" s="195">
        <v>2.5122499999999999</v>
      </c>
      <c r="X1236" s="195">
        <v>0.64757886379362362</v>
      </c>
      <c r="Y1236" s="195">
        <v>0.27753923229778404</v>
      </c>
      <c r="Z1236" s="195">
        <v>5.4427660876816358E-2</v>
      </c>
      <c r="AA1236" s="195">
        <v>0</v>
      </c>
      <c r="AB1236" s="196">
        <v>3429.85</v>
      </c>
      <c r="AC1236" s="192">
        <f t="shared" si="455"/>
        <v>1616.0170449315185</v>
      </c>
      <c r="AD1236" s="196">
        <v>5.00725</v>
      </c>
      <c r="AE1236" s="195">
        <v>0.10038</v>
      </c>
      <c r="AF1236" s="192">
        <f t="shared" si="456"/>
        <v>100380</v>
      </c>
      <c r="AG1236" s="195">
        <v>539.74800000000005</v>
      </c>
      <c r="AH1236" s="189">
        <f t="shared" si="447"/>
        <v>54.179904239999999</v>
      </c>
      <c r="AI1236" s="195">
        <v>4.11252</v>
      </c>
      <c r="AJ1236" s="195" t="s">
        <v>129</v>
      </c>
      <c r="AK1236" s="195">
        <v>12.9902</v>
      </c>
      <c r="AL1236" s="195" t="s">
        <v>129</v>
      </c>
      <c r="AM1236" s="195">
        <v>17.1967</v>
      </c>
      <c r="AN1236" s="195" t="s">
        <v>129</v>
      </c>
      <c r="AO1236" s="195">
        <v>1.0200000000000001E-3</v>
      </c>
      <c r="AP1236" s="195" t="s">
        <v>129</v>
      </c>
      <c r="AQ1236" s="195">
        <v>11.898</v>
      </c>
      <c r="AR1236" s="195" t="s">
        <v>129</v>
      </c>
      <c r="AS1236" s="195">
        <v>4.0550000000000003E-2</v>
      </c>
      <c r="AT1236" s="195" t="s">
        <v>129</v>
      </c>
      <c r="AU1236" s="195">
        <v>0</v>
      </c>
      <c r="AV1236" s="195" t="s">
        <v>129</v>
      </c>
      <c r="AW1236" s="195">
        <v>3.74275</v>
      </c>
      <c r="AX1236" s="195" t="s">
        <v>129</v>
      </c>
      <c r="AY1236" s="195">
        <v>63.137999999999998</v>
      </c>
      <c r="AZ1236" s="195" t="s">
        <v>129</v>
      </c>
      <c r="BA1236" s="197" t="e">
        <f>(L1236*28*0.45+M1236*30*0.125+N1236*26*0.55+O1236*42*0.55+P1236*44*0.275+(Q1236+R1236+S1236)*56*0.65+T1236*54*0.95+(U1236+V1236)*58*0.325+W1236*72*0.425+#REF!*78*0.85+#REF!*92*0.9+(#REF!+#REF!)*106*0.95)/100/AK1236/BB1236</f>
        <v>#REF!</v>
      </c>
      <c r="BB1236" s="197" t="e">
        <f>(K1236*16+L1236*28+M1236*30+N1236*26+O1236*42+P1236*44+(Q1236+R1236+S1236)*56+T1236*54+(U1236+V1236)*58+W1236*72+#REF!*78+#REF!*92+(#REF!+#REF!)*106)/100/AK1236</f>
        <v>#REF!</v>
      </c>
      <c r="BC1236" s="195">
        <f t="shared" si="462"/>
        <v>21.188880000000005</v>
      </c>
      <c r="BD1236" s="198">
        <f t="shared" si="463"/>
        <v>117.15107854998688</v>
      </c>
      <c r="BE1236" s="195"/>
      <c r="BF1236" s="201">
        <v>40283.503854166665</v>
      </c>
      <c r="BG1236" s="201"/>
      <c r="BH1236" s="201"/>
      <c r="BI1236" s="195">
        <v>2485.86</v>
      </c>
      <c r="BJ1236" s="195">
        <v>1.1423399999999999</v>
      </c>
      <c r="BK1236" s="195"/>
      <c r="BL1236" s="195"/>
      <c r="BM1236" s="195">
        <v>2.7245600000000003</v>
      </c>
      <c r="BN1236" s="195">
        <v>1.8076700000000001</v>
      </c>
      <c r="BO1236" s="195">
        <v>180.34100000000001</v>
      </c>
      <c r="BP1236" s="195">
        <v>22.849599999999999</v>
      </c>
      <c r="BQ1236" s="195">
        <v>10969.1</v>
      </c>
      <c r="BR1236" s="195">
        <v>2157.08</v>
      </c>
      <c r="BS1236" s="195">
        <v>11278.7</v>
      </c>
      <c r="BT1236" s="195">
        <v>2157.2402016377614</v>
      </c>
      <c r="BU1236" s="195"/>
      <c r="BV1236" s="195"/>
      <c r="BW1236" s="195"/>
      <c r="BX1236" s="195"/>
      <c r="BY1236" s="195"/>
      <c r="BZ1236" s="195"/>
      <c r="CA1236" s="195"/>
      <c r="CB1236" s="195"/>
      <c r="CC1236" s="195"/>
      <c r="CD1236" s="195"/>
      <c r="CE1236" s="195"/>
      <c r="CF1236" s="195"/>
      <c r="CG1236" s="195"/>
      <c r="CH1236" s="195"/>
      <c r="CI1236" s="195"/>
      <c r="CJ1236" s="195"/>
      <c r="CK1236" s="195"/>
      <c r="CL1236" s="195"/>
      <c r="CM1236" s="195"/>
      <c r="CN1236" s="195"/>
      <c r="CO1236" s="195"/>
      <c r="CP1236" s="195"/>
      <c r="CQ1236" s="195"/>
      <c r="CR1236" s="195"/>
      <c r="CS1236" s="195"/>
      <c r="CT1236" s="195"/>
      <c r="CU1236" s="195"/>
      <c r="CV1236" s="195"/>
      <c r="CW1236" s="195"/>
      <c r="CX1236" s="195"/>
      <c r="CY1236" s="195"/>
      <c r="CZ1236" s="195"/>
      <c r="DA1236" s="195"/>
      <c r="DB1236" s="195"/>
      <c r="DC1236" s="195"/>
      <c r="DD1236" s="195"/>
      <c r="DE1236" s="189">
        <f t="shared" si="448"/>
        <v>11218.446030212141</v>
      </c>
      <c r="DF1236" s="189">
        <f t="shared" si="449"/>
        <v>4627605.9472599998</v>
      </c>
      <c r="DG1236" s="189">
        <f t="shared" si="450"/>
        <v>20.960065903783342</v>
      </c>
      <c r="DH1236" s="189">
        <f t="shared" si="457"/>
        <v>0.38686051955604828</v>
      </c>
      <c r="DI1236" s="189">
        <f t="shared" si="451"/>
        <v>7.0295435067908638</v>
      </c>
      <c r="DJ1236" s="189">
        <f t="shared" si="452"/>
        <v>3.3316429210424667</v>
      </c>
      <c r="DK1236" s="189">
        <f t="shared" si="453"/>
        <v>10.361186427833331</v>
      </c>
      <c r="DL1236" s="189">
        <f t="shared" si="454"/>
        <v>0.19123670617682384</v>
      </c>
    </row>
    <row r="1237" spans="1:116" s="60" customFormat="1" ht="15" hidden="1" customHeight="1" x14ac:dyDescent="0.25">
      <c r="A1237" s="193">
        <v>40283.504166666666</v>
      </c>
      <c r="B1237" s="190" t="s">
        <v>553</v>
      </c>
      <c r="C1237" s="190" t="s">
        <v>186</v>
      </c>
      <c r="D1237" s="194"/>
      <c r="E1237" s="195"/>
      <c r="F1237" s="195"/>
      <c r="G1237" s="195"/>
      <c r="H1237" s="195"/>
      <c r="I1237" s="195">
        <v>1.0253000000000001</v>
      </c>
      <c r="J1237" s="195">
        <v>0</v>
      </c>
      <c r="K1237" s="195">
        <v>9.8553700000000006</v>
      </c>
      <c r="L1237" s="195">
        <v>0</v>
      </c>
      <c r="M1237" s="195">
        <v>3.2620399999999998</v>
      </c>
      <c r="N1237" s="195">
        <v>0</v>
      </c>
      <c r="O1237" s="195">
        <v>9.75E-3</v>
      </c>
      <c r="P1237" s="195">
        <v>2.6375799999999998</v>
      </c>
      <c r="Q1237" s="195">
        <v>0</v>
      </c>
      <c r="R1237" s="195">
        <v>0</v>
      </c>
      <c r="S1237" s="195">
        <v>0</v>
      </c>
      <c r="T1237" s="195">
        <v>0</v>
      </c>
      <c r="U1237" s="195">
        <v>1.1076999999999999</v>
      </c>
      <c r="V1237" s="195">
        <v>0.77888999999999997</v>
      </c>
      <c r="W1237" s="195">
        <v>2.5122499999999999</v>
      </c>
      <c r="X1237" s="195">
        <v>0.64757886379362362</v>
      </c>
      <c r="Y1237" s="195">
        <v>0.27753923229778404</v>
      </c>
      <c r="Z1237" s="195">
        <v>5.4427660876816358E-2</v>
      </c>
      <c r="AA1237" s="195">
        <v>0</v>
      </c>
      <c r="AB1237" s="196">
        <v>3386.41</v>
      </c>
      <c r="AC1237" s="192">
        <f t="shared" si="455"/>
        <v>1594.7663724936863</v>
      </c>
      <c r="AD1237" s="196">
        <v>4.9494400000000001</v>
      </c>
      <c r="AE1237" s="195">
        <v>9.9059999999999995E-2</v>
      </c>
      <c r="AF1237" s="192">
        <f t="shared" si="456"/>
        <v>99060</v>
      </c>
      <c r="AG1237" s="195">
        <v>539.81399999999996</v>
      </c>
      <c r="AH1237" s="189">
        <f t="shared" si="447"/>
        <v>53.473974839999997</v>
      </c>
      <c r="AI1237" s="195">
        <v>4.0583600000000004</v>
      </c>
      <c r="AJ1237" s="195" t="s">
        <v>129</v>
      </c>
      <c r="AK1237" s="195">
        <v>12.996499999999999</v>
      </c>
      <c r="AL1237" s="195" t="s">
        <v>129</v>
      </c>
      <c r="AM1237" s="195">
        <v>17.1967</v>
      </c>
      <c r="AN1237" s="195" t="s">
        <v>129</v>
      </c>
      <c r="AO1237" s="195">
        <v>1.0200000000000001E-3</v>
      </c>
      <c r="AP1237" s="195" t="s">
        <v>129</v>
      </c>
      <c r="AQ1237" s="195">
        <v>11.898</v>
      </c>
      <c r="AR1237" s="195" t="s">
        <v>129</v>
      </c>
      <c r="AS1237" s="195">
        <v>4.0550000000000003E-2</v>
      </c>
      <c r="AT1237" s="195" t="s">
        <v>129</v>
      </c>
      <c r="AU1237" s="195">
        <v>0</v>
      </c>
      <c r="AV1237" s="195" t="s">
        <v>129</v>
      </c>
      <c r="AW1237" s="195">
        <v>3.74275</v>
      </c>
      <c r="AX1237" s="195" t="s">
        <v>129</v>
      </c>
      <c r="AY1237" s="195">
        <v>63.137999999999998</v>
      </c>
      <c r="AZ1237" s="195" t="s">
        <v>129</v>
      </c>
      <c r="BA1237" s="197" t="e">
        <f>(L1237*28*0.45+M1237*30*0.125+N1237*26*0.55+O1237*42*0.55+P1237*44*0.275+(Q1237+R1237+S1237)*56*0.65+T1237*54*0.95+(U1237+V1237)*58*0.325+W1237*72*0.425+#REF!*78*0.85+#REF!*92*0.9+(#REF!+#REF!)*106*0.95)/100/AK1237/BB1237</f>
        <v>#REF!</v>
      </c>
      <c r="BB1237" s="197" t="e">
        <f>(K1237*16+L1237*28+M1237*30+N1237*26+O1237*42+P1237*44+(Q1237+R1237+S1237)*56+T1237*54+(U1237+V1237)*58+W1237*72+#REF!*78+#REF!*92+(#REF!+#REF!)*106)/100/AK1237</f>
        <v>#REF!</v>
      </c>
      <c r="BC1237" s="195">
        <f t="shared" si="462"/>
        <v>21.188880000000005</v>
      </c>
      <c r="BD1237" s="198">
        <f t="shared" si="463"/>
        <v>115.95945956008757</v>
      </c>
      <c r="BE1237" s="195"/>
      <c r="BF1237" s="195"/>
      <c r="BG1237" s="195"/>
      <c r="BH1237" s="195"/>
      <c r="BI1237" s="195"/>
      <c r="BJ1237" s="195"/>
      <c r="BK1237" s="195"/>
      <c r="BL1237" s="195"/>
      <c r="BM1237" s="195"/>
      <c r="BN1237" s="195"/>
      <c r="BO1237" s="195"/>
      <c r="BP1237" s="195"/>
      <c r="BQ1237" s="195"/>
      <c r="BR1237" s="195"/>
      <c r="BS1237" s="195"/>
      <c r="BT1237" s="195"/>
      <c r="BU1237" s="195"/>
      <c r="BV1237" s="195"/>
      <c r="BW1237" s="195"/>
      <c r="BX1237" s="195"/>
      <c r="BY1237" s="195"/>
      <c r="BZ1237" s="195"/>
      <c r="CA1237" s="195"/>
      <c r="CB1237" s="195"/>
      <c r="CC1237" s="195"/>
      <c r="CD1237" s="195"/>
      <c r="CE1237" s="195"/>
      <c r="CF1237" s="195"/>
      <c r="CG1237" s="195"/>
      <c r="CH1237" s="195"/>
      <c r="CI1237" s="195"/>
      <c r="CJ1237" s="195"/>
      <c r="CK1237" s="195"/>
      <c r="CL1237" s="195"/>
      <c r="CM1237" s="195"/>
      <c r="CN1237" s="195"/>
      <c r="CO1237" s="195"/>
      <c r="CP1237" s="195"/>
      <c r="CQ1237" s="195"/>
      <c r="CR1237" s="195"/>
      <c r="CS1237" s="195"/>
      <c r="CT1237" s="195"/>
      <c r="CU1237" s="195"/>
      <c r="CV1237" s="195"/>
      <c r="CW1237" s="195"/>
      <c r="CX1237" s="195"/>
      <c r="CY1237" s="195"/>
      <c r="CZ1237" s="195"/>
      <c r="DA1237" s="195"/>
      <c r="DB1237" s="195"/>
      <c r="DC1237" s="195"/>
      <c r="DD1237" s="195"/>
      <c r="DE1237" s="189" t="e">
        <f t="shared" si="448"/>
        <v>#DIV/0!</v>
      </c>
      <c r="DF1237" s="189" t="e">
        <f t="shared" si="449"/>
        <v>#DIV/0!</v>
      </c>
      <c r="DG1237" s="189" t="e">
        <f t="shared" si="450"/>
        <v>#DIV/0!</v>
      </c>
      <c r="DH1237" s="189" t="e">
        <f t="shared" si="457"/>
        <v>#DIV/0!</v>
      </c>
      <c r="DI1237" s="189" t="e">
        <f t="shared" si="451"/>
        <v>#DIV/0!</v>
      </c>
      <c r="DJ1237" s="189" t="e">
        <f t="shared" si="452"/>
        <v>#DIV/0!</v>
      </c>
      <c r="DK1237" s="189" t="e">
        <f t="shared" si="453"/>
        <v>#DIV/0!</v>
      </c>
      <c r="DL1237" s="189" t="e">
        <f t="shared" si="454"/>
        <v>#DIV/0!</v>
      </c>
    </row>
    <row r="1238" spans="1:116" s="60" customFormat="1" ht="15" hidden="1" customHeight="1" x14ac:dyDescent="0.25">
      <c r="A1238" s="193">
        <v>40283.504861111112</v>
      </c>
      <c r="B1238" s="190" t="s">
        <v>553</v>
      </c>
      <c r="C1238" s="190" t="s">
        <v>186</v>
      </c>
      <c r="D1238" s="194">
        <v>0.96975856504468716</v>
      </c>
      <c r="E1238" s="195">
        <v>12419</v>
      </c>
      <c r="F1238" s="195">
        <v>80.389399999999995</v>
      </c>
      <c r="G1238" s="195">
        <v>14.666600000000001</v>
      </c>
      <c r="H1238" s="195">
        <v>8.6616599999999995</v>
      </c>
      <c r="I1238" s="195">
        <v>1.0253000000000001</v>
      </c>
      <c r="J1238" s="195">
        <v>0</v>
      </c>
      <c r="K1238" s="195">
        <v>9.8553700000000006</v>
      </c>
      <c r="L1238" s="195">
        <v>0</v>
      </c>
      <c r="M1238" s="195">
        <v>3.2620399999999998</v>
      </c>
      <c r="N1238" s="195">
        <v>0</v>
      </c>
      <c r="O1238" s="195">
        <v>9.75E-3</v>
      </c>
      <c r="P1238" s="195">
        <v>2.6375799999999998</v>
      </c>
      <c r="Q1238" s="195">
        <v>0</v>
      </c>
      <c r="R1238" s="195">
        <v>0</v>
      </c>
      <c r="S1238" s="195">
        <v>0</v>
      </c>
      <c r="T1238" s="195">
        <v>0</v>
      </c>
      <c r="U1238" s="195">
        <v>1.1076999999999999</v>
      </c>
      <c r="V1238" s="195">
        <v>0.77888999999999997</v>
      </c>
      <c r="W1238" s="195">
        <v>2.5122499999999999</v>
      </c>
      <c r="X1238" s="195">
        <v>0.64757886379362362</v>
      </c>
      <c r="Y1238" s="195">
        <v>0.27753923229778404</v>
      </c>
      <c r="Z1238" s="195">
        <v>5.4427660876816358E-2</v>
      </c>
      <c r="AA1238" s="195">
        <v>0</v>
      </c>
      <c r="AB1238" s="196">
        <v>3342.93</v>
      </c>
      <c r="AC1238" s="192">
        <f t="shared" si="455"/>
        <v>1573.354710113143</v>
      </c>
      <c r="AD1238" s="196">
        <v>4.9494400000000001</v>
      </c>
      <c r="AE1238" s="195">
        <v>9.7729999999999997E-2</v>
      </c>
      <c r="AF1238" s="192">
        <f t="shared" si="456"/>
        <v>97730</v>
      </c>
      <c r="AG1238" s="195">
        <v>539.87900000000002</v>
      </c>
      <c r="AH1238" s="189">
        <f t="shared" si="447"/>
        <v>52.76237467</v>
      </c>
      <c r="AI1238" s="195">
        <v>4.0042</v>
      </c>
      <c r="AJ1238" s="195" t="s">
        <v>129</v>
      </c>
      <c r="AK1238" s="195">
        <v>13.002800000000001</v>
      </c>
      <c r="AL1238" s="195" t="s">
        <v>129</v>
      </c>
      <c r="AM1238" s="195">
        <v>17.1967</v>
      </c>
      <c r="AN1238" s="195" t="s">
        <v>129</v>
      </c>
      <c r="AO1238" s="195">
        <v>1.0200000000000001E-3</v>
      </c>
      <c r="AP1238" s="195" t="s">
        <v>129</v>
      </c>
      <c r="AQ1238" s="195">
        <v>11.898</v>
      </c>
      <c r="AR1238" s="195" t="s">
        <v>129</v>
      </c>
      <c r="AS1238" s="195">
        <v>4.0550000000000003E-2</v>
      </c>
      <c r="AT1238" s="195" t="s">
        <v>129</v>
      </c>
      <c r="AU1238" s="195">
        <v>0</v>
      </c>
      <c r="AV1238" s="195" t="s">
        <v>129</v>
      </c>
      <c r="AW1238" s="195">
        <v>3.74275</v>
      </c>
      <c r="AX1238" s="195" t="s">
        <v>129</v>
      </c>
      <c r="AY1238" s="195">
        <v>63.137999999999998</v>
      </c>
      <c r="AZ1238" s="195" t="s">
        <v>129</v>
      </c>
      <c r="BA1238" s="197" t="e">
        <f>(L1238*28*0.45+M1238*30*0.125+N1238*26*0.55+O1238*42*0.55+P1238*44*0.275+(Q1238+R1238+S1238)*56*0.65+T1238*54*0.95+(U1238+V1238)*58*0.325+W1238*72*0.425+#REF!*78*0.85+#REF!*92*0.9+(#REF!+#REF!)*106*0.95)/100/AK1238/BB1238</f>
        <v>#REF!</v>
      </c>
      <c r="BB1238" s="197" t="e">
        <f>(K1238*16+L1238*28+M1238*30+N1238*26+O1238*42+P1238*44+(Q1238+R1238+S1238)*56+T1238*54+(U1238+V1238)*58+W1238*72+#REF!*78+#REF!*92+(#REF!+#REF!)*106)/100/AK1238</f>
        <v>#REF!</v>
      </c>
      <c r="BC1238" s="195">
        <f t="shared" si="462"/>
        <v>21.188880000000005</v>
      </c>
      <c r="BD1238" s="198">
        <f t="shared" si="463"/>
        <v>114.76053203826098</v>
      </c>
      <c r="BE1238" s="195"/>
      <c r="BF1238" s="201">
        <v>40283.505358796298</v>
      </c>
      <c r="BG1238" s="201"/>
      <c r="BH1238" s="201"/>
      <c r="BI1238" s="195">
        <v>3518.06</v>
      </c>
      <c r="BJ1238" s="195">
        <v>1.65341</v>
      </c>
      <c r="BK1238" s="195"/>
      <c r="BL1238" s="195"/>
      <c r="BM1238" s="195">
        <v>3.8545100000000003</v>
      </c>
      <c r="BN1238" s="195">
        <v>2.2328800000000002</v>
      </c>
      <c r="BO1238" s="195">
        <v>223.83600000000001</v>
      </c>
      <c r="BP1238" s="195">
        <v>27.680499999999999</v>
      </c>
      <c r="BQ1238" s="195">
        <v>12499.8</v>
      </c>
      <c r="BR1238" s="195">
        <v>2369.5100000000002</v>
      </c>
      <c r="BS1238" s="195">
        <v>12889.6</v>
      </c>
      <c r="BT1238" s="195">
        <v>2369.7292379093601</v>
      </c>
      <c r="BU1238" s="195"/>
      <c r="BV1238" s="195"/>
      <c r="BW1238" s="195"/>
      <c r="BX1238" s="195"/>
      <c r="BY1238" s="195"/>
      <c r="BZ1238" s="195"/>
      <c r="CA1238" s="195"/>
      <c r="CB1238" s="195"/>
      <c r="CC1238" s="195"/>
      <c r="CD1238" s="195"/>
      <c r="CE1238" s="195"/>
      <c r="CF1238" s="195"/>
      <c r="CG1238" s="195"/>
      <c r="CH1238" s="195"/>
      <c r="CI1238" s="195"/>
      <c r="CJ1238" s="195"/>
      <c r="CK1238" s="195"/>
      <c r="CL1238" s="195"/>
      <c r="CM1238" s="195"/>
      <c r="CN1238" s="195"/>
      <c r="CO1238" s="195"/>
      <c r="CP1238" s="195"/>
      <c r="CQ1238" s="195"/>
      <c r="CR1238" s="195"/>
      <c r="CS1238" s="195"/>
      <c r="CT1238" s="195"/>
      <c r="CU1238" s="195"/>
      <c r="CV1238" s="195"/>
      <c r="CW1238" s="195"/>
      <c r="CX1238" s="195"/>
      <c r="CY1238" s="195"/>
      <c r="CZ1238" s="195"/>
      <c r="DA1238" s="195"/>
      <c r="DB1238" s="195"/>
      <c r="DC1238" s="195"/>
      <c r="DD1238" s="195"/>
      <c r="DE1238" s="189">
        <f t="shared" si="448"/>
        <v>12806.28029248468</v>
      </c>
      <c r="DF1238" s="189">
        <f t="shared" si="449"/>
        <v>3946815.071043408</v>
      </c>
      <c r="DG1238" s="189">
        <f t="shared" si="450"/>
        <v>23.045132745057934</v>
      </c>
      <c r="DH1238" s="189">
        <f t="shared" si="457"/>
        <v>0.43677209165039904</v>
      </c>
      <c r="DI1238" s="189">
        <f t="shared" si="451"/>
        <v>4.2044566064514326</v>
      </c>
      <c r="DJ1238" s="189">
        <f t="shared" si="452"/>
        <v>6.384928291658305</v>
      </c>
      <c r="DK1238" s="189">
        <f t="shared" si="453"/>
        <v>10.589384898109738</v>
      </c>
      <c r="DL1238" s="189">
        <f t="shared" si="454"/>
        <v>0.20069955085116223</v>
      </c>
    </row>
    <row r="1239" spans="1:116" s="60" customFormat="1" ht="15" hidden="1" customHeight="1" x14ac:dyDescent="0.25">
      <c r="A1239" s="193">
        <v>40283.505555555559</v>
      </c>
      <c r="B1239" s="190" t="s">
        <v>553</v>
      </c>
      <c r="C1239" s="190" t="s">
        <v>186</v>
      </c>
      <c r="D1239" s="194"/>
      <c r="E1239" s="195"/>
      <c r="F1239" s="195"/>
      <c r="G1239" s="195"/>
      <c r="H1239" s="195"/>
      <c r="I1239" s="195">
        <v>1.0166500000000001</v>
      </c>
      <c r="J1239" s="195">
        <v>0</v>
      </c>
      <c r="K1239" s="195">
        <v>9.8333100000000009</v>
      </c>
      <c r="L1239" s="195">
        <v>0</v>
      </c>
      <c r="M1239" s="195">
        <v>3.2595399999999999</v>
      </c>
      <c r="N1239" s="195">
        <v>0</v>
      </c>
      <c r="O1239" s="195">
        <v>9.1000000000000004E-3</v>
      </c>
      <c r="P1239" s="195">
        <v>2.6376499999999998</v>
      </c>
      <c r="Q1239" s="195">
        <v>0</v>
      </c>
      <c r="R1239" s="195">
        <v>0</v>
      </c>
      <c r="S1239" s="195">
        <v>0</v>
      </c>
      <c r="T1239" s="195">
        <v>0</v>
      </c>
      <c r="U1239" s="195">
        <v>1.1073999999999999</v>
      </c>
      <c r="V1239" s="195">
        <v>0.77876000000000001</v>
      </c>
      <c r="W1239" s="195">
        <v>2.5238200000000002</v>
      </c>
      <c r="X1239" s="195">
        <v>0.64757886379362362</v>
      </c>
      <c r="Y1239" s="195">
        <v>0.27753923229778404</v>
      </c>
      <c r="Z1239" s="195">
        <v>5.4427660876816358E-2</v>
      </c>
      <c r="AA1239" s="195">
        <v>0</v>
      </c>
      <c r="AB1239" s="196">
        <v>3299.4</v>
      </c>
      <c r="AC1239" s="192">
        <f t="shared" si="455"/>
        <v>1552.6646411928205</v>
      </c>
      <c r="AD1239" s="196">
        <v>4.9494400000000001</v>
      </c>
      <c r="AE1239" s="195">
        <v>9.6409999999999996E-2</v>
      </c>
      <c r="AF1239" s="192">
        <f t="shared" si="456"/>
        <v>96410</v>
      </c>
      <c r="AG1239" s="195">
        <v>539.94500000000005</v>
      </c>
      <c r="AH1239" s="189">
        <f t="shared" si="447"/>
        <v>52.056097450000003</v>
      </c>
      <c r="AI1239" s="195">
        <v>3.95004</v>
      </c>
      <c r="AJ1239" s="195" t="s">
        <v>129</v>
      </c>
      <c r="AK1239" s="195">
        <v>13.0091</v>
      </c>
      <c r="AL1239" s="195" t="s">
        <v>129</v>
      </c>
      <c r="AM1239" s="195">
        <v>17.1478</v>
      </c>
      <c r="AN1239" s="195" t="s">
        <v>129</v>
      </c>
      <c r="AO1239" s="195">
        <v>1.0200000000000001E-3</v>
      </c>
      <c r="AP1239" s="195" t="s">
        <v>129</v>
      </c>
      <c r="AQ1239" s="195">
        <v>11.9366</v>
      </c>
      <c r="AR1239" s="195" t="s">
        <v>129</v>
      </c>
      <c r="AS1239" s="195">
        <v>3.884E-2</v>
      </c>
      <c r="AT1239" s="195" t="s">
        <v>129</v>
      </c>
      <c r="AU1239" s="195">
        <v>0</v>
      </c>
      <c r="AV1239" s="195" t="s">
        <v>129</v>
      </c>
      <c r="AW1239" s="195">
        <v>3.7910200000000001</v>
      </c>
      <c r="AX1239" s="195" t="s">
        <v>129</v>
      </c>
      <c r="AY1239" s="195">
        <v>63.074199999999998</v>
      </c>
      <c r="AZ1239" s="195" t="s">
        <v>129</v>
      </c>
      <c r="BA1239" s="197" t="e">
        <f>(L1239*28*0.45+M1239*30*0.125+N1239*26*0.55+O1239*42*0.55+P1239*44*0.275+(Q1239+R1239+S1239)*56*0.65+T1239*54*0.95+(U1239+V1239)*58*0.325+W1239*72*0.425+#REF!*78*0.85+#REF!*92*0.9+(#REF!+#REF!)*106*0.95)/100/AK1239/BB1239</f>
        <v>#REF!</v>
      </c>
      <c r="BB1239" s="197" t="e">
        <f>(K1239*16+L1239*28+M1239*30+N1239*26+O1239*42+P1239*44+(Q1239+R1239+S1239)*56+T1239*54+(U1239+V1239)*58+W1239*72+#REF!*78+#REF!*92+(#REF!+#REF!)*106)/100/AK1239</f>
        <v>#REF!</v>
      </c>
      <c r="BC1239" s="195">
        <f t="shared" si="462"/>
        <v>21.166229999999999</v>
      </c>
      <c r="BD1239" s="198">
        <f t="shared" si="463"/>
        <v>113.81004507324825</v>
      </c>
      <c r="BE1239" s="195"/>
      <c r="BF1239" s="195"/>
      <c r="BG1239" s="195"/>
      <c r="BH1239" s="195"/>
      <c r="BI1239" s="195"/>
      <c r="BJ1239" s="195"/>
      <c r="BK1239" s="195"/>
      <c r="BL1239" s="195"/>
      <c r="BM1239" s="195"/>
      <c r="BN1239" s="195"/>
      <c r="BO1239" s="195"/>
      <c r="BP1239" s="195"/>
      <c r="BQ1239" s="195"/>
      <c r="BR1239" s="195"/>
      <c r="BS1239" s="195"/>
      <c r="BT1239" s="195"/>
      <c r="BU1239" s="195"/>
      <c r="BV1239" s="195"/>
      <c r="BW1239" s="195"/>
      <c r="BX1239" s="195"/>
      <c r="BY1239" s="195"/>
      <c r="BZ1239" s="195"/>
      <c r="CA1239" s="195"/>
      <c r="CB1239" s="195"/>
      <c r="CC1239" s="195"/>
      <c r="CD1239" s="195"/>
      <c r="CE1239" s="195"/>
      <c r="CF1239" s="195"/>
      <c r="CG1239" s="195"/>
      <c r="CH1239" s="195"/>
      <c r="CI1239" s="195"/>
      <c r="CJ1239" s="195"/>
      <c r="CK1239" s="195"/>
      <c r="CL1239" s="195"/>
      <c r="CM1239" s="195"/>
      <c r="CN1239" s="195"/>
      <c r="CO1239" s="195"/>
      <c r="CP1239" s="195"/>
      <c r="CQ1239" s="195"/>
      <c r="CR1239" s="195"/>
      <c r="CS1239" s="195"/>
      <c r="CT1239" s="195"/>
      <c r="CU1239" s="195"/>
      <c r="CV1239" s="195"/>
      <c r="CW1239" s="195"/>
      <c r="CX1239" s="195"/>
      <c r="CY1239" s="195"/>
      <c r="CZ1239" s="195"/>
      <c r="DA1239" s="195"/>
      <c r="DB1239" s="195"/>
      <c r="DC1239" s="195"/>
      <c r="DD1239" s="195"/>
      <c r="DE1239" s="189" t="e">
        <f t="shared" si="448"/>
        <v>#DIV/0!</v>
      </c>
      <c r="DF1239" s="189" t="e">
        <f t="shared" si="449"/>
        <v>#DIV/0!</v>
      </c>
      <c r="DG1239" s="189" t="e">
        <f t="shared" si="450"/>
        <v>#DIV/0!</v>
      </c>
      <c r="DH1239" s="189" t="e">
        <f t="shared" si="457"/>
        <v>#DIV/0!</v>
      </c>
      <c r="DI1239" s="189" t="e">
        <f t="shared" si="451"/>
        <v>#DIV/0!</v>
      </c>
      <c r="DJ1239" s="189" t="e">
        <f t="shared" si="452"/>
        <v>#DIV/0!</v>
      </c>
      <c r="DK1239" s="189" t="e">
        <f t="shared" si="453"/>
        <v>#DIV/0!</v>
      </c>
      <c r="DL1239" s="189" t="e">
        <f t="shared" si="454"/>
        <v>#DIV/0!</v>
      </c>
    </row>
    <row r="1240" spans="1:116" s="60" customFormat="1" ht="15" hidden="1" customHeight="1" x14ac:dyDescent="0.25">
      <c r="A1240" s="193">
        <v>40283.506249999999</v>
      </c>
      <c r="B1240" s="190" t="s">
        <v>553</v>
      </c>
      <c r="C1240" s="190" t="s">
        <v>186</v>
      </c>
      <c r="D1240" s="194">
        <v>0.97291184221033311</v>
      </c>
      <c r="E1240" s="195">
        <v>9677.43</v>
      </c>
      <c r="F1240" s="195">
        <v>57.6907</v>
      </c>
      <c r="G1240" s="195">
        <v>17.911200000000001</v>
      </c>
      <c r="H1240" s="195">
        <v>6.3138399999999999</v>
      </c>
      <c r="I1240" s="195">
        <v>1.0166500000000001</v>
      </c>
      <c r="J1240" s="195">
        <v>0</v>
      </c>
      <c r="K1240" s="195">
        <v>9.8333100000000009</v>
      </c>
      <c r="L1240" s="195">
        <v>0</v>
      </c>
      <c r="M1240" s="195">
        <v>3.2595399999999999</v>
      </c>
      <c r="N1240" s="195">
        <v>0</v>
      </c>
      <c r="O1240" s="195">
        <v>9.1000000000000004E-3</v>
      </c>
      <c r="P1240" s="195">
        <v>2.6376499999999998</v>
      </c>
      <c r="Q1240" s="195">
        <v>0</v>
      </c>
      <c r="R1240" s="195">
        <v>0</v>
      </c>
      <c r="S1240" s="195">
        <v>0</v>
      </c>
      <c r="T1240" s="195">
        <v>0</v>
      </c>
      <c r="U1240" s="195">
        <v>1.1073999999999999</v>
      </c>
      <c r="V1240" s="195">
        <v>0.77876000000000001</v>
      </c>
      <c r="W1240" s="195">
        <v>2.5238200000000002</v>
      </c>
      <c r="X1240" s="195">
        <v>0.64757886379362362</v>
      </c>
      <c r="Y1240" s="195">
        <v>0.27753923229778404</v>
      </c>
      <c r="Z1240" s="195">
        <v>5.4427660876816358E-2</v>
      </c>
      <c r="AA1240" s="195">
        <v>0</v>
      </c>
      <c r="AB1240" s="196">
        <v>3232.06</v>
      </c>
      <c r="AC1240" s="192">
        <f t="shared" si="455"/>
        <v>1520.9381673503781</v>
      </c>
      <c r="AD1240" s="196">
        <v>5.3017599999999998</v>
      </c>
      <c r="AE1240" s="195">
        <v>9.4439999999999996E-2</v>
      </c>
      <c r="AF1240" s="192">
        <f t="shared" si="456"/>
        <v>94440</v>
      </c>
      <c r="AG1240" s="195">
        <v>539.94500000000005</v>
      </c>
      <c r="AH1240" s="189">
        <f t="shared" si="447"/>
        <v>50.992405800000007</v>
      </c>
      <c r="AI1240" s="195">
        <v>3.8694199999999999</v>
      </c>
      <c r="AJ1240" s="195" t="s">
        <v>129</v>
      </c>
      <c r="AK1240" s="195">
        <v>13.0091</v>
      </c>
      <c r="AL1240" s="195" t="s">
        <v>129</v>
      </c>
      <c r="AM1240" s="195">
        <v>17.282299999999999</v>
      </c>
      <c r="AN1240" s="195" t="s">
        <v>129</v>
      </c>
      <c r="AO1240" s="195">
        <v>1.0200000000000001E-3</v>
      </c>
      <c r="AP1240" s="195" t="s">
        <v>129</v>
      </c>
      <c r="AQ1240" s="195">
        <v>11.9366</v>
      </c>
      <c r="AR1240" s="195" t="s">
        <v>129</v>
      </c>
      <c r="AS1240" s="195">
        <v>3.884E-2</v>
      </c>
      <c r="AT1240" s="195" t="s">
        <v>129</v>
      </c>
      <c r="AU1240" s="195">
        <v>0</v>
      </c>
      <c r="AV1240" s="195" t="s">
        <v>129</v>
      </c>
      <c r="AW1240" s="195">
        <v>3.7910200000000001</v>
      </c>
      <c r="AX1240" s="195" t="s">
        <v>129</v>
      </c>
      <c r="AY1240" s="195">
        <v>63.074199999999998</v>
      </c>
      <c r="AZ1240" s="195" t="s">
        <v>129</v>
      </c>
      <c r="BA1240" s="197" t="e">
        <f>(L1240*28*0.45+M1240*30*0.125+N1240*26*0.55+O1240*42*0.55+P1240*44*0.275+(Q1240+R1240+S1240)*56*0.65+T1240*54*0.95+(U1240+V1240)*58*0.325+W1240*72*0.425+#REF!*78*0.85+#REF!*92*0.9+(#REF!+#REF!)*106*0.95)/100/AK1240/BB1240</f>
        <v>#REF!</v>
      </c>
      <c r="BB1240" s="197" t="e">
        <f>(K1240*16+L1240*28+M1240*30+N1240*26+O1240*42+P1240*44+(Q1240+R1240+S1240)*56+T1240*54+(U1240+V1240)*58+W1240*72+#REF!*78+#REF!*92+(#REF!+#REF!)*106)/100/AK1240</f>
        <v>#REF!</v>
      </c>
      <c r="BC1240" s="195">
        <f t="shared" si="462"/>
        <v>21.166229999999999</v>
      </c>
      <c r="BD1240" s="198">
        <f t="shared" si="463"/>
        <v>111.28205184393276</v>
      </c>
      <c r="BE1240" s="195"/>
      <c r="BF1240" s="201">
        <v>40283.506840277776</v>
      </c>
      <c r="BG1240" s="201"/>
      <c r="BH1240" s="201"/>
      <c r="BI1240" s="195">
        <v>2385.36</v>
      </c>
      <c r="BJ1240" s="195">
        <v>0.93273600000000001</v>
      </c>
      <c r="BK1240" s="195"/>
      <c r="BL1240" s="195"/>
      <c r="BM1240" s="195">
        <v>2.6210599999999999</v>
      </c>
      <c r="BN1240" s="195">
        <v>1.63171</v>
      </c>
      <c r="BO1240" s="195">
        <v>136.78200000000001</v>
      </c>
      <c r="BP1240" s="195">
        <v>18.556899999999999</v>
      </c>
      <c r="BQ1240" s="195">
        <v>9747.02</v>
      </c>
      <c r="BR1240" s="195">
        <v>2038.09</v>
      </c>
      <c r="BS1240" s="195">
        <v>10018.4</v>
      </c>
      <c r="BT1240" s="195">
        <v>2038.2090290575065</v>
      </c>
      <c r="BU1240" s="195"/>
      <c r="BV1240" s="195"/>
      <c r="BW1240" s="195"/>
      <c r="BX1240" s="195"/>
      <c r="BY1240" s="195"/>
      <c r="BZ1240" s="195"/>
      <c r="CA1240" s="195"/>
      <c r="CB1240" s="195"/>
      <c r="CC1240" s="195"/>
      <c r="CD1240" s="195"/>
      <c r="CE1240" s="195"/>
      <c r="CF1240" s="195"/>
      <c r="CG1240" s="195"/>
      <c r="CH1240" s="195"/>
      <c r="CI1240" s="195"/>
      <c r="CJ1240" s="195"/>
      <c r="CK1240" s="195"/>
      <c r="CL1240" s="195"/>
      <c r="CM1240" s="195"/>
      <c r="CN1240" s="195"/>
      <c r="CO1240" s="195"/>
      <c r="CP1240" s="195"/>
      <c r="CQ1240" s="195"/>
      <c r="CR1240" s="195"/>
      <c r="CS1240" s="195"/>
      <c r="CT1240" s="195"/>
      <c r="CU1240" s="195"/>
      <c r="CV1240" s="195"/>
      <c r="CW1240" s="195"/>
      <c r="CX1240" s="195"/>
      <c r="CY1240" s="195"/>
      <c r="CZ1240" s="195"/>
      <c r="DA1240" s="195"/>
      <c r="DB1240" s="195"/>
      <c r="DC1240" s="195"/>
      <c r="DD1240" s="195"/>
      <c r="DE1240" s="189">
        <f t="shared" si="448"/>
        <v>9946.8724504515212</v>
      </c>
      <c r="DF1240" s="189">
        <f t="shared" si="449"/>
        <v>4912110.7030896908</v>
      </c>
      <c r="DG1240" s="189">
        <f t="shared" si="450"/>
        <v>20.582949256250636</v>
      </c>
      <c r="DH1240" s="189">
        <f t="shared" si="457"/>
        <v>0.40364734578282307</v>
      </c>
      <c r="DI1240" s="189">
        <f t="shared" si="451"/>
        <v>6.3903769709599008</v>
      </c>
      <c r="DJ1240" s="189">
        <f t="shared" si="452"/>
        <v>5.7925505447338477</v>
      </c>
      <c r="DK1240" s="189">
        <f t="shared" si="453"/>
        <v>12.182927515693748</v>
      </c>
      <c r="DL1240" s="189">
        <f t="shared" si="454"/>
        <v>0.2389165077536653</v>
      </c>
    </row>
    <row r="1241" spans="1:116" s="60" customFormat="1" ht="15" hidden="1" customHeight="1" x14ac:dyDescent="0.25">
      <c r="A1241" s="193">
        <v>40283.506944444445</v>
      </c>
      <c r="B1241" s="190" t="s">
        <v>553</v>
      </c>
      <c r="C1241" s="190" t="s">
        <v>186</v>
      </c>
      <c r="D1241" s="194"/>
      <c r="E1241" s="195"/>
      <c r="F1241" s="195"/>
      <c r="G1241" s="195"/>
      <c r="H1241" s="195"/>
      <c r="I1241" s="195">
        <v>1.0166500000000001</v>
      </c>
      <c r="J1241" s="195">
        <v>0</v>
      </c>
      <c r="K1241" s="195">
        <v>9.8333100000000009</v>
      </c>
      <c r="L1241" s="195">
        <v>0</v>
      </c>
      <c r="M1241" s="195">
        <v>3.2595399999999999</v>
      </c>
      <c r="N1241" s="195">
        <v>0</v>
      </c>
      <c r="O1241" s="195">
        <v>9.1000000000000004E-3</v>
      </c>
      <c r="P1241" s="195">
        <v>2.6376499999999998</v>
      </c>
      <c r="Q1241" s="195">
        <v>0</v>
      </c>
      <c r="R1241" s="195">
        <v>0</v>
      </c>
      <c r="S1241" s="195">
        <v>0</v>
      </c>
      <c r="T1241" s="195">
        <v>0</v>
      </c>
      <c r="U1241" s="195">
        <v>1.1073999999999999</v>
      </c>
      <c r="V1241" s="195">
        <v>0.77876000000000001</v>
      </c>
      <c r="W1241" s="195">
        <v>2.5238200000000002</v>
      </c>
      <c r="X1241" s="195">
        <v>0.64757886379362362</v>
      </c>
      <c r="Y1241" s="195">
        <v>0.27753923229778404</v>
      </c>
      <c r="Z1241" s="195">
        <v>5.4427660876816358E-2</v>
      </c>
      <c r="AA1241" s="195">
        <v>0</v>
      </c>
      <c r="AB1241" s="196">
        <v>3265.73</v>
      </c>
      <c r="AC1241" s="192">
        <f t="shared" si="455"/>
        <v>1536.8819283168846</v>
      </c>
      <c r="AD1241" s="196">
        <v>5.3773900000000001</v>
      </c>
      <c r="AE1241" s="195">
        <v>9.5430000000000001E-2</v>
      </c>
      <c r="AF1241" s="192">
        <f t="shared" si="456"/>
        <v>95430</v>
      </c>
      <c r="AG1241" s="195">
        <v>539.94500000000005</v>
      </c>
      <c r="AH1241" s="189">
        <f t="shared" si="447"/>
        <v>51.526951350000004</v>
      </c>
      <c r="AI1241" s="195">
        <v>3.9097300000000001</v>
      </c>
      <c r="AJ1241" s="195" t="s">
        <v>129</v>
      </c>
      <c r="AK1241" s="195">
        <v>13.0091</v>
      </c>
      <c r="AL1241" s="195" t="s">
        <v>129</v>
      </c>
      <c r="AM1241" s="195">
        <v>17.1234</v>
      </c>
      <c r="AN1241" s="195" t="s">
        <v>129</v>
      </c>
      <c r="AO1241" s="195">
        <v>1.3600000000000001E-3</v>
      </c>
      <c r="AP1241" s="195" t="s">
        <v>129</v>
      </c>
      <c r="AQ1241" s="195">
        <v>11.9366</v>
      </c>
      <c r="AR1241" s="195" t="s">
        <v>129</v>
      </c>
      <c r="AS1241" s="195">
        <v>3.884E-2</v>
      </c>
      <c r="AT1241" s="195" t="s">
        <v>129</v>
      </c>
      <c r="AU1241" s="195">
        <v>0</v>
      </c>
      <c r="AV1241" s="195" t="s">
        <v>129</v>
      </c>
      <c r="AW1241" s="195">
        <v>3.7910200000000001</v>
      </c>
      <c r="AX1241" s="195" t="s">
        <v>129</v>
      </c>
      <c r="AY1241" s="195">
        <v>63.074199999999998</v>
      </c>
      <c r="AZ1241" s="195" t="s">
        <v>129</v>
      </c>
      <c r="BA1241" s="197" t="e">
        <f>(L1241*28*0.45+M1241*30*0.125+N1241*26*0.55+O1241*42*0.55+P1241*44*0.275+(Q1241+R1241+S1241)*56*0.65+T1241*54*0.95+(U1241+V1241)*58*0.325+W1241*72*0.425+#REF!*78*0.85+#REF!*92*0.9+(#REF!+#REF!)*106*0.95)/100/AK1241/BB1241</f>
        <v>#REF!</v>
      </c>
      <c r="BB1241" s="197" t="e">
        <f>(K1241*16+L1241*28+M1241*30+N1241*26+O1241*42+P1241*44+(Q1241+R1241+S1241)*56+T1241*54+(U1241+V1241)*58+W1241*72+#REF!*78+#REF!*92+(#REF!+#REF!)*106)/100/AK1241</f>
        <v>#REF!</v>
      </c>
      <c r="BC1241" s="195">
        <f t="shared" si="462"/>
        <v>21.166229999999999</v>
      </c>
      <c r="BD1241" s="198">
        <f t="shared" si="463"/>
        <v>113.02130007616981</v>
      </c>
      <c r="BE1241" s="195"/>
      <c r="BF1241" s="195"/>
      <c r="BG1241" s="195"/>
      <c r="BH1241" s="195"/>
      <c r="BI1241" s="195"/>
      <c r="BJ1241" s="195"/>
      <c r="BK1241" s="195"/>
      <c r="BL1241" s="195"/>
      <c r="BM1241" s="195"/>
      <c r="BN1241" s="195"/>
      <c r="BO1241" s="195"/>
      <c r="BP1241" s="195"/>
      <c r="BQ1241" s="195"/>
      <c r="BR1241" s="195"/>
      <c r="BS1241" s="195"/>
      <c r="BT1241" s="195"/>
      <c r="BU1241" s="195"/>
      <c r="BV1241" s="195"/>
      <c r="BW1241" s="195"/>
      <c r="BX1241" s="195"/>
      <c r="BY1241" s="195"/>
      <c r="BZ1241" s="195"/>
      <c r="CA1241" s="195"/>
      <c r="CB1241" s="195"/>
      <c r="CC1241" s="195"/>
      <c r="CD1241" s="195"/>
      <c r="CE1241" s="195"/>
      <c r="CF1241" s="195"/>
      <c r="CG1241" s="195"/>
      <c r="CH1241" s="195"/>
      <c r="CI1241" s="195"/>
      <c r="CJ1241" s="195"/>
      <c r="CK1241" s="195"/>
      <c r="CL1241" s="195"/>
      <c r="CM1241" s="195"/>
      <c r="CN1241" s="195"/>
      <c r="CO1241" s="195"/>
      <c r="CP1241" s="195"/>
      <c r="CQ1241" s="195"/>
      <c r="CR1241" s="195"/>
      <c r="CS1241" s="195"/>
      <c r="CT1241" s="195"/>
      <c r="CU1241" s="195"/>
      <c r="CV1241" s="195"/>
      <c r="CW1241" s="195"/>
      <c r="CX1241" s="195"/>
      <c r="CY1241" s="195"/>
      <c r="CZ1241" s="195"/>
      <c r="DA1241" s="195"/>
      <c r="DB1241" s="195"/>
      <c r="DC1241" s="195"/>
      <c r="DD1241" s="195"/>
      <c r="DE1241" s="189" t="e">
        <f t="shared" si="448"/>
        <v>#DIV/0!</v>
      </c>
      <c r="DF1241" s="189" t="e">
        <f t="shared" si="449"/>
        <v>#DIV/0!</v>
      </c>
      <c r="DG1241" s="189" t="e">
        <f t="shared" si="450"/>
        <v>#DIV/0!</v>
      </c>
      <c r="DH1241" s="189" t="e">
        <f t="shared" si="457"/>
        <v>#DIV/0!</v>
      </c>
      <c r="DI1241" s="189" t="e">
        <f t="shared" si="451"/>
        <v>#DIV/0!</v>
      </c>
      <c r="DJ1241" s="189" t="e">
        <f t="shared" si="452"/>
        <v>#DIV/0!</v>
      </c>
      <c r="DK1241" s="189" t="e">
        <f t="shared" si="453"/>
        <v>#DIV/0!</v>
      </c>
      <c r="DL1241" s="189" t="e">
        <f t="shared" si="454"/>
        <v>#DIV/0!</v>
      </c>
    </row>
    <row r="1242" spans="1:116" s="60" customFormat="1" ht="15" hidden="1" customHeight="1" x14ac:dyDescent="0.25">
      <c r="A1242" s="193">
        <v>40283.507638888892</v>
      </c>
      <c r="B1242" s="190" t="s">
        <v>553</v>
      </c>
      <c r="C1242" s="190" t="s">
        <v>186</v>
      </c>
      <c r="D1242" s="194">
        <v>0.96737299000987276</v>
      </c>
      <c r="E1242" s="195">
        <v>9299.74</v>
      </c>
      <c r="F1242" s="195">
        <v>75.350899999999996</v>
      </c>
      <c r="G1242" s="195">
        <v>20.811599999999999</v>
      </c>
      <c r="H1242" s="195">
        <v>6.7081900000000001</v>
      </c>
      <c r="I1242" s="195">
        <v>1.0166500000000001</v>
      </c>
      <c r="J1242" s="195">
        <v>0</v>
      </c>
      <c r="K1242" s="195">
        <v>9.8333100000000009</v>
      </c>
      <c r="L1242" s="195">
        <v>0</v>
      </c>
      <c r="M1242" s="195">
        <v>3.2595399999999999</v>
      </c>
      <c r="N1242" s="195">
        <v>0</v>
      </c>
      <c r="O1242" s="195">
        <v>9.1000000000000004E-3</v>
      </c>
      <c r="P1242" s="195">
        <v>2.6376499999999998</v>
      </c>
      <c r="Q1242" s="195">
        <v>0</v>
      </c>
      <c r="R1242" s="195">
        <v>0</v>
      </c>
      <c r="S1242" s="195">
        <v>0</v>
      </c>
      <c r="T1242" s="195">
        <v>0</v>
      </c>
      <c r="U1242" s="195">
        <v>1.1073999999999999</v>
      </c>
      <c r="V1242" s="195">
        <v>0.77876000000000001</v>
      </c>
      <c r="W1242" s="195">
        <v>2.5238200000000002</v>
      </c>
      <c r="X1242" s="195">
        <v>0.64757886379362362</v>
      </c>
      <c r="Y1242" s="195">
        <v>0.27753923229778404</v>
      </c>
      <c r="Z1242" s="195">
        <v>5.4427660876816358E-2</v>
      </c>
      <c r="AA1242" s="195">
        <v>0</v>
      </c>
      <c r="AB1242" s="196">
        <v>3455.11</v>
      </c>
      <c r="AC1242" s="192">
        <f t="shared" si="455"/>
        <v>1625.9415224025222</v>
      </c>
      <c r="AD1242" s="196">
        <v>5.1337700000000002</v>
      </c>
      <c r="AE1242" s="195">
        <v>0.10095999999999999</v>
      </c>
      <c r="AF1242" s="192">
        <f t="shared" si="456"/>
        <v>100960</v>
      </c>
      <c r="AG1242" s="195">
        <v>539.94500000000005</v>
      </c>
      <c r="AH1242" s="189">
        <f t="shared" si="447"/>
        <v>54.512847200000003</v>
      </c>
      <c r="AI1242" s="195">
        <v>4.13645</v>
      </c>
      <c r="AJ1242" s="195" t="s">
        <v>129</v>
      </c>
      <c r="AK1242" s="195">
        <v>13.0091</v>
      </c>
      <c r="AL1242" s="195" t="s">
        <v>129</v>
      </c>
      <c r="AM1242" s="195">
        <v>17.282299999999999</v>
      </c>
      <c r="AN1242" s="195" t="s">
        <v>129</v>
      </c>
      <c r="AO1242" s="195">
        <v>1.0200000000000001E-3</v>
      </c>
      <c r="AP1242" s="195" t="s">
        <v>129</v>
      </c>
      <c r="AQ1242" s="195">
        <v>11.9366</v>
      </c>
      <c r="AR1242" s="195" t="s">
        <v>129</v>
      </c>
      <c r="AS1242" s="195">
        <v>3.884E-2</v>
      </c>
      <c r="AT1242" s="195" t="s">
        <v>129</v>
      </c>
      <c r="AU1242" s="195">
        <v>0</v>
      </c>
      <c r="AV1242" s="195" t="s">
        <v>129</v>
      </c>
      <c r="AW1242" s="195">
        <v>3.7910200000000001</v>
      </c>
      <c r="AX1242" s="195" t="s">
        <v>129</v>
      </c>
      <c r="AY1242" s="195">
        <v>63.074199999999998</v>
      </c>
      <c r="AZ1242" s="195" t="s">
        <v>129</v>
      </c>
      <c r="BA1242" s="197" t="e">
        <f>(L1242*28*0.45+M1242*30*0.125+N1242*26*0.55+O1242*42*0.55+P1242*44*0.275+(Q1242+R1242+S1242)*56*0.65+T1242*54*0.95+(U1242+V1242)*58*0.325+W1242*72*0.425+#REF!*78*0.85+#REF!*92*0.9+(#REF!+#REF!)*106*0.95)/100/AK1242/BB1242</f>
        <v>#REF!</v>
      </c>
      <c r="BB1242" s="197" t="e">
        <f>(K1242*16+L1242*28+M1242*30+N1242*26+O1242*42+P1242*44+(Q1242+R1242+S1242)*56+T1242*54+(U1242+V1242)*58+W1242*72+#REF!*78+#REF!*92+(#REF!+#REF!)*106)/100/AK1242</f>
        <v>#REF!</v>
      </c>
      <c r="BC1242" s="195">
        <f t="shared" si="462"/>
        <v>21.166229999999999</v>
      </c>
      <c r="BD1242" s="198">
        <f t="shared" si="463"/>
        <v>117.27640244133521</v>
      </c>
      <c r="BE1242" s="195"/>
      <c r="BF1242" s="201">
        <v>40283.508321759262</v>
      </c>
      <c r="BG1242" s="201"/>
      <c r="BH1242" s="201"/>
      <c r="BI1242" s="195">
        <v>2521.71</v>
      </c>
      <c r="BJ1242" s="195">
        <v>1.1377299999999999</v>
      </c>
      <c r="BK1242" s="195"/>
      <c r="BL1242" s="195"/>
      <c r="BM1242" s="195">
        <v>2.4058999999999999</v>
      </c>
      <c r="BN1242" s="195">
        <v>2.06948</v>
      </c>
      <c r="BO1242" s="195">
        <v>153.71100000000001</v>
      </c>
      <c r="BP1242" s="195">
        <v>18.680700000000002</v>
      </c>
      <c r="BQ1242" s="195">
        <v>9318.23</v>
      </c>
      <c r="BR1242" s="195">
        <v>2047.49</v>
      </c>
      <c r="BS1242" s="195">
        <v>9632.51</v>
      </c>
      <c r="BT1242" s="195">
        <v>2047.6253716395261</v>
      </c>
      <c r="BU1242" s="195"/>
      <c r="BV1242" s="195"/>
      <c r="BW1242" s="195"/>
      <c r="BX1242" s="195"/>
      <c r="BY1242" s="195"/>
      <c r="BZ1242" s="195"/>
      <c r="CA1242" s="195"/>
      <c r="CB1242" s="195"/>
      <c r="CC1242" s="195"/>
      <c r="CD1242" s="195"/>
      <c r="CE1242" s="195"/>
      <c r="CF1242" s="195"/>
      <c r="CG1242" s="195"/>
      <c r="CH1242" s="195"/>
      <c r="CI1242" s="195"/>
      <c r="CJ1242" s="195"/>
      <c r="CK1242" s="195"/>
      <c r="CL1242" s="195"/>
      <c r="CM1242" s="195"/>
      <c r="CN1242" s="195"/>
      <c r="CO1242" s="195"/>
      <c r="CP1242" s="195"/>
      <c r="CQ1242" s="195"/>
      <c r="CR1242" s="195"/>
      <c r="CS1242" s="195"/>
      <c r="CT1242" s="195"/>
      <c r="CU1242" s="195"/>
      <c r="CV1242" s="195"/>
      <c r="CW1242" s="195"/>
      <c r="CX1242" s="195"/>
      <c r="CY1242" s="195"/>
      <c r="CZ1242" s="195"/>
      <c r="DA1242" s="195"/>
      <c r="DB1242" s="195"/>
      <c r="DC1242" s="195"/>
      <c r="DD1242" s="195"/>
      <c r="DE1242" s="189">
        <f t="shared" si="448"/>
        <v>9613.3963797201832</v>
      </c>
      <c r="DF1242" s="189">
        <f t="shared" si="449"/>
        <v>5433394.1246164842</v>
      </c>
      <c r="DG1242" s="189">
        <f t="shared" si="450"/>
        <v>29.736736305182355</v>
      </c>
      <c r="DH1242" s="189">
        <f t="shared" si="457"/>
        <v>0.54549959931614711</v>
      </c>
      <c r="DI1242" s="189">
        <f t="shared" si="451"/>
        <v>8.2131608419930373</v>
      </c>
      <c r="DJ1242" s="189">
        <f t="shared" si="452"/>
        <v>6.8074534100191846</v>
      </c>
      <c r="DK1242" s="189">
        <f t="shared" si="453"/>
        <v>15.020614252012223</v>
      </c>
      <c r="DL1242" s="189">
        <f t="shared" si="454"/>
        <v>0.2755426477157521</v>
      </c>
    </row>
    <row r="1243" spans="1:116" s="60" customFormat="1" ht="15" hidden="1" customHeight="1" x14ac:dyDescent="0.25">
      <c r="A1243" s="193">
        <v>40283.508333333331</v>
      </c>
      <c r="B1243" s="190" t="s">
        <v>553</v>
      </c>
      <c r="C1243" s="190" t="s">
        <v>186</v>
      </c>
      <c r="D1243" s="194"/>
      <c r="E1243" s="195"/>
      <c r="F1243" s="195"/>
      <c r="G1243" s="195"/>
      <c r="H1243" s="195"/>
      <c r="I1243" s="195">
        <v>1.0166500000000001</v>
      </c>
      <c r="J1243" s="195">
        <v>0</v>
      </c>
      <c r="K1243" s="195">
        <v>9.8333100000000009</v>
      </c>
      <c r="L1243" s="195">
        <v>0</v>
      </c>
      <c r="M1243" s="195">
        <v>3.2595399999999999</v>
      </c>
      <c r="N1243" s="195">
        <v>0</v>
      </c>
      <c r="O1243" s="195">
        <v>9.1000000000000004E-3</v>
      </c>
      <c r="P1243" s="195">
        <v>2.6376499999999998</v>
      </c>
      <c r="Q1243" s="195">
        <v>0</v>
      </c>
      <c r="R1243" s="195">
        <v>0</v>
      </c>
      <c r="S1243" s="195">
        <v>0</v>
      </c>
      <c r="T1243" s="195">
        <v>0</v>
      </c>
      <c r="U1243" s="195">
        <v>1.1073999999999999</v>
      </c>
      <c r="V1243" s="195">
        <v>0.77876000000000001</v>
      </c>
      <c r="W1243" s="195">
        <v>2.5238200000000002</v>
      </c>
      <c r="X1243" s="195">
        <v>0.64757886379362362</v>
      </c>
      <c r="Y1243" s="195">
        <v>0.27753923229778404</v>
      </c>
      <c r="Z1243" s="195">
        <v>5.4427660876816358E-2</v>
      </c>
      <c r="AA1243" s="195">
        <v>0</v>
      </c>
      <c r="AB1243" s="196">
        <v>3480.36</v>
      </c>
      <c r="AC1243" s="192">
        <f t="shared" si="455"/>
        <v>1637.8590811047593</v>
      </c>
      <c r="AD1243" s="196">
        <v>4.9277800000000003</v>
      </c>
      <c r="AE1243" s="195">
        <v>0.1017</v>
      </c>
      <c r="AF1243" s="192">
        <f t="shared" si="456"/>
        <v>101700</v>
      </c>
      <c r="AG1243" s="195">
        <v>539.94500000000005</v>
      </c>
      <c r="AH1243" s="189">
        <f t="shared" si="447"/>
        <v>54.91240650000001</v>
      </c>
      <c r="AI1243" s="195">
        <v>4.1666800000000004</v>
      </c>
      <c r="AJ1243" s="195" t="s">
        <v>129</v>
      </c>
      <c r="AK1243" s="195">
        <v>13.0091</v>
      </c>
      <c r="AL1243" s="195" t="s">
        <v>129</v>
      </c>
      <c r="AM1243" s="195">
        <v>17.270099999999999</v>
      </c>
      <c r="AN1243" s="195" t="s">
        <v>129</v>
      </c>
      <c r="AO1243" s="195">
        <v>1.0200000000000001E-3</v>
      </c>
      <c r="AP1243" s="195" t="s">
        <v>129</v>
      </c>
      <c r="AQ1243" s="195">
        <v>11.9366</v>
      </c>
      <c r="AR1243" s="195" t="s">
        <v>129</v>
      </c>
      <c r="AS1243" s="195">
        <v>3.884E-2</v>
      </c>
      <c r="AT1243" s="195" t="s">
        <v>129</v>
      </c>
      <c r="AU1243" s="195">
        <v>0</v>
      </c>
      <c r="AV1243" s="195" t="s">
        <v>129</v>
      </c>
      <c r="AW1243" s="195">
        <v>3.7910200000000001</v>
      </c>
      <c r="AX1243" s="195" t="s">
        <v>129</v>
      </c>
      <c r="AY1243" s="195">
        <v>63.074199999999998</v>
      </c>
      <c r="AZ1243" s="195" t="s">
        <v>129</v>
      </c>
      <c r="BA1243" s="197" t="e">
        <f>(L1243*28*0.45+M1243*30*0.125+N1243*26*0.55+O1243*42*0.55+P1243*44*0.275+(Q1243+R1243+S1243)*56*0.65+T1243*54*0.95+(U1243+V1243)*58*0.325+W1243*72*0.425+#REF!*78*0.85+#REF!*92*0.9+(#REF!+#REF!)*106*0.95)/100/AK1243/BB1243</f>
        <v>#REF!</v>
      </c>
      <c r="BB1243" s="197" t="e">
        <f>(K1243*16+L1243*28+M1243*30+N1243*26+O1243*42+P1243*44+(Q1243+R1243+S1243)*56+T1243*54+(U1243+V1243)*58+W1243*72+#REF!*78+#REF!*92+(#REF!+#REF!)*106)/100/AK1243</f>
        <v>#REF!</v>
      </c>
      <c r="BC1243" s="195">
        <f t="shared" si="462"/>
        <v>21.166229999999999</v>
      </c>
      <c r="BD1243" s="198">
        <f t="shared" si="463"/>
        <v>118.00956731361396</v>
      </c>
      <c r="BE1243" s="195"/>
      <c r="BF1243" s="195"/>
      <c r="BG1243" s="195"/>
      <c r="BH1243" s="195"/>
      <c r="BI1243" s="195"/>
      <c r="BJ1243" s="195"/>
      <c r="BK1243" s="195"/>
      <c r="BL1243" s="195"/>
      <c r="BM1243" s="195"/>
      <c r="BN1243" s="195"/>
      <c r="BO1243" s="195"/>
      <c r="BP1243" s="195"/>
      <c r="BQ1243" s="195"/>
      <c r="BR1243" s="195"/>
      <c r="BS1243" s="195"/>
      <c r="BT1243" s="195"/>
      <c r="BU1243" s="195"/>
      <c r="BV1243" s="195"/>
      <c r="BW1243" s="195"/>
      <c r="BX1243" s="195"/>
      <c r="BY1243" s="195"/>
      <c r="BZ1243" s="195"/>
      <c r="CA1243" s="195"/>
      <c r="CB1243" s="195"/>
      <c r="CC1243" s="195"/>
      <c r="CD1243" s="195"/>
      <c r="CE1243" s="195"/>
      <c r="CF1243" s="195"/>
      <c r="CG1243" s="195"/>
      <c r="CH1243" s="195"/>
      <c r="CI1243" s="195"/>
      <c r="CJ1243" s="195"/>
      <c r="CK1243" s="195"/>
      <c r="CL1243" s="195"/>
      <c r="CM1243" s="195"/>
      <c r="CN1243" s="195"/>
      <c r="CO1243" s="195"/>
      <c r="CP1243" s="195"/>
      <c r="CQ1243" s="195"/>
      <c r="CR1243" s="195"/>
      <c r="CS1243" s="195"/>
      <c r="CT1243" s="195"/>
      <c r="CU1243" s="195"/>
      <c r="CV1243" s="195"/>
      <c r="CW1243" s="195"/>
      <c r="CX1243" s="195"/>
      <c r="CY1243" s="195"/>
      <c r="CZ1243" s="195"/>
      <c r="DA1243" s="195"/>
      <c r="DB1243" s="195"/>
      <c r="DC1243" s="195"/>
      <c r="DD1243" s="195"/>
      <c r="DE1243" s="189" t="e">
        <f t="shared" si="448"/>
        <v>#DIV/0!</v>
      </c>
      <c r="DF1243" s="189" t="e">
        <f t="shared" si="449"/>
        <v>#DIV/0!</v>
      </c>
      <c r="DG1243" s="189" t="e">
        <f t="shared" si="450"/>
        <v>#DIV/0!</v>
      </c>
      <c r="DH1243" s="189" t="e">
        <f t="shared" si="457"/>
        <v>#DIV/0!</v>
      </c>
      <c r="DI1243" s="189" t="e">
        <f t="shared" si="451"/>
        <v>#DIV/0!</v>
      </c>
      <c r="DJ1243" s="189" t="e">
        <f t="shared" si="452"/>
        <v>#DIV/0!</v>
      </c>
      <c r="DK1243" s="189" t="e">
        <f t="shared" si="453"/>
        <v>#DIV/0!</v>
      </c>
      <c r="DL1243" s="189" t="e">
        <f t="shared" si="454"/>
        <v>#DIV/0!</v>
      </c>
    </row>
    <row r="1244" spans="1:116" s="60" customFormat="1" ht="15" hidden="1" customHeight="1" x14ac:dyDescent="0.25">
      <c r="A1244" s="193">
        <v>40283.509027777778</v>
      </c>
      <c r="B1244" s="190" t="s">
        <v>553</v>
      </c>
      <c r="C1244" s="190" t="s">
        <v>186</v>
      </c>
      <c r="D1244" s="194"/>
      <c r="E1244" s="195"/>
      <c r="F1244" s="195"/>
      <c r="G1244" s="195"/>
      <c r="H1244" s="195"/>
      <c r="I1244" s="195">
        <v>1.0166500000000001</v>
      </c>
      <c r="J1244" s="195">
        <v>0</v>
      </c>
      <c r="K1244" s="195">
        <v>9.8333100000000009</v>
      </c>
      <c r="L1244" s="195">
        <v>0</v>
      </c>
      <c r="M1244" s="195">
        <v>3.2595399999999999</v>
      </c>
      <c r="N1244" s="195">
        <v>0</v>
      </c>
      <c r="O1244" s="195">
        <v>9.1000000000000004E-3</v>
      </c>
      <c r="P1244" s="195">
        <v>2.6376499999999998</v>
      </c>
      <c r="Q1244" s="195">
        <v>0</v>
      </c>
      <c r="R1244" s="195">
        <v>0</v>
      </c>
      <c r="S1244" s="195">
        <v>0</v>
      </c>
      <c r="T1244" s="195">
        <v>0</v>
      </c>
      <c r="U1244" s="195">
        <v>1.1073999999999999</v>
      </c>
      <c r="V1244" s="195">
        <v>0.77876000000000001</v>
      </c>
      <c r="W1244" s="195">
        <v>2.5238200000000002</v>
      </c>
      <c r="X1244" s="195">
        <v>0.64757886379362362</v>
      </c>
      <c r="Y1244" s="195">
        <v>0.27753923229778404</v>
      </c>
      <c r="Z1244" s="195">
        <v>5.4427660876816358E-2</v>
      </c>
      <c r="AA1244" s="195">
        <v>0</v>
      </c>
      <c r="AB1244" s="196">
        <v>3265.73</v>
      </c>
      <c r="AC1244" s="192">
        <f t="shared" si="455"/>
        <v>1536.8819283168846</v>
      </c>
      <c r="AD1244" s="196">
        <v>5.0283499999999997</v>
      </c>
      <c r="AE1244" s="195">
        <v>9.5430000000000001E-2</v>
      </c>
      <c r="AF1244" s="192">
        <f t="shared" si="456"/>
        <v>95430</v>
      </c>
      <c r="AG1244" s="195">
        <v>539.94500000000005</v>
      </c>
      <c r="AH1244" s="189">
        <f t="shared" si="447"/>
        <v>51.526951350000004</v>
      </c>
      <c r="AI1244" s="195">
        <v>3.9097300000000001</v>
      </c>
      <c r="AJ1244" s="195" t="s">
        <v>129</v>
      </c>
      <c r="AK1244" s="195">
        <v>13.0091</v>
      </c>
      <c r="AL1244" s="195" t="s">
        <v>129</v>
      </c>
      <c r="AM1244" s="195">
        <v>17.331199999999999</v>
      </c>
      <c r="AN1244" s="195" t="s">
        <v>129</v>
      </c>
      <c r="AO1244" s="195">
        <v>1.0200000000000001E-3</v>
      </c>
      <c r="AP1244" s="195" t="s">
        <v>129</v>
      </c>
      <c r="AQ1244" s="195">
        <v>11.9366</v>
      </c>
      <c r="AR1244" s="195" t="s">
        <v>129</v>
      </c>
      <c r="AS1244" s="195">
        <v>3.884E-2</v>
      </c>
      <c r="AT1244" s="195" t="s">
        <v>129</v>
      </c>
      <c r="AU1244" s="195">
        <v>0</v>
      </c>
      <c r="AV1244" s="195" t="s">
        <v>129</v>
      </c>
      <c r="AW1244" s="195">
        <v>3.7910200000000001</v>
      </c>
      <c r="AX1244" s="195" t="s">
        <v>129</v>
      </c>
      <c r="AY1244" s="195">
        <v>63.074199999999998</v>
      </c>
      <c r="AZ1244" s="195" t="s">
        <v>129</v>
      </c>
      <c r="BA1244" s="197" t="e">
        <f>(L1244*28*0.45+M1244*30*0.125+N1244*26*0.55+O1244*42*0.55+P1244*44*0.275+(Q1244+R1244+S1244)*56*0.65+T1244*54*0.95+(U1244+V1244)*58*0.325+W1244*72*0.425+#REF!*78*0.85+#REF!*92*0.9+(#REF!+#REF!)*106*0.95)/100/AK1244/BB1244</f>
        <v>#REF!</v>
      </c>
      <c r="BB1244" s="197" t="e">
        <f>(K1244*16+L1244*28+M1244*30+N1244*26+O1244*42+P1244*44+(Q1244+R1244+S1244)*56+T1244*54+(U1244+V1244)*58+W1244*72+#REF!*78+#REF!*92+(#REF!+#REF!)*106)/100/AK1244</f>
        <v>#REF!</v>
      </c>
      <c r="BC1244" s="195">
        <f t="shared" si="462"/>
        <v>21.166229999999999</v>
      </c>
      <c r="BD1244" s="198">
        <f t="shared" si="463"/>
        <v>111.94676887807265</v>
      </c>
      <c r="BE1244" s="195"/>
      <c r="BF1244" s="195"/>
      <c r="BG1244" s="195"/>
      <c r="BH1244" s="195"/>
      <c r="BI1244" s="195"/>
      <c r="BJ1244" s="195"/>
      <c r="BK1244" s="195"/>
      <c r="BL1244" s="195"/>
      <c r="BM1244" s="195"/>
      <c r="BN1244" s="195"/>
      <c r="BO1244" s="195"/>
      <c r="BP1244" s="195"/>
      <c r="BQ1244" s="195"/>
      <c r="BR1244" s="195"/>
      <c r="BS1244" s="195"/>
      <c r="BT1244" s="195"/>
      <c r="BU1244" s="195"/>
      <c r="BV1244" s="195"/>
      <c r="BW1244" s="195"/>
      <c r="BX1244" s="195"/>
      <c r="BY1244" s="195"/>
      <c r="BZ1244" s="195"/>
      <c r="CA1244" s="195"/>
      <c r="CB1244" s="195"/>
      <c r="CC1244" s="195"/>
      <c r="CD1244" s="195"/>
      <c r="CE1244" s="195"/>
      <c r="CF1244" s="195"/>
      <c r="CG1244" s="195"/>
      <c r="CH1244" s="195"/>
      <c r="CI1244" s="195"/>
      <c r="CJ1244" s="195"/>
      <c r="CK1244" s="195"/>
      <c r="CL1244" s="195"/>
      <c r="CM1244" s="195"/>
      <c r="CN1244" s="195"/>
      <c r="CO1244" s="195"/>
      <c r="CP1244" s="195"/>
      <c r="CQ1244" s="195"/>
      <c r="CR1244" s="195"/>
      <c r="CS1244" s="195"/>
      <c r="CT1244" s="195"/>
      <c r="CU1244" s="195"/>
      <c r="CV1244" s="195"/>
      <c r="CW1244" s="195"/>
      <c r="CX1244" s="195"/>
      <c r="CY1244" s="195"/>
      <c r="CZ1244" s="195"/>
      <c r="DA1244" s="195"/>
      <c r="DB1244" s="195"/>
      <c r="DC1244" s="195"/>
      <c r="DD1244" s="195"/>
      <c r="DE1244" s="189" t="e">
        <f t="shared" si="448"/>
        <v>#DIV/0!</v>
      </c>
      <c r="DF1244" s="189" t="e">
        <f t="shared" si="449"/>
        <v>#DIV/0!</v>
      </c>
      <c r="DG1244" s="189" t="e">
        <f t="shared" si="450"/>
        <v>#DIV/0!</v>
      </c>
      <c r="DH1244" s="189" t="e">
        <f t="shared" si="457"/>
        <v>#DIV/0!</v>
      </c>
      <c r="DI1244" s="189" t="e">
        <f t="shared" si="451"/>
        <v>#DIV/0!</v>
      </c>
      <c r="DJ1244" s="189" t="e">
        <f t="shared" si="452"/>
        <v>#DIV/0!</v>
      </c>
      <c r="DK1244" s="189" t="e">
        <f t="shared" si="453"/>
        <v>#DIV/0!</v>
      </c>
      <c r="DL1244" s="189" t="e">
        <f t="shared" si="454"/>
        <v>#DIV/0!</v>
      </c>
    </row>
    <row r="1245" spans="1:116" s="60" customFormat="1" ht="15" hidden="1" customHeight="1" x14ac:dyDescent="0.25">
      <c r="A1245" s="193">
        <v>40283.509722222225</v>
      </c>
      <c r="B1245" s="190" t="s">
        <v>553</v>
      </c>
      <c r="C1245" s="190" t="s">
        <v>186</v>
      </c>
      <c r="D1245" s="194">
        <v>0.96863550434352075</v>
      </c>
      <c r="E1245" s="195">
        <v>8544.8700000000008</v>
      </c>
      <c r="F1245" s="195">
        <v>62.581299999999999</v>
      </c>
      <c r="G1245" s="195">
        <v>20.297799999999999</v>
      </c>
      <c r="H1245" s="195">
        <v>4.3018000000000001</v>
      </c>
      <c r="I1245" s="195">
        <v>1.0116700000000001</v>
      </c>
      <c r="J1245" s="195">
        <v>0</v>
      </c>
      <c r="K1245" s="195">
        <v>9.7578800000000001</v>
      </c>
      <c r="L1245" s="195">
        <v>0</v>
      </c>
      <c r="M1245" s="195">
        <v>3.2396600000000002</v>
      </c>
      <c r="N1245" s="195">
        <v>0</v>
      </c>
      <c r="O1245" s="195">
        <v>1.111E-2</v>
      </c>
      <c r="P1245" s="195">
        <v>2.61957</v>
      </c>
      <c r="Q1245" s="195">
        <v>0</v>
      </c>
      <c r="R1245" s="195">
        <v>0</v>
      </c>
      <c r="S1245" s="195">
        <v>0</v>
      </c>
      <c r="T1245" s="195">
        <v>0</v>
      </c>
      <c r="U1245" s="195">
        <v>1.11409</v>
      </c>
      <c r="V1245" s="195">
        <v>0.79574999999999996</v>
      </c>
      <c r="W1245" s="195">
        <v>2.6013899999999999</v>
      </c>
      <c r="X1245" s="195">
        <v>0.64757886379362362</v>
      </c>
      <c r="Y1245" s="195">
        <v>0.27753923229778404</v>
      </c>
      <c r="Z1245" s="195">
        <v>5.4427660876816358E-2</v>
      </c>
      <c r="AA1245" s="195">
        <v>0</v>
      </c>
      <c r="AB1245" s="196">
        <v>3397.06</v>
      </c>
      <c r="AC1245" s="192">
        <f t="shared" si="455"/>
        <v>1594.0129087161965</v>
      </c>
      <c r="AD1245" s="196">
        <v>5.2276400000000001</v>
      </c>
      <c r="AE1245" s="195">
        <v>9.8379999999999995E-2</v>
      </c>
      <c r="AF1245" s="192">
        <f t="shared" si="456"/>
        <v>98380</v>
      </c>
      <c r="AG1245" s="195">
        <v>541.03</v>
      </c>
      <c r="AH1245" s="189">
        <f t="shared" si="447"/>
        <v>53.226531399999999</v>
      </c>
      <c r="AI1245" s="195">
        <v>4.0306499999999996</v>
      </c>
      <c r="AJ1245" s="195" t="s">
        <v>129</v>
      </c>
      <c r="AK1245" s="195">
        <v>13.1228</v>
      </c>
      <c r="AL1245" s="195" t="s">
        <v>129</v>
      </c>
      <c r="AM1245" s="195">
        <v>17.367799999999999</v>
      </c>
      <c r="AN1245" s="195" t="s">
        <v>129</v>
      </c>
      <c r="AO1245" s="195">
        <v>1.0200000000000001E-3</v>
      </c>
      <c r="AP1245" s="195" t="s">
        <v>129</v>
      </c>
      <c r="AQ1245" s="195">
        <v>12.2774</v>
      </c>
      <c r="AR1245" s="195" t="s">
        <v>129</v>
      </c>
      <c r="AS1245" s="195">
        <v>4.1279999999999997E-2</v>
      </c>
      <c r="AT1245" s="195" t="s">
        <v>129</v>
      </c>
      <c r="AU1245" s="195">
        <v>0</v>
      </c>
      <c r="AV1245" s="195" t="s">
        <v>129</v>
      </c>
      <c r="AW1245" s="195">
        <v>3.7341199999999999</v>
      </c>
      <c r="AX1245" s="195" t="s">
        <v>129</v>
      </c>
      <c r="AY1245" s="195">
        <v>62.803600000000003</v>
      </c>
      <c r="AZ1245" s="195" t="s">
        <v>129</v>
      </c>
      <c r="BA1245" s="197" t="e">
        <f>(L1245*28*0.45+M1245*30*0.125+N1245*26*0.55+O1245*42*0.55+P1245*44*0.275+(Q1245+R1245+S1245)*56*0.65+T1245*54*0.95+(U1245+V1245)*58*0.325+W1245*72*0.425+#REF!*78*0.85+#REF!*92*0.9+(#REF!+#REF!)*106*0.95)/100/AK1245/BB1245</f>
        <v>#REF!</v>
      </c>
      <c r="BB1245" s="197" t="e">
        <f>(K1245*16+L1245*28+M1245*30+N1245*26+O1245*42+P1245*44+(Q1245+R1245+S1245)*56+T1245*54+(U1245+V1245)*58+W1245*72+#REF!*78+#REF!*92+(#REF!+#REF!)*106)/100/AK1245</f>
        <v>#REF!</v>
      </c>
      <c r="BC1245" s="195">
        <f t="shared" si="462"/>
        <v>21.151120000000002</v>
      </c>
      <c r="BD1245" s="198">
        <f t="shared" si="463"/>
        <v>114.72885289952387</v>
      </c>
      <c r="BE1245" s="195"/>
      <c r="BF1245" s="201">
        <v>40283.509826388887</v>
      </c>
      <c r="BG1245" s="201"/>
      <c r="BH1245" s="201"/>
      <c r="BI1245" s="195">
        <v>2042.42</v>
      </c>
      <c r="BJ1245" s="195">
        <v>0.97090499999999991</v>
      </c>
      <c r="BK1245" s="195"/>
      <c r="BL1245" s="195"/>
      <c r="BM1245" s="195">
        <v>2.1910799999999999</v>
      </c>
      <c r="BN1245" s="195">
        <v>1.8589500000000001</v>
      </c>
      <c r="BO1245" s="195">
        <v>147.59</v>
      </c>
      <c r="BP1245" s="195">
        <v>17.707999999999998</v>
      </c>
      <c r="BQ1245" s="195">
        <v>8608.07</v>
      </c>
      <c r="BR1245" s="195">
        <v>1978.28</v>
      </c>
      <c r="BS1245" s="195">
        <v>8886.7999999999993</v>
      </c>
      <c r="BT1245" s="195">
        <v>1978.4012436219466</v>
      </c>
      <c r="BU1245" s="195"/>
      <c r="BV1245" s="195"/>
      <c r="BW1245" s="195"/>
      <c r="BX1245" s="195"/>
      <c r="BY1245" s="195"/>
      <c r="BZ1245" s="195"/>
      <c r="CA1245" s="195"/>
      <c r="CB1245" s="195"/>
      <c r="CC1245" s="195"/>
      <c r="CD1245" s="195"/>
      <c r="CE1245" s="195"/>
      <c r="CF1245" s="195"/>
      <c r="CG1245" s="195"/>
      <c r="CH1245" s="195"/>
      <c r="CI1245" s="195"/>
      <c r="CJ1245" s="195"/>
      <c r="CK1245" s="195"/>
      <c r="CL1245" s="195"/>
      <c r="CM1245" s="195"/>
      <c r="CN1245" s="195"/>
      <c r="CO1245" s="195"/>
      <c r="CP1245" s="195"/>
      <c r="CQ1245" s="195"/>
      <c r="CR1245" s="195"/>
      <c r="CS1245" s="195"/>
      <c r="CT1245" s="195"/>
      <c r="CU1245" s="195"/>
      <c r="CV1245" s="195"/>
      <c r="CW1245" s="195"/>
      <c r="CX1245" s="195"/>
      <c r="CY1245" s="195"/>
      <c r="CZ1245" s="195"/>
      <c r="DA1245" s="195"/>
      <c r="DB1245" s="195"/>
      <c r="DC1245" s="195"/>
      <c r="DD1245" s="195"/>
      <c r="DE1245" s="189">
        <f t="shared" si="448"/>
        <v>8821.5535789090936</v>
      </c>
      <c r="DF1245" s="189">
        <f t="shared" si="449"/>
        <v>5804835.1953489296</v>
      </c>
      <c r="DG1245" s="189">
        <f t="shared" si="450"/>
        <v>26.385669828013796</v>
      </c>
      <c r="DH1245" s="189">
        <f t="shared" si="457"/>
        <v>0.49572401458445958</v>
      </c>
      <c r="DI1245" s="189">
        <f t="shared" si="451"/>
        <v>8.5580045322653646</v>
      </c>
      <c r="DJ1245" s="189">
        <f t="shared" si="452"/>
        <v>4.6638891909762537</v>
      </c>
      <c r="DK1245" s="189">
        <f t="shared" si="453"/>
        <v>13.221893723241617</v>
      </c>
      <c r="DL1245" s="189">
        <f t="shared" si="454"/>
        <v>0.24840795324193563</v>
      </c>
    </row>
    <row r="1246" spans="1:116" s="60" customFormat="1" ht="15" hidden="1" customHeight="1" x14ac:dyDescent="0.25">
      <c r="A1246" s="193">
        <v>40283.510416666664</v>
      </c>
      <c r="B1246" s="190" t="s">
        <v>553</v>
      </c>
      <c r="C1246" s="190" t="s">
        <v>186</v>
      </c>
      <c r="D1246" s="194"/>
      <c r="E1246" s="195"/>
      <c r="F1246" s="195"/>
      <c r="G1246" s="195"/>
      <c r="H1246" s="195"/>
      <c r="I1246" s="195">
        <v>1.0116700000000001</v>
      </c>
      <c r="J1246" s="195">
        <v>0</v>
      </c>
      <c r="K1246" s="195">
        <v>9.7578800000000001</v>
      </c>
      <c r="L1246" s="195">
        <v>0</v>
      </c>
      <c r="M1246" s="195">
        <v>3.2396600000000002</v>
      </c>
      <c r="N1246" s="195">
        <v>0</v>
      </c>
      <c r="O1246" s="195">
        <v>1.111E-2</v>
      </c>
      <c r="P1246" s="195">
        <v>2.61957</v>
      </c>
      <c r="Q1246" s="195">
        <v>0</v>
      </c>
      <c r="R1246" s="195">
        <v>0</v>
      </c>
      <c r="S1246" s="195">
        <v>0</v>
      </c>
      <c r="T1246" s="195">
        <v>0</v>
      </c>
      <c r="U1246" s="195">
        <v>1.11409</v>
      </c>
      <c r="V1246" s="195">
        <v>0.79574999999999996</v>
      </c>
      <c r="W1246" s="195">
        <v>2.6013899999999999</v>
      </c>
      <c r="X1246" s="195">
        <v>0.64757886379362362</v>
      </c>
      <c r="Y1246" s="195">
        <v>0.27753923229778404</v>
      </c>
      <c r="Z1246" s="195">
        <v>5.4427660876816358E-2</v>
      </c>
      <c r="AA1246" s="195">
        <v>0</v>
      </c>
      <c r="AB1246" s="196">
        <v>3375.83</v>
      </c>
      <c r="AC1246" s="192">
        <f t="shared" si="455"/>
        <v>1584.1293157672549</v>
      </c>
      <c r="AD1246" s="196">
        <v>5.0352600000000001</v>
      </c>
      <c r="AE1246" s="195">
        <v>9.7769999999999996E-2</v>
      </c>
      <c r="AF1246" s="192">
        <f t="shared" si="456"/>
        <v>97770</v>
      </c>
      <c r="AG1246" s="195">
        <v>541.03</v>
      </c>
      <c r="AH1246" s="189">
        <f t="shared" ref="AH1246:AH1309" si="464">AF1246*AG1246/1000000</f>
        <v>52.896503099999997</v>
      </c>
      <c r="AI1246" s="195">
        <v>4.0054600000000002</v>
      </c>
      <c r="AJ1246" s="195" t="s">
        <v>129</v>
      </c>
      <c r="AK1246" s="195">
        <v>13.1228</v>
      </c>
      <c r="AL1246" s="195" t="s">
        <v>129</v>
      </c>
      <c r="AM1246" s="195">
        <v>17.331199999999999</v>
      </c>
      <c r="AN1246" s="195" t="s">
        <v>129</v>
      </c>
      <c r="AO1246" s="195">
        <v>6.8000000000000005E-4</v>
      </c>
      <c r="AP1246" s="195" t="s">
        <v>129</v>
      </c>
      <c r="AQ1246" s="195">
        <v>12.2774</v>
      </c>
      <c r="AR1246" s="195" t="s">
        <v>129</v>
      </c>
      <c r="AS1246" s="195">
        <v>4.1279999999999997E-2</v>
      </c>
      <c r="AT1246" s="195" t="s">
        <v>129</v>
      </c>
      <c r="AU1246" s="195">
        <v>0</v>
      </c>
      <c r="AV1246" s="195" t="s">
        <v>129</v>
      </c>
      <c r="AW1246" s="195">
        <v>3.7341199999999999</v>
      </c>
      <c r="AX1246" s="195" t="s">
        <v>129</v>
      </c>
      <c r="AY1246" s="195">
        <v>62.803600000000003</v>
      </c>
      <c r="AZ1246" s="195" t="s">
        <v>129</v>
      </c>
      <c r="BA1246" s="197" t="e">
        <f>(L1246*28*0.45+M1246*30*0.125+N1246*26*0.55+O1246*42*0.55+P1246*44*0.275+(Q1246+R1246+S1246)*56*0.65+T1246*54*0.95+(U1246+V1246)*58*0.325+W1246*72*0.425+#REF!*78*0.85+#REF!*92*0.9+(#REF!+#REF!)*106*0.95)/100/AK1246/BB1246</f>
        <v>#REF!</v>
      </c>
      <c r="BB1246" s="197" t="e">
        <f>(K1246*16+L1246*28+M1246*30+N1246*26+O1246*42+P1246*44+(Q1246+R1246+S1246)*56+T1246*54+(U1246+V1246)*58+W1246*72+#REF!*78+#REF!*92+(#REF!+#REF!)*106)/100/AK1246</f>
        <v>#REF!</v>
      </c>
      <c r="BC1246" s="195">
        <f t="shared" si="462"/>
        <v>21.151120000000002</v>
      </c>
      <c r="BD1246" s="198">
        <f t="shared" si="463"/>
        <v>114.35491394868946</v>
      </c>
      <c r="BE1246" s="195"/>
      <c r="BF1246" s="195"/>
      <c r="BG1246" s="195"/>
      <c r="BH1246" s="195"/>
      <c r="BI1246" s="195"/>
      <c r="BJ1246" s="195"/>
      <c r="BK1246" s="195"/>
      <c r="BL1246" s="195"/>
      <c r="BM1246" s="195"/>
      <c r="BN1246" s="195"/>
      <c r="BO1246" s="195"/>
      <c r="BP1246" s="195"/>
      <c r="BQ1246" s="195"/>
      <c r="BR1246" s="195"/>
      <c r="BS1246" s="195"/>
      <c r="BT1246" s="195"/>
      <c r="BU1246" s="195"/>
      <c r="BV1246" s="195"/>
      <c r="BW1246" s="195"/>
      <c r="BX1246" s="195"/>
      <c r="BY1246" s="195"/>
      <c r="BZ1246" s="195"/>
      <c r="CA1246" s="195"/>
      <c r="CB1246" s="195"/>
      <c r="CC1246" s="195"/>
      <c r="CD1246" s="195"/>
      <c r="CE1246" s="195"/>
      <c r="CF1246" s="195"/>
      <c r="CG1246" s="195"/>
      <c r="CH1246" s="195"/>
      <c r="CI1246" s="195"/>
      <c r="CJ1246" s="195"/>
      <c r="CK1246" s="195"/>
      <c r="CL1246" s="195"/>
      <c r="CM1246" s="195"/>
      <c r="CN1246" s="195"/>
      <c r="CO1246" s="195"/>
      <c r="CP1246" s="195"/>
      <c r="CQ1246" s="195"/>
      <c r="CR1246" s="195"/>
      <c r="CS1246" s="195"/>
      <c r="CT1246" s="195"/>
      <c r="CU1246" s="195"/>
      <c r="CV1246" s="195"/>
      <c r="CW1246" s="195"/>
      <c r="CX1246" s="195"/>
      <c r="CY1246" s="195"/>
      <c r="CZ1246" s="195"/>
      <c r="DA1246" s="195"/>
      <c r="DB1246" s="195"/>
      <c r="DC1246" s="195"/>
      <c r="DD1246" s="195"/>
      <c r="DE1246" s="189" t="e">
        <f t="shared" ref="DE1246:DE1309" si="465">E1246/D1246</f>
        <v>#DIV/0!</v>
      </c>
      <c r="DF1246" s="189" t="e">
        <f t="shared" ref="DF1246:DF1309" si="466">AC1246/(DE1246/1000000)*385.5/12</f>
        <v>#DIV/0!</v>
      </c>
      <c r="DG1246" s="189" t="e">
        <f t="shared" ref="DG1246:DG1309" si="467">F1246/1000000*DF1246*28/385.5</f>
        <v>#DIV/0!</v>
      </c>
      <c r="DH1246" s="189" t="e">
        <f t="shared" si="457"/>
        <v>#DIV/0!</v>
      </c>
      <c r="DI1246" s="189" t="e">
        <f t="shared" ref="DI1246:DI1309" si="468">G1246/1000000*DF1246*28/385.5</f>
        <v>#DIV/0!</v>
      </c>
      <c r="DJ1246" s="189" t="e">
        <f t="shared" ref="DJ1246:DJ1309" si="469">H1246/1000000*DF1246*72/385.5</f>
        <v>#DIV/0!</v>
      </c>
      <c r="DK1246" s="189" t="e">
        <f t="shared" ref="DK1246:DK1309" si="470">DI1246+DJ1246</f>
        <v>#DIV/0!</v>
      </c>
      <c r="DL1246" s="189" t="e">
        <f t="shared" ref="DL1246:DL1309" si="471">DK1246/AH1246</f>
        <v>#DIV/0!</v>
      </c>
    </row>
    <row r="1247" spans="1:116" s="60" customFormat="1" ht="15" hidden="1" customHeight="1" x14ac:dyDescent="0.25">
      <c r="A1247" s="193">
        <v>40283.511111111111</v>
      </c>
      <c r="B1247" s="190" t="s">
        <v>553</v>
      </c>
      <c r="C1247" s="190" t="s">
        <v>186</v>
      </c>
      <c r="D1247" s="194">
        <v>0.96702402540660914</v>
      </c>
      <c r="E1247" s="195">
        <v>5111.13</v>
      </c>
      <c r="F1247" s="195">
        <v>39.5197</v>
      </c>
      <c r="G1247" s="195">
        <v>17.365300000000001</v>
      </c>
      <c r="H1247" s="195">
        <v>1.9844600000000001</v>
      </c>
      <c r="I1247" s="195">
        <v>1.0116700000000001</v>
      </c>
      <c r="J1247" s="195">
        <v>0</v>
      </c>
      <c r="K1247" s="195">
        <v>9.7578800000000001</v>
      </c>
      <c r="L1247" s="195">
        <v>0</v>
      </c>
      <c r="M1247" s="195">
        <v>3.2396600000000002</v>
      </c>
      <c r="N1247" s="195">
        <v>0</v>
      </c>
      <c r="O1247" s="195">
        <v>1.111E-2</v>
      </c>
      <c r="P1247" s="195">
        <v>2.61957</v>
      </c>
      <c r="Q1247" s="195">
        <v>0</v>
      </c>
      <c r="R1247" s="195">
        <v>0</v>
      </c>
      <c r="S1247" s="195">
        <v>0</v>
      </c>
      <c r="T1247" s="195">
        <v>0</v>
      </c>
      <c r="U1247" s="195">
        <v>1.11409</v>
      </c>
      <c r="V1247" s="195">
        <v>0.79574999999999996</v>
      </c>
      <c r="W1247" s="195">
        <v>2.6013899999999999</v>
      </c>
      <c r="X1247" s="195">
        <v>0.64757886379362362</v>
      </c>
      <c r="Y1247" s="195">
        <v>0.27753923229778404</v>
      </c>
      <c r="Z1247" s="195">
        <v>5.4427660876816358E-2</v>
      </c>
      <c r="AA1247" s="195">
        <v>0</v>
      </c>
      <c r="AB1247" s="196">
        <v>3265.43</v>
      </c>
      <c r="AC1247" s="192">
        <f t="shared" ref="AC1247:AC1310" si="472">AF1247*(I1247+J1247+K1247+2*(L1247+M1247+N1247)+3*(O1247+P1247)+4*(Q1247+R1247+S1247+T1247+U1247+V1247)+5*(W1247)+6*(X1247)+7*(Y1247)+8*(Z1247+AA1247))/100*12/385.5</f>
        <v>1532.2809593137904</v>
      </c>
      <c r="AD1247" s="196">
        <v>5.1722000000000001</v>
      </c>
      <c r="AE1247" s="195">
        <v>9.4570000000000001E-2</v>
      </c>
      <c r="AF1247" s="192">
        <f t="shared" ref="AF1247:AF1310" si="473">AE1247*1000000</f>
        <v>94570</v>
      </c>
      <c r="AG1247" s="195">
        <v>541.03</v>
      </c>
      <c r="AH1247" s="189">
        <f t="shared" si="464"/>
        <v>51.165207099999996</v>
      </c>
      <c r="AI1247" s="195">
        <v>3.87446</v>
      </c>
      <c r="AJ1247" s="195" t="s">
        <v>129</v>
      </c>
      <c r="AK1247" s="195">
        <v>13.1228</v>
      </c>
      <c r="AL1247" s="195" t="s">
        <v>129</v>
      </c>
      <c r="AM1247" s="195">
        <v>17.367799999999999</v>
      </c>
      <c r="AN1247" s="195" t="s">
        <v>129</v>
      </c>
      <c r="AO1247" s="195">
        <v>1.0200000000000001E-3</v>
      </c>
      <c r="AP1247" s="195" t="s">
        <v>129</v>
      </c>
      <c r="AQ1247" s="195">
        <v>12.2774</v>
      </c>
      <c r="AR1247" s="195" t="s">
        <v>129</v>
      </c>
      <c r="AS1247" s="195">
        <v>4.1279999999999997E-2</v>
      </c>
      <c r="AT1247" s="195" t="s">
        <v>129</v>
      </c>
      <c r="AU1247" s="195">
        <v>0</v>
      </c>
      <c r="AV1247" s="195" t="s">
        <v>129</v>
      </c>
      <c r="AW1247" s="195">
        <v>3.7341199999999999</v>
      </c>
      <c r="AX1247" s="195" t="s">
        <v>129</v>
      </c>
      <c r="AY1247" s="195">
        <v>62.803600000000003</v>
      </c>
      <c r="AZ1247" s="195" t="s">
        <v>129</v>
      </c>
      <c r="BA1247" s="197" t="e">
        <f>(L1247*28*0.45+M1247*30*0.125+N1247*26*0.55+O1247*42*0.55+P1247*44*0.275+(Q1247+R1247+S1247)*56*0.65+T1247*54*0.95+(U1247+V1247)*58*0.325+W1247*72*0.425+#REF!*78*0.85+#REF!*92*0.9+(#REF!+#REF!)*106*0.95)/100/AK1247/BB1247</f>
        <v>#REF!</v>
      </c>
      <c r="BB1247" s="197" t="e">
        <f>(K1247*16+L1247*28+M1247*30+N1247*26+O1247*42+P1247*44+(Q1247+R1247+S1247)*56+T1247*54+(U1247+V1247)*58+W1247*72+#REF!*78+#REF!*92+(#REF!+#REF!)*106)/100/AK1247</f>
        <v>#REF!</v>
      </c>
      <c r="BC1247" s="195">
        <f t="shared" si="462"/>
        <v>21.151120000000002</v>
      </c>
      <c r="BD1247" s="198">
        <f t="shared" si="463"/>
        <v>111.2068522807109</v>
      </c>
      <c r="BE1247" s="195"/>
      <c r="BF1247" s="201">
        <v>40283.511307870373</v>
      </c>
      <c r="BG1247" s="201"/>
      <c r="BH1247" s="201"/>
      <c r="BI1247" s="195">
        <v>1448.63</v>
      </c>
      <c r="BJ1247" s="195">
        <v>0.71657300000000002</v>
      </c>
      <c r="BK1247" s="195"/>
      <c r="BL1247" s="195"/>
      <c r="BM1247" s="195">
        <v>1.5108000000000001</v>
      </c>
      <c r="BN1247" s="195">
        <v>1.4220900000000001</v>
      </c>
      <c r="BO1247" s="195">
        <v>88.3292</v>
      </c>
      <c r="BP1247" s="195">
        <v>11.8405</v>
      </c>
      <c r="BQ1247" s="195">
        <v>5145.97</v>
      </c>
      <c r="BR1247" s="195">
        <v>1762.61</v>
      </c>
      <c r="BS1247" s="195">
        <v>5321.45</v>
      </c>
      <c r="BT1247" s="195">
        <v>1762.6767420452697</v>
      </c>
      <c r="BU1247" s="195"/>
      <c r="BV1247" s="195"/>
      <c r="BW1247" s="195"/>
      <c r="BX1247" s="195"/>
      <c r="BY1247" s="195"/>
      <c r="BZ1247" s="195"/>
      <c r="CA1247" s="195"/>
      <c r="CB1247" s="195"/>
      <c r="CC1247" s="195"/>
      <c r="CD1247" s="195"/>
      <c r="CE1247" s="195"/>
      <c r="CF1247" s="195"/>
      <c r="CG1247" s="195"/>
      <c r="CH1247" s="195"/>
      <c r="CI1247" s="195"/>
      <c r="CJ1247" s="195"/>
      <c r="CK1247" s="195"/>
      <c r="CL1247" s="195"/>
      <c r="CM1247" s="195"/>
      <c r="CN1247" s="195"/>
      <c r="CO1247" s="195"/>
      <c r="CP1247" s="195"/>
      <c r="CQ1247" s="195"/>
      <c r="CR1247" s="195"/>
      <c r="CS1247" s="195"/>
      <c r="CT1247" s="195"/>
      <c r="CU1247" s="195"/>
      <c r="CV1247" s="195"/>
      <c r="CW1247" s="195"/>
      <c r="CX1247" s="195"/>
      <c r="CY1247" s="195"/>
      <c r="CZ1247" s="195"/>
      <c r="DA1247" s="195"/>
      <c r="DB1247" s="195"/>
      <c r="DC1247" s="195"/>
      <c r="DD1247" s="195"/>
      <c r="DE1247" s="189">
        <f t="shared" si="465"/>
        <v>5285.4219395954506</v>
      </c>
      <c r="DF1247" s="189">
        <f t="shared" si="466"/>
        <v>9313263.232438013</v>
      </c>
      <c r="DG1247" s="189">
        <f t="shared" si="467"/>
        <v>26.733090352984323</v>
      </c>
      <c r="DH1247" s="189">
        <f t="shared" ref="DH1247:DH1310" si="474">DG1247/AH1247</f>
        <v>0.52248572551921368</v>
      </c>
      <c r="DI1247" s="189">
        <f t="shared" si="468"/>
        <v>11.746752478047116</v>
      </c>
      <c r="DJ1247" s="189">
        <f t="shared" si="469"/>
        <v>3.4518533891194907</v>
      </c>
      <c r="DK1247" s="189">
        <f t="shared" si="470"/>
        <v>15.198605867166606</v>
      </c>
      <c r="DL1247" s="189">
        <f t="shared" si="471"/>
        <v>0.29704963057144756</v>
      </c>
    </row>
    <row r="1248" spans="1:116" s="60" customFormat="1" ht="15" hidden="1" customHeight="1" x14ac:dyDescent="0.25">
      <c r="A1248" s="193">
        <v>40283.511805555558</v>
      </c>
      <c r="B1248" s="190" t="s">
        <v>553</v>
      </c>
      <c r="C1248" s="190" t="s">
        <v>186</v>
      </c>
      <c r="D1248" s="194"/>
      <c r="E1248" s="195"/>
      <c r="F1248" s="195"/>
      <c r="G1248" s="195"/>
      <c r="H1248" s="195"/>
      <c r="I1248" s="195">
        <v>1.0116700000000001</v>
      </c>
      <c r="J1248" s="195">
        <v>0</v>
      </c>
      <c r="K1248" s="195">
        <v>9.7578800000000001</v>
      </c>
      <c r="L1248" s="195">
        <v>0</v>
      </c>
      <c r="M1248" s="195">
        <v>3.2396600000000002</v>
      </c>
      <c r="N1248" s="195">
        <v>0</v>
      </c>
      <c r="O1248" s="195">
        <v>1.111E-2</v>
      </c>
      <c r="P1248" s="195">
        <v>2.61957</v>
      </c>
      <c r="Q1248" s="195">
        <v>0</v>
      </c>
      <c r="R1248" s="195">
        <v>0</v>
      </c>
      <c r="S1248" s="195">
        <v>0</v>
      </c>
      <c r="T1248" s="195">
        <v>0</v>
      </c>
      <c r="U1248" s="195">
        <v>1.11409</v>
      </c>
      <c r="V1248" s="195">
        <v>0.79574999999999996</v>
      </c>
      <c r="W1248" s="195">
        <v>2.6013899999999999</v>
      </c>
      <c r="X1248" s="195">
        <v>0.64757886379362362</v>
      </c>
      <c r="Y1248" s="195">
        <v>0.27753923229778404</v>
      </c>
      <c r="Z1248" s="195">
        <v>5.4427660876816358E-2</v>
      </c>
      <c r="AA1248" s="195">
        <v>0</v>
      </c>
      <c r="AB1248" s="196">
        <v>3392.81</v>
      </c>
      <c r="AC1248" s="192">
        <f t="shared" si="472"/>
        <v>1592.0685953491916</v>
      </c>
      <c r="AD1248" s="196">
        <v>5.3155400000000004</v>
      </c>
      <c r="AE1248" s="195">
        <v>9.826E-2</v>
      </c>
      <c r="AF1248" s="192">
        <f t="shared" si="473"/>
        <v>98260</v>
      </c>
      <c r="AG1248" s="195">
        <v>541.03</v>
      </c>
      <c r="AH1248" s="189">
        <f t="shared" si="464"/>
        <v>53.161607799999999</v>
      </c>
      <c r="AI1248" s="195">
        <v>4.0256100000000004</v>
      </c>
      <c r="AJ1248" s="195" t="s">
        <v>129</v>
      </c>
      <c r="AK1248" s="195">
        <v>13.1228</v>
      </c>
      <c r="AL1248" s="195" t="s">
        <v>129</v>
      </c>
      <c r="AM1248" s="195">
        <v>17.294499999999999</v>
      </c>
      <c r="AN1248" s="195" t="s">
        <v>129</v>
      </c>
      <c r="AO1248" s="195">
        <v>1.0200000000000001E-3</v>
      </c>
      <c r="AP1248" s="195" t="s">
        <v>129</v>
      </c>
      <c r="AQ1248" s="195">
        <v>12.2774</v>
      </c>
      <c r="AR1248" s="195" t="s">
        <v>129</v>
      </c>
      <c r="AS1248" s="195">
        <v>4.1279999999999997E-2</v>
      </c>
      <c r="AT1248" s="195" t="s">
        <v>129</v>
      </c>
      <c r="AU1248" s="195">
        <v>0</v>
      </c>
      <c r="AV1248" s="195" t="s">
        <v>129</v>
      </c>
      <c r="AW1248" s="195">
        <v>3.7341199999999999</v>
      </c>
      <c r="AX1248" s="195" t="s">
        <v>129</v>
      </c>
      <c r="AY1248" s="195">
        <v>62.803600000000003</v>
      </c>
      <c r="AZ1248" s="195" t="s">
        <v>129</v>
      </c>
      <c r="BA1248" s="197" t="e">
        <f>(L1248*28*0.45+M1248*30*0.125+N1248*26*0.55+O1248*42*0.55+P1248*44*0.275+(Q1248+R1248+S1248)*56*0.65+T1248*54*0.95+(U1248+V1248)*58*0.325+W1248*72*0.425+#REF!*78*0.85+#REF!*92*0.9+(#REF!+#REF!)*106*0.95)/100/AK1248/BB1248</f>
        <v>#REF!</v>
      </c>
      <c r="BB1248" s="197" t="e">
        <f>(K1248*16+L1248*28+M1248*30+N1248*26+O1248*42+P1248*44+(Q1248+R1248+S1248)*56+T1248*54+(U1248+V1248)*58+W1248*72+#REF!*78+#REF!*92+(#REF!+#REF!)*106)/100/AK1248</f>
        <v>#REF!</v>
      </c>
      <c r="BC1248" s="195">
        <f t="shared" si="462"/>
        <v>21.151120000000002</v>
      </c>
      <c r="BD1248" s="198">
        <f t="shared" si="463"/>
        <v>114.99869614365186</v>
      </c>
      <c r="BE1248" s="195"/>
      <c r="BF1248" s="195"/>
      <c r="BG1248" s="195"/>
      <c r="BH1248" s="195"/>
      <c r="BI1248" s="195"/>
      <c r="BJ1248" s="195"/>
      <c r="BK1248" s="195"/>
      <c r="BL1248" s="195"/>
      <c r="BM1248" s="195"/>
      <c r="BN1248" s="195"/>
      <c r="BO1248" s="195"/>
      <c r="BP1248" s="195"/>
      <c r="BQ1248" s="195"/>
      <c r="BR1248" s="195"/>
      <c r="BS1248" s="195"/>
      <c r="BT1248" s="195"/>
      <c r="BU1248" s="195"/>
      <c r="BV1248" s="195"/>
      <c r="BW1248" s="195"/>
      <c r="BX1248" s="195"/>
      <c r="BY1248" s="195"/>
      <c r="BZ1248" s="195"/>
      <c r="CA1248" s="195"/>
      <c r="CB1248" s="195"/>
      <c r="CC1248" s="195"/>
      <c r="CD1248" s="195"/>
      <c r="CE1248" s="195"/>
      <c r="CF1248" s="195"/>
      <c r="CG1248" s="195"/>
      <c r="CH1248" s="195"/>
      <c r="CI1248" s="195"/>
      <c r="CJ1248" s="195"/>
      <c r="CK1248" s="195"/>
      <c r="CL1248" s="195"/>
      <c r="CM1248" s="195"/>
      <c r="CN1248" s="195"/>
      <c r="CO1248" s="195"/>
      <c r="CP1248" s="195"/>
      <c r="CQ1248" s="195"/>
      <c r="CR1248" s="195"/>
      <c r="CS1248" s="195"/>
      <c r="CT1248" s="195"/>
      <c r="CU1248" s="195"/>
      <c r="CV1248" s="195"/>
      <c r="CW1248" s="195"/>
      <c r="CX1248" s="195"/>
      <c r="CY1248" s="195"/>
      <c r="CZ1248" s="195"/>
      <c r="DA1248" s="195"/>
      <c r="DB1248" s="195"/>
      <c r="DC1248" s="195"/>
      <c r="DD1248" s="195"/>
      <c r="DE1248" s="189" t="e">
        <f t="shared" si="465"/>
        <v>#DIV/0!</v>
      </c>
      <c r="DF1248" s="189" t="e">
        <f t="shared" si="466"/>
        <v>#DIV/0!</v>
      </c>
      <c r="DG1248" s="189" t="e">
        <f t="shared" si="467"/>
        <v>#DIV/0!</v>
      </c>
      <c r="DH1248" s="189" t="e">
        <f t="shared" si="474"/>
        <v>#DIV/0!</v>
      </c>
      <c r="DI1248" s="189" t="e">
        <f t="shared" si="468"/>
        <v>#DIV/0!</v>
      </c>
      <c r="DJ1248" s="189" t="e">
        <f t="shared" si="469"/>
        <v>#DIV/0!</v>
      </c>
      <c r="DK1248" s="189" t="e">
        <f t="shared" si="470"/>
        <v>#DIV/0!</v>
      </c>
      <c r="DL1248" s="189" t="e">
        <f t="shared" si="471"/>
        <v>#DIV/0!</v>
      </c>
    </row>
    <row r="1249" spans="1:116" s="188" customFormat="1" x14ac:dyDescent="0.25">
      <c r="A1249" s="211" t="s">
        <v>587</v>
      </c>
      <c r="B1249" s="190" t="s">
        <v>553</v>
      </c>
      <c r="C1249" s="190" t="s">
        <v>186</v>
      </c>
      <c r="D1249" s="191">
        <f t="shared" ref="D1249:AB1249" si="475">AVERAGE(D1217:D1248)</f>
        <v>0.97034943383352756</v>
      </c>
      <c r="E1249" s="192">
        <f t="shared" si="475"/>
        <v>8052.3028571428576</v>
      </c>
      <c r="F1249" s="192">
        <f t="shared" si="475"/>
        <v>51.127907142857147</v>
      </c>
      <c r="G1249" s="192">
        <f t="shared" si="475"/>
        <v>17.57715</v>
      </c>
      <c r="H1249" s="192">
        <f t="shared" si="475"/>
        <v>4.3814078571428565</v>
      </c>
      <c r="I1249" s="192">
        <f t="shared" si="475"/>
        <v>1.0248359375</v>
      </c>
      <c r="J1249" s="192">
        <f t="shared" si="475"/>
        <v>0</v>
      </c>
      <c r="K1249" s="192">
        <f t="shared" si="475"/>
        <v>9.8418365624999975</v>
      </c>
      <c r="L1249" s="192">
        <f t="shared" si="475"/>
        <v>0</v>
      </c>
      <c r="M1249" s="192">
        <f t="shared" si="475"/>
        <v>3.2553296875000002</v>
      </c>
      <c r="N1249" s="192">
        <f t="shared" si="475"/>
        <v>0</v>
      </c>
      <c r="O1249" s="192">
        <f t="shared" si="475"/>
        <v>1.0763750000000004E-2</v>
      </c>
      <c r="P1249" s="192">
        <f t="shared" si="475"/>
        <v>2.6424749999999988</v>
      </c>
      <c r="Q1249" s="192">
        <f t="shared" si="475"/>
        <v>0</v>
      </c>
      <c r="R1249" s="192">
        <f t="shared" si="475"/>
        <v>0</v>
      </c>
      <c r="S1249" s="192">
        <f t="shared" si="475"/>
        <v>0</v>
      </c>
      <c r="T1249" s="192">
        <f t="shared" si="475"/>
        <v>0</v>
      </c>
      <c r="U1249" s="192">
        <f t="shared" si="475"/>
        <v>1.1069149999999999</v>
      </c>
      <c r="V1249" s="192">
        <f t="shared" si="475"/>
        <v>0.77846937499999957</v>
      </c>
      <c r="W1249" s="192">
        <f t="shared" si="475"/>
        <v>2.5207490625000002</v>
      </c>
      <c r="X1249" s="192">
        <f t="shared" si="475"/>
        <v>0.65787200546014246</v>
      </c>
      <c r="Y1249" s="192">
        <f t="shared" si="475"/>
        <v>0.27882052637590254</v>
      </c>
      <c r="Z1249" s="192">
        <f t="shared" si="475"/>
        <v>5.3562371369515471E-2</v>
      </c>
      <c r="AA1249" s="192">
        <f t="shared" si="475"/>
        <v>0</v>
      </c>
      <c r="AB1249" s="192">
        <f t="shared" si="475"/>
        <v>3308.233749999999</v>
      </c>
      <c r="AC1249" s="192">
        <f t="shared" si="472"/>
        <v>1559.0770000535547</v>
      </c>
      <c r="AD1249" s="192">
        <f>AVERAGE(AD1217:AD1248)</f>
        <v>5.2141181249999997</v>
      </c>
      <c r="AE1249" s="192">
        <f>AVERAGE(AE1217:AE1248)</f>
        <v>9.6671562500000002E-2</v>
      </c>
      <c r="AF1249" s="192">
        <f t="shared" si="473"/>
        <v>96671.5625</v>
      </c>
      <c r="AG1249" s="192">
        <f>AVERAGE(AG1217:AG1248)</f>
        <v>539.30959374999998</v>
      </c>
      <c r="AH1249" s="189">
        <f t="shared" si="464"/>
        <v>52.135901099052738</v>
      </c>
      <c r="AI1249" s="192">
        <f>AVERAGE(AI1217:AI1248)</f>
        <v>3.9606649999999992</v>
      </c>
      <c r="AJ1249" s="189"/>
      <c r="AK1249" s="192">
        <f>AVERAGE(AK1217:AK1248)</f>
        <v>13.008431249999997</v>
      </c>
      <c r="AL1249" s="189"/>
      <c r="AM1249" s="192">
        <f>AVERAGE(AM1217:AM1248)</f>
        <v>17.225746875000006</v>
      </c>
      <c r="AN1249" s="189"/>
      <c r="AO1249" s="192">
        <f>AVERAGE(AO1217:AO1248)</f>
        <v>1.0093750000000001E-3</v>
      </c>
      <c r="AP1249" s="189"/>
      <c r="AQ1249" s="192">
        <f>AVERAGE(AQ1217:AQ1248)</f>
        <v>12.045584374999999</v>
      </c>
      <c r="AR1249" s="189"/>
      <c r="AS1249" s="192">
        <f>AVERAGE(AS1217:AS1248)</f>
        <v>4.0823749999999992E-2</v>
      </c>
      <c r="AT1249" s="189"/>
      <c r="AU1249" s="192">
        <f>AVERAGE(AU1217:AU1248)</f>
        <v>0</v>
      </c>
      <c r="AV1249" s="189"/>
      <c r="AW1249" s="192">
        <f>AVERAGE(AW1217:AW1248)</f>
        <v>3.6839734375000011</v>
      </c>
      <c r="AX1249" s="189"/>
      <c r="AY1249" s="192">
        <f>AVERAGE(AY1217:AY1248)</f>
        <v>63.055949999999989</v>
      </c>
      <c r="AZ1249" s="189"/>
      <c r="BA1249" s="192" t="e">
        <f>AVERAGE(BA1217:BA1248)</f>
        <v>#REF!</v>
      </c>
      <c r="BB1249" s="192" t="e">
        <f>AVERAGE(BB1217:BB1248)</f>
        <v>#REF!</v>
      </c>
      <c r="BC1249" s="192">
        <f>AVERAGE(BC1217:BC1248)</f>
        <v>21.181374375000001</v>
      </c>
      <c r="BD1249" s="192">
        <f>AVERAGE(BD1217:BD1248)</f>
        <v>113.49089706580307</v>
      </c>
      <c r="BE1249" s="192"/>
      <c r="BF1249" s="189"/>
      <c r="BG1249" s="189"/>
      <c r="BH1249" s="189"/>
      <c r="BI1249" s="192"/>
      <c r="BJ1249" s="192"/>
      <c r="BK1249" s="189"/>
      <c r="BL1249" s="189"/>
      <c r="BM1249" s="192"/>
      <c r="BN1249" s="192"/>
      <c r="BO1249" s="192">
        <f>AVERAGE(BO1217:BO1248)</f>
        <v>129.43736428571427</v>
      </c>
      <c r="BP1249" s="192"/>
      <c r="BQ1249" s="192">
        <f>AVERAGE(BQ1217:BQ1248)</f>
        <v>8100.7264285714291</v>
      </c>
      <c r="BR1249" s="192"/>
      <c r="BS1249" s="192">
        <f>AVERAGE(BS1217:BS1248)</f>
        <v>8347.3214285714294</v>
      </c>
      <c r="BT1249" s="192"/>
      <c r="BU1249" s="192"/>
      <c r="BV1249" s="203"/>
      <c r="BW1249" s="189"/>
      <c r="BX1249" s="189"/>
      <c r="BY1249" s="189"/>
      <c r="BZ1249" s="189"/>
      <c r="CA1249" s="189"/>
      <c r="CB1249" s="189"/>
      <c r="CC1249" s="189"/>
      <c r="CD1249" s="189"/>
      <c r="CE1249" s="189"/>
      <c r="CF1249" s="189"/>
      <c r="CG1249" s="189"/>
      <c r="CH1249" s="189"/>
      <c r="CI1249" s="189"/>
      <c r="CJ1249" s="189"/>
      <c r="CK1249" s="189"/>
      <c r="CL1249" s="189"/>
      <c r="CM1249" s="189"/>
      <c r="CN1249" s="189"/>
      <c r="CO1249" s="189"/>
      <c r="CP1249" s="189"/>
      <c r="CQ1249" s="189"/>
      <c r="CR1249" s="189"/>
      <c r="CS1249" s="189"/>
      <c r="CT1249" s="189"/>
      <c r="CU1249" s="189"/>
      <c r="CV1249" s="189"/>
      <c r="CW1249" s="189"/>
      <c r="CX1249" s="189"/>
      <c r="CY1249" s="189"/>
      <c r="CZ1249" s="189"/>
      <c r="DA1249" s="189"/>
      <c r="DB1249" s="189"/>
      <c r="DC1249" s="189"/>
      <c r="DD1249" s="189"/>
      <c r="DE1249" s="189">
        <f t="shared" si="465"/>
        <v>8298.3537438991334</v>
      </c>
      <c r="DF1249" s="189">
        <f t="shared" si="466"/>
        <v>6035576.4736521021</v>
      </c>
      <c r="DG1249" s="189">
        <f t="shared" si="467"/>
        <v>22.413538308580911</v>
      </c>
      <c r="DH1249" s="189">
        <f t="shared" si="474"/>
        <v>0.42990603089409624</v>
      </c>
      <c r="DI1249" s="189">
        <f t="shared" si="468"/>
        <v>7.7055007117714993</v>
      </c>
      <c r="DJ1249" s="189">
        <f t="shared" si="469"/>
        <v>4.939017372895731</v>
      </c>
      <c r="DK1249" s="189">
        <f t="shared" si="470"/>
        <v>12.644518084667229</v>
      </c>
      <c r="DL1249" s="189">
        <f t="shared" si="471"/>
        <v>0.24252996146827832</v>
      </c>
    </row>
    <row r="1250" spans="1:116" s="60" customFormat="1" ht="15" hidden="1" customHeight="1" x14ac:dyDescent="0.25">
      <c r="A1250" s="193">
        <v>40283.515277777777</v>
      </c>
      <c r="B1250" s="190" t="s">
        <v>553</v>
      </c>
      <c r="C1250" s="190" t="s">
        <v>188</v>
      </c>
      <c r="D1250" s="194"/>
      <c r="E1250" s="195"/>
      <c r="F1250" s="195"/>
      <c r="G1250" s="195"/>
      <c r="H1250" s="195"/>
      <c r="I1250" s="195">
        <v>1.0226299999999999</v>
      </c>
      <c r="J1250" s="195">
        <v>0</v>
      </c>
      <c r="K1250" s="195">
        <v>9.8638499999999993</v>
      </c>
      <c r="L1250" s="195">
        <v>0</v>
      </c>
      <c r="M1250" s="195">
        <v>3.2544300000000002</v>
      </c>
      <c r="N1250" s="195">
        <v>0</v>
      </c>
      <c r="O1250" s="195">
        <v>9.2300000000000004E-3</v>
      </c>
      <c r="P1250" s="195">
        <v>2.5890900000000001</v>
      </c>
      <c r="Q1250" s="195">
        <v>0</v>
      </c>
      <c r="R1250" s="195">
        <v>0</v>
      </c>
      <c r="S1250" s="195">
        <v>0</v>
      </c>
      <c r="T1250" s="195">
        <v>0</v>
      </c>
      <c r="U1250" s="195">
        <v>1.08677</v>
      </c>
      <c r="V1250" s="195">
        <v>0.75626000000000004</v>
      </c>
      <c r="W1250" s="195">
        <v>2.4977800000000001</v>
      </c>
      <c r="X1250" s="195">
        <v>0.65887517076805713</v>
      </c>
      <c r="Y1250" s="195">
        <v>0.2725947208274932</v>
      </c>
      <c r="Z1250" s="195">
        <v>5.4199452655110628E-2</v>
      </c>
      <c r="AA1250" s="195">
        <v>0</v>
      </c>
      <c r="AB1250" s="196">
        <v>3397.9</v>
      </c>
      <c r="AC1250" s="192">
        <f t="shared" si="472"/>
        <v>1603.9234815739276</v>
      </c>
      <c r="AD1250" s="196">
        <v>6.6425599999999996</v>
      </c>
      <c r="AE1250" s="195">
        <v>0.10034999999999999</v>
      </c>
      <c r="AF1250" s="192">
        <f t="shared" si="473"/>
        <v>100350</v>
      </c>
      <c r="AG1250" s="195">
        <v>537.57000000000005</v>
      </c>
      <c r="AH1250" s="189">
        <f t="shared" si="464"/>
        <v>53.945149500000007</v>
      </c>
      <c r="AI1250" s="195">
        <v>4.1112599999999997</v>
      </c>
      <c r="AJ1250" s="195" t="s">
        <v>129</v>
      </c>
      <c r="AK1250" s="195">
        <v>12.8713</v>
      </c>
      <c r="AL1250" s="195" t="s">
        <v>129</v>
      </c>
      <c r="AM1250" s="195">
        <v>19.396699999999999</v>
      </c>
      <c r="AN1250" s="195" t="s">
        <v>129</v>
      </c>
      <c r="AO1250" s="195">
        <v>1.0200000000000001E-3</v>
      </c>
      <c r="AP1250" s="195" t="s">
        <v>129</v>
      </c>
      <c r="AQ1250" s="195">
        <v>11.6873</v>
      </c>
      <c r="AR1250" s="195" t="s">
        <v>129</v>
      </c>
      <c r="AS1250" s="195">
        <v>3.8199999999999998E-2</v>
      </c>
      <c r="AT1250" s="195" t="s">
        <v>129</v>
      </c>
      <c r="AU1250" s="195">
        <v>0</v>
      </c>
      <c r="AV1250" s="195" t="s">
        <v>129</v>
      </c>
      <c r="AW1250" s="195">
        <v>3.7434699999999999</v>
      </c>
      <c r="AX1250" s="195" t="s">
        <v>129</v>
      </c>
      <c r="AY1250" s="195">
        <v>63.457000000000001</v>
      </c>
      <c r="AZ1250" s="195" t="s">
        <v>129</v>
      </c>
      <c r="BA1250" s="197" t="e">
        <f>(L1250*28*0.45+M1250*30*0.125+N1250*26*0.55+O1250*42*0.55+P1250*44*0.275+(Q1250+R1250+S1250)*56*0.65+T1250*54*0.95+(U1250+V1250)*58*0.325+W1250*72*0.425+#REF!*78*0.85+#REF!*92*0.9+(#REF!+#REF!)*106*0.95)/100/AK1250/BB1250</f>
        <v>#REF!</v>
      </c>
      <c r="BB1250" s="197" t="e">
        <f>(K1250*16+L1250*28+M1250*30+N1250*26+O1250*42+P1250*44+(Q1250+R1250+S1250)*56+T1250*54+(U1250+V1250)*58+W1250*72+#REF!*78+#REF!*92+(#REF!+#REF!)*106)/100/AK1250</f>
        <v>#REF!</v>
      </c>
      <c r="BC1250" s="195">
        <f t="shared" ref="BC1250:BC1260" si="476">SUM(I1250:W1250)</f>
        <v>21.08004</v>
      </c>
      <c r="BD1250" s="198">
        <f t="shared" ref="BD1250:BD1260" si="477">(AB1250/AK1250*386*AG1250+150*1000)/(AB1250/AK1250*386+AM1250*1000/18*386+150)</f>
        <v>106.03930581730957</v>
      </c>
      <c r="BE1250" s="195"/>
      <c r="BF1250" s="195"/>
      <c r="BG1250" s="195"/>
      <c r="BH1250" s="195"/>
      <c r="BI1250" s="195"/>
      <c r="BJ1250" s="195"/>
      <c r="BK1250" s="195"/>
      <c r="BL1250" s="195"/>
      <c r="BM1250" s="195"/>
      <c r="BN1250" s="195"/>
      <c r="BO1250" s="195"/>
      <c r="BP1250" s="195"/>
      <c r="BQ1250" s="195"/>
      <c r="BR1250" s="195"/>
      <c r="BS1250" s="195"/>
      <c r="BT1250" s="195"/>
      <c r="BU1250" s="195"/>
      <c r="BV1250" s="195"/>
      <c r="BW1250" s="195"/>
      <c r="BX1250" s="195"/>
      <c r="BY1250" s="195"/>
      <c r="BZ1250" s="195"/>
      <c r="CA1250" s="195"/>
      <c r="CB1250" s="195"/>
      <c r="CC1250" s="195"/>
      <c r="CD1250" s="195"/>
      <c r="CE1250" s="195"/>
      <c r="CF1250" s="195"/>
      <c r="CG1250" s="195"/>
      <c r="CH1250" s="195"/>
      <c r="CI1250" s="195"/>
      <c r="CJ1250" s="195"/>
      <c r="CK1250" s="195"/>
      <c r="CL1250" s="195"/>
      <c r="CM1250" s="195"/>
      <c r="CN1250" s="195"/>
      <c r="CO1250" s="195"/>
      <c r="CP1250" s="195"/>
      <c r="CQ1250" s="195"/>
      <c r="CR1250" s="195"/>
      <c r="CS1250" s="195"/>
      <c r="CT1250" s="195"/>
      <c r="CU1250" s="195"/>
      <c r="CV1250" s="195"/>
      <c r="CW1250" s="195"/>
      <c r="CX1250" s="195"/>
      <c r="CY1250" s="195"/>
      <c r="CZ1250" s="195"/>
      <c r="DA1250" s="195"/>
      <c r="DB1250" s="195"/>
      <c r="DC1250" s="195"/>
      <c r="DD1250" s="195"/>
      <c r="DE1250" s="189" t="e">
        <f t="shared" si="465"/>
        <v>#DIV/0!</v>
      </c>
      <c r="DF1250" s="189" t="e">
        <f t="shared" si="466"/>
        <v>#DIV/0!</v>
      </c>
      <c r="DG1250" s="189" t="e">
        <f t="shared" si="467"/>
        <v>#DIV/0!</v>
      </c>
      <c r="DH1250" s="189" t="e">
        <f t="shared" si="474"/>
        <v>#DIV/0!</v>
      </c>
      <c r="DI1250" s="189" t="e">
        <f t="shared" si="468"/>
        <v>#DIV/0!</v>
      </c>
      <c r="DJ1250" s="189" t="e">
        <f t="shared" si="469"/>
        <v>#DIV/0!</v>
      </c>
      <c r="DK1250" s="189" t="e">
        <f t="shared" si="470"/>
        <v>#DIV/0!</v>
      </c>
      <c r="DL1250" s="189" t="e">
        <f t="shared" si="471"/>
        <v>#DIV/0!</v>
      </c>
    </row>
    <row r="1251" spans="1:116" s="60" customFormat="1" ht="15" hidden="1" customHeight="1" x14ac:dyDescent="0.25">
      <c r="A1251" s="193">
        <v>40283.515972222223</v>
      </c>
      <c r="B1251" s="190" t="s">
        <v>553</v>
      </c>
      <c r="C1251" s="190" t="s">
        <v>188</v>
      </c>
      <c r="D1251" s="194"/>
      <c r="E1251" s="195"/>
      <c r="F1251" s="195"/>
      <c r="G1251" s="195"/>
      <c r="H1251" s="195"/>
      <c r="I1251" s="195">
        <v>1.0226299999999999</v>
      </c>
      <c r="J1251" s="195">
        <v>0</v>
      </c>
      <c r="K1251" s="195">
        <v>9.8638499999999993</v>
      </c>
      <c r="L1251" s="195">
        <v>0</v>
      </c>
      <c r="M1251" s="195">
        <v>3.2544300000000002</v>
      </c>
      <c r="N1251" s="195">
        <v>0</v>
      </c>
      <c r="O1251" s="195">
        <v>9.2300000000000004E-3</v>
      </c>
      <c r="P1251" s="195">
        <v>2.5890900000000001</v>
      </c>
      <c r="Q1251" s="195">
        <v>0</v>
      </c>
      <c r="R1251" s="195">
        <v>0</v>
      </c>
      <c r="S1251" s="195">
        <v>0</v>
      </c>
      <c r="T1251" s="195">
        <v>0</v>
      </c>
      <c r="U1251" s="195">
        <v>1.08677</v>
      </c>
      <c r="V1251" s="195">
        <v>0.75626000000000004</v>
      </c>
      <c r="W1251" s="195">
        <v>2.4977800000000001</v>
      </c>
      <c r="X1251" s="195">
        <v>0.65887517076805713</v>
      </c>
      <c r="Y1251" s="195">
        <v>0.2725947208274932</v>
      </c>
      <c r="Z1251" s="195">
        <v>5.4199452655110628E-2</v>
      </c>
      <c r="AA1251" s="195">
        <v>0</v>
      </c>
      <c r="AB1251" s="196">
        <v>3526.99</v>
      </c>
      <c r="AC1251" s="192">
        <f t="shared" si="472"/>
        <v>1664.8198290058824</v>
      </c>
      <c r="AD1251" s="196">
        <v>5.9033300000000004</v>
      </c>
      <c r="AE1251" s="195">
        <v>0.10416</v>
      </c>
      <c r="AF1251" s="192">
        <f t="shared" si="473"/>
        <v>104160</v>
      </c>
      <c r="AG1251" s="195">
        <v>537.57000000000005</v>
      </c>
      <c r="AH1251" s="189">
        <f t="shared" si="464"/>
        <v>55.993291200000002</v>
      </c>
      <c r="AI1251" s="195">
        <v>4.2674500000000002</v>
      </c>
      <c r="AJ1251" s="195" t="s">
        <v>129</v>
      </c>
      <c r="AK1251" s="195">
        <v>12.8713</v>
      </c>
      <c r="AL1251" s="195" t="s">
        <v>129</v>
      </c>
      <c r="AM1251" s="195">
        <v>18.969000000000001</v>
      </c>
      <c r="AN1251" s="195" t="s">
        <v>129</v>
      </c>
      <c r="AO1251" s="195">
        <v>1.0200000000000001E-3</v>
      </c>
      <c r="AP1251" s="195" t="s">
        <v>129</v>
      </c>
      <c r="AQ1251" s="195">
        <v>11.6873</v>
      </c>
      <c r="AR1251" s="195" t="s">
        <v>129</v>
      </c>
      <c r="AS1251" s="195">
        <v>3.8199999999999998E-2</v>
      </c>
      <c r="AT1251" s="195" t="s">
        <v>129</v>
      </c>
      <c r="AU1251" s="195">
        <v>0</v>
      </c>
      <c r="AV1251" s="195" t="s">
        <v>129</v>
      </c>
      <c r="AW1251" s="195">
        <v>3.7434699999999999</v>
      </c>
      <c r="AX1251" s="195" t="s">
        <v>129</v>
      </c>
      <c r="AY1251" s="195">
        <v>63.457000000000001</v>
      </c>
      <c r="AZ1251" s="195" t="s">
        <v>129</v>
      </c>
      <c r="BA1251" s="197" t="e">
        <f>(L1251*28*0.45+M1251*30*0.125+N1251*26*0.55+O1251*42*0.55+P1251*44*0.275+(Q1251+R1251+S1251)*56*0.65+T1251*54*0.95+(U1251+V1251)*58*0.325+W1251*72*0.425+#REF!*78*0.85+#REF!*92*0.9+(#REF!+#REF!)*106*0.95)/100/AK1251/BB1251</f>
        <v>#REF!</v>
      </c>
      <c r="BB1251" s="197" t="e">
        <f>(K1251*16+L1251*28+M1251*30+N1251*26+O1251*42+P1251*44+(Q1251+R1251+S1251)*56+T1251*54+(U1251+V1251)*58+W1251*72+#REF!*78+#REF!*92+(#REF!+#REF!)*106)/100/AK1251</f>
        <v>#REF!</v>
      </c>
      <c r="BC1251" s="195">
        <f t="shared" si="476"/>
        <v>21.08004</v>
      </c>
      <c r="BD1251" s="198">
        <f t="shared" si="477"/>
        <v>111.19466152926863</v>
      </c>
      <c r="BE1251" s="195"/>
      <c r="BF1251" s="195"/>
      <c r="BG1251" s="195"/>
      <c r="BH1251" s="195"/>
      <c r="BI1251" s="195"/>
      <c r="BJ1251" s="195"/>
      <c r="BK1251" s="195"/>
      <c r="BL1251" s="195"/>
      <c r="BM1251" s="195"/>
      <c r="BN1251" s="195"/>
      <c r="BO1251" s="195"/>
      <c r="BP1251" s="195"/>
      <c r="BQ1251" s="195"/>
      <c r="BR1251" s="195"/>
      <c r="BS1251" s="195"/>
      <c r="BT1251" s="195"/>
      <c r="BU1251" s="195"/>
      <c r="BV1251" s="195"/>
      <c r="BW1251" s="195"/>
      <c r="BX1251" s="195"/>
      <c r="BY1251" s="195"/>
      <c r="BZ1251" s="195"/>
      <c r="CA1251" s="195"/>
      <c r="CB1251" s="195"/>
      <c r="CC1251" s="195"/>
      <c r="CD1251" s="195"/>
      <c r="CE1251" s="195"/>
      <c r="CF1251" s="195"/>
      <c r="CG1251" s="195"/>
      <c r="CH1251" s="195"/>
      <c r="CI1251" s="195"/>
      <c r="CJ1251" s="195"/>
      <c r="CK1251" s="195"/>
      <c r="CL1251" s="195"/>
      <c r="CM1251" s="195"/>
      <c r="CN1251" s="195"/>
      <c r="CO1251" s="195"/>
      <c r="CP1251" s="195"/>
      <c r="CQ1251" s="195"/>
      <c r="CR1251" s="195"/>
      <c r="CS1251" s="195"/>
      <c r="CT1251" s="195"/>
      <c r="CU1251" s="195"/>
      <c r="CV1251" s="195"/>
      <c r="CW1251" s="195"/>
      <c r="CX1251" s="195"/>
      <c r="CY1251" s="195"/>
      <c r="CZ1251" s="195"/>
      <c r="DA1251" s="195"/>
      <c r="DB1251" s="195"/>
      <c r="DC1251" s="195"/>
      <c r="DD1251" s="195"/>
      <c r="DE1251" s="189" t="e">
        <f t="shared" si="465"/>
        <v>#DIV/0!</v>
      </c>
      <c r="DF1251" s="189" t="e">
        <f t="shared" si="466"/>
        <v>#DIV/0!</v>
      </c>
      <c r="DG1251" s="189" t="e">
        <f t="shared" si="467"/>
        <v>#DIV/0!</v>
      </c>
      <c r="DH1251" s="189" t="e">
        <f t="shared" si="474"/>
        <v>#DIV/0!</v>
      </c>
      <c r="DI1251" s="189" t="e">
        <f t="shared" si="468"/>
        <v>#DIV/0!</v>
      </c>
      <c r="DJ1251" s="189" t="e">
        <f t="shared" si="469"/>
        <v>#DIV/0!</v>
      </c>
      <c r="DK1251" s="189" t="e">
        <f t="shared" si="470"/>
        <v>#DIV/0!</v>
      </c>
      <c r="DL1251" s="189" t="e">
        <f t="shared" si="471"/>
        <v>#DIV/0!</v>
      </c>
    </row>
    <row r="1252" spans="1:116" s="60" customFormat="1" ht="15" hidden="1" customHeight="1" x14ac:dyDescent="0.25">
      <c r="A1252" s="193">
        <v>40283.51666666667</v>
      </c>
      <c r="B1252" s="190" t="s">
        <v>553</v>
      </c>
      <c r="C1252" s="190" t="s">
        <v>188</v>
      </c>
      <c r="D1252" s="194"/>
      <c r="E1252" s="195"/>
      <c r="F1252" s="195"/>
      <c r="G1252" s="195"/>
      <c r="H1252" s="195"/>
      <c r="I1252" s="195">
        <v>1.0226299999999999</v>
      </c>
      <c r="J1252" s="195">
        <v>0</v>
      </c>
      <c r="K1252" s="195">
        <v>9.8638499999999993</v>
      </c>
      <c r="L1252" s="195">
        <v>0</v>
      </c>
      <c r="M1252" s="195">
        <v>3.2544300000000002</v>
      </c>
      <c r="N1252" s="195">
        <v>0</v>
      </c>
      <c r="O1252" s="195">
        <v>9.2300000000000004E-3</v>
      </c>
      <c r="P1252" s="195">
        <v>2.5890900000000001</v>
      </c>
      <c r="Q1252" s="195">
        <v>0</v>
      </c>
      <c r="R1252" s="195">
        <v>0</v>
      </c>
      <c r="S1252" s="195">
        <v>0</v>
      </c>
      <c r="T1252" s="195">
        <v>0</v>
      </c>
      <c r="U1252" s="195">
        <v>1.08677</v>
      </c>
      <c r="V1252" s="195">
        <v>0.75626000000000004</v>
      </c>
      <c r="W1252" s="195">
        <v>2.4977800000000001</v>
      </c>
      <c r="X1252" s="195">
        <v>0.65887517076805713</v>
      </c>
      <c r="Y1252" s="195">
        <v>0.2725947208274932</v>
      </c>
      <c r="Z1252" s="195">
        <v>5.4199452655110628E-2</v>
      </c>
      <c r="AA1252" s="195">
        <v>0</v>
      </c>
      <c r="AB1252" s="196">
        <v>3464.52</v>
      </c>
      <c r="AC1252" s="192">
        <f t="shared" si="472"/>
        <v>1635.4105693537044</v>
      </c>
      <c r="AD1252" s="196">
        <v>5.5895900000000003</v>
      </c>
      <c r="AE1252" s="195">
        <v>0.10231999999999999</v>
      </c>
      <c r="AF1252" s="192">
        <f t="shared" si="473"/>
        <v>102320</v>
      </c>
      <c r="AG1252" s="195">
        <v>537.57000000000005</v>
      </c>
      <c r="AH1252" s="189">
        <f t="shared" si="464"/>
        <v>55.004162400000006</v>
      </c>
      <c r="AI1252" s="195">
        <v>4.1918800000000003</v>
      </c>
      <c r="AJ1252" s="195" t="s">
        <v>129</v>
      </c>
      <c r="AK1252" s="195">
        <v>12.8713</v>
      </c>
      <c r="AL1252" s="195" t="s">
        <v>129</v>
      </c>
      <c r="AM1252" s="195">
        <v>19.017800000000001</v>
      </c>
      <c r="AN1252" s="195" t="s">
        <v>129</v>
      </c>
      <c r="AO1252" s="195">
        <v>1.0200000000000001E-3</v>
      </c>
      <c r="AP1252" s="195" t="s">
        <v>129</v>
      </c>
      <c r="AQ1252" s="195">
        <v>11.6873</v>
      </c>
      <c r="AR1252" s="195" t="s">
        <v>129</v>
      </c>
      <c r="AS1252" s="195">
        <v>3.8199999999999998E-2</v>
      </c>
      <c r="AT1252" s="195" t="s">
        <v>129</v>
      </c>
      <c r="AU1252" s="195">
        <v>0</v>
      </c>
      <c r="AV1252" s="195" t="s">
        <v>129</v>
      </c>
      <c r="AW1252" s="195">
        <v>3.7434699999999999</v>
      </c>
      <c r="AX1252" s="195" t="s">
        <v>129</v>
      </c>
      <c r="AY1252" s="195">
        <v>63.457000000000001</v>
      </c>
      <c r="AZ1252" s="195" t="s">
        <v>129</v>
      </c>
      <c r="BA1252" s="197" t="e">
        <f>(L1252*28*0.45+M1252*30*0.125+N1252*26*0.55+O1252*42*0.55+P1252*44*0.275+(Q1252+R1252+S1252)*56*0.65+T1252*54*0.95+(U1252+V1252)*58*0.325+W1252*72*0.425+#REF!*78*0.85+#REF!*92*0.9+(#REF!+#REF!)*106*0.95)/100/AK1252/BB1252</f>
        <v>#REF!</v>
      </c>
      <c r="BB1252" s="197" t="e">
        <f>(K1252*16+L1252*28+M1252*30+N1252*26+O1252*42+P1252*44+(Q1252+R1252+S1252)*56+T1252*54+(U1252+V1252)*58+W1252*72+#REF!*78+#REF!*92+(#REF!+#REF!)*106)/100/AK1252</f>
        <v>#REF!</v>
      </c>
      <c r="BC1252" s="195">
        <f t="shared" si="476"/>
        <v>21.08004</v>
      </c>
      <c r="BD1252" s="198">
        <f t="shared" si="477"/>
        <v>109.40682752177985</v>
      </c>
      <c r="BE1252" s="195"/>
      <c r="BF1252" s="195"/>
      <c r="BG1252" s="195"/>
      <c r="BH1252" s="195"/>
      <c r="BI1252" s="195"/>
      <c r="BJ1252" s="195"/>
      <c r="BK1252" s="195"/>
      <c r="BL1252" s="195"/>
      <c r="BM1252" s="195"/>
      <c r="BN1252" s="195"/>
      <c r="BO1252" s="195"/>
      <c r="BP1252" s="195"/>
      <c r="BQ1252" s="195"/>
      <c r="BR1252" s="195"/>
      <c r="BS1252" s="195"/>
      <c r="BT1252" s="195"/>
      <c r="BU1252" s="195"/>
      <c r="BV1252" s="195"/>
      <c r="BW1252" s="195"/>
      <c r="BX1252" s="195"/>
      <c r="BY1252" s="195"/>
      <c r="BZ1252" s="195"/>
      <c r="CA1252" s="195"/>
      <c r="CB1252" s="195"/>
      <c r="CC1252" s="195"/>
      <c r="CD1252" s="195"/>
      <c r="CE1252" s="195"/>
      <c r="CF1252" s="195"/>
      <c r="CG1252" s="195"/>
      <c r="CH1252" s="195"/>
      <c r="CI1252" s="195"/>
      <c r="CJ1252" s="195"/>
      <c r="CK1252" s="195"/>
      <c r="CL1252" s="195"/>
      <c r="CM1252" s="195"/>
      <c r="CN1252" s="195"/>
      <c r="CO1252" s="195"/>
      <c r="CP1252" s="195"/>
      <c r="CQ1252" s="195"/>
      <c r="CR1252" s="195"/>
      <c r="CS1252" s="195"/>
      <c r="CT1252" s="195"/>
      <c r="CU1252" s="195"/>
      <c r="CV1252" s="195"/>
      <c r="CW1252" s="195"/>
      <c r="CX1252" s="195"/>
      <c r="CY1252" s="195"/>
      <c r="CZ1252" s="195"/>
      <c r="DA1252" s="195"/>
      <c r="DB1252" s="195"/>
      <c r="DC1252" s="195"/>
      <c r="DD1252" s="195"/>
      <c r="DE1252" s="189" t="e">
        <f t="shared" si="465"/>
        <v>#DIV/0!</v>
      </c>
      <c r="DF1252" s="189" t="e">
        <f t="shared" si="466"/>
        <v>#DIV/0!</v>
      </c>
      <c r="DG1252" s="189" t="e">
        <f t="shared" si="467"/>
        <v>#DIV/0!</v>
      </c>
      <c r="DH1252" s="189" t="e">
        <f t="shared" si="474"/>
        <v>#DIV/0!</v>
      </c>
      <c r="DI1252" s="189" t="e">
        <f t="shared" si="468"/>
        <v>#DIV/0!</v>
      </c>
      <c r="DJ1252" s="189" t="e">
        <f t="shared" si="469"/>
        <v>#DIV/0!</v>
      </c>
      <c r="DK1252" s="189" t="e">
        <f t="shared" si="470"/>
        <v>#DIV/0!</v>
      </c>
      <c r="DL1252" s="189" t="e">
        <f t="shared" si="471"/>
        <v>#DIV/0!</v>
      </c>
    </row>
    <row r="1253" spans="1:116" s="60" customFormat="1" ht="15" hidden="1" customHeight="1" x14ac:dyDescent="0.25">
      <c r="A1253" s="193">
        <v>40283.517361111109</v>
      </c>
      <c r="B1253" s="190" t="s">
        <v>553</v>
      </c>
      <c r="C1253" s="190" t="s">
        <v>188</v>
      </c>
      <c r="D1253" s="194"/>
      <c r="E1253" s="195"/>
      <c r="F1253" s="195"/>
      <c r="G1253" s="195"/>
      <c r="H1253" s="195"/>
      <c r="I1253" s="195">
        <v>1.0226299999999999</v>
      </c>
      <c r="J1253" s="195">
        <v>0</v>
      </c>
      <c r="K1253" s="195">
        <v>9.8638499999999993</v>
      </c>
      <c r="L1253" s="195">
        <v>0</v>
      </c>
      <c r="M1253" s="195">
        <v>3.2544300000000002</v>
      </c>
      <c r="N1253" s="195">
        <v>0</v>
      </c>
      <c r="O1253" s="195">
        <v>9.2300000000000004E-3</v>
      </c>
      <c r="P1253" s="195">
        <v>2.5890900000000001</v>
      </c>
      <c r="Q1253" s="195">
        <v>0</v>
      </c>
      <c r="R1253" s="195">
        <v>0</v>
      </c>
      <c r="S1253" s="195">
        <v>0</v>
      </c>
      <c r="T1253" s="195">
        <v>0</v>
      </c>
      <c r="U1253" s="195">
        <v>1.08677</v>
      </c>
      <c r="V1253" s="195">
        <v>0.75626000000000004</v>
      </c>
      <c r="W1253" s="195">
        <v>2.4977800000000001</v>
      </c>
      <c r="X1253" s="195">
        <v>0.65887517076805713</v>
      </c>
      <c r="Y1253" s="195">
        <v>0.2725947208274932</v>
      </c>
      <c r="Z1253" s="195">
        <v>5.4199452655110628E-2</v>
      </c>
      <c r="AA1253" s="195">
        <v>0</v>
      </c>
      <c r="AB1253" s="196">
        <v>3464.52</v>
      </c>
      <c r="AC1253" s="192">
        <f t="shared" si="472"/>
        <v>1635.4105693537044</v>
      </c>
      <c r="AD1253" s="196">
        <v>5.4893099999999997</v>
      </c>
      <c r="AE1253" s="195">
        <v>0.10231999999999999</v>
      </c>
      <c r="AF1253" s="192">
        <f t="shared" si="473"/>
        <v>102320</v>
      </c>
      <c r="AG1253" s="195">
        <v>537.57000000000005</v>
      </c>
      <c r="AH1253" s="189">
        <f t="shared" si="464"/>
        <v>55.004162400000006</v>
      </c>
      <c r="AI1253" s="195">
        <v>4.1918800000000003</v>
      </c>
      <c r="AJ1253" s="195" t="s">
        <v>129</v>
      </c>
      <c r="AK1253" s="195">
        <v>12.8713</v>
      </c>
      <c r="AL1253" s="195" t="s">
        <v>129</v>
      </c>
      <c r="AM1253" s="195">
        <v>19.091200000000001</v>
      </c>
      <c r="AN1253" s="195" t="s">
        <v>129</v>
      </c>
      <c r="AO1253" s="195">
        <v>1.0200000000000001E-3</v>
      </c>
      <c r="AP1253" s="195" t="s">
        <v>129</v>
      </c>
      <c r="AQ1253" s="195">
        <v>11.6873</v>
      </c>
      <c r="AR1253" s="195" t="s">
        <v>129</v>
      </c>
      <c r="AS1253" s="195">
        <v>3.8199999999999998E-2</v>
      </c>
      <c r="AT1253" s="195" t="s">
        <v>129</v>
      </c>
      <c r="AU1253" s="195">
        <v>0</v>
      </c>
      <c r="AV1253" s="195" t="s">
        <v>129</v>
      </c>
      <c r="AW1253" s="195">
        <v>3.7434699999999999</v>
      </c>
      <c r="AX1253" s="195" t="s">
        <v>129</v>
      </c>
      <c r="AY1253" s="195">
        <v>63.457000000000001</v>
      </c>
      <c r="AZ1253" s="195" t="s">
        <v>129</v>
      </c>
      <c r="BA1253" s="197" t="e">
        <f>(L1253*28*0.45+M1253*30*0.125+N1253*26*0.55+O1253*42*0.55+P1253*44*0.275+(Q1253+R1253+S1253)*56*0.65+T1253*54*0.95+(U1253+V1253)*58*0.325+W1253*72*0.425+#REF!*78*0.85+#REF!*92*0.9+(#REF!+#REF!)*106*0.95)/100/AK1253/BB1253</f>
        <v>#REF!</v>
      </c>
      <c r="BB1253" s="197" t="e">
        <f>(K1253*16+L1253*28+M1253*30+N1253*26+O1253*42+P1253*44+(Q1253+R1253+S1253)*56+T1253*54+(U1253+V1253)*58+W1253*72+#REF!*78+#REF!*92+(#REF!+#REF!)*106)/100/AK1253</f>
        <v>#REF!</v>
      </c>
      <c r="BC1253" s="195">
        <f t="shared" si="476"/>
        <v>21.08004</v>
      </c>
      <c r="BD1253" s="198">
        <f t="shared" si="477"/>
        <v>109.07143103409189</v>
      </c>
      <c r="BE1253" s="195"/>
      <c r="BF1253" s="195"/>
      <c r="BG1253" s="195"/>
      <c r="BH1253" s="195"/>
      <c r="BI1253" s="195"/>
      <c r="BJ1253" s="195"/>
      <c r="BK1253" s="195"/>
      <c r="BL1253" s="195"/>
      <c r="BM1253" s="195"/>
      <c r="BN1253" s="195"/>
      <c r="BO1253" s="195"/>
      <c r="BP1253" s="195"/>
      <c r="BQ1253" s="195"/>
      <c r="BR1253" s="195"/>
      <c r="BS1253" s="195"/>
      <c r="BT1253" s="195"/>
      <c r="BU1253" s="195"/>
      <c r="BV1253" s="195"/>
      <c r="BW1253" s="195"/>
      <c r="BX1253" s="195"/>
      <c r="BY1253" s="195"/>
      <c r="BZ1253" s="195"/>
      <c r="CA1253" s="195"/>
      <c r="CB1253" s="195"/>
      <c r="CC1253" s="195"/>
      <c r="CD1253" s="195"/>
      <c r="CE1253" s="195"/>
      <c r="CF1253" s="195"/>
      <c r="CG1253" s="195"/>
      <c r="CH1253" s="195"/>
      <c r="CI1253" s="195"/>
      <c r="CJ1253" s="195"/>
      <c r="CK1253" s="195"/>
      <c r="CL1253" s="195"/>
      <c r="CM1253" s="195"/>
      <c r="CN1253" s="195"/>
      <c r="CO1253" s="195"/>
      <c r="CP1253" s="195"/>
      <c r="CQ1253" s="195"/>
      <c r="CR1253" s="195"/>
      <c r="CS1253" s="195"/>
      <c r="CT1253" s="195"/>
      <c r="CU1253" s="195"/>
      <c r="CV1253" s="195"/>
      <c r="CW1253" s="195"/>
      <c r="CX1253" s="195"/>
      <c r="CY1253" s="195"/>
      <c r="CZ1253" s="195"/>
      <c r="DA1253" s="195"/>
      <c r="DB1253" s="195"/>
      <c r="DC1253" s="195"/>
      <c r="DD1253" s="195"/>
      <c r="DE1253" s="189" t="e">
        <f t="shared" si="465"/>
        <v>#DIV/0!</v>
      </c>
      <c r="DF1253" s="189" t="e">
        <f t="shared" si="466"/>
        <v>#DIV/0!</v>
      </c>
      <c r="DG1253" s="189" t="e">
        <f t="shared" si="467"/>
        <v>#DIV/0!</v>
      </c>
      <c r="DH1253" s="189" t="e">
        <f t="shared" si="474"/>
        <v>#DIV/0!</v>
      </c>
      <c r="DI1253" s="189" t="e">
        <f t="shared" si="468"/>
        <v>#DIV/0!</v>
      </c>
      <c r="DJ1253" s="189" t="e">
        <f t="shared" si="469"/>
        <v>#DIV/0!</v>
      </c>
      <c r="DK1253" s="189" t="e">
        <f t="shared" si="470"/>
        <v>#DIV/0!</v>
      </c>
      <c r="DL1253" s="189" t="e">
        <f t="shared" si="471"/>
        <v>#DIV/0!</v>
      </c>
    </row>
    <row r="1254" spans="1:116" s="60" customFormat="1" ht="15" hidden="1" customHeight="1" x14ac:dyDescent="0.25">
      <c r="A1254" s="193">
        <v>40283.518055555556</v>
      </c>
      <c r="B1254" s="190" t="s">
        <v>553</v>
      </c>
      <c r="C1254" s="190" t="s">
        <v>188</v>
      </c>
      <c r="D1254" s="194"/>
      <c r="E1254" s="195"/>
      <c r="F1254" s="195"/>
      <c r="G1254" s="195"/>
      <c r="H1254" s="195"/>
      <c r="I1254" s="195">
        <v>1.0226299999999999</v>
      </c>
      <c r="J1254" s="195">
        <v>0</v>
      </c>
      <c r="K1254" s="195">
        <v>9.8638499999999993</v>
      </c>
      <c r="L1254" s="195">
        <v>0</v>
      </c>
      <c r="M1254" s="195">
        <v>3.2544300000000002</v>
      </c>
      <c r="N1254" s="195">
        <v>0</v>
      </c>
      <c r="O1254" s="195">
        <v>9.2300000000000004E-3</v>
      </c>
      <c r="P1254" s="195">
        <v>2.5890900000000001</v>
      </c>
      <c r="Q1254" s="195">
        <v>0</v>
      </c>
      <c r="R1254" s="195">
        <v>0</v>
      </c>
      <c r="S1254" s="195">
        <v>0</v>
      </c>
      <c r="T1254" s="195">
        <v>0</v>
      </c>
      <c r="U1254" s="195">
        <v>1.08677</v>
      </c>
      <c r="V1254" s="195">
        <v>0.75626000000000004</v>
      </c>
      <c r="W1254" s="195">
        <v>2.4977800000000001</v>
      </c>
      <c r="X1254" s="195">
        <v>0.65887517076805713</v>
      </c>
      <c r="Y1254" s="195">
        <v>0.2725947208274932</v>
      </c>
      <c r="Z1254" s="195">
        <v>5.4199452655110628E-2</v>
      </c>
      <c r="AA1254" s="195">
        <v>0</v>
      </c>
      <c r="AB1254" s="196">
        <v>3468.69</v>
      </c>
      <c r="AC1254" s="192">
        <f t="shared" si="472"/>
        <v>1637.3285645484116</v>
      </c>
      <c r="AD1254" s="196">
        <v>5.4893099999999997</v>
      </c>
      <c r="AE1254" s="195">
        <v>0.10244</v>
      </c>
      <c r="AF1254" s="192">
        <f t="shared" si="473"/>
        <v>102440</v>
      </c>
      <c r="AG1254" s="195">
        <v>537.57000000000005</v>
      </c>
      <c r="AH1254" s="189">
        <f t="shared" si="464"/>
        <v>55.068670800000007</v>
      </c>
      <c r="AI1254" s="195">
        <v>4.1969099999999999</v>
      </c>
      <c r="AJ1254" s="195" t="s">
        <v>129</v>
      </c>
      <c r="AK1254" s="195">
        <v>12.8713</v>
      </c>
      <c r="AL1254" s="195" t="s">
        <v>129</v>
      </c>
      <c r="AM1254" s="195">
        <v>19.1767</v>
      </c>
      <c r="AN1254" s="195" t="s">
        <v>129</v>
      </c>
      <c r="AO1254" s="195">
        <v>1.0200000000000001E-3</v>
      </c>
      <c r="AP1254" s="195" t="s">
        <v>129</v>
      </c>
      <c r="AQ1254" s="195">
        <v>11.6873</v>
      </c>
      <c r="AR1254" s="195" t="s">
        <v>129</v>
      </c>
      <c r="AS1254" s="195">
        <v>3.8199999999999998E-2</v>
      </c>
      <c r="AT1254" s="195" t="s">
        <v>129</v>
      </c>
      <c r="AU1254" s="195">
        <v>0</v>
      </c>
      <c r="AV1254" s="195" t="s">
        <v>129</v>
      </c>
      <c r="AW1254" s="195">
        <v>3.7434699999999999</v>
      </c>
      <c r="AX1254" s="195" t="s">
        <v>129</v>
      </c>
      <c r="AY1254" s="195">
        <v>63.457000000000001</v>
      </c>
      <c r="AZ1254" s="195" t="s">
        <v>129</v>
      </c>
      <c r="BA1254" s="197" t="e">
        <f>(L1254*28*0.45+M1254*30*0.125+N1254*26*0.55+O1254*42*0.55+P1254*44*0.275+(Q1254+R1254+S1254)*56*0.65+T1254*54*0.95+(U1254+V1254)*58*0.325+W1254*72*0.425+#REF!*78*0.85+#REF!*92*0.9+(#REF!+#REF!)*106*0.95)/100/AK1254/BB1254</f>
        <v>#REF!</v>
      </c>
      <c r="BB1254" s="197" t="e">
        <f>(K1254*16+L1254*28+M1254*30+N1254*26+O1254*42+P1254*44+(Q1254+R1254+S1254)*56+T1254*54+(U1254+V1254)*58+W1254*72+#REF!*78+#REF!*92+(#REF!+#REF!)*106)/100/AK1254</f>
        <v>#REF!</v>
      </c>
      <c r="BC1254" s="195">
        <f t="shared" si="476"/>
        <v>21.08004</v>
      </c>
      <c r="BD1254" s="198">
        <f t="shared" si="477"/>
        <v>108.78739023254452</v>
      </c>
      <c r="BE1254" s="195"/>
      <c r="BF1254" s="195"/>
      <c r="BG1254" s="195"/>
      <c r="BH1254" s="195"/>
      <c r="BI1254" s="195"/>
      <c r="BJ1254" s="195"/>
      <c r="BK1254" s="195"/>
      <c r="BL1254" s="195"/>
      <c r="BM1254" s="195"/>
      <c r="BN1254" s="195"/>
      <c r="BO1254" s="195"/>
      <c r="BP1254" s="195"/>
      <c r="BQ1254" s="195"/>
      <c r="BR1254" s="195"/>
      <c r="BS1254" s="195"/>
      <c r="BT1254" s="195"/>
      <c r="BU1254" s="195"/>
      <c r="BV1254" s="195"/>
      <c r="BW1254" s="195"/>
      <c r="BX1254" s="195"/>
      <c r="BY1254" s="195"/>
      <c r="BZ1254" s="195"/>
      <c r="CA1254" s="195"/>
      <c r="CB1254" s="195"/>
      <c r="CC1254" s="195"/>
      <c r="CD1254" s="195"/>
      <c r="CE1254" s="195"/>
      <c r="CF1254" s="195"/>
      <c r="CG1254" s="195"/>
      <c r="CH1254" s="195"/>
      <c r="CI1254" s="195"/>
      <c r="CJ1254" s="195"/>
      <c r="CK1254" s="195"/>
      <c r="CL1254" s="195"/>
      <c r="CM1254" s="195"/>
      <c r="CN1254" s="195"/>
      <c r="CO1254" s="195"/>
      <c r="CP1254" s="195"/>
      <c r="CQ1254" s="195"/>
      <c r="CR1254" s="195"/>
      <c r="CS1254" s="195"/>
      <c r="CT1254" s="195"/>
      <c r="CU1254" s="195"/>
      <c r="CV1254" s="195"/>
      <c r="CW1254" s="195"/>
      <c r="CX1254" s="195"/>
      <c r="CY1254" s="195"/>
      <c r="CZ1254" s="195"/>
      <c r="DA1254" s="195"/>
      <c r="DB1254" s="195"/>
      <c r="DC1254" s="195"/>
      <c r="DD1254" s="195"/>
      <c r="DE1254" s="189" t="e">
        <f t="shared" si="465"/>
        <v>#DIV/0!</v>
      </c>
      <c r="DF1254" s="189" t="e">
        <f t="shared" si="466"/>
        <v>#DIV/0!</v>
      </c>
      <c r="DG1254" s="189" t="e">
        <f t="shared" si="467"/>
        <v>#DIV/0!</v>
      </c>
      <c r="DH1254" s="189" t="e">
        <f t="shared" si="474"/>
        <v>#DIV/0!</v>
      </c>
      <c r="DI1254" s="189" t="e">
        <f t="shared" si="468"/>
        <v>#DIV/0!</v>
      </c>
      <c r="DJ1254" s="189" t="e">
        <f t="shared" si="469"/>
        <v>#DIV/0!</v>
      </c>
      <c r="DK1254" s="189" t="e">
        <f t="shared" si="470"/>
        <v>#DIV/0!</v>
      </c>
      <c r="DL1254" s="189" t="e">
        <f t="shared" si="471"/>
        <v>#DIV/0!</v>
      </c>
    </row>
    <row r="1255" spans="1:116" s="60" customFormat="1" ht="15" hidden="1" customHeight="1" x14ac:dyDescent="0.25">
      <c r="A1255" s="193">
        <v>40283.518750000003</v>
      </c>
      <c r="B1255" s="190" t="s">
        <v>553</v>
      </c>
      <c r="C1255" s="190" t="s">
        <v>188</v>
      </c>
      <c r="D1255" s="194"/>
      <c r="E1255" s="195"/>
      <c r="F1255" s="195"/>
      <c r="G1255" s="195"/>
      <c r="H1255" s="195"/>
      <c r="I1255" s="195">
        <v>1.0226299999999999</v>
      </c>
      <c r="J1255" s="195">
        <v>0</v>
      </c>
      <c r="K1255" s="195">
        <v>9.8638499999999993</v>
      </c>
      <c r="L1255" s="195">
        <v>0</v>
      </c>
      <c r="M1255" s="195">
        <v>3.2544300000000002</v>
      </c>
      <c r="N1255" s="195">
        <v>0</v>
      </c>
      <c r="O1255" s="195">
        <v>9.2300000000000004E-3</v>
      </c>
      <c r="P1255" s="195">
        <v>2.5890900000000001</v>
      </c>
      <c r="Q1255" s="195">
        <v>0</v>
      </c>
      <c r="R1255" s="195">
        <v>0</v>
      </c>
      <c r="S1255" s="195">
        <v>0</v>
      </c>
      <c r="T1255" s="195">
        <v>0</v>
      </c>
      <c r="U1255" s="195">
        <v>1.08677</v>
      </c>
      <c r="V1255" s="195">
        <v>0.75626000000000004</v>
      </c>
      <c r="W1255" s="195">
        <v>2.4977800000000001</v>
      </c>
      <c r="X1255" s="195">
        <v>0.65887517076805713</v>
      </c>
      <c r="Y1255" s="195">
        <v>0.2725947208274932</v>
      </c>
      <c r="Z1255" s="195">
        <v>5.4199452655110628E-2</v>
      </c>
      <c r="AA1255" s="195">
        <v>0</v>
      </c>
      <c r="AB1255" s="196">
        <v>3360.42</v>
      </c>
      <c r="AC1255" s="192">
        <f t="shared" si="472"/>
        <v>1586.1820260228853</v>
      </c>
      <c r="AD1255" s="196">
        <v>5.5117700000000003</v>
      </c>
      <c r="AE1255" s="195">
        <v>9.9239999999999995E-2</v>
      </c>
      <c r="AF1255" s="192">
        <f t="shared" si="473"/>
        <v>99240</v>
      </c>
      <c r="AG1255" s="195">
        <v>537.57000000000005</v>
      </c>
      <c r="AH1255" s="189">
        <f t="shared" si="464"/>
        <v>53.348446800000005</v>
      </c>
      <c r="AI1255" s="195">
        <v>4.0659200000000002</v>
      </c>
      <c r="AJ1255" s="195" t="s">
        <v>129</v>
      </c>
      <c r="AK1255" s="195">
        <v>12.8713</v>
      </c>
      <c r="AL1255" s="195" t="s">
        <v>129</v>
      </c>
      <c r="AM1255" s="195">
        <v>20.142299999999999</v>
      </c>
      <c r="AN1255" s="195" t="s">
        <v>129</v>
      </c>
      <c r="AO1255" s="195">
        <v>1.0200000000000001E-3</v>
      </c>
      <c r="AP1255" s="195" t="s">
        <v>129</v>
      </c>
      <c r="AQ1255" s="195">
        <v>11.6873</v>
      </c>
      <c r="AR1255" s="195" t="s">
        <v>129</v>
      </c>
      <c r="AS1255" s="195">
        <v>3.8199999999999998E-2</v>
      </c>
      <c r="AT1255" s="195" t="s">
        <v>129</v>
      </c>
      <c r="AU1255" s="195">
        <v>0</v>
      </c>
      <c r="AV1255" s="195" t="s">
        <v>129</v>
      </c>
      <c r="AW1255" s="195">
        <v>3.7434699999999999</v>
      </c>
      <c r="AX1255" s="195" t="s">
        <v>129</v>
      </c>
      <c r="AY1255" s="195">
        <v>63.457000000000001</v>
      </c>
      <c r="AZ1255" s="195" t="s">
        <v>129</v>
      </c>
      <c r="BA1255" s="197" t="e">
        <f>(L1255*28*0.45+M1255*30*0.125+N1255*26*0.55+O1255*42*0.55+P1255*44*0.275+(Q1255+R1255+S1255)*56*0.65+T1255*54*0.95+(U1255+V1255)*58*0.325+W1255*72*0.425+#REF!*78*0.85+#REF!*92*0.9+(#REF!+#REF!)*106*0.95)/100/AK1255/BB1255</f>
        <v>#REF!</v>
      </c>
      <c r="BB1255" s="197" t="e">
        <f>(K1255*16+L1255*28+M1255*30+N1255*26+O1255*42+P1255*44+(Q1255+R1255+S1255)*56+T1255*54+(U1255+V1255)*58+W1255*72+#REF!*78+#REF!*92+(#REF!+#REF!)*106)/100/AK1255</f>
        <v>#REF!</v>
      </c>
      <c r="BC1255" s="195">
        <f t="shared" si="476"/>
        <v>21.08004</v>
      </c>
      <c r="BD1255" s="198">
        <f t="shared" si="477"/>
        <v>101.9472911069719</v>
      </c>
      <c r="BE1255" s="195"/>
      <c r="BF1255" s="195"/>
      <c r="BG1255" s="195"/>
      <c r="BH1255" s="195"/>
      <c r="BI1255" s="195"/>
      <c r="BJ1255" s="195"/>
      <c r="BK1255" s="195"/>
      <c r="BL1255" s="195"/>
      <c r="BM1255" s="195"/>
      <c r="BN1255" s="195"/>
      <c r="BO1255" s="195"/>
      <c r="BP1255" s="195"/>
      <c r="BQ1255" s="195"/>
      <c r="BR1255" s="195"/>
      <c r="BS1255" s="195"/>
      <c r="BT1255" s="195"/>
      <c r="BU1255" s="195"/>
      <c r="BV1255" s="195"/>
      <c r="BW1255" s="195"/>
      <c r="BX1255" s="195"/>
      <c r="BY1255" s="195"/>
      <c r="BZ1255" s="195"/>
      <c r="CA1255" s="195"/>
      <c r="CB1255" s="195"/>
      <c r="CC1255" s="195"/>
      <c r="CD1255" s="195"/>
      <c r="CE1255" s="195"/>
      <c r="CF1255" s="195"/>
      <c r="CG1255" s="195"/>
      <c r="CH1255" s="195"/>
      <c r="CI1255" s="195"/>
      <c r="CJ1255" s="195"/>
      <c r="CK1255" s="195"/>
      <c r="CL1255" s="195"/>
      <c r="CM1255" s="195"/>
      <c r="CN1255" s="195"/>
      <c r="CO1255" s="195"/>
      <c r="CP1255" s="195"/>
      <c r="CQ1255" s="195"/>
      <c r="CR1255" s="195"/>
      <c r="CS1255" s="195"/>
      <c r="CT1255" s="195"/>
      <c r="CU1255" s="195"/>
      <c r="CV1255" s="195"/>
      <c r="CW1255" s="195"/>
      <c r="CX1255" s="195"/>
      <c r="CY1255" s="195"/>
      <c r="CZ1255" s="195"/>
      <c r="DA1255" s="195"/>
      <c r="DB1255" s="195"/>
      <c r="DC1255" s="195"/>
      <c r="DD1255" s="195"/>
      <c r="DE1255" s="189" t="e">
        <f t="shared" si="465"/>
        <v>#DIV/0!</v>
      </c>
      <c r="DF1255" s="189" t="e">
        <f t="shared" si="466"/>
        <v>#DIV/0!</v>
      </c>
      <c r="DG1255" s="189" t="e">
        <f t="shared" si="467"/>
        <v>#DIV/0!</v>
      </c>
      <c r="DH1255" s="189" t="e">
        <f t="shared" si="474"/>
        <v>#DIV/0!</v>
      </c>
      <c r="DI1255" s="189" t="e">
        <f t="shared" si="468"/>
        <v>#DIV/0!</v>
      </c>
      <c r="DJ1255" s="189" t="e">
        <f t="shared" si="469"/>
        <v>#DIV/0!</v>
      </c>
      <c r="DK1255" s="189" t="e">
        <f t="shared" si="470"/>
        <v>#DIV/0!</v>
      </c>
      <c r="DL1255" s="189" t="e">
        <f t="shared" si="471"/>
        <v>#DIV/0!</v>
      </c>
    </row>
    <row r="1256" spans="1:116" s="60" customFormat="1" ht="15" hidden="1" customHeight="1" x14ac:dyDescent="0.25">
      <c r="A1256" s="193">
        <v>40283.519444444442</v>
      </c>
      <c r="B1256" s="190" t="s">
        <v>553</v>
      </c>
      <c r="C1256" s="190" t="s">
        <v>188</v>
      </c>
      <c r="D1256" s="194"/>
      <c r="E1256" s="195"/>
      <c r="F1256" s="195"/>
      <c r="G1256" s="195"/>
      <c r="H1256" s="195"/>
      <c r="I1256" s="195">
        <v>1.0226299999999999</v>
      </c>
      <c r="J1256" s="195">
        <v>0</v>
      </c>
      <c r="K1256" s="195">
        <v>9.8638499999999993</v>
      </c>
      <c r="L1256" s="195">
        <v>0</v>
      </c>
      <c r="M1256" s="195">
        <v>3.2544300000000002</v>
      </c>
      <c r="N1256" s="195">
        <v>0</v>
      </c>
      <c r="O1256" s="195">
        <v>9.2300000000000004E-3</v>
      </c>
      <c r="P1256" s="195">
        <v>2.5890900000000001</v>
      </c>
      <c r="Q1256" s="195">
        <v>0</v>
      </c>
      <c r="R1256" s="195">
        <v>0</v>
      </c>
      <c r="S1256" s="195">
        <v>0</v>
      </c>
      <c r="T1256" s="195">
        <v>0</v>
      </c>
      <c r="U1256" s="195">
        <v>1.08677</v>
      </c>
      <c r="V1256" s="195">
        <v>0.75626000000000004</v>
      </c>
      <c r="W1256" s="195">
        <v>2.4977800000000001</v>
      </c>
      <c r="X1256" s="195">
        <v>0.65887517076805713</v>
      </c>
      <c r="Y1256" s="195">
        <v>0.2725947208274932</v>
      </c>
      <c r="Z1256" s="195">
        <v>5.4199452655110628E-2</v>
      </c>
      <c r="AA1256" s="195">
        <v>0</v>
      </c>
      <c r="AB1256" s="196">
        <v>3452.03</v>
      </c>
      <c r="AC1256" s="192">
        <f t="shared" si="472"/>
        <v>1629.4967508366906</v>
      </c>
      <c r="AD1256" s="196">
        <v>6.0652400000000002</v>
      </c>
      <c r="AE1256" s="195">
        <v>0.10195</v>
      </c>
      <c r="AF1256" s="192">
        <f t="shared" si="473"/>
        <v>101950</v>
      </c>
      <c r="AG1256" s="195">
        <v>537.57000000000005</v>
      </c>
      <c r="AH1256" s="189">
        <f t="shared" si="464"/>
        <v>54.805261500000007</v>
      </c>
      <c r="AI1256" s="195">
        <v>4.1767599999999998</v>
      </c>
      <c r="AJ1256" s="195" t="s">
        <v>129</v>
      </c>
      <c r="AK1256" s="195">
        <v>12.8713</v>
      </c>
      <c r="AL1256" s="195" t="s">
        <v>129</v>
      </c>
      <c r="AM1256" s="195">
        <v>20.032299999999999</v>
      </c>
      <c r="AN1256" s="195" t="s">
        <v>129</v>
      </c>
      <c r="AO1256" s="195">
        <v>1.0200000000000001E-3</v>
      </c>
      <c r="AP1256" s="195" t="s">
        <v>129</v>
      </c>
      <c r="AQ1256" s="195">
        <v>11.6873</v>
      </c>
      <c r="AR1256" s="195" t="s">
        <v>129</v>
      </c>
      <c r="AS1256" s="195">
        <v>3.8199999999999998E-2</v>
      </c>
      <c r="AT1256" s="195" t="s">
        <v>129</v>
      </c>
      <c r="AU1256" s="195">
        <v>0</v>
      </c>
      <c r="AV1256" s="195" t="s">
        <v>129</v>
      </c>
      <c r="AW1256" s="195">
        <v>3.7434699999999999</v>
      </c>
      <c r="AX1256" s="195" t="s">
        <v>129</v>
      </c>
      <c r="AY1256" s="195">
        <v>63.457000000000001</v>
      </c>
      <c r="AZ1256" s="195" t="s">
        <v>129</v>
      </c>
      <c r="BA1256" s="197" t="e">
        <f>(L1256*28*0.45+M1256*30*0.125+N1256*26*0.55+O1256*42*0.55+P1256*44*0.275+(Q1256+R1256+S1256)*56*0.65+T1256*54*0.95+(U1256+V1256)*58*0.325+W1256*72*0.425+#REF!*78*0.85+#REF!*92*0.9+(#REF!+#REF!)*106*0.95)/100/AK1256/BB1256</f>
        <v>#REF!</v>
      </c>
      <c r="BB1256" s="197" t="e">
        <f>(K1256*16+L1256*28+M1256*30+N1256*26+O1256*42+P1256*44+(Q1256+R1256+S1256)*56+T1256*54+(U1256+V1256)*58+W1256*72+#REF!*78+#REF!*92+(#REF!+#REF!)*106)/100/AK1256</f>
        <v>#REF!</v>
      </c>
      <c r="BC1256" s="195">
        <f t="shared" si="476"/>
        <v>21.08004</v>
      </c>
      <c r="BD1256" s="198">
        <f t="shared" si="477"/>
        <v>104.64257349353649</v>
      </c>
      <c r="BE1256" s="195"/>
      <c r="BF1256" s="195"/>
      <c r="BG1256" s="195"/>
      <c r="BH1256" s="195"/>
      <c r="BI1256" s="195"/>
      <c r="BJ1256" s="195"/>
      <c r="BK1256" s="195"/>
      <c r="BL1256" s="195"/>
      <c r="BM1256" s="195"/>
      <c r="BN1256" s="195"/>
      <c r="BO1256" s="195"/>
      <c r="BP1256" s="195"/>
      <c r="BQ1256" s="195"/>
      <c r="BR1256" s="195"/>
      <c r="BS1256" s="195"/>
      <c r="BT1256" s="195"/>
      <c r="BU1256" s="195"/>
      <c r="BV1256" s="195"/>
      <c r="BW1256" s="195"/>
      <c r="BX1256" s="195"/>
      <c r="BY1256" s="195"/>
      <c r="BZ1256" s="195"/>
      <c r="CA1256" s="195"/>
      <c r="CB1256" s="195"/>
      <c r="CC1256" s="195"/>
      <c r="CD1256" s="195"/>
      <c r="CE1256" s="195"/>
      <c r="CF1256" s="195"/>
      <c r="CG1256" s="195"/>
      <c r="CH1256" s="195"/>
      <c r="CI1256" s="195"/>
      <c r="CJ1256" s="195"/>
      <c r="CK1256" s="195"/>
      <c r="CL1256" s="195"/>
      <c r="CM1256" s="195"/>
      <c r="CN1256" s="195"/>
      <c r="CO1256" s="195"/>
      <c r="CP1256" s="195"/>
      <c r="CQ1256" s="195"/>
      <c r="CR1256" s="195"/>
      <c r="CS1256" s="195"/>
      <c r="CT1256" s="195"/>
      <c r="CU1256" s="195"/>
      <c r="CV1256" s="195"/>
      <c r="CW1256" s="195"/>
      <c r="CX1256" s="195"/>
      <c r="CY1256" s="195"/>
      <c r="CZ1256" s="195"/>
      <c r="DA1256" s="195"/>
      <c r="DB1256" s="195"/>
      <c r="DC1256" s="195"/>
      <c r="DD1256" s="195"/>
      <c r="DE1256" s="189" t="e">
        <f t="shared" si="465"/>
        <v>#DIV/0!</v>
      </c>
      <c r="DF1256" s="189" t="e">
        <f t="shared" si="466"/>
        <v>#DIV/0!</v>
      </c>
      <c r="DG1256" s="189" t="e">
        <f t="shared" si="467"/>
        <v>#DIV/0!</v>
      </c>
      <c r="DH1256" s="189" t="e">
        <f t="shared" si="474"/>
        <v>#DIV/0!</v>
      </c>
      <c r="DI1256" s="189" t="e">
        <f t="shared" si="468"/>
        <v>#DIV/0!</v>
      </c>
      <c r="DJ1256" s="189" t="e">
        <f t="shared" si="469"/>
        <v>#DIV/0!</v>
      </c>
      <c r="DK1256" s="189" t="e">
        <f t="shared" si="470"/>
        <v>#DIV/0!</v>
      </c>
      <c r="DL1256" s="189" t="e">
        <f t="shared" si="471"/>
        <v>#DIV/0!</v>
      </c>
    </row>
    <row r="1257" spans="1:116" s="60" customFormat="1" ht="15" hidden="1" customHeight="1" x14ac:dyDescent="0.25">
      <c r="A1257" s="193">
        <v>40283.520138888889</v>
      </c>
      <c r="B1257" s="190" t="s">
        <v>553</v>
      </c>
      <c r="C1257" s="190" t="s">
        <v>188</v>
      </c>
      <c r="D1257" s="194"/>
      <c r="E1257" s="195"/>
      <c r="F1257" s="195"/>
      <c r="G1257" s="195"/>
      <c r="H1257" s="195"/>
      <c r="I1257" s="195">
        <v>1.0100499999999999</v>
      </c>
      <c r="J1257" s="195">
        <v>0</v>
      </c>
      <c r="K1257" s="195">
        <v>9.8271499999999996</v>
      </c>
      <c r="L1257" s="195">
        <v>0</v>
      </c>
      <c r="M1257" s="195">
        <v>3.2464300000000001</v>
      </c>
      <c r="N1257" s="195">
        <v>0</v>
      </c>
      <c r="O1257" s="195">
        <v>9.4800000000000006E-3</v>
      </c>
      <c r="P1257" s="195">
        <v>2.5710099999999998</v>
      </c>
      <c r="Q1257" s="195">
        <v>0</v>
      </c>
      <c r="R1257" s="195">
        <v>0</v>
      </c>
      <c r="S1257" s="195">
        <v>0</v>
      </c>
      <c r="T1257" s="195">
        <v>0</v>
      </c>
      <c r="U1257" s="195">
        <v>1.0927</v>
      </c>
      <c r="V1257" s="195">
        <v>0.76414000000000004</v>
      </c>
      <c r="W1257" s="195">
        <v>2.5608300000000002</v>
      </c>
      <c r="X1257" s="195">
        <v>0.65887517076805713</v>
      </c>
      <c r="Y1257" s="195">
        <v>0.2725947208274932</v>
      </c>
      <c r="Z1257" s="195">
        <v>5.4199452655110628E-2</v>
      </c>
      <c r="AA1257" s="195">
        <v>0</v>
      </c>
      <c r="AB1257" s="196">
        <v>3464.52</v>
      </c>
      <c r="AC1257" s="192">
        <f t="shared" si="472"/>
        <v>1643.4279982719927</v>
      </c>
      <c r="AD1257" s="196">
        <v>5.7526200000000003</v>
      </c>
      <c r="AE1257" s="195">
        <v>0.10231999999999999</v>
      </c>
      <c r="AF1257" s="192">
        <f t="shared" si="473"/>
        <v>102320</v>
      </c>
      <c r="AG1257" s="195">
        <v>538.55100000000004</v>
      </c>
      <c r="AH1257" s="189">
        <f t="shared" si="464"/>
        <v>55.10453832000001</v>
      </c>
      <c r="AI1257" s="195">
        <v>4.1918800000000003</v>
      </c>
      <c r="AJ1257" s="195" t="s">
        <v>129</v>
      </c>
      <c r="AK1257" s="195">
        <v>12.9505</v>
      </c>
      <c r="AL1257" s="195" t="s">
        <v>129</v>
      </c>
      <c r="AM1257" s="195">
        <v>19.8856</v>
      </c>
      <c r="AN1257" s="195" t="s">
        <v>129</v>
      </c>
      <c r="AO1257" s="195">
        <v>1.3600000000000001E-3</v>
      </c>
      <c r="AP1257" s="195" t="s">
        <v>129</v>
      </c>
      <c r="AQ1257" s="195">
        <v>11.9352</v>
      </c>
      <c r="AR1257" s="195" t="s">
        <v>129</v>
      </c>
      <c r="AS1257" s="195">
        <v>3.9690000000000003E-2</v>
      </c>
      <c r="AT1257" s="195" t="s">
        <v>129</v>
      </c>
      <c r="AU1257" s="195">
        <v>0</v>
      </c>
      <c r="AV1257" s="195" t="s">
        <v>129</v>
      </c>
      <c r="AW1257" s="195">
        <v>3.6890499999999999</v>
      </c>
      <c r="AX1257" s="195" t="s">
        <v>129</v>
      </c>
      <c r="AY1257" s="195">
        <v>63.260399999999997</v>
      </c>
      <c r="AZ1257" s="195" t="s">
        <v>129</v>
      </c>
      <c r="BA1257" s="197" t="e">
        <f>(L1257*28*0.45+M1257*30*0.125+N1257*26*0.55+O1257*42*0.55+P1257*44*0.275+(Q1257+R1257+S1257)*56*0.65+T1257*54*0.95+(U1257+V1257)*58*0.325+W1257*72*0.425+#REF!*78*0.85+#REF!*92*0.9+(#REF!+#REF!)*106*0.95)/100/AK1257/BB1257</f>
        <v>#REF!</v>
      </c>
      <c r="BB1257" s="197" t="e">
        <f>(K1257*16+L1257*28+M1257*30+N1257*26+O1257*42+P1257*44+(Q1257+R1257+S1257)*56+T1257*54+(U1257+V1257)*58+W1257*72+#REF!*78+#REF!*92+(#REF!+#REF!)*106)/100/AK1257</f>
        <v>#REF!</v>
      </c>
      <c r="BC1257" s="195">
        <f t="shared" si="476"/>
        <v>21.081790000000002</v>
      </c>
      <c r="BD1257" s="198">
        <f t="shared" si="477"/>
        <v>105.24194050700274</v>
      </c>
      <c r="BE1257" s="195"/>
      <c r="BF1257" s="195"/>
      <c r="BG1257" s="195"/>
      <c r="BH1257" s="195"/>
      <c r="BI1257" s="195"/>
      <c r="BJ1257" s="195"/>
      <c r="BK1257" s="195"/>
      <c r="BL1257" s="195"/>
      <c r="BM1257" s="195"/>
      <c r="BN1257" s="195"/>
      <c r="BO1257" s="195"/>
      <c r="BP1257" s="195"/>
      <c r="BQ1257" s="195"/>
      <c r="BR1257" s="195"/>
      <c r="BS1257" s="195"/>
      <c r="BT1257" s="195"/>
      <c r="BU1257" s="195"/>
      <c r="BV1257" s="195"/>
      <c r="BW1257" s="195"/>
      <c r="BX1257" s="195"/>
      <c r="BY1257" s="195"/>
      <c r="BZ1257" s="195"/>
      <c r="CA1257" s="195"/>
      <c r="CB1257" s="195"/>
      <c r="CC1257" s="195"/>
      <c r="CD1257" s="195"/>
      <c r="CE1257" s="195"/>
      <c r="CF1257" s="195"/>
      <c r="CG1257" s="195"/>
      <c r="CH1257" s="195"/>
      <c r="CI1257" s="195"/>
      <c r="CJ1257" s="195"/>
      <c r="CK1257" s="195"/>
      <c r="CL1257" s="195"/>
      <c r="CM1257" s="195"/>
      <c r="CN1257" s="195"/>
      <c r="CO1257" s="195"/>
      <c r="CP1257" s="195"/>
      <c r="CQ1257" s="195"/>
      <c r="CR1257" s="195"/>
      <c r="CS1257" s="195"/>
      <c r="CT1257" s="195"/>
      <c r="CU1257" s="195"/>
      <c r="CV1257" s="195"/>
      <c r="CW1257" s="195"/>
      <c r="CX1257" s="195"/>
      <c r="CY1257" s="195"/>
      <c r="CZ1257" s="195"/>
      <c r="DA1257" s="195"/>
      <c r="DB1257" s="195"/>
      <c r="DC1257" s="195"/>
      <c r="DD1257" s="195"/>
      <c r="DE1257" s="189" t="e">
        <f t="shared" si="465"/>
        <v>#DIV/0!</v>
      </c>
      <c r="DF1257" s="189" t="e">
        <f t="shared" si="466"/>
        <v>#DIV/0!</v>
      </c>
      <c r="DG1257" s="189" t="e">
        <f t="shared" si="467"/>
        <v>#DIV/0!</v>
      </c>
      <c r="DH1257" s="189" t="e">
        <f t="shared" si="474"/>
        <v>#DIV/0!</v>
      </c>
      <c r="DI1257" s="189" t="e">
        <f t="shared" si="468"/>
        <v>#DIV/0!</v>
      </c>
      <c r="DJ1257" s="189" t="e">
        <f t="shared" si="469"/>
        <v>#DIV/0!</v>
      </c>
      <c r="DK1257" s="189" t="e">
        <f t="shared" si="470"/>
        <v>#DIV/0!</v>
      </c>
      <c r="DL1257" s="189" t="e">
        <f t="shared" si="471"/>
        <v>#DIV/0!</v>
      </c>
    </row>
    <row r="1258" spans="1:116" s="60" customFormat="1" ht="15" hidden="1" customHeight="1" x14ac:dyDescent="0.25">
      <c r="A1258" s="193">
        <v>40283.520833333336</v>
      </c>
      <c r="B1258" s="190" t="s">
        <v>553</v>
      </c>
      <c r="C1258" s="190" t="s">
        <v>188</v>
      </c>
      <c r="D1258" s="194"/>
      <c r="E1258" s="195"/>
      <c r="F1258" s="195"/>
      <c r="G1258" s="195"/>
      <c r="H1258" s="195"/>
      <c r="I1258" s="195">
        <v>1.0100499999999999</v>
      </c>
      <c r="J1258" s="195">
        <v>0</v>
      </c>
      <c r="K1258" s="195">
        <v>9.8271499999999996</v>
      </c>
      <c r="L1258" s="195">
        <v>0</v>
      </c>
      <c r="M1258" s="195">
        <v>3.2464300000000001</v>
      </c>
      <c r="N1258" s="195">
        <v>0</v>
      </c>
      <c r="O1258" s="195">
        <v>9.4800000000000006E-3</v>
      </c>
      <c r="P1258" s="195">
        <v>2.5710099999999998</v>
      </c>
      <c r="Q1258" s="195">
        <v>0</v>
      </c>
      <c r="R1258" s="195">
        <v>0</v>
      </c>
      <c r="S1258" s="195">
        <v>0</v>
      </c>
      <c r="T1258" s="195">
        <v>0</v>
      </c>
      <c r="U1258" s="195">
        <v>1.0927</v>
      </c>
      <c r="V1258" s="195">
        <v>0.76414000000000004</v>
      </c>
      <c r="W1258" s="195">
        <v>2.5608300000000002</v>
      </c>
      <c r="X1258" s="195">
        <v>0.65887517076805713</v>
      </c>
      <c r="Y1258" s="195">
        <v>0.2725947208274932</v>
      </c>
      <c r="Z1258" s="195">
        <v>5.4199452655110628E-2</v>
      </c>
      <c r="AA1258" s="195">
        <v>0</v>
      </c>
      <c r="AB1258" s="196">
        <v>3553.77</v>
      </c>
      <c r="AC1258" s="192">
        <f t="shared" si="472"/>
        <v>1674.9088317025351</v>
      </c>
      <c r="AD1258" s="196">
        <v>5.6963999999999997</v>
      </c>
      <c r="AE1258" s="195">
        <v>0.10428</v>
      </c>
      <c r="AF1258" s="192">
        <f t="shared" si="473"/>
        <v>104280</v>
      </c>
      <c r="AG1258" s="195">
        <v>538.55100000000004</v>
      </c>
      <c r="AH1258" s="189">
        <f t="shared" si="464"/>
        <v>56.16009828</v>
      </c>
      <c r="AI1258" s="195">
        <v>4.2724900000000003</v>
      </c>
      <c r="AJ1258" s="195" t="s">
        <v>129</v>
      </c>
      <c r="AK1258" s="195">
        <v>12.9505</v>
      </c>
      <c r="AL1258" s="195" t="s">
        <v>129</v>
      </c>
      <c r="AM1258" s="195">
        <v>20.313400000000001</v>
      </c>
      <c r="AN1258" s="195" t="s">
        <v>129</v>
      </c>
      <c r="AO1258" s="195">
        <v>1.0200000000000001E-3</v>
      </c>
      <c r="AP1258" s="195" t="s">
        <v>129</v>
      </c>
      <c r="AQ1258" s="195">
        <v>11.9352</v>
      </c>
      <c r="AR1258" s="195" t="s">
        <v>129</v>
      </c>
      <c r="AS1258" s="195">
        <v>3.9690000000000003E-2</v>
      </c>
      <c r="AT1258" s="195" t="s">
        <v>129</v>
      </c>
      <c r="AU1258" s="195">
        <v>0</v>
      </c>
      <c r="AV1258" s="195" t="s">
        <v>129</v>
      </c>
      <c r="AW1258" s="195">
        <v>3.6890499999999999</v>
      </c>
      <c r="AX1258" s="195" t="s">
        <v>129</v>
      </c>
      <c r="AY1258" s="195">
        <v>63.260399999999997</v>
      </c>
      <c r="AZ1258" s="195" t="s">
        <v>129</v>
      </c>
      <c r="BA1258" s="197" t="e">
        <f>(L1258*28*0.45+M1258*30*0.125+N1258*26*0.55+O1258*42*0.55+P1258*44*0.275+(Q1258+R1258+S1258)*56*0.65+T1258*54*0.95+(U1258+V1258)*58*0.325+W1258*72*0.425+#REF!*78*0.85+#REF!*92*0.9+(#REF!+#REF!)*106*0.95)/100/AK1258/BB1258</f>
        <v>#REF!</v>
      </c>
      <c r="BB1258" s="197" t="e">
        <f>(K1258*16+L1258*28+M1258*30+N1258*26+O1258*42+P1258*44+(Q1258+R1258+S1258)*56+T1258*54+(U1258+V1258)*58+W1258*72+#REF!*78+#REF!*92+(#REF!+#REF!)*106)/100/AK1258</f>
        <v>#REF!</v>
      </c>
      <c r="BC1258" s="195">
        <f t="shared" si="476"/>
        <v>21.081790000000002</v>
      </c>
      <c r="BD1258" s="198">
        <f t="shared" si="477"/>
        <v>105.58751590738392</v>
      </c>
      <c r="BE1258" s="195"/>
      <c r="BF1258" s="195"/>
      <c r="BG1258" s="195"/>
      <c r="BH1258" s="195"/>
      <c r="BI1258" s="195"/>
      <c r="BJ1258" s="195"/>
      <c r="BK1258" s="195"/>
      <c r="BL1258" s="195"/>
      <c r="BM1258" s="195"/>
      <c r="BN1258" s="195"/>
      <c r="BO1258" s="195"/>
      <c r="BP1258" s="195"/>
      <c r="BQ1258" s="195"/>
      <c r="BR1258" s="195"/>
      <c r="BS1258" s="195"/>
      <c r="BT1258" s="195"/>
      <c r="BU1258" s="195"/>
      <c r="BV1258" s="195"/>
      <c r="BW1258" s="195"/>
      <c r="BX1258" s="195"/>
      <c r="BY1258" s="195"/>
      <c r="BZ1258" s="195"/>
      <c r="CA1258" s="195"/>
      <c r="CB1258" s="195"/>
      <c r="CC1258" s="195"/>
      <c r="CD1258" s="195"/>
      <c r="CE1258" s="195"/>
      <c r="CF1258" s="195"/>
      <c r="CG1258" s="195"/>
      <c r="CH1258" s="195"/>
      <c r="CI1258" s="195"/>
      <c r="CJ1258" s="195"/>
      <c r="CK1258" s="195"/>
      <c r="CL1258" s="195"/>
      <c r="CM1258" s="195"/>
      <c r="CN1258" s="195"/>
      <c r="CO1258" s="195"/>
      <c r="CP1258" s="195"/>
      <c r="CQ1258" s="195"/>
      <c r="CR1258" s="195"/>
      <c r="CS1258" s="195"/>
      <c r="CT1258" s="195"/>
      <c r="CU1258" s="195"/>
      <c r="CV1258" s="195"/>
      <c r="CW1258" s="195"/>
      <c r="CX1258" s="195"/>
      <c r="CY1258" s="195"/>
      <c r="CZ1258" s="195"/>
      <c r="DA1258" s="195"/>
      <c r="DB1258" s="195"/>
      <c r="DC1258" s="195"/>
      <c r="DD1258" s="195"/>
      <c r="DE1258" s="189" t="e">
        <f t="shared" si="465"/>
        <v>#DIV/0!</v>
      </c>
      <c r="DF1258" s="189" t="e">
        <f t="shared" si="466"/>
        <v>#DIV/0!</v>
      </c>
      <c r="DG1258" s="189" t="e">
        <f t="shared" si="467"/>
        <v>#DIV/0!</v>
      </c>
      <c r="DH1258" s="189" t="e">
        <f t="shared" si="474"/>
        <v>#DIV/0!</v>
      </c>
      <c r="DI1258" s="189" t="e">
        <f t="shared" si="468"/>
        <v>#DIV/0!</v>
      </c>
      <c r="DJ1258" s="189" t="e">
        <f t="shared" si="469"/>
        <v>#DIV/0!</v>
      </c>
      <c r="DK1258" s="189" t="e">
        <f t="shared" si="470"/>
        <v>#DIV/0!</v>
      </c>
      <c r="DL1258" s="189" t="e">
        <f t="shared" si="471"/>
        <v>#DIV/0!</v>
      </c>
    </row>
    <row r="1259" spans="1:116" s="60" customFormat="1" ht="15" hidden="1" customHeight="1" x14ac:dyDescent="0.25">
      <c r="A1259" s="193">
        <v>40283.521527777775</v>
      </c>
      <c r="B1259" s="190" t="s">
        <v>553</v>
      </c>
      <c r="C1259" s="190" t="s">
        <v>188</v>
      </c>
      <c r="D1259" s="194"/>
      <c r="E1259" s="195"/>
      <c r="F1259" s="195"/>
      <c r="G1259" s="195"/>
      <c r="H1259" s="195"/>
      <c r="I1259" s="195">
        <v>1.0100499999999999</v>
      </c>
      <c r="J1259" s="195">
        <v>0</v>
      </c>
      <c r="K1259" s="195">
        <v>9.8271499999999996</v>
      </c>
      <c r="L1259" s="195">
        <v>0</v>
      </c>
      <c r="M1259" s="195">
        <v>3.2464300000000001</v>
      </c>
      <c r="N1259" s="195">
        <v>0</v>
      </c>
      <c r="O1259" s="195">
        <v>9.4800000000000006E-3</v>
      </c>
      <c r="P1259" s="195">
        <v>2.5710099999999998</v>
      </c>
      <c r="Q1259" s="195">
        <v>0</v>
      </c>
      <c r="R1259" s="195">
        <v>0</v>
      </c>
      <c r="S1259" s="195">
        <v>0</v>
      </c>
      <c r="T1259" s="195">
        <v>0</v>
      </c>
      <c r="U1259" s="195">
        <v>1.0927</v>
      </c>
      <c r="V1259" s="195">
        <v>0.76414000000000004</v>
      </c>
      <c r="W1259" s="195">
        <v>2.5608300000000002</v>
      </c>
      <c r="X1259" s="195">
        <v>0.65887517076805713</v>
      </c>
      <c r="Y1259" s="195">
        <v>0.2725947208274932</v>
      </c>
      <c r="Z1259" s="195">
        <v>5.4199452655110628E-2</v>
      </c>
      <c r="AA1259" s="195">
        <v>0</v>
      </c>
      <c r="AB1259" s="196">
        <v>3436.43</v>
      </c>
      <c r="AC1259" s="192">
        <f t="shared" si="472"/>
        <v>1619.6567567019913</v>
      </c>
      <c r="AD1259" s="196">
        <v>5.5239799999999999</v>
      </c>
      <c r="AE1259" s="195">
        <v>0.10084</v>
      </c>
      <c r="AF1259" s="192">
        <f t="shared" si="473"/>
        <v>100840</v>
      </c>
      <c r="AG1259" s="195">
        <v>538.55100000000004</v>
      </c>
      <c r="AH1259" s="189">
        <f t="shared" si="464"/>
        <v>54.307482840000006</v>
      </c>
      <c r="AI1259" s="195">
        <v>4.1314200000000003</v>
      </c>
      <c r="AJ1259" s="195" t="s">
        <v>129</v>
      </c>
      <c r="AK1259" s="195">
        <v>12.9505</v>
      </c>
      <c r="AL1259" s="195" t="s">
        <v>129</v>
      </c>
      <c r="AM1259" s="195">
        <v>10.45</v>
      </c>
      <c r="AN1259" s="195" t="s">
        <v>129</v>
      </c>
      <c r="AO1259" s="195">
        <v>1.0200000000000001E-3</v>
      </c>
      <c r="AP1259" s="195" t="s">
        <v>129</v>
      </c>
      <c r="AQ1259" s="195">
        <v>11.9352</v>
      </c>
      <c r="AR1259" s="195" t="s">
        <v>129</v>
      </c>
      <c r="AS1259" s="195">
        <v>3.9690000000000003E-2</v>
      </c>
      <c r="AT1259" s="195" t="s">
        <v>129</v>
      </c>
      <c r="AU1259" s="195">
        <v>0</v>
      </c>
      <c r="AV1259" s="195" t="s">
        <v>129</v>
      </c>
      <c r="AW1259" s="195">
        <v>3.6890499999999999</v>
      </c>
      <c r="AX1259" s="195" t="s">
        <v>129</v>
      </c>
      <c r="AY1259" s="195">
        <v>63.260399999999997</v>
      </c>
      <c r="AZ1259" s="195" t="s">
        <v>129</v>
      </c>
      <c r="BA1259" s="197" t="e">
        <f>(L1259*28*0.45+M1259*30*0.125+N1259*26*0.55+O1259*42*0.55+P1259*44*0.275+(Q1259+R1259+S1259)*56*0.65+T1259*54*0.95+(U1259+V1259)*58*0.325+W1259*72*0.425+#REF!*78*0.85+#REF!*92*0.9+(#REF!+#REF!)*106*0.95)/100/AK1259/BB1259</f>
        <v>#REF!</v>
      </c>
      <c r="BB1259" s="197" t="e">
        <f>(K1259*16+L1259*28+M1259*30+N1259*26+O1259*42+P1259*44+(Q1259+R1259+S1259)*56+T1259*54+(U1259+V1259)*58+W1259*72+#REF!*78+#REF!*92+(#REF!+#REF!)*106)/100/AK1259</f>
        <v>#REF!</v>
      </c>
      <c r="BC1259" s="195">
        <f t="shared" si="476"/>
        <v>21.081790000000002</v>
      </c>
      <c r="BD1259" s="198">
        <f t="shared" si="477"/>
        <v>169.318824248357</v>
      </c>
      <c r="BE1259" s="195"/>
      <c r="BF1259" s="195"/>
      <c r="BG1259" s="195"/>
      <c r="BH1259" s="195"/>
      <c r="BI1259" s="195"/>
      <c r="BJ1259" s="195"/>
      <c r="BK1259" s="195"/>
      <c r="BL1259" s="195"/>
      <c r="BM1259" s="195"/>
      <c r="BN1259" s="195"/>
      <c r="BO1259" s="195"/>
      <c r="BP1259" s="195"/>
      <c r="BQ1259" s="195"/>
      <c r="BR1259" s="195"/>
      <c r="BS1259" s="195"/>
      <c r="BT1259" s="195"/>
      <c r="BU1259" s="195"/>
      <c r="BV1259" s="195"/>
      <c r="BW1259" s="195"/>
      <c r="BX1259" s="195"/>
      <c r="BY1259" s="195"/>
      <c r="BZ1259" s="195"/>
      <c r="CA1259" s="195"/>
      <c r="CB1259" s="195"/>
      <c r="CC1259" s="195"/>
      <c r="CD1259" s="195"/>
      <c r="CE1259" s="195"/>
      <c r="CF1259" s="195"/>
      <c r="CG1259" s="195"/>
      <c r="CH1259" s="195"/>
      <c r="CI1259" s="195"/>
      <c r="CJ1259" s="195"/>
      <c r="CK1259" s="195"/>
      <c r="CL1259" s="195"/>
      <c r="CM1259" s="195"/>
      <c r="CN1259" s="195"/>
      <c r="CO1259" s="195"/>
      <c r="CP1259" s="195"/>
      <c r="CQ1259" s="195"/>
      <c r="CR1259" s="195"/>
      <c r="CS1259" s="195"/>
      <c r="CT1259" s="195"/>
      <c r="CU1259" s="195"/>
      <c r="CV1259" s="195"/>
      <c r="CW1259" s="195"/>
      <c r="CX1259" s="195"/>
      <c r="CY1259" s="195"/>
      <c r="CZ1259" s="195"/>
      <c r="DA1259" s="195"/>
      <c r="DB1259" s="195"/>
      <c r="DC1259" s="195"/>
      <c r="DD1259" s="195"/>
      <c r="DE1259" s="189" t="e">
        <f t="shared" si="465"/>
        <v>#DIV/0!</v>
      </c>
      <c r="DF1259" s="189" t="e">
        <f t="shared" si="466"/>
        <v>#DIV/0!</v>
      </c>
      <c r="DG1259" s="189" t="e">
        <f t="shared" si="467"/>
        <v>#DIV/0!</v>
      </c>
      <c r="DH1259" s="189" t="e">
        <f t="shared" si="474"/>
        <v>#DIV/0!</v>
      </c>
      <c r="DI1259" s="189" t="e">
        <f t="shared" si="468"/>
        <v>#DIV/0!</v>
      </c>
      <c r="DJ1259" s="189" t="e">
        <f t="shared" si="469"/>
        <v>#DIV/0!</v>
      </c>
      <c r="DK1259" s="189" t="e">
        <f t="shared" si="470"/>
        <v>#DIV/0!</v>
      </c>
      <c r="DL1259" s="189" t="e">
        <f t="shared" si="471"/>
        <v>#DIV/0!</v>
      </c>
    </row>
    <row r="1260" spans="1:116" s="60" customFormat="1" ht="15" hidden="1" customHeight="1" x14ac:dyDescent="0.25">
      <c r="A1260" s="193">
        <v>40283.522222222222</v>
      </c>
      <c r="B1260" s="190" t="s">
        <v>553</v>
      </c>
      <c r="C1260" s="190" t="s">
        <v>188</v>
      </c>
      <c r="D1260" s="194"/>
      <c r="E1260" s="195"/>
      <c r="F1260" s="195"/>
      <c r="G1260" s="195"/>
      <c r="H1260" s="195"/>
      <c r="I1260" s="195">
        <v>1.0100499999999999</v>
      </c>
      <c r="J1260" s="195">
        <v>0</v>
      </c>
      <c r="K1260" s="195">
        <v>9.8271499999999996</v>
      </c>
      <c r="L1260" s="195">
        <v>0</v>
      </c>
      <c r="M1260" s="195">
        <v>3.2464300000000001</v>
      </c>
      <c r="N1260" s="195">
        <v>0</v>
      </c>
      <c r="O1260" s="195">
        <v>9.4800000000000006E-3</v>
      </c>
      <c r="P1260" s="195">
        <v>2.5710099999999998</v>
      </c>
      <c r="Q1260" s="195">
        <v>0</v>
      </c>
      <c r="R1260" s="195">
        <v>0</v>
      </c>
      <c r="S1260" s="195">
        <v>0</v>
      </c>
      <c r="T1260" s="195">
        <v>0</v>
      </c>
      <c r="U1260" s="195">
        <v>1.0927</v>
      </c>
      <c r="V1260" s="195">
        <v>0.76414000000000004</v>
      </c>
      <c r="W1260" s="195">
        <v>2.5608300000000002</v>
      </c>
      <c r="X1260" s="195">
        <v>0.65887517076805713</v>
      </c>
      <c r="Y1260" s="195">
        <v>0.2725947208274932</v>
      </c>
      <c r="Z1260" s="195">
        <v>5.4199452655110628E-2</v>
      </c>
      <c r="AA1260" s="195">
        <v>0</v>
      </c>
      <c r="AB1260" s="196">
        <v>3616.63</v>
      </c>
      <c r="AC1260" s="192">
        <f t="shared" si="472"/>
        <v>1704.6228836650371</v>
      </c>
      <c r="AD1260" s="196">
        <v>4.4076000000000004</v>
      </c>
      <c r="AE1260" s="195">
        <v>0.10613</v>
      </c>
      <c r="AF1260" s="192">
        <f t="shared" si="473"/>
        <v>106130</v>
      </c>
      <c r="AG1260" s="195">
        <v>538.55100000000004</v>
      </c>
      <c r="AH1260" s="189">
        <f t="shared" si="464"/>
        <v>57.15641763</v>
      </c>
      <c r="AI1260" s="195">
        <v>4.3480600000000003</v>
      </c>
      <c r="AJ1260" s="195" t="s">
        <v>129</v>
      </c>
      <c r="AK1260" s="195">
        <v>12.9505</v>
      </c>
      <c r="AL1260" s="195" t="s">
        <v>129</v>
      </c>
      <c r="AM1260" s="195">
        <v>6.66113</v>
      </c>
      <c r="AN1260" s="195" t="s">
        <v>129</v>
      </c>
      <c r="AO1260" s="195">
        <v>1.0200000000000001E-3</v>
      </c>
      <c r="AP1260" s="195" t="s">
        <v>129</v>
      </c>
      <c r="AQ1260" s="195">
        <v>11.9352</v>
      </c>
      <c r="AR1260" s="195" t="s">
        <v>129</v>
      </c>
      <c r="AS1260" s="195">
        <v>3.9690000000000003E-2</v>
      </c>
      <c r="AT1260" s="195" t="s">
        <v>129</v>
      </c>
      <c r="AU1260" s="195">
        <v>0</v>
      </c>
      <c r="AV1260" s="195" t="s">
        <v>129</v>
      </c>
      <c r="AW1260" s="195">
        <v>3.6890499999999999</v>
      </c>
      <c r="AX1260" s="195" t="s">
        <v>129</v>
      </c>
      <c r="AY1260" s="195">
        <v>63.260399999999997</v>
      </c>
      <c r="AZ1260" s="195" t="s">
        <v>129</v>
      </c>
      <c r="BA1260" s="197" t="e">
        <f>(L1260*28*0.45+M1260*30*0.125+N1260*26*0.55+O1260*42*0.55+P1260*44*0.275+(Q1260+R1260+S1260)*56*0.65+T1260*54*0.95+(U1260+V1260)*58*0.325+W1260*72*0.425+#REF!*78*0.85+#REF!*92*0.9+(#REF!+#REF!)*106*0.95)/100/AK1260/BB1260</f>
        <v>#REF!</v>
      </c>
      <c r="BB1260" s="197" t="e">
        <f>(K1260*16+L1260*28+M1260*30+N1260*26+O1260*42+P1260*44+(Q1260+R1260+S1260)*56+T1260*54+(U1260+V1260)*58+W1260*72+#REF!*78+#REF!*92+(#REF!+#REF!)*106)/100/AK1260</f>
        <v>#REF!</v>
      </c>
      <c r="BC1260" s="195">
        <f t="shared" si="476"/>
        <v>21.081790000000002</v>
      </c>
      <c r="BD1260" s="198">
        <f t="shared" si="477"/>
        <v>232.08165116112306</v>
      </c>
      <c r="BE1260" s="195"/>
      <c r="BF1260" s="195"/>
      <c r="BG1260" s="195"/>
      <c r="BH1260" s="195"/>
      <c r="BI1260" s="195"/>
      <c r="BJ1260" s="195"/>
      <c r="BK1260" s="195"/>
      <c r="BL1260" s="195"/>
      <c r="BM1260" s="195"/>
      <c r="BN1260" s="195"/>
      <c r="BO1260" s="195"/>
      <c r="BP1260" s="195"/>
      <c r="BQ1260" s="195"/>
      <c r="BR1260" s="195"/>
      <c r="BS1260" s="195"/>
      <c r="BT1260" s="195"/>
      <c r="BU1260" s="195"/>
      <c r="BV1260" s="195"/>
      <c r="BW1260" s="195"/>
      <c r="BX1260" s="195"/>
      <c r="BY1260" s="195"/>
      <c r="BZ1260" s="195"/>
      <c r="CA1260" s="195"/>
      <c r="CB1260" s="195"/>
      <c r="CC1260" s="195"/>
      <c r="CD1260" s="195"/>
      <c r="CE1260" s="195"/>
      <c r="CF1260" s="195"/>
      <c r="CG1260" s="195"/>
      <c r="CH1260" s="195"/>
      <c r="CI1260" s="195"/>
      <c r="CJ1260" s="195"/>
      <c r="CK1260" s="195"/>
      <c r="CL1260" s="195"/>
      <c r="CM1260" s="195"/>
      <c r="CN1260" s="195"/>
      <c r="CO1260" s="195"/>
      <c r="CP1260" s="195"/>
      <c r="CQ1260" s="195"/>
      <c r="CR1260" s="195"/>
      <c r="CS1260" s="195"/>
      <c r="CT1260" s="195"/>
      <c r="CU1260" s="195"/>
      <c r="CV1260" s="195"/>
      <c r="CW1260" s="195"/>
      <c r="CX1260" s="195"/>
      <c r="CY1260" s="195"/>
      <c r="CZ1260" s="195"/>
      <c r="DA1260" s="195"/>
      <c r="DB1260" s="195"/>
      <c r="DC1260" s="195"/>
      <c r="DD1260" s="195"/>
      <c r="DE1260" s="189" t="e">
        <f t="shared" si="465"/>
        <v>#DIV/0!</v>
      </c>
      <c r="DF1260" s="189" t="e">
        <f t="shared" si="466"/>
        <v>#DIV/0!</v>
      </c>
      <c r="DG1260" s="189" t="e">
        <f t="shared" si="467"/>
        <v>#DIV/0!</v>
      </c>
      <c r="DH1260" s="189" t="e">
        <f t="shared" si="474"/>
        <v>#DIV/0!</v>
      </c>
      <c r="DI1260" s="189" t="e">
        <f t="shared" si="468"/>
        <v>#DIV/0!</v>
      </c>
      <c r="DJ1260" s="189" t="e">
        <f t="shared" si="469"/>
        <v>#DIV/0!</v>
      </c>
      <c r="DK1260" s="189" t="e">
        <f t="shared" si="470"/>
        <v>#DIV/0!</v>
      </c>
      <c r="DL1260" s="189" t="e">
        <f t="shared" si="471"/>
        <v>#DIV/0!</v>
      </c>
    </row>
    <row r="1261" spans="1:116" s="188" customFormat="1" ht="12.75" hidden="1" customHeight="1" x14ac:dyDescent="0.25">
      <c r="A1261" s="190" t="s">
        <v>222</v>
      </c>
      <c r="B1261" s="190" t="s">
        <v>553</v>
      </c>
      <c r="C1261" s="190" t="s">
        <v>188</v>
      </c>
      <c r="D1261" s="191">
        <v>0</v>
      </c>
      <c r="E1261" s="192" t="e">
        <f t="shared" ref="E1261:AB1261" si="478">AVERAGE(E1250:E1260)</f>
        <v>#DIV/0!</v>
      </c>
      <c r="F1261" s="192" t="e">
        <f t="shared" si="478"/>
        <v>#DIV/0!</v>
      </c>
      <c r="G1261" s="192" t="e">
        <f t="shared" si="478"/>
        <v>#DIV/0!</v>
      </c>
      <c r="H1261" s="192" t="e">
        <f t="shared" si="478"/>
        <v>#DIV/0!</v>
      </c>
      <c r="I1261" s="192">
        <f t="shared" si="478"/>
        <v>1.0180554545454543</v>
      </c>
      <c r="J1261" s="192">
        <f t="shared" si="478"/>
        <v>0</v>
      </c>
      <c r="K1261" s="192">
        <f t="shared" si="478"/>
        <v>9.8505045454545463</v>
      </c>
      <c r="L1261" s="192">
        <f t="shared" si="478"/>
        <v>0</v>
      </c>
      <c r="M1261" s="192">
        <f t="shared" si="478"/>
        <v>3.2515209090909085</v>
      </c>
      <c r="N1261" s="192">
        <f t="shared" si="478"/>
        <v>0</v>
      </c>
      <c r="O1261" s="192">
        <f t="shared" si="478"/>
        <v>9.3209090909090915E-3</v>
      </c>
      <c r="P1261" s="192">
        <f t="shared" si="478"/>
        <v>2.5825154545454549</v>
      </c>
      <c r="Q1261" s="192">
        <f t="shared" si="478"/>
        <v>0</v>
      </c>
      <c r="R1261" s="192">
        <f t="shared" si="478"/>
        <v>0</v>
      </c>
      <c r="S1261" s="192">
        <f t="shared" si="478"/>
        <v>0</v>
      </c>
      <c r="T1261" s="192">
        <f t="shared" si="478"/>
        <v>0</v>
      </c>
      <c r="U1261" s="192">
        <f t="shared" si="478"/>
        <v>1.0889263636363637</v>
      </c>
      <c r="V1261" s="192">
        <f t="shared" si="478"/>
        <v>0.75912545454545466</v>
      </c>
      <c r="W1261" s="192">
        <f t="shared" si="478"/>
        <v>2.5207072727272726</v>
      </c>
      <c r="X1261" s="192">
        <f t="shared" si="478"/>
        <v>0.65887517076805724</v>
      </c>
      <c r="Y1261" s="192">
        <f t="shared" si="478"/>
        <v>0.27259472082749314</v>
      </c>
      <c r="Z1261" s="192">
        <f t="shared" si="478"/>
        <v>5.4199452655110621E-2</v>
      </c>
      <c r="AA1261" s="192">
        <f t="shared" si="478"/>
        <v>0</v>
      </c>
      <c r="AB1261" s="192">
        <f t="shared" si="478"/>
        <v>3473.3109090909088</v>
      </c>
      <c r="AC1261" s="192">
        <f t="shared" si="472"/>
        <v>1639.5341601260225</v>
      </c>
      <c r="AD1261" s="192">
        <f>AVERAGE(AD1250:AD1260)</f>
        <v>5.6428827272727275</v>
      </c>
      <c r="AE1261" s="192">
        <f>AVERAGE(AE1250:AE1260)</f>
        <v>0.10239545454545454</v>
      </c>
      <c r="AF1261" s="192">
        <f t="shared" si="473"/>
        <v>102395.45454545454</v>
      </c>
      <c r="AG1261" s="192">
        <f>AVERAGE(AG1250:AG1260)</f>
        <v>537.92672727272748</v>
      </c>
      <c r="AH1261" s="189">
        <f t="shared" si="464"/>
        <v>55.081251751239684</v>
      </c>
      <c r="AI1261" s="192">
        <f>AVERAGE(AI1250:AI1260)</f>
        <v>4.1950827272727276</v>
      </c>
      <c r="AJ1261" s="189"/>
      <c r="AK1261" s="192">
        <f>AVERAGE(AK1250:AK1260)</f>
        <v>12.900100000000002</v>
      </c>
      <c r="AL1261" s="189"/>
      <c r="AM1261" s="192">
        <f>AVERAGE(AM1250:AM1260)</f>
        <v>17.557829999999999</v>
      </c>
      <c r="AN1261" s="189"/>
      <c r="AO1261" s="192">
        <f>AVERAGE(AO1250:AO1260)</f>
        <v>1.0509090909090911E-3</v>
      </c>
      <c r="AP1261" s="189"/>
      <c r="AQ1261" s="192">
        <f>AVERAGE(AQ1250:AQ1260)</f>
        <v>11.777445454545454</v>
      </c>
      <c r="AR1261" s="189"/>
      <c r="AS1261" s="192">
        <f>AVERAGE(AS1250:AS1260)</f>
        <v>3.8741818181818183E-2</v>
      </c>
      <c r="AT1261" s="189"/>
      <c r="AU1261" s="192">
        <f>AVERAGE(AU1250:AU1260)</f>
        <v>0</v>
      </c>
      <c r="AV1261" s="189"/>
      <c r="AW1261" s="192">
        <f>AVERAGE(AW1250:AW1260)</f>
        <v>3.7236809090909091</v>
      </c>
      <c r="AX1261" s="189"/>
      <c r="AY1261" s="192">
        <f>AVERAGE(AY1250:AY1260)</f>
        <v>63.385509090909089</v>
      </c>
      <c r="AZ1261" s="189"/>
      <c r="BA1261" s="192" t="e">
        <f>AVERAGE(BA1250:BA1260)</f>
        <v>#REF!</v>
      </c>
      <c r="BB1261" s="192" t="e">
        <f>AVERAGE(BB1250:BB1260)</f>
        <v>#REF!</v>
      </c>
      <c r="BC1261" s="192">
        <f>AVERAGE(BC1250:BC1260)</f>
        <v>21.080676363636368</v>
      </c>
      <c r="BD1261" s="192">
        <f>AVERAGE(BD1250:BD1260)</f>
        <v>123.93812841448813</v>
      </c>
      <c r="BE1261" s="192" t="e">
        <f>AVERAGE(BE1227:BE1260)</f>
        <v>#DIV/0!</v>
      </c>
      <c r="BF1261" s="189"/>
      <c r="BG1261" s="189"/>
      <c r="BH1261" s="189"/>
      <c r="BI1261" s="192"/>
      <c r="BJ1261" s="192"/>
      <c r="BK1261" s="189"/>
      <c r="BL1261" s="189"/>
      <c r="BM1261" s="192"/>
      <c r="BN1261" s="192"/>
      <c r="BO1261" s="192" t="e">
        <f>AVERAGE(BO1250:BO1260)</f>
        <v>#DIV/0!</v>
      </c>
      <c r="BP1261" s="192"/>
      <c r="BQ1261" s="192" t="e">
        <f>AVERAGE(BQ1250:BQ1260)</f>
        <v>#DIV/0!</v>
      </c>
      <c r="BR1261" s="192"/>
      <c r="BS1261" s="192" t="e">
        <f>AVERAGE(BS1250:BS1260)</f>
        <v>#DIV/0!</v>
      </c>
      <c r="BT1261" s="192"/>
      <c r="BU1261" s="192"/>
      <c r="BV1261" s="203"/>
      <c r="BW1261" s="189"/>
      <c r="BX1261" s="189"/>
      <c r="BY1261" s="189"/>
      <c r="BZ1261" s="189"/>
      <c r="CA1261" s="189"/>
      <c r="CB1261" s="189"/>
      <c r="CC1261" s="189"/>
      <c r="CD1261" s="189"/>
      <c r="CE1261" s="189"/>
      <c r="CF1261" s="189"/>
      <c r="CG1261" s="189"/>
      <c r="CH1261" s="189"/>
      <c r="CI1261" s="189"/>
      <c r="CJ1261" s="189"/>
      <c r="CK1261" s="189"/>
      <c r="CL1261" s="189"/>
      <c r="CM1261" s="189"/>
      <c r="CN1261" s="189"/>
      <c r="CO1261" s="189"/>
      <c r="CP1261" s="189"/>
      <c r="CQ1261" s="189"/>
      <c r="CR1261" s="189"/>
      <c r="CS1261" s="189"/>
      <c r="CT1261" s="189"/>
      <c r="CU1261" s="189"/>
      <c r="CV1261" s="189"/>
      <c r="CW1261" s="189"/>
      <c r="CX1261" s="189"/>
      <c r="CY1261" s="189"/>
      <c r="CZ1261" s="189"/>
      <c r="DA1261" s="189"/>
      <c r="DB1261" s="189"/>
      <c r="DC1261" s="189"/>
      <c r="DD1261" s="189"/>
      <c r="DE1261" s="189" t="e">
        <f t="shared" si="465"/>
        <v>#DIV/0!</v>
      </c>
      <c r="DF1261" s="189" t="e">
        <f t="shared" si="466"/>
        <v>#DIV/0!</v>
      </c>
      <c r="DG1261" s="189" t="e">
        <f t="shared" si="467"/>
        <v>#DIV/0!</v>
      </c>
      <c r="DH1261" s="189" t="e">
        <f t="shared" si="474"/>
        <v>#DIV/0!</v>
      </c>
      <c r="DI1261" s="189" t="e">
        <f t="shared" si="468"/>
        <v>#DIV/0!</v>
      </c>
      <c r="DJ1261" s="189" t="e">
        <f t="shared" si="469"/>
        <v>#DIV/0!</v>
      </c>
      <c r="DK1261" s="189" t="e">
        <f t="shared" si="470"/>
        <v>#DIV/0!</v>
      </c>
      <c r="DL1261" s="189" t="e">
        <f t="shared" si="471"/>
        <v>#DIV/0!</v>
      </c>
    </row>
    <row r="1262" spans="1:116" s="60" customFormat="1" ht="15" hidden="1" customHeight="1" x14ac:dyDescent="0.25">
      <c r="A1262" s="193">
        <v>40283.530555555553</v>
      </c>
      <c r="B1262" s="190" t="s">
        <v>553</v>
      </c>
      <c r="C1262" s="190" t="s">
        <v>184</v>
      </c>
      <c r="D1262" s="194"/>
      <c r="E1262" s="195"/>
      <c r="F1262" s="195"/>
      <c r="G1262" s="195"/>
      <c r="H1262" s="195"/>
      <c r="I1262" s="195">
        <v>1.0055499999999999</v>
      </c>
      <c r="J1262" s="195">
        <v>0</v>
      </c>
      <c r="K1262" s="195">
        <v>9.80443</v>
      </c>
      <c r="L1262" s="195">
        <v>0</v>
      </c>
      <c r="M1262" s="195">
        <v>3.2466300000000001</v>
      </c>
      <c r="N1262" s="195">
        <v>0</v>
      </c>
      <c r="O1262" s="195">
        <v>1.7819999999999999E-2</v>
      </c>
      <c r="P1262" s="195">
        <v>2.5651999999999999</v>
      </c>
      <c r="Q1262" s="195">
        <v>0</v>
      </c>
      <c r="R1262" s="195">
        <v>0</v>
      </c>
      <c r="S1262" s="195">
        <v>0</v>
      </c>
      <c r="T1262" s="195">
        <v>0</v>
      </c>
      <c r="U1262" s="195">
        <v>1.1087</v>
      </c>
      <c r="V1262" s="195">
        <v>0.78305999999999998</v>
      </c>
      <c r="W1262" s="195">
        <v>2.68093</v>
      </c>
      <c r="X1262" s="195">
        <v>0.66830777726522728</v>
      </c>
      <c r="Y1262" s="195">
        <v>0.28902571279030576</v>
      </c>
      <c r="Z1262" s="195">
        <v>5.7128124833667485E-2</v>
      </c>
      <c r="AA1262" s="195">
        <v>0</v>
      </c>
      <c r="AB1262" s="196">
        <v>3805.42</v>
      </c>
      <c r="AC1262" s="192">
        <f t="shared" si="472"/>
        <v>1811.2236000058044</v>
      </c>
      <c r="AD1262" s="196">
        <v>1.9973000000000001</v>
      </c>
      <c r="AE1262" s="195">
        <v>0.1108</v>
      </c>
      <c r="AF1262" s="192">
        <f t="shared" si="473"/>
        <v>110800</v>
      </c>
      <c r="AG1262" s="195">
        <v>543.30799999999999</v>
      </c>
      <c r="AH1262" s="189">
        <f t="shared" si="464"/>
        <v>60.198526399999999</v>
      </c>
      <c r="AI1262" s="195">
        <v>4.5395200000000004</v>
      </c>
      <c r="AJ1262" s="195" t="s">
        <v>129</v>
      </c>
      <c r="AK1262" s="195">
        <v>13.1089</v>
      </c>
      <c r="AL1262" s="195" t="s">
        <v>129</v>
      </c>
      <c r="AM1262" s="195">
        <v>7.0155799999999999</v>
      </c>
      <c r="AN1262" s="195" t="s">
        <v>129</v>
      </c>
      <c r="AO1262" s="195">
        <v>6.8000000000000005E-4</v>
      </c>
      <c r="AP1262" s="195" t="s">
        <v>129</v>
      </c>
      <c r="AQ1262" s="195">
        <v>12.066000000000001</v>
      </c>
      <c r="AR1262" s="195" t="s">
        <v>129</v>
      </c>
      <c r="AS1262" s="195">
        <v>3.8830000000000003E-2</v>
      </c>
      <c r="AT1262" s="195" t="s">
        <v>129</v>
      </c>
      <c r="AU1262" s="195">
        <v>0</v>
      </c>
      <c r="AV1262" s="195" t="s">
        <v>129</v>
      </c>
      <c r="AW1262" s="195">
        <v>3.7669199999999998</v>
      </c>
      <c r="AX1262" s="195" t="s">
        <v>129</v>
      </c>
      <c r="AY1262" s="195">
        <v>62.919600000000003</v>
      </c>
      <c r="AZ1262" s="195" t="s">
        <v>129</v>
      </c>
      <c r="BA1262" s="197" t="e">
        <f>(L1262*28*0.45+M1262*30*0.125+N1262*26*0.55+O1262*42*0.55+P1262*44*0.275+(Q1262+R1262+S1262)*56*0.65+T1262*54*0.95+(U1262+V1262)*58*0.325+W1262*72*0.425+#REF!*78*0.85+#REF!*92*0.9+(#REF!+#REF!)*106*0.95)/100/AK1262/BB1262</f>
        <v>#REF!</v>
      </c>
      <c r="BB1262" s="197" t="e">
        <f>(K1262*16+L1262*28+M1262*30+N1262*26+O1262*42+P1262*44+(Q1262+R1262+S1262)*56+T1262*54+(U1262+V1262)*58+W1262*72+#REF!*78+#REF!*92+(#REF!+#REF!)*106)/100/AK1262</f>
        <v>#REF!</v>
      </c>
      <c r="BC1262" s="195">
        <f t="shared" ref="BC1262:BC1293" si="479">SUM(I1262:W1262)</f>
        <v>21.212319999999998</v>
      </c>
      <c r="BD1262" s="198">
        <f t="shared" ref="BD1262:BD1293" si="480">(AB1262/AK1262*386*AG1262+150*1000)/(AB1262/AK1262*386+AM1262*1000/18*386+150)</f>
        <v>232.36138955192527</v>
      </c>
      <c r="BE1262" s="195"/>
      <c r="BF1262" s="195"/>
      <c r="BG1262" s="195"/>
      <c r="BH1262" s="195"/>
      <c r="BI1262" s="195"/>
      <c r="BJ1262" s="195"/>
      <c r="BK1262" s="195"/>
      <c r="BL1262" s="195"/>
      <c r="BM1262" s="195"/>
      <c r="BN1262" s="195"/>
      <c r="BO1262" s="195"/>
      <c r="BP1262" s="195"/>
      <c r="BQ1262" s="195"/>
      <c r="BR1262" s="195"/>
      <c r="BS1262" s="195"/>
      <c r="BT1262" s="195"/>
      <c r="BU1262" s="195"/>
      <c r="BV1262" s="195"/>
      <c r="BW1262" s="195"/>
      <c r="BX1262" s="195"/>
      <c r="BY1262" s="195"/>
      <c r="BZ1262" s="195"/>
      <c r="CA1262" s="195"/>
      <c r="CB1262" s="195"/>
      <c r="CC1262" s="195"/>
      <c r="CD1262" s="195"/>
      <c r="CE1262" s="195"/>
      <c r="CF1262" s="195"/>
      <c r="CG1262" s="195"/>
      <c r="CH1262" s="195"/>
      <c r="CI1262" s="195"/>
      <c r="CJ1262" s="195"/>
      <c r="CK1262" s="195"/>
      <c r="CL1262" s="195"/>
      <c r="CM1262" s="195"/>
      <c r="CN1262" s="195"/>
      <c r="CO1262" s="195"/>
      <c r="CP1262" s="195"/>
      <c r="CQ1262" s="195"/>
      <c r="CR1262" s="195"/>
      <c r="CS1262" s="195"/>
      <c r="CT1262" s="195"/>
      <c r="CU1262" s="195"/>
      <c r="CV1262" s="195"/>
      <c r="CW1262" s="195"/>
      <c r="CX1262" s="195"/>
      <c r="CY1262" s="195"/>
      <c r="CZ1262" s="195"/>
      <c r="DA1262" s="195"/>
      <c r="DB1262" s="195"/>
      <c r="DC1262" s="195"/>
      <c r="DD1262" s="195"/>
      <c r="DE1262" s="189" t="e">
        <f t="shared" si="465"/>
        <v>#DIV/0!</v>
      </c>
      <c r="DF1262" s="189" t="e">
        <f t="shared" si="466"/>
        <v>#DIV/0!</v>
      </c>
      <c r="DG1262" s="189" t="e">
        <f t="shared" si="467"/>
        <v>#DIV/0!</v>
      </c>
      <c r="DH1262" s="189" t="e">
        <f t="shared" si="474"/>
        <v>#DIV/0!</v>
      </c>
      <c r="DI1262" s="189" t="e">
        <f t="shared" si="468"/>
        <v>#DIV/0!</v>
      </c>
      <c r="DJ1262" s="189" t="e">
        <f t="shared" si="469"/>
        <v>#DIV/0!</v>
      </c>
      <c r="DK1262" s="189" t="e">
        <f t="shared" si="470"/>
        <v>#DIV/0!</v>
      </c>
      <c r="DL1262" s="189" t="e">
        <f t="shared" si="471"/>
        <v>#DIV/0!</v>
      </c>
    </row>
    <row r="1263" spans="1:116" s="60" customFormat="1" ht="15" hidden="1" customHeight="1" x14ac:dyDescent="0.25">
      <c r="A1263" s="193">
        <v>40283.53125</v>
      </c>
      <c r="B1263" s="190" t="s">
        <v>553</v>
      </c>
      <c r="C1263" s="190" t="s">
        <v>184</v>
      </c>
      <c r="D1263" s="194"/>
      <c r="E1263" s="195"/>
      <c r="F1263" s="195"/>
      <c r="G1263" s="195"/>
      <c r="H1263" s="195"/>
      <c r="I1263" s="195">
        <v>1.0055499999999999</v>
      </c>
      <c r="J1263" s="195">
        <v>0</v>
      </c>
      <c r="K1263" s="195">
        <v>9.80443</v>
      </c>
      <c r="L1263" s="195">
        <v>0</v>
      </c>
      <c r="M1263" s="195">
        <v>3.2466300000000001</v>
      </c>
      <c r="N1263" s="195">
        <v>0</v>
      </c>
      <c r="O1263" s="195">
        <v>1.7819999999999999E-2</v>
      </c>
      <c r="P1263" s="195">
        <v>2.5651999999999999</v>
      </c>
      <c r="Q1263" s="195">
        <v>0</v>
      </c>
      <c r="R1263" s="195">
        <v>0</v>
      </c>
      <c r="S1263" s="195">
        <v>0</v>
      </c>
      <c r="T1263" s="195">
        <v>0</v>
      </c>
      <c r="U1263" s="195">
        <v>1.1087</v>
      </c>
      <c r="V1263" s="195">
        <v>0.78305999999999998</v>
      </c>
      <c r="W1263" s="195">
        <v>2.68093</v>
      </c>
      <c r="X1263" s="195">
        <v>0.66830777726522728</v>
      </c>
      <c r="Y1263" s="195">
        <v>0.28902571279030576</v>
      </c>
      <c r="Z1263" s="195">
        <v>5.7128124833667485E-2</v>
      </c>
      <c r="AA1263" s="195">
        <v>0</v>
      </c>
      <c r="AB1263" s="196">
        <v>3569.73</v>
      </c>
      <c r="AC1263" s="192">
        <f t="shared" si="472"/>
        <v>1690.5843385613744</v>
      </c>
      <c r="AD1263" s="196">
        <v>1.84581</v>
      </c>
      <c r="AE1263" s="195">
        <v>0.10342</v>
      </c>
      <c r="AF1263" s="192">
        <f t="shared" si="473"/>
        <v>103420</v>
      </c>
      <c r="AG1263" s="195">
        <v>543.30799999999999</v>
      </c>
      <c r="AH1263" s="189">
        <f t="shared" si="464"/>
        <v>56.188913360000001</v>
      </c>
      <c r="AI1263" s="195">
        <v>4.2372199999999998</v>
      </c>
      <c r="AJ1263" s="195" t="s">
        <v>129</v>
      </c>
      <c r="AK1263" s="195">
        <v>13.1089</v>
      </c>
      <c r="AL1263" s="195" t="s">
        <v>129</v>
      </c>
      <c r="AM1263" s="195">
        <v>7.0766900000000001</v>
      </c>
      <c r="AN1263" s="195" t="s">
        <v>129</v>
      </c>
      <c r="AO1263" s="195">
        <v>1.0200000000000001E-3</v>
      </c>
      <c r="AP1263" s="195" t="s">
        <v>129</v>
      </c>
      <c r="AQ1263" s="195">
        <v>12.066000000000001</v>
      </c>
      <c r="AR1263" s="195" t="s">
        <v>129</v>
      </c>
      <c r="AS1263" s="195">
        <v>3.8830000000000003E-2</v>
      </c>
      <c r="AT1263" s="195" t="s">
        <v>129</v>
      </c>
      <c r="AU1263" s="195">
        <v>0</v>
      </c>
      <c r="AV1263" s="195" t="s">
        <v>129</v>
      </c>
      <c r="AW1263" s="195">
        <v>3.7669199999999998</v>
      </c>
      <c r="AX1263" s="195" t="s">
        <v>129</v>
      </c>
      <c r="AY1263" s="195">
        <v>62.919600000000003</v>
      </c>
      <c r="AZ1263" s="195" t="s">
        <v>129</v>
      </c>
      <c r="BA1263" s="197" t="e">
        <f>(L1263*28*0.45+M1263*30*0.125+N1263*26*0.55+O1263*42*0.55+P1263*44*0.275+(Q1263+R1263+S1263)*56*0.65+T1263*54*0.95+(U1263+V1263)*58*0.325+W1263*72*0.425+#REF!*78*0.85+#REF!*92*0.9+(#REF!+#REF!)*106*0.95)/100/AK1263/BB1263</f>
        <v>#REF!</v>
      </c>
      <c r="BB1263" s="197" t="e">
        <f>(K1263*16+L1263*28+M1263*30+N1263*26+O1263*42+P1263*44+(Q1263+R1263+S1263)*56+T1263*54+(U1263+V1263)*58+W1263*72+#REF!*78+#REF!*92+(#REF!+#REF!)*106)/100/AK1263</f>
        <v>#REF!</v>
      </c>
      <c r="BC1263" s="195">
        <f t="shared" si="479"/>
        <v>21.212319999999998</v>
      </c>
      <c r="BD1263" s="198">
        <f t="shared" si="480"/>
        <v>222.78042957008651</v>
      </c>
      <c r="BE1263" s="195"/>
      <c r="BF1263" s="195"/>
      <c r="BG1263" s="195"/>
      <c r="BH1263" s="195"/>
      <c r="BI1263" s="195"/>
      <c r="BJ1263" s="195"/>
      <c r="BK1263" s="195"/>
      <c r="BL1263" s="195"/>
      <c r="BM1263" s="195"/>
      <c r="BN1263" s="195"/>
      <c r="BO1263" s="195"/>
      <c r="BP1263" s="195"/>
      <c r="BQ1263" s="195"/>
      <c r="BR1263" s="195"/>
      <c r="BS1263" s="195"/>
      <c r="BT1263" s="195"/>
      <c r="BU1263" s="195"/>
      <c r="BV1263" s="195"/>
      <c r="BW1263" s="195"/>
      <c r="BX1263" s="195"/>
      <c r="BY1263" s="195"/>
      <c r="BZ1263" s="195"/>
      <c r="CA1263" s="195"/>
      <c r="CB1263" s="195"/>
      <c r="CC1263" s="195"/>
      <c r="CD1263" s="195"/>
      <c r="CE1263" s="195"/>
      <c r="CF1263" s="195"/>
      <c r="CG1263" s="195"/>
      <c r="CH1263" s="195"/>
      <c r="CI1263" s="195"/>
      <c r="CJ1263" s="195"/>
      <c r="CK1263" s="195"/>
      <c r="CL1263" s="195"/>
      <c r="CM1263" s="195"/>
      <c r="CN1263" s="195"/>
      <c r="CO1263" s="195"/>
      <c r="CP1263" s="195"/>
      <c r="CQ1263" s="195"/>
      <c r="CR1263" s="195"/>
      <c r="CS1263" s="195"/>
      <c r="CT1263" s="195"/>
      <c r="CU1263" s="195"/>
      <c r="CV1263" s="195"/>
      <c r="CW1263" s="195"/>
      <c r="CX1263" s="195"/>
      <c r="CY1263" s="195"/>
      <c r="CZ1263" s="195"/>
      <c r="DA1263" s="195"/>
      <c r="DB1263" s="195"/>
      <c r="DC1263" s="195"/>
      <c r="DD1263" s="195"/>
      <c r="DE1263" s="189" t="e">
        <f t="shared" si="465"/>
        <v>#DIV/0!</v>
      </c>
      <c r="DF1263" s="189" t="e">
        <f t="shared" si="466"/>
        <v>#DIV/0!</v>
      </c>
      <c r="DG1263" s="189" t="e">
        <f t="shared" si="467"/>
        <v>#DIV/0!</v>
      </c>
      <c r="DH1263" s="189" t="e">
        <f t="shared" si="474"/>
        <v>#DIV/0!</v>
      </c>
      <c r="DI1263" s="189" t="e">
        <f t="shared" si="468"/>
        <v>#DIV/0!</v>
      </c>
      <c r="DJ1263" s="189" t="e">
        <f t="shared" si="469"/>
        <v>#DIV/0!</v>
      </c>
      <c r="DK1263" s="189" t="e">
        <f t="shared" si="470"/>
        <v>#DIV/0!</v>
      </c>
      <c r="DL1263" s="189" t="e">
        <f t="shared" si="471"/>
        <v>#DIV/0!</v>
      </c>
    </row>
    <row r="1264" spans="1:116" s="60" customFormat="1" ht="15" hidden="1" customHeight="1" x14ac:dyDescent="0.25">
      <c r="A1264" s="193">
        <v>40283.531944444447</v>
      </c>
      <c r="B1264" s="190" t="s">
        <v>553</v>
      </c>
      <c r="C1264" s="190" t="s">
        <v>184</v>
      </c>
      <c r="D1264" s="194">
        <v>0.99394556708667814</v>
      </c>
      <c r="E1264" s="195">
        <v>13915.9</v>
      </c>
      <c r="F1264" s="195">
        <v>12.882999999999999</v>
      </c>
      <c r="G1264" s="195">
        <v>0</v>
      </c>
      <c r="H1264" s="195">
        <v>2.9988299999999999</v>
      </c>
      <c r="I1264" s="195">
        <v>1.0055499999999999</v>
      </c>
      <c r="J1264" s="195">
        <v>0</v>
      </c>
      <c r="K1264" s="195">
        <v>9.80443</v>
      </c>
      <c r="L1264" s="195">
        <v>0</v>
      </c>
      <c r="M1264" s="195">
        <v>3.2466300000000001</v>
      </c>
      <c r="N1264" s="195">
        <v>0</v>
      </c>
      <c r="O1264" s="195">
        <v>1.7819999999999999E-2</v>
      </c>
      <c r="P1264" s="195">
        <v>2.5651999999999999</v>
      </c>
      <c r="Q1264" s="195">
        <v>0</v>
      </c>
      <c r="R1264" s="195">
        <v>0</v>
      </c>
      <c r="S1264" s="195">
        <v>0</v>
      </c>
      <c r="T1264" s="195">
        <v>0</v>
      </c>
      <c r="U1264" s="195">
        <v>1.1087</v>
      </c>
      <c r="V1264" s="195">
        <v>0.78305999999999998</v>
      </c>
      <c r="W1264" s="195">
        <v>2.68093</v>
      </c>
      <c r="X1264" s="195">
        <v>0.66830777726522728</v>
      </c>
      <c r="Y1264" s="195">
        <v>0.28902571279030576</v>
      </c>
      <c r="Z1264" s="195">
        <v>5.7128124833667485E-2</v>
      </c>
      <c r="AA1264" s="195">
        <v>0</v>
      </c>
      <c r="AB1264" s="196">
        <v>3497.57</v>
      </c>
      <c r="AC1264" s="192">
        <f t="shared" si="472"/>
        <v>1656.4195612688461</v>
      </c>
      <c r="AD1264" s="196">
        <v>1.9286000000000001</v>
      </c>
      <c r="AE1264" s="195">
        <v>0.10133</v>
      </c>
      <c r="AF1264" s="192">
        <f t="shared" si="473"/>
        <v>101330</v>
      </c>
      <c r="AG1264" s="195">
        <v>543.30799999999999</v>
      </c>
      <c r="AH1264" s="189">
        <f t="shared" si="464"/>
        <v>55.053399640000002</v>
      </c>
      <c r="AI1264" s="195">
        <v>4.1515700000000004</v>
      </c>
      <c r="AJ1264" s="195" t="s">
        <v>129</v>
      </c>
      <c r="AK1264" s="195">
        <v>13.1089</v>
      </c>
      <c r="AL1264" s="195" t="s">
        <v>129</v>
      </c>
      <c r="AM1264" s="195">
        <v>7.0766900000000001</v>
      </c>
      <c r="AN1264" s="195" t="s">
        <v>129</v>
      </c>
      <c r="AO1264" s="195">
        <v>1.3600000000000001E-3</v>
      </c>
      <c r="AP1264" s="195" t="s">
        <v>129</v>
      </c>
      <c r="AQ1264" s="195">
        <v>12.066000000000001</v>
      </c>
      <c r="AR1264" s="195" t="s">
        <v>129</v>
      </c>
      <c r="AS1264" s="195">
        <v>3.8830000000000003E-2</v>
      </c>
      <c r="AT1264" s="195" t="s">
        <v>129</v>
      </c>
      <c r="AU1264" s="195">
        <v>0</v>
      </c>
      <c r="AV1264" s="195" t="s">
        <v>129</v>
      </c>
      <c r="AW1264" s="195">
        <v>3.7669199999999998</v>
      </c>
      <c r="AX1264" s="195" t="s">
        <v>129</v>
      </c>
      <c r="AY1264" s="195">
        <v>62.919600000000003</v>
      </c>
      <c r="AZ1264" s="195" t="s">
        <v>129</v>
      </c>
      <c r="BA1264" s="197" t="e">
        <f>(L1264*28*0.45+M1264*30*0.125+N1264*26*0.55+O1264*42*0.55+P1264*44*0.275+(Q1264+R1264+S1264)*56*0.65+T1264*54*0.95+(U1264+V1264)*58*0.325+W1264*72*0.425+#REF!*78*0.85+#REF!*92*0.9+(#REF!+#REF!)*106*0.95)/100/AK1264/BB1264</f>
        <v>#REF!</v>
      </c>
      <c r="BB1264" s="197" t="e">
        <f>(K1264*16+L1264*28+M1264*30+N1264*26+O1264*42+P1264*44+(Q1264+R1264+S1264)*56+T1264*54+(U1264+V1264)*58+W1264*72+#REF!*78+#REF!*92+(#REF!+#REF!)*106)/100/AK1264</f>
        <v>#REF!</v>
      </c>
      <c r="BC1264" s="195">
        <f t="shared" si="479"/>
        <v>21.212319999999998</v>
      </c>
      <c r="BD1264" s="198">
        <f t="shared" si="480"/>
        <v>220.10850894710725</v>
      </c>
      <c r="BE1264" s="195"/>
      <c r="BF1264" s="201">
        <v>40283.532152777778</v>
      </c>
      <c r="BG1264" s="201"/>
      <c r="BH1264" s="201"/>
      <c r="BI1264" s="195">
        <v>4048.79</v>
      </c>
      <c r="BJ1264" s="195">
        <v>1.56778</v>
      </c>
      <c r="BK1264" s="195"/>
      <c r="BL1264" s="195"/>
      <c r="BM1264" s="195">
        <v>2.8946800000000001</v>
      </c>
      <c r="BN1264" s="195">
        <v>4.4031700000000003</v>
      </c>
      <c r="BO1264" s="195">
        <v>48.6023</v>
      </c>
      <c r="BP1264" s="195">
        <v>29.979199999999999</v>
      </c>
      <c r="BQ1264" s="195">
        <v>13954.3</v>
      </c>
      <c r="BR1264" s="195">
        <v>2199.73</v>
      </c>
      <c r="BS1264" s="195">
        <v>14039.3</v>
      </c>
      <c r="BT1264" s="195">
        <v>2200.1286187372193</v>
      </c>
      <c r="BU1264" s="195"/>
      <c r="BV1264" s="195"/>
      <c r="BW1264" s="195"/>
      <c r="BX1264" s="195"/>
      <c r="BY1264" s="195"/>
      <c r="BZ1264" s="195"/>
      <c r="CA1264" s="195"/>
      <c r="CB1264" s="195"/>
      <c r="CC1264" s="195"/>
      <c r="CD1264" s="195"/>
      <c r="CE1264" s="195"/>
      <c r="CF1264" s="195"/>
      <c r="CG1264" s="195"/>
      <c r="CH1264" s="195"/>
      <c r="CI1264" s="195"/>
      <c r="CJ1264" s="195"/>
      <c r="CK1264" s="195"/>
      <c r="CL1264" s="195"/>
      <c r="CM1264" s="195"/>
      <c r="CN1264" s="195"/>
      <c r="CO1264" s="195"/>
      <c r="CP1264" s="195"/>
      <c r="CQ1264" s="195"/>
      <c r="CR1264" s="195"/>
      <c r="CS1264" s="195"/>
      <c r="CT1264" s="195"/>
      <c r="CU1264" s="195"/>
      <c r="CV1264" s="195"/>
      <c r="CW1264" s="195"/>
      <c r="CX1264" s="195"/>
      <c r="CY1264" s="195"/>
      <c r="CZ1264" s="195"/>
      <c r="DA1264" s="195"/>
      <c r="DB1264" s="195"/>
      <c r="DC1264" s="195"/>
      <c r="DD1264" s="195"/>
      <c r="DE1264" s="189">
        <f t="shared" si="465"/>
        <v>14000.666093605554</v>
      </c>
      <c r="DF1264" s="189">
        <f t="shared" si="466"/>
        <v>3800710.4840579778</v>
      </c>
      <c r="DG1264" s="189">
        <f t="shared" si="467"/>
        <v>3.5564396592771201</v>
      </c>
      <c r="DH1264" s="189">
        <f t="shared" si="474"/>
        <v>6.4599819130754049E-2</v>
      </c>
      <c r="DI1264" s="189">
        <f t="shared" si="468"/>
        <v>0</v>
      </c>
      <c r="DJ1264" s="189">
        <f t="shared" si="469"/>
        <v>2.1287504350333233</v>
      </c>
      <c r="DK1264" s="189">
        <f t="shared" si="470"/>
        <v>2.1287504350333233</v>
      </c>
      <c r="DL1264" s="189">
        <f t="shared" si="471"/>
        <v>3.866701146438635E-2</v>
      </c>
    </row>
    <row r="1265" spans="1:116" s="60" customFormat="1" ht="15" hidden="1" customHeight="1" x14ac:dyDescent="0.25">
      <c r="A1265" s="193">
        <v>40283.532638888886</v>
      </c>
      <c r="B1265" s="190" t="s">
        <v>553</v>
      </c>
      <c r="C1265" s="190" t="s">
        <v>184</v>
      </c>
      <c r="D1265" s="194"/>
      <c r="E1265" s="195"/>
      <c r="F1265" s="195"/>
      <c r="G1265" s="195"/>
      <c r="H1265" s="195"/>
      <c r="I1265" s="195">
        <v>1.0055499999999999</v>
      </c>
      <c r="J1265" s="195">
        <v>0</v>
      </c>
      <c r="K1265" s="195">
        <v>9.80443</v>
      </c>
      <c r="L1265" s="195">
        <v>0</v>
      </c>
      <c r="M1265" s="195">
        <v>3.2466300000000001</v>
      </c>
      <c r="N1265" s="195">
        <v>0</v>
      </c>
      <c r="O1265" s="195">
        <v>1.7819999999999999E-2</v>
      </c>
      <c r="P1265" s="195">
        <v>2.5651999999999999</v>
      </c>
      <c r="Q1265" s="195">
        <v>0</v>
      </c>
      <c r="R1265" s="195">
        <v>0</v>
      </c>
      <c r="S1265" s="195">
        <v>0</v>
      </c>
      <c r="T1265" s="195">
        <v>0</v>
      </c>
      <c r="U1265" s="195">
        <v>1.1087</v>
      </c>
      <c r="V1265" s="195">
        <v>0.78305999999999998</v>
      </c>
      <c r="W1265" s="195">
        <v>2.68093</v>
      </c>
      <c r="X1265" s="195">
        <v>0.66830777726522728</v>
      </c>
      <c r="Y1265" s="195">
        <v>0.28902571279030576</v>
      </c>
      <c r="Z1265" s="195">
        <v>5.7128124833667485E-2</v>
      </c>
      <c r="AA1265" s="195">
        <v>0</v>
      </c>
      <c r="AB1265" s="196">
        <v>3654.62</v>
      </c>
      <c r="AC1265" s="192">
        <f t="shared" si="472"/>
        <v>1730.7974257095177</v>
      </c>
      <c r="AD1265" s="196">
        <v>1.9921500000000001</v>
      </c>
      <c r="AE1265" s="195">
        <v>0.10588</v>
      </c>
      <c r="AF1265" s="192">
        <f t="shared" si="473"/>
        <v>105880</v>
      </c>
      <c r="AG1265" s="195">
        <v>543.30799999999999</v>
      </c>
      <c r="AH1265" s="189">
        <f t="shared" si="464"/>
        <v>57.52545104</v>
      </c>
      <c r="AI1265" s="195">
        <v>4.3379899999999996</v>
      </c>
      <c r="AJ1265" s="195" t="s">
        <v>129</v>
      </c>
      <c r="AK1265" s="195">
        <v>13.1089</v>
      </c>
      <c r="AL1265" s="195" t="s">
        <v>129</v>
      </c>
      <c r="AM1265" s="195">
        <v>7.1378000000000004</v>
      </c>
      <c r="AN1265" s="195" t="s">
        <v>129</v>
      </c>
      <c r="AO1265" s="195">
        <v>1.0200000000000001E-3</v>
      </c>
      <c r="AP1265" s="195" t="s">
        <v>129</v>
      </c>
      <c r="AQ1265" s="195">
        <v>12.066000000000001</v>
      </c>
      <c r="AR1265" s="195" t="s">
        <v>129</v>
      </c>
      <c r="AS1265" s="195">
        <v>3.8830000000000003E-2</v>
      </c>
      <c r="AT1265" s="195" t="s">
        <v>129</v>
      </c>
      <c r="AU1265" s="195">
        <v>0</v>
      </c>
      <c r="AV1265" s="195" t="s">
        <v>129</v>
      </c>
      <c r="AW1265" s="195">
        <v>3.7669199999999998</v>
      </c>
      <c r="AX1265" s="195" t="s">
        <v>129</v>
      </c>
      <c r="AY1265" s="195">
        <v>62.919600000000003</v>
      </c>
      <c r="AZ1265" s="195" t="s">
        <v>129</v>
      </c>
      <c r="BA1265" s="197" t="e">
        <f>(L1265*28*0.45+M1265*30*0.125+N1265*26*0.55+O1265*42*0.55+P1265*44*0.275+(Q1265+R1265+S1265)*56*0.65+T1265*54*0.95+(U1265+V1265)*58*0.325+W1265*72*0.425+#REF!*78*0.85+#REF!*92*0.9+(#REF!+#REF!)*106*0.95)/100/AK1265/BB1265</f>
        <v>#REF!</v>
      </c>
      <c r="BB1265" s="197" t="e">
        <f>(K1265*16+L1265*28+M1265*30+N1265*26+O1265*42+P1265*44+(Q1265+R1265+S1265)*56+T1265*54+(U1265+V1265)*58+W1265*72+#REF!*78+#REF!*92+(#REF!+#REF!)*106)/100/AK1265</f>
        <v>#REF!</v>
      </c>
      <c r="BC1265" s="195">
        <f t="shared" si="479"/>
        <v>21.212319999999998</v>
      </c>
      <c r="BD1265" s="198">
        <f t="shared" si="480"/>
        <v>224.73288536788777</v>
      </c>
      <c r="BE1265" s="195"/>
      <c r="BF1265" s="195"/>
      <c r="BG1265" s="195"/>
      <c r="BH1265" s="195"/>
      <c r="BI1265" s="195"/>
      <c r="BJ1265" s="195"/>
      <c r="BK1265" s="195"/>
      <c r="BL1265" s="195"/>
      <c r="BM1265" s="195"/>
      <c r="BN1265" s="195"/>
      <c r="BO1265" s="195"/>
      <c r="BP1265" s="195"/>
      <c r="BQ1265" s="195"/>
      <c r="BR1265" s="195"/>
      <c r="BS1265" s="195"/>
      <c r="BT1265" s="195"/>
      <c r="BU1265" s="195"/>
      <c r="BV1265" s="195"/>
      <c r="BW1265" s="195"/>
      <c r="BX1265" s="195"/>
      <c r="BY1265" s="195"/>
      <c r="BZ1265" s="195"/>
      <c r="CA1265" s="195"/>
      <c r="CB1265" s="195"/>
      <c r="CC1265" s="195"/>
      <c r="CD1265" s="195"/>
      <c r="CE1265" s="195"/>
      <c r="CF1265" s="195"/>
      <c r="CG1265" s="195"/>
      <c r="CH1265" s="195"/>
      <c r="CI1265" s="195"/>
      <c r="CJ1265" s="195"/>
      <c r="CK1265" s="195"/>
      <c r="CL1265" s="195"/>
      <c r="CM1265" s="195"/>
      <c r="CN1265" s="195"/>
      <c r="CO1265" s="195"/>
      <c r="CP1265" s="195"/>
      <c r="CQ1265" s="195"/>
      <c r="CR1265" s="195"/>
      <c r="CS1265" s="195"/>
      <c r="CT1265" s="195"/>
      <c r="CU1265" s="195"/>
      <c r="CV1265" s="195"/>
      <c r="CW1265" s="195"/>
      <c r="CX1265" s="195"/>
      <c r="CY1265" s="195"/>
      <c r="CZ1265" s="195"/>
      <c r="DA1265" s="195"/>
      <c r="DB1265" s="195"/>
      <c r="DC1265" s="195"/>
      <c r="DD1265" s="195"/>
      <c r="DE1265" s="189" t="e">
        <f t="shared" si="465"/>
        <v>#DIV/0!</v>
      </c>
      <c r="DF1265" s="189" t="e">
        <f t="shared" si="466"/>
        <v>#DIV/0!</v>
      </c>
      <c r="DG1265" s="189" t="e">
        <f t="shared" si="467"/>
        <v>#DIV/0!</v>
      </c>
      <c r="DH1265" s="189" t="e">
        <f t="shared" si="474"/>
        <v>#DIV/0!</v>
      </c>
      <c r="DI1265" s="189" t="e">
        <f t="shared" si="468"/>
        <v>#DIV/0!</v>
      </c>
      <c r="DJ1265" s="189" t="e">
        <f t="shared" si="469"/>
        <v>#DIV/0!</v>
      </c>
      <c r="DK1265" s="189" t="e">
        <f t="shared" si="470"/>
        <v>#DIV/0!</v>
      </c>
      <c r="DL1265" s="189" t="e">
        <f t="shared" si="471"/>
        <v>#DIV/0!</v>
      </c>
    </row>
    <row r="1266" spans="1:116" s="60" customFormat="1" ht="15" hidden="1" customHeight="1" x14ac:dyDescent="0.25">
      <c r="A1266" s="193">
        <v>40283.533333333333</v>
      </c>
      <c r="B1266" s="190" t="s">
        <v>553</v>
      </c>
      <c r="C1266" s="190" t="s">
        <v>184</v>
      </c>
      <c r="D1266" s="194">
        <v>0.99293238625023417</v>
      </c>
      <c r="E1266" s="195">
        <v>8059.86</v>
      </c>
      <c r="F1266" s="195">
        <v>6.63565</v>
      </c>
      <c r="G1266" s="195">
        <v>0</v>
      </c>
      <c r="H1266" s="195">
        <v>4.3079499999999999</v>
      </c>
      <c r="I1266" s="195">
        <v>1.0055499999999999</v>
      </c>
      <c r="J1266" s="195">
        <v>0</v>
      </c>
      <c r="K1266" s="195">
        <v>9.80443</v>
      </c>
      <c r="L1266" s="195">
        <v>0</v>
      </c>
      <c r="M1266" s="195">
        <v>3.2466300000000001</v>
      </c>
      <c r="N1266" s="195">
        <v>0</v>
      </c>
      <c r="O1266" s="195">
        <v>1.7819999999999999E-2</v>
      </c>
      <c r="P1266" s="195">
        <v>2.5651999999999999</v>
      </c>
      <c r="Q1266" s="195">
        <v>0</v>
      </c>
      <c r="R1266" s="195">
        <v>0</v>
      </c>
      <c r="S1266" s="195">
        <v>0</v>
      </c>
      <c r="T1266" s="195">
        <v>0</v>
      </c>
      <c r="U1266" s="195">
        <v>1.1087</v>
      </c>
      <c r="V1266" s="195">
        <v>0.78305999999999998</v>
      </c>
      <c r="W1266" s="195">
        <v>2.68093</v>
      </c>
      <c r="X1266" s="195">
        <v>0.66830777726522728</v>
      </c>
      <c r="Y1266" s="195">
        <v>0.28902571279030576</v>
      </c>
      <c r="Z1266" s="195">
        <v>5.7128124833667485E-2</v>
      </c>
      <c r="AA1266" s="195">
        <v>0</v>
      </c>
      <c r="AB1266" s="196">
        <v>3332.03</v>
      </c>
      <c r="AC1266" s="192">
        <f t="shared" si="472"/>
        <v>1578.1184688137216</v>
      </c>
      <c r="AD1266" s="196">
        <v>1.9519</v>
      </c>
      <c r="AE1266" s="195">
        <v>9.6540000000000001E-2</v>
      </c>
      <c r="AF1266" s="192">
        <f t="shared" si="473"/>
        <v>96540</v>
      </c>
      <c r="AG1266" s="195">
        <v>543.30799999999999</v>
      </c>
      <c r="AH1266" s="189">
        <f t="shared" si="464"/>
        <v>52.450954320000001</v>
      </c>
      <c r="AI1266" s="195">
        <v>3.9550800000000002</v>
      </c>
      <c r="AJ1266" s="195" t="s">
        <v>129</v>
      </c>
      <c r="AK1266" s="195">
        <v>13.1089</v>
      </c>
      <c r="AL1266" s="195" t="s">
        <v>129</v>
      </c>
      <c r="AM1266" s="195">
        <v>7.0522499999999999</v>
      </c>
      <c r="AN1266" s="195" t="s">
        <v>129</v>
      </c>
      <c r="AO1266" s="195">
        <v>1.0200000000000001E-3</v>
      </c>
      <c r="AP1266" s="195" t="s">
        <v>129</v>
      </c>
      <c r="AQ1266" s="195">
        <v>12.066000000000001</v>
      </c>
      <c r="AR1266" s="195" t="s">
        <v>129</v>
      </c>
      <c r="AS1266" s="195">
        <v>3.8830000000000003E-2</v>
      </c>
      <c r="AT1266" s="195" t="s">
        <v>129</v>
      </c>
      <c r="AU1266" s="195">
        <v>0</v>
      </c>
      <c r="AV1266" s="195" t="s">
        <v>129</v>
      </c>
      <c r="AW1266" s="195">
        <v>3.7669199999999998</v>
      </c>
      <c r="AX1266" s="195" t="s">
        <v>129</v>
      </c>
      <c r="AY1266" s="195">
        <v>62.919600000000003</v>
      </c>
      <c r="AZ1266" s="195" t="s">
        <v>129</v>
      </c>
      <c r="BA1266" s="197" t="e">
        <f>(L1266*28*0.45+M1266*30*0.125+N1266*26*0.55+O1266*42*0.55+P1266*44*0.275+(Q1266+R1266+S1266)*56*0.65+T1266*54*0.95+(U1266+V1266)*58*0.325+W1266*72*0.425+#REF!*78*0.85+#REF!*92*0.9+(#REF!+#REF!)*106*0.95)/100/AK1266/BB1266</f>
        <v>#REF!</v>
      </c>
      <c r="BB1266" s="197" t="e">
        <f>(K1266*16+L1266*28+M1266*30+N1266*26+O1266*42+P1266*44+(Q1266+R1266+S1266)*56+T1266*54+(U1266+V1266)*58+W1266*72+#REF!*78+#REF!*92+(#REF!+#REF!)*106)/100/AK1266</f>
        <v>#REF!</v>
      </c>
      <c r="BC1266" s="195">
        <f t="shared" si="479"/>
        <v>21.212319999999998</v>
      </c>
      <c r="BD1266" s="198">
        <f t="shared" si="480"/>
        <v>214.25647791096864</v>
      </c>
      <c r="BE1266" s="195"/>
      <c r="BF1266" s="201">
        <v>40283.533645833333</v>
      </c>
      <c r="BG1266" s="201"/>
      <c r="BH1266" s="201"/>
      <c r="BI1266" s="195">
        <v>1839.79</v>
      </c>
      <c r="BJ1266" s="195">
        <v>0.73269799999999996</v>
      </c>
      <c r="BK1266" s="195"/>
      <c r="BL1266" s="195"/>
      <c r="BM1266" s="195">
        <v>1.6925699999999999</v>
      </c>
      <c r="BN1266" s="195">
        <v>2.0459399999999999</v>
      </c>
      <c r="BO1266" s="195">
        <v>23.0837</v>
      </c>
      <c r="BP1266" s="195">
        <v>17.450399999999998</v>
      </c>
      <c r="BQ1266" s="195">
        <v>8109.11</v>
      </c>
      <c r="BR1266" s="195">
        <v>1857.39</v>
      </c>
      <c r="BS1266" s="195">
        <v>8166.83</v>
      </c>
      <c r="BT1266" s="195">
        <v>1857.5228067529267</v>
      </c>
      <c r="BU1266" s="195"/>
      <c r="BV1266" s="195"/>
      <c r="BW1266" s="195"/>
      <c r="BX1266" s="195"/>
      <c r="BY1266" s="195"/>
      <c r="BZ1266" s="195"/>
      <c r="CA1266" s="195"/>
      <c r="CB1266" s="195"/>
      <c r="CC1266" s="195"/>
      <c r="CD1266" s="195"/>
      <c r="CE1266" s="195"/>
      <c r="CF1266" s="195"/>
      <c r="CG1266" s="195"/>
      <c r="CH1266" s="195"/>
      <c r="CI1266" s="195"/>
      <c r="CJ1266" s="195"/>
      <c r="CK1266" s="195"/>
      <c r="CL1266" s="195"/>
      <c r="CM1266" s="195"/>
      <c r="CN1266" s="195"/>
      <c r="CO1266" s="195"/>
      <c r="CP1266" s="195"/>
      <c r="CQ1266" s="195"/>
      <c r="CR1266" s="195"/>
      <c r="CS1266" s="195"/>
      <c r="CT1266" s="195"/>
      <c r="CU1266" s="195"/>
      <c r="CV1266" s="195"/>
      <c r="CW1266" s="195"/>
      <c r="CX1266" s="195"/>
      <c r="CY1266" s="195"/>
      <c r="CZ1266" s="195"/>
      <c r="DA1266" s="195"/>
      <c r="DB1266" s="195"/>
      <c r="DC1266" s="195"/>
      <c r="DD1266" s="195"/>
      <c r="DE1266" s="189">
        <f t="shared" si="465"/>
        <v>8117.2294424172314</v>
      </c>
      <c r="DF1266" s="189">
        <f t="shared" si="466"/>
        <v>6245610.7924853386</v>
      </c>
      <c r="DG1266" s="189">
        <f t="shared" si="467"/>
        <v>3.0101770250177671</v>
      </c>
      <c r="DH1266" s="189">
        <f t="shared" si="474"/>
        <v>5.739031947165088E-2</v>
      </c>
      <c r="DI1266" s="189">
        <f t="shared" si="468"/>
        <v>0</v>
      </c>
      <c r="DJ1266" s="189">
        <f t="shared" si="469"/>
        <v>5.0252038624411917</v>
      </c>
      <c r="DK1266" s="189">
        <f t="shared" si="470"/>
        <v>5.0252038624411917</v>
      </c>
      <c r="DL1266" s="189">
        <f t="shared" si="471"/>
        <v>9.5807672664690452E-2</v>
      </c>
    </row>
    <row r="1267" spans="1:116" s="60" customFormat="1" ht="15" hidden="1" customHeight="1" x14ac:dyDescent="0.25">
      <c r="A1267" s="193">
        <v>40283.53402777778</v>
      </c>
      <c r="B1267" s="190" t="s">
        <v>553</v>
      </c>
      <c r="C1267" s="190" t="s">
        <v>184</v>
      </c>
      <c r="D1267" s="194"/>
      <c r="E1267" s="195"/>
      <c r="F1267" s="195"/>
      <c r="G1267" s="195"/>
      <c r="H1267" s="195"/>
      <c r="I1267" s="195">
        <v>1.0055499999999999</v>
      </c>
      <c r="J1267" s="195">
        <v>0</v>
      </c>
      <c r="K1267" s="195">
        <v>9.80443</v>
      </c>
      <c r="L1267" s="195">
        <v>0</v>
      </c>
      <c r="M1267" s="195">
        <v>3.2466300000000001</v>
      </c>
      <c r="N1267" s="195">
        <v>0</v>
      </c>
      <c r="O1267" s="195">
        <v>1.7819999999999999E-2</v>
      </c>
      <c r="P1267" s="195">
        <v>2.5651999999999999</v>
      </c>
      <c r="Q1267" s="195">
        <v>0</v>
      </c>
      <c r="R1267" s="195">
        <v>0</v>
      </c>
      <c r="S1267" s="195">
        <v>0</v>
      </c>
      <c r="T1267" s="195">
        <v>0</v>
      </c>
      <c r="U1267" s="195">
        <v>1.1087</v>
      </c>
      <c r="V1267" s="195">
        <v>0.78305999999999998</v>
      </c>
      <c r="W1267" s="195">
        <v>2.68093</v>
      </c>
      <c r="X1267" s="195">
        <v>0.66830777726522728</v>
      </c>
      <c r="Y1267" s="195">
        <v>0.28902571279030576</v>
      </c>
      <c r="Z1267" s="195">
        <v>5.7128124833667485E-2</v>
      </c>
      <c r="AA1267" s="195">
        <v>0</v>
      </c>
      <c r="AB1267" s="196">
        <v>3259.87</v>
      </c>
      <c r="AC1267" s="192">
        <f t="shared" si="472"/>
        <v>1543.7902236872578</v>
      </c>
      <c r="AD1267" s="196">
        <v>2.1596000000000002</v>
      </c>
      <c r="AE1267" s="195">
        <v>9.4439999999999996E-2</v>
      </c>
      <c r="AF1267" s="192">
        <f t="shared" si="473"/>
        <v>94440</v>
      </c>
      <c r="AG1267" s="195">
        <v>543.30799999999999</v>
      </c>
      <c r="AH1267" s="189">
        <f t="shared" si="464"/>
        <v>51.310007519999999</v>
      </c>
      <c r="AI1267" s="195">
        <v>3.8694199999999999</v>
      </c>
      <c r="AJ1267" s="195" t="s">
        <v>129</v>
      </c>
      <c r="AK1267" s="195">
        <v>13.1089</v>
      </c>
      <c r="AL1267" s="195" t="s">
        <v>129</v>
      </c>
      <c r="AM1267" s="195">
        <v>7.06447</v>
      </c>
      <c r="AN1267" s="195" t="s">
        <v>129</v>
      </c>
      <c r="AO1267" s="195">
        <v>1.0200000000000001E-3</v>
      </c>
      <c r="AP1267" s="195" t="s">
        <v>129</v>
      </c>
      <c r="AQ1267" s="195">
        <v>12.066000000000001</v>
      </c>
      <c r="AR1267" s="195" t="s">
        <v>129</v>
      </c>
      <c r="AS1267" s="195">
        <v>3.8830000000000003E-2</v>
      </c>
      <c r="AT1267" s="195" t="s">
        <v>129</v>
      </c>
      <c r="AU1267" s="195">
        <v>0</v>
      </c>
      <c r="AV1267" s="195" t="s">
        <v>129</v>
      </c>
      <c r="AW1267" s="195">
        <v>3.7669199999999998</v>
      </c>
      <c r="AX1267" s="195" t="s">
        <v>129</v>
      </c>
      <c r="AY1267" s="195">
        <v>62.919600000000003</v>
      </c>
      <c r="AZ1267" s="195" t="s">
        <v>129</v>
      </c>
      <c r="BA1267" s="197" t="e">
        <f>(L1267*28*0.45+M1267*30*0.125+N1267*26*0.55+O1267*42*0.55+P1267*44*0.275+(Q1267+R1267+S1267)*56*0.65+T1267*54*0.95+(U1267+V1267)*58*0.325+W1267*72*0.425+#REF!*78*0.85+#REF!*92*0.9+(#REF!+#REF!)*106*0.95)/100/AK1267/BB1267</f>
        <v>#REF!</v>
      </c>
      <c r="BB1267" s="197" t="e">
        <f>(K1267*16+L1267*28+M1267*30+N1267*26+O1267*42+P1267*44+(Q1267+R1267+S1267)*56+T1267*54+(U1267+V1267)*58+W1267*72+#REF!*78+#REF!*92+(#REF!+#REF!)*106)/100/AK1267</f>
        <v>#REF!</v>
      </c>
      <c r="BC1267" s="195">
        <f t="shared" si="479"/>
        <v>21.212319999999998</v>
      </c>
      <c r="BD1267" s="198">
        <f t="shared" si="480"/>
        <v>211.20633816779622</v>
      </c>
      <c r="BE1267" s="195"/>
      <c r="BF1267" s="195"/>
      <c r="BG1267" s="195"/>
      <c r="BH1267" s="195"/>
      <c r="BI1267" s="195"/>
      <c r="BJ1267" s="195"/>
      <c r="BK1267" s="195"/>
      <c r="BL1267" s="195"/>
      <c r="BM1267" s="195"/>
      <c r="BN1267" s="195"/>
      <c r="BO1267" s="195"/>
      <c r="BP1267" s="195"/>
      <c r="BQ1267" s="195"/>
      <c r="BR1267" s="195"/>
      <c r="BS1267" s="195"/>
      <c r="BT1267" s="195"/>
      <c r="BU1267" s="195"/>
      <c r="BV1267" s="195"/>
      <c r="BW1267" s="195"/>
      <c r="BX1267" s="195"/>
      <c r="BY1267" s="195"/>
      <c r="BZ1267" s="195"/>
      <c r="CA1267" s="195"/>
      <c r="CB1267" s="195"/>
      <c r="CC1267" s="195"/>
      <c r="CD1267" s="195"/>
      <c r="CE1267" s="195"/>
      <c r="CF1267" s="195"/>
      <c r="CG1267" s="195"/>
      <c r="CH1267" s="195"/>
      <c r="CI1267" s="195"/>
      <c r="CJ1267" s="195"/>
      <c r="CK1267" s="195"/>
      <c r="CL1267" s="195"/>
      <c r="CM1267" s="195"/>
      <c r="CN1267" s="195"/>
      <c r="CO1267" s="195"/>
      <c r="CP1267" s="195"/>
      <c r="CQ1267" s="195"/>
      <c r="CR1267" s="195"/>
      <c r="CS1267" s="195"/>
      <c r="CT1267" s="195"/>
      <c r="CU1267" s="195"/>
      <c r="CV1267" s="195"/>
      <c r="CW1267" s="195"/>
      <c r="CX1267" s="195"/>
      <c r="CY1267" s="195"/>
      <c r="CZ1267" s="195"/>
      <c r="DA1267" s="195"/>
      <c r="DB1267" s="195"/>
      <c r="DC1267" s="195"/>
      <c r="DD1267" s="195"/>
      <c r="DE1267" s="189" t="e">
        <f t="shared" si="465"/>
        <v>#DIV/0!</v>
      </c>
      <c r="DF1267" s="189" t="e">
        <f t="shared" si="466"/>
        <v>#DIV/0!</v>
      </c>
      <c r="DG1267" s="189" t="e">
        <f t="shared" si="467"/>
        <v>#DIV/0!</v>
      </c>
      <c r="DH1267" s="189" t="e">
        <f t="shared" si="474"/>
        <v>#DIV/0!</v>
      </c>
      <c r="DI1267" s="189" t="e">
        <f t="shared" si="468"/>
        <v>#DIV/0!</v>
      </c>
      <c r="DJ1267" s="189" t="e">
        <f t="shared" si="469"/>
        <v>#DIV/0!</v>
      </c>
      <c r="DK1267" s="189" t="e">
        <f t="shared" si="470"/>
        <v>#DIV/0!</v>
      </c>
      <c r="DL1267" s="189" t="e">
        <f t="shared" si="471"/>
        <v>#DIV/0!</v>
      </c>
    </row>
    <row r="1268" spans="1:116" s="60" customFormat="1" ht="15" hidden="1" customHeight="1" x14ac:dyDescent="0.25">
      <c r="A1268" s="193">
        <v>40283.534722222219</v>
      </c>
      <c r="B1268" s="190" t="s">
        <v>553</v>
      </c>
      <c r="C1268" s="190" t="s">
        <v>184</v>
      </c>
      <c r="D1268" s="194">
        <v>0.99341123610575555</v>
      </c>
      <c r="E1268" s="195">
        <v>11800.4</v>
      </c>
      <c r="F1268" s="195">
        <v>9.860240000000001</v>
      </c>
      <c r="G1268" s="195">
        <v>0</v>
      </c>
      <c r="H1268" s="195">
        <v>1.9562900000000001</v>
      </c>
      <c r="I1268" s="195">
        <v>1.0055499999999999</v>
      </c>
      <c r="J1268" s="195">
        <v>0</v>
      </c>
      <c r="K1268" s="195">
        <v>9.80443</v>
      </c>
      <c r="L1268" s="195">
        <v>0</v>
      </c>
      <c r="M1268" s="195">
        <v>3.2466300000000001</v>
      </c>
      <c r="N1268" s="195">
        <v>0</v>
      </c>
      <c r="O1268" s="195">
        <v>1.7819999999999999E-2</v>
      </c>
      <c r="P1268" s="195">
        <v>2.5651999999999999</v>
      </c>
      <c r="Q1268" s="195">
        <v>0</v>
      </c>
      <c r="R1268" s="195">
        <v>0</v>
      </c>
      <c r="S1268" s="195">
        <v>0</v>
      </c>
      <c r="T1268" s="195">
        <v>0</v>
      </c>
      <c r="U1268" s="195">
        <v>1.1087</v>
      </c>
      <c r="V1268" s="195">
        <v>0.78305999999999998</v>
      </c>
      <c r="W1268" s="195">
        <v>2.68093</v>
      </c>
      <c r="X1268" s="195">
        <v>0.66830777726522728</v>
      </c>
      <c r="Y1268" s="195">
        <v>0.28902571279030576</v>
      </c>
      <c r="Z1268" s="195">
        <v>5.7128124833667485E-2</v>
      </c>
      <c r="AA1268" s="195">
        <v>0</v>
      </c>
      <c r="AB1268" s="196">
        <v>3442.39</v>
      </c>
      <c r="AC1268" s="192">
        <f t="shared" si="472"/>
        <v>1630.2647078391594</v>
      </c>
      <c r="AD1268" s="196">
        <v>2.1623999999999999</v>
      </c>
      <c r="AE1268" s="195">
        <v>9.9729999999999999E-2</v>
      </c>
      <c r="AF1268" s="192">
        <f t="shared" si="473"/>
        <v>99730</v>
      </c>
      <c r="AG1268" s="195">
        <v>543.30799999999999</v>
      </c>
      <c r="AH1268" s="189">
        <f t="shared" si="464"/>
        <v>54.184106839999998</v>
      </c>
      <c r="AI1268" s="195">
        <v>4.0860700000000003</v>
      </c>
      <c r="AJ1268" s="195" t="s">
        <v>129</v>
      </c>
      <c r="AK1268" s="195">
        <v>13.1089</v>
      </c>
      <c r="AL1268" s="195" t="s">
        <v>129</v>
      </c>
      <c r="AM1268" s="195">
        <v>7.1011300000000004</v>
      </c>
      <c r="AN1268" s="195" t="s">
        <v>129</v>
      </c>
      <c r="AO1268" s="195">
        <v>1.3600000000000001E-3</v>
      </c>
      <c r="AP1268" s="195" t="s">
        <v>129</v>
      </c>
      <c r="AQ1268" s="195">
        <v>12.066000000000001</v>
      </c>
      <c r="AR1268" s="195" t="s">
        <v>129</v>
      </c>
      <c r="AS1268" s="195">
        <v>3.8830000000000003E-2</v>
      </c>
      <c r="AT1268" s="195" t="s">
        <v>129</v>
      </c>
      <c r="AU1268" s="195">
        <v>0</v>
      </c>
      <c r="AV1268" s="195" t="s">
        <v>129</v>
      </c>
      <c r="AW1268" s="195">
        <v>3.7669199999999998</v>
      </c>
      <c r="AX1268" s="195" t="s">
        <v>129</v>
      </c>
      <c r="AY1268" s="195">
        <v>62.919600000000003</v>
      </c>
      <c r="AZ1268" s="195" t="s">
        <v>129</v>
      </c>
      <c r="BA1268" s="197" t="e">
        <f>(L1268*28*0.45+M1268*30*0.125+N1268*26*0.55+O1268*42*0.55+P1268*44*0.275+(Q1268+R1268+S1268)*56*0.65+T1268*54*0.95+(U1268+V1268)*58*0.325+W1268*72*0.425+#REF!*78*0.85+#REF!*92*0.9+(#REF!+#REF!)*106*0.95)/100/AK1268/BB1268</f>
        <v>#REF!</v>
      </c>
      <c r="BB1268" s="197" t="e">
        <f>(K1268*16+L1268*28+M1268*30+N1268*26+O1268*42+P1268*44+(Q1268+R1268+S1268)*56+T1268*54+(U1268+V1268)*58+W1268*72+#REF!*78+#REF!*92+(#REF!+#REF!)*106)/100/AK1268</f>
        <v>#REF!</v>
      </c>
      <c r="BC1268" s="195">
        <f t="shared" si="479"/>
        <v>21.212319999999998</v>
      </c>
      <c r="BD1268" s="198">
        <f t="shared" si="480"/>
        <v>217.58481098211712</v>
      </c>
      <c r="BE1268" s="195"/>
      <c r="BF1268" s="201">
        <v>40283.535127314812</v>
      </c>
      <c r="BG1268" s="201"/>
      <c r="BH1268" s="201"/>
      <c r="BI1268" s="195">
        <v>2998.05</v>
      </c>
      <c r="BJ1268" s="195">
        <v>1.3860300000000001</v>
      </c>
      <c r="BK1268" s="195"/>
      <c r="BL1268" s="195"/>
      <c r="BM1268" s="195">
        <v>2.5672299999999999</v>
      </c>
      <c r="BN1268" s="195">
        <v>3.0807099999999998</v>
      </c>
      <c r="BO1268" s="195">
        <v>56.001399999999997</v>
      </c>
      <c r="BP1268" s="195">
        <v>22.300799999999999</v>
      </c>
      <c r="BQ1268" s="195">
        <v>11850.8</v>
      </c>
      <c r="BR1268" s="195">
        <v>2174.0500000000002</v>
      </c>
      <c r="BS1268" s="195">
        <v>11929.4</v>
      </c>
      <c r="BT1268" s="195">
        <v>2174.2630928995668</v>
      </c>
      <c r="BU1268" s="195"/>
      <c r="BV1268" s="195"/>
      <c r="BW1268" s="195"/>
      <c r="BX1268" s="195"/>
      <c r="BY1268" s="195"/>
      <c r="BZ1268" s="195"/>
      <c r="CA1268" s="195"/>
      <c r="CB1268" s="195"/>
      <c r="CC1268" s="195"/>
      <c r="CD1268" s="195"/>
      <c r="CE1268" s="195"/>
      <c r="CF1268" s="195"/>
      <c r="CG1268" s="195"/>
      <c r="CH1268" s="195"/>
      <c r="CI1268" s="195"/>
      <c r="CJ1268" s="195"/>
      <c r="CK1268" s="195"/>
      <c r="CL1268" s="195"/>
      <c r="CM1268" s="195"/>
      <c r="CN1268" s="195"/>
      <c r="CO1268" s="195"/>
      <c r="CP1268" s="195"/>
      <c r="CQ1268" s="195"/>
      <c r="CR1268" s="195"/>
      <c r="CS1268" s="195"/>
      <c r="CT1268" s="195"/>
      <c r="CU1268" s="195"/>
      <c r="CV1268" s="195"/>
      <c r="CW1268" s="195"/>
      <c r="CX1268" s="195"/>
      <c r="CY1268" s="195"/>
      <c r="CZ1268" s="195"/>
      <c r="DA1268" s="195"/>
      <c r="DB1268" s="195"/>
      <c r="DC1268" s="195"/>
      <c r="DD1268" s="195"/>
      <c r="DE1268" s="189">
        <f t="shared" si="465"/>
        <v>11878.66572383299</v>
      </c>
      <c r="DF1268" s="189">
        <f t="shared" si="466"/>
        <v>4408934.0467132526</v>
      </c>
      <c r="DG1268" s="189">
        <f t="shared" si="467"/>
        <v>3.1575827228362869</v>
      </c>
      <c r="DH1268" s="189">
        <f t="shared" si="474"/>
        <v>5.8275071916573225E-2</v>
      </c>
      <c r="DI1268" s="189">
        <f t="shared" si="468"/>
        <v>0</v>
      </c>
      <c r="DJ1268" s="189">
        <f t="shared" si="469"/>
        <v>1.610923627002895</v>
      </c>
      <c r="DK1268" s="189">
        <f t="shared" si="470"/>
        <v>1.610923627002895</v>
      </c>
      <c r="DL1268" s="189">
        <f t="shared" si="471"/>
        <v>2.9730556079106074E-2</v>
      </c>
    </row>
    <row r="1269" spans="1:116" s="60" customFormat="1" ht="15" hidden="1" customHeight="1" x14ac:dyDescent="0.25">
      <c r="A1269" s="193">
        <v>40283.535416666666</v>
      </c>
      <c r="B1269" s="190" t="s">
        <v>553</v>
      </c>
      <c r="C1269" s="190" t="s">
        <v>184</v>
      </c>
      <c r="D1269" s="194"/>
      <c r="E1269" s="195"/>
      <c r="F1269" s="195"/>
      <c r="G1269" s="195"/>
      <c r="H1269" s="195"/>
      <c r="I1269" s="195">
        <v>1.0055499999999999</v>
      </c>
      <c r="J1269" s="195">
        <v>0</v>
      </c>
      <c r="K1269" s="195">
        <v>9.80443</v>
      </c>
      <c r="L1269" s="195">
        <v>0</v>
      </c>
      <c r="M1269" s="195">
        <v>3.2466300000000001</v>
      </c>
      <c r="N1269" s="195">
        <v>0</v>
      </c>
      <c r="O1269" s="195">
        <v>1.7819999999999999E-2</v>
      </c>
      <c r="P1269" s="195">
        <v>2.5651999999999999</v>
      </c>
      <c r="Q1269" s="195">
        <v>0</v>
      </c>
      <c r="R1269" s="195">
        <v>0</v>
      </c>
      <c r="S1269" s="195">
        <v>0</v>
      </c>
      <c r="T1269" s="195">
        <v>0</v>
      </c>
      <c r="U1269" s="195">
        <v>1.1087</v>
      </c>
      <c r="V1269" s="195">
        <v>0.78305999999999998</v>
      </c>
      <c r="W1269" s="195">
        <v>2.68093</v>
      </c>
      <c r="X1269" s="195">
        <v>0.66830777726522728</v>
      </c>
      <c r="Y1269" s="195">
        <v>0.28902571279030576</v>
      </c>
      <c r="Z1269" s="195">
        <v>5.7128124833667485E-2</v>
      </c>
      <c r="AA1269" s="195">
        <v>0</v>
      </c>
      <c r="AB1269" s="196">
        <v>3319.3</v>
      </c>
      <c r="AC1269" s="192">
        <f t="shared" si="472"/>
        <v>1572.0701589581065</v>
      </c>
      <c r="AD1269" s="196">
        <v>2.1203699999999999</v>
      </c>
      <c r="AE1269" s="195">
        <v>9.6170000000000005E-2</v>
      </c>
      <c r="AF1269" s="192">
        <f t="shared" si="473"/>
        <v>96170</v>
      </c>
      <c r="AG1269" s="195">
        <v>543.30799999999999</v>
      </c>
      <c r="AH1269" s="189">
        <f t="shared" si="464"/>
        <v>52.24993036</v>
      </c>
      <c r="AI1269" s="195">
        <v>3.9399600000000001</v>
      </c>
      <c r="AJ1269" s="195" t="s">
        <v>129</v>
      </c>
      <c r="AK1269" s="195">
        <v>13.1089</v>
      </c>
      <c r="AL1269" s="195" t="s">
        <v>129</v>
      </c>
      <c r="AM1269" s="195">
        <v>7.1011300000000004</v>
      </c>
      <c r="AN1269" s="195" t="s">
        <v>129</v>
      </c>
      <c r="AO1269" s="195">
        <v>1.3600000000000001E-3</v>
      </c>
      <c r="AP1269" s="195" t="s">
        <v>129</v>
      </c>
      <c r="AQ1269" s="195">
        <v>12.066000000000001</v>
      </c>
      <c r="AR1269" s="195" t="s">
        <v>129</v>
      </c>
      <c r="AS1269" s="195">
        <v>3.8830000000000003E-2</v>
      </c>
      <c r="AT1269" s="195" t="s">
        <v>129</v>
      </c>
      <c r="AU1269" s="195">
        <v>0</v>
      </c>
      <c r="AV1269" s="195" t="s">
        <v>129</v>
      </c>
      <c r="AW1269" s="195">
        <v>3.7669199999999998</v>
      </c>
      <c r="AX1269" s="195" t="s">
        <v>129</v>
      </c>
      <c r="AY1269" s="195">
        <v>62.919600000000003</v>
      </c>
      <c r="AZ1269" s="195" t="s">
        <v>129</v>
      </c>
      <c r="BA1269" s="197" t="e">
        <f>(L1269*28*0.45+M1269*30*0.125+N1269*26*0.55+O1269*42*0.55+P1269*44*0.275+(Q1269+R1269+S1269)*56*0.65+T1269*54*0.95+(U1269+V1269)*58*0.325+W1269*72*0.425+#REF!*78*0.85+#REF!*92*0.9+(#REF!+#REF!)*106*0.95)/100/AK1269/BB1269</f>
        <v>#REF!</v>
      </c>
      <c r="BB1269" s="197" t="e">
        <f>(K1269*16+L1269*28+M1269*30+N1269*26+O1269*42+P1269*44+(Q1269+R1269+S1269)*56+T1269*54+(U1269+V1269)*58+W1269*72+#REF!*78+#REF!*92+(#REF!+#REF!)*106)/100/AK1269</f>
        <v>#REF!</v>
      </c>
      <c r="BC1269" s="195">
        <f t="shared" si="479"/>
        <v>21.212319999999998</v>
      </c>
      <c r="BD1269" s="198">
        <f t="shared" si="480"/>
        <v>212.86570740822356</v>
      </c>
      <c r="BE1269" s="195"/>
      <c r="BF1269" s="195"/>
      <c r="BG1269" s="195"/>
      <c r="BH1269" s="195"/>
      <c r="BI1269" s="195"/>
      <c r="BJ1269" s="195"/>
      <c r="BK1269" s="195"/>
      <c r="BL1269" s="195"/>
      <c r="BM1269" s="195"/>
      <c r="BN1269" s="195"/>
      <c r="BO1269" s="195"/>
      <c r="BP1269" s="195"/>
      <c r="BQ1269" s="195"/>
      <c r="BR1269" s="195"/>
      <c r="BS1269" s="195"/>
      <c r="BT1269" s="195"/>
      <c r="BU1269" s="195"/>
      <c r="BV1269" s="195"/>
      <c r="BW1269" s="195"/>
      <c r="BX1269" s="195"/>
      <c r="BY1269" s="195"/>
      <c r="BZ1269" s="195"/>
      <c r="CA1269" s="195"/>
      <c r="CB1269" s="195"/>
      <c r="CC1269" s="195"/>
      <c r="CD1269" s="195"/>
      <c r="CE1269" s="195"/>
      <c r="CF1269" s="195"/>
      <c r="CG1269" s="195"/>
      <c r="CH1269" s="195"/>
      <c r="CI1269" s="195"/>
      <c r="CJ1269" s="195"/>
      <c r="CK1269" s="195"/>
      <c r="CL1269" s="195"/>
      <c r="CM1269" s="195"/>
      <c r="CN1269" s="195"/>
      <c r="CO1269" s="195"/>
      <c r="CP1269" s="195"/>
      <c r="CQ1269" s="195"/>
      <c r="CR1269" s="195"/>
      <c r="CS1269" s="195"/>
      <c r="CT1269" s="195"/>
      <c r="CU1269" s="195"/>
      <c r="CV1269" s="195"/>
      <c r="CW1269" s="195"/>
      <c r="CX1269" s="195"/>
      <c r="CY1269" s="195"/>
      <c r="CZ1269" s="195"/>
      <c r="DA1269" s="195"/>
      <c r="DB1269" s="195"/>
      <c r="DC1269" s="195"/>
      <c r="DD1269" s="195"/>
      <c r="DE1269" s="189" t="e">
        <f t="shared" si="465"/>
        <v>#DIV/0!</v>
      </c>
      <c r="DF1269" s="189" t="e">
        <f t="shared" si="466"/>
        <v>#DIV/0!</v>
      </c>
      <c r="DG1269" s="189" t="e">
        <f t="shared" si="467"/>
        <v>#DIV/0!</v>
      </c>
      <c r="DH1269" s="189" t="e">
        <f t="shared" si="474"/>
        <v>#DIV/0!</v>
      </c>
      <c r="DI1269" s="189" t="e">
        <f t="shared" si="468"/>
        <v>#DIV/0!</v>
      </c>
      <c r="DJ1269" s="189" t="e">
        <f t="shared" si="469"/>
        <v>#DIV/0!</v>
      </c>
      <c r="DK1269" s="189" t="e">
        <f t="shared" si="470"/>
        <v>#DIV/0!</v>
      </c>
      <c r="DL1269" s="189" t="e">
        <f t="shared" si="471"/>
        <v>#DIV/0!</v>
      </c>
    </row>
    <row r="1270" spans="1:116" s="60" customFormat="1" ht="15" hidden="1" customHeight="1" x14ac:dyDescent="0.25">
      <c r="A1270" s="193">
        <v>40283.536111111112</v>
      </c>
      <c r="B1270" s="190" t="s">
        <v>553</v>
      </c>
      <c r="C1270" s="190" t="s">
        <v>184</v>
      </c>
      <c r="D1270" s="194">
        <v>0.9946570790647199</v>
      </c>
      <c r="E1270" s="195">
        <v>8093.22</v>
      </c>
      <c r="F1270" s="195">
        <v>7.3758900000000001</v>
      </c>
      <c r="G1270" s="195">
        <v>0</v>
      </c>
      <c r="H1270" s="195">
        <v>2.1070500000000001</v>
      </c>
      <c r="I1270" s="195">
        <v>1.00543</v>
      </c>
      <c r="J1270" s="195">
        <v>0</v>
      </c>
      <c r="K1270" s="195">
        <v>9.7924399999999991</v>
      </c>
      <c r="L1270" s="195">
        <v>0</v>
      </c>
      <c r="M1270" s="195">
        <v>3.2488800000000002</v>
      </c>
      <c r="N1270" s="195">
        <v>0</v>
      </c>
      <c r="O1270" s="195">
        <v>1.1089999999999999E-2</v>
      </c>
      <c r="P1270" s="195">
        <v>2.58277</v>
      </c>
      <c r="Q1270" s="195">
        <v>0</v>
      </c>
      <c r="R1270" s="195">
        <v>0</v>
      </c>
      <c r="S1270" s="195">
        <v>0</v>
      </c>
      <c r="T1270" s="195">
        <v>0</v>
      </c>
      <c r="U1270" s="195">
        <v>1.1057900000000001</v>
      </c>
      <c r="V1270" s="195">
        <v>0.78393000000000002</v>
      </c>
      <c r="W1270" s="195">
        <v>2.7656299999999998</v>
      </c>
      <c r="X1270" s="195">
        <v>0.66830777726522728</v>
      </c>
      <c r="Y1270" s="195">
        <v>0.28902571279030576</v>
      </c>
      <c r="Z1270" s="195">
        <v>5.7128124833667485E-2</v>
      </c>
      <c r="AA1270" s="195">
        <v>0</v>
      </c>
      <c r="AB1270" s="196">
        <v>3676.85</v>
      </c>
      <c r="AC1270" s="192">
        <f t="shared" si="472"/>
        <v>1741.3513992514852</v>
      </c>
      <c r="AD1270" s="196">
        <v>2.1152299999999999</v>
      </c>
      <c r="AE1270" s="195">
        <v>0.10564</v>
      </c>
      <c r="AF1270" s="192">
        <f t="shared" si="473"/>
        <v>105640</v>
      </c>
      <c r="AG1270" s="195">
        <v>545.76300000000003</v>
      </c>
      <c r="AH1270" s="189">
        <f t="shared" si="464"/>
        <v>57.65440332</v>
      </c>
      <c r="AI1270" s="195">
        <v>4.3279100000000001</v>
      </c>
      <c r="AJ1270" s="195" t="s">
        <v>129</v>
      </c>
      <c r="AK1270" s="195">
        <v>13.2134</v>
      </c>
      <c r="AL1270" s="195" t="s">
        <v>129</v>
      </c>
      <c r="AM1270" s="195">
        <v>7.0522499999999999</v>
      </c>
      <c r="AN1270" s="195" t="s">
        <v>129</v>
      </c>
      <c r="AO1270" s="195">
        <v>1.0200000000000001E-3</v>
      </c>
      <c r="AP1270" s="195" t="s">
        <v>129</v>
      </c>
      <c r="AQ1270" s="195">
        <v>12.240500000000001</v>
      </c>
      <c r="AR1270" s="195" t="s">
        <v>129</v>
      </c>
      <c r="AS1270" s="195">
        <v>3.952E-2</v>
      </c>
      <c r="AT1270" s="195" t="s">
        <v>129</v>
      </c>
      <c r="AU1270" s="195">
        <v>0</v>
      </c>
      <c r="AV1270" s="195" t="s">
        <v>129</v>
      </c>
      <c r="AW1270" s="195">
        <v>3.75779</v>
      </c>
      <c r="AX1270" s="195" t="s">
        <v>129</v>
      </c>
      <c r="AY1270" s="195">
        <v>62.667900000000003</v>
      </c>
      <c r="AZ1270" s="195" t="s">
        <v>129</v>
      </c>
      <c r="BA1270" s="197" t="e">
        <f>(L1270*28*0.45+M1270*30*0.125+N1270*26*0.55+O1270*42*0.55+P1270*44*0.275+(Q1270+R1270+S1270)*56*0.65+T1270*54*0.95+(U1270+V1270)*58*0.325+W1270*72*0.425+#REF!*78*0.85+#REF!*92*0.9+(#REF!+#REF!)*106*0.95)/100/AK1270/BB1270</f>
        <v>#REF!</v>
      </c>
      <c r="BB1270" s="197" t="e">
        <f>(K1270*16+L1270*28+M1270*30+N1270*26+O1270*42+P1270*44+(Q1270+R1270+S1270)*56+T1270*54+(U1270+V1270)*58+W1270*72+#REF!*78+#REF!*92+(#REF!+#REF!)*106)/100/AK1270</f>
        <v>#REF!</v>
      </c>
      <c r="BC1270" s="195">
        <f t="shared" si="479"/>
        <v>21.295960000000001</v>
      </c>
      <c r="BD1270" s="198">
        <f t="shared" si="480"/>
        <v>227.09669269027765</v>
      </c>
      <c r="BE1270" s="195"/>
      <c r="BF1270" s="201">
        <v>40283.536631944444</v>
      </c>
      <c r="BG1270" s="201"/>
      <c r="BH1270" s="201"/>
      <c r="BI1270" s="195">
        <v>2039.75</v>
      </c>
      <c r="BJ1270" s="195">
        <v>0.90590099999999996</v>
      </c>
      <c r="BK1270" s="195"/>
      <c r="BL1270" s="195"/>
      <c r="BM1270" s="195">
        <v>1.7873300000000001</v>
      </c>
      <c r="BN1270" s="195">
        <v>2.7120700000000002</v>
      </c>
      <c r="BO1270" s="195">
        <v>22.648399999999999</v>
      </c>
      <c r="BP1270" s="195">
        <v>16.8245</v>
      </c>
      <c r="BQ1270" s="195">
        <v>8139.07</v>
      </c>
      <c r="BR1270" s="195">
        <v>1902.98</v>
      </c>
      <c r="BS1270" s="195">
        <v>8182.79</v>
      </c>
      <c r="BT1270" s="195">
        <v>1903.1395916949116</v>
      </c>
      <c r="BU1270" s="195"/>
      <c r="BV1270" s="195"/>
      <c r="BW1270" s="195"/>
      <c r="BX1270" s="195"/>
      <c r="BY1270" s="195"/>
      <c r="BZ1270" s="195"/>
      <c r="CA1270" s="195"/>
      <c r="CB1270" s="195"/>
      <c r="CC1270" s="195"/>
      <c r="CD1270" s="195"/>
      <c r="CE1270" s="195"/>
      <c r="CF1270" s="195"/>
      <c r="CG1270" s="195"/>
      <c r="CH1270" s="195"/>
      <c r="CI1270" s="195"/>
      <c r="CJ1270" s="195"/>
      <c r="CK1270" s="195"/>
      <c r="CL1270" s="195"/>
      <c r="CM1270" s="195"/>
      <c r="CN1270" s="195"/>
      <c r="CO1270" s="195"/>
      <c r="CP1270" s="195"/>
      <c r="CQ1270" s="195"/>
      <c r="CR1270" s="195"/>
      <c r="CS1270" s="195"/>
      <c r="CT1270" s="195"/>
      <c r="CU1270" s="195"/>
      <c r="CV1270" s="195"/>
      <c r="CW1270" s="195"/>
      <c r="CX1270" s="195"/>
      <c r="CY1270" s="195"/>
      <c r="CZ1270" s="195"/>
      <c r="DA1270" s="195"/>
      <c r="DB1270" s="195"/>
      <c r="DC1270" s="195"/>
      <c r="DD1270" s="195"/>
      <c r="DE1270" s="189">
        <f t="shared" si="465"/>
        <v>8136.6937111733905</v>
      </c>
      <c r="DF1270" s="189">
        <f t="shared" si="466"/>
        <v>6875140.6513109049</v>
      </c>
      <c r="DG1270" s="189">
        <f t="shared" si="467"/>
        <v>3.6832370246452206</v>
      </c>
      <c r="DH1270" s="189">
        <f t="shared" si="474"/>
        <v>6.3884747955886403E-2</v>
      </c>
      <c r="DI1270" s="189">
        <f t="shared" si="468"/>
        <v>0</v>
      </c>
      <c r="DJ1270" s="189">
        <f t="shared" si="469"/>
        <v>2.7056059348192325</v>
      </c>
      <c r="DK1270" s="189">
        <f t="shared" si="470"/>
        <v>2.7056059348192325</v>
      </c>
      <c r="DL1270" s="189">
        <f t="shared" si="471"/>
        <v>4.692800166194197E-2</v>
      </c>
    </row>
    <row r="1271" spans="1:116" s="60" customFormat="1" ht="15" hidden="1" customHeight="1" x14ac:dyDescent="0.25">
      <c r="A1271" s="193">
        <v>40283.536805555559</v>
      </c>
      <c r="B1271" s="190" t="s">
        <v>553</v>
      </c>
      <c r="C1271" s="190" t="s">
        <v>184</v>
      </c>
      <c r="D1271" s="194"/>
      <c r="E1271" s="195"/>
      <c r="F1271" s="195"/>
      <c r="G1271" s="195"/>
      <c r="H1271" s="195"/>
      <c r="I1271" s="195">
        <v>1.00543</v>
      </c>
      <c r="J1271" s="195">
        <v>0</v>
      </c>
      <c r="K1271" s="195">
        <v>9.7924399999999991</v>
      </c>
      <c r="L1271" s="195">
        <v>0</v>
      </c>
      <c r="M1271" s="195">
        <v>3.2488800000000002</v>
      </c>
      <c r="N1271" s="195">
        <v>0</v>
      </c>
      <c r="O1271" s="195">
        <v>1.1089999999999999E-2</v>
      </c>
      <c r="P1271" s="195">
        <v>2.58277</v>
      </c>
      <c r="Q1271" s="195">
        <v>0</v>
      </c>
      <c r="R1271" s="195">
        <v>0</v>
      </c>
      <c r="S1271" s="195">
        <v>0</v>
      </c>
      <c r="T1271" s="195">
        <v>0</v>
      </c>
      <c r="U1271" s="195">
        <v>1.1057900000000001</v>
      </c>
      <c r="V1271" s="195">
        <v>0.78393000000000002</v>
      </c>
      <c r="W1271" s="195">
        <v>2.7656299999999998</v>
      </c>
      <c r="X1271" s="195">
        <v>0.66191794705746687</v>
      </c>
      <c r="Y1271" s="195">
        <v>0.28286409080425101</v>
      </c>
      <c r="Z1271" s="195">
        <v>5.4731938505757333E-2</v>
      </c>
      <c r="AA1271" s="195">
        <v>0</v>
      </c>
      <c r="AB1271" s="196">
        <v>3372.94</v>
      </c>
      <c r="AC1271" s="192">
        <f t="shared" si="472"/>
        <v>1594.2471165576335</v>
      </c>
      <c r="AD1271" s="196">
        <v>1.95282</v>
      </c>
      <c r="AE1271" s="195">
        <v>9.69E-2</v>
      </c>
      <c r="AF1271" s="192">
        <f t="shared" si="473"/>
        <v>96900</v>
      </c>
      <c r="AG1271" s="195">
        <v>545.76300000000003</v>
      </c>
      <c r="AH1271" s="189">
        <f t="shared" si="464"/>
        <v>52.8844347</v>
      </c>
      <c r="AI1271" s="195">
        <v>3.9701900000000001</v>
      </c>
      <c r="AJ1271" s="195" t="s">
        <v>129</v>
      </c>
      <c r="AK1271" s="195">
        <v>13.2134</v>
      </c>
      <c r="AL1271" s="195" t="s">
        <v>129</v>
      </c>
      <c r="AM1271" s="195">
        <v>7.1011300000000004</v>
      </c>
      <c r="AN1271" s="195" t="s">
        <v>129</v>
      </c>
      <c r="AO1271" s="195">
        <v>1.3600000000000001E-3</v>
      </c>
      <c r="AP1271" s="195" t="s">
        <v>129</v>
      </c>
      <c r="AQ1271" s="195">
        <v>12.240500000000001</v>
      </c>
      <c r="AR1271" s="195" t="s">
        <v>129</v>
      </c>
      <c r="AS1271" s="195">
        <v>3.952E-2</v>
      </c>
      <c r="AT1271" s="195" t="s">
        <v>129</v>
      </c>
      <c r="AU1271" s="195">
        <v>0</v>
      </c>
      <c r="AV1271" s="195" t="s">
        <v>129</v>
      </c>
      <c r="AW1271" s="195">
        <v>3.75779</v>
      </c>
      <c r="AX1271" s="195" t="s">
        <v>129</v>
      </c>
      <c r="AY1271" s="195">
        <v>62.667900000000003</v>
      </c>
      <c r="AZ1271" s="195" t="s">
        <v>129</v>
      </c>
      <c r="BA1271" s="197" t="e">
        <f>(L1271*28*0.45+M1271*30*0.125+N1271*26*0.55+O1271*42*0.55+P1271*44*0.275+(Q1271+R1271+S1271)*56*0.65+T1271*54*0.95+(U1271+V1271)*58*0.325+W1271*72*0.425+#REF!*78*0.85+#REF!*92*0.9+(#REF!+#REF!)*106*0.95)/100/AK1271/BB1271</f>
        <v>#REF!</v>
      </c>
      <c r="BB1271" s="197" t="e">
        <f>(K1271*16+L1271*28+M1271*30+N1271*26+O1271*42+P1271*44+(Q1271+R1271+S1271)*56+T1271*54+(U1271+V1271)*58+W1271*72+#REF!*78+#REF!*92+(#REF!+#REF!)*106)/100/AK1271</f>
        <v>#REF!</v>
      </c>
      <c r="BC1271" s="195">
        <f t="shared" si="479"/>
        <v>21.295960000000001</v>
      </c>
      <c r="BD1271" s="198">
        <f t="shared" si="480"/>
        <v>214.87503607755721</v>
      </c>
      <c r="BE1271" s="199"/>
      <c r="BF1271" s="195"/>
      <c r="BG1271" s="195"/>
      <c r="BH1271" s="195"/>
      <c r="BI1271" s="195"/>
      <c r="BJ1271" s="195"/>
      <c r="BK1271" s="195"/>
      <c r="BL1271" s="195"/>
      <c r="BM1271" s="195"/>
      <c r="BN1271" s="195"/>
      <c r="BO1271" s="195"/>
      <c r="BP1271" s="195"/>
      <c r="BQ1271" s="195"/>
      <c r="BR1271" s="195"/>
      <c r="BS1271" s="195"/>
      <c r="BT1271" s="195"/>
      <c r="BU1271" s="195"/>
      <c r="BV1271" s="195"/>
      <c r="BW1271" s="195"/>
      <c r="BX1271" s="195"/>
      <c r="BY1271" s="195"/>
      <c r="BZ1271" s="195"/>
      <c r="CA1271" s="195"/>
      <c r="CB1271" s="195"/>
      <c r="CC1271" s="195"/>
      <c r="CD1271" s="195"/>
      <c r="CE1271" s="195"/>
      <c r="CF1271" s="195"/>
      <c r="CG1271" s="195"/>
      <c r="CH1271" s="195"/>
      <c r="CI1271" s="195"/>
      <c r="CJ1271" s="195"/>
      <c r="CK1271" s="195"/>
      <c r="CL1271" s="195"/>
      <c r="CM1271" s="195"/>
      <c r="CN1271" s="195"/>
      <c r="CO1271" s="195"/>
      <c r="CP1271" s="195"/>
      <c r="CQ1271" s="195"/>
      <c r="CR1271" s="195"/>
      <c r="CS1271" s="195"/>
      <c r="CT1271" s="195"/>
      <c r="CU1271" s="195"/>
      <c r="CV1271" s="195"/>
      <c r="CW1271" s="195"/>
      <c r="CX1271" s="195"/>
      <c r="CY1271" s="195"/>
      <c r="CZ1271" s="195"/>
      <c r="DA1271" s="195"/>
      <c r="DB1271" s="195"/>
      <c r="DC1271" s="195"/>
      <c r="DD1271" s="195"/>
      <c r="DE1271" s="189" t="e">
        <f t="shared" si="465"/>
        <v>#DIV/0!</v>
      </c>
      <c r="DF1271" s="189" t="e">
        <f t="shared" si="466"/>
        <v>#DIV/0!</v>
      </c>
      <c r="DG1271" s="189" t="e">
        <f t="shared" si="467"/>
        <v>#DIV/0!</v>
      </c>
      <c r="DH1271" s="189" t="e">
        <f t="shared" si="474"/>
        <v>#DIV/0!</v>
      </c>
      <c r="DI1271" s="189" t="e">
        <f t="shared" si="468"/>
        <v>#DIV/0!</v>
      </c>
      <c r="DJ1271" s="189" t="e">
        <f t="shared" si="469"/>
        <v>#DIV/0!</v>
      </c>
      <c r="DK1271" s="189" t="e">
        <f t="shared" si="470"/>
        <v>#DIV/0!</v>
      </c>
      <c r="DL1271" s="189" t="e">
        <f t="shared" si="471"/>
        <v>#DIV/0!</v>
      </c>
    </row>
    <row r="1272" spans="1:116" s="60" customFormat="1" ht="15" hidden="1" customHeight="1" x14ac:dyDescent="0.25">
      <c r="A1272" s="193">
        <v>40283.537499999999</v>
      </c>
      <c r="B1272" s="190" t="s">
        <v>553</v>
      </c>
      <c r="C1272" s="190" t="s">
        <v>184</v>
      </c>
      <c r="D1272" s="194">
        <v>0.99624780765209076</v>
      </c>
      <c r="E1272" s="195">
        <v>9489.48</v>
      </c>
      <c r="F1272" s="195">
        <v>9.8288100000000007</v>
      </c>
      <c r="G1272" s="195">
        <v>0</v>
      </c>
      <c r="H1272" s="195">
        <v>0.76685499999999995</v>
      </c>
      <c r="I1272" s="195">
        <v>1.00543</v>
      </c>
      <c r="J1272" s="195">
        <v>0</v>
      </c>
      <c r="K1272" s="195">
        <v>9.7924399999999991</v>
      </c>
      <c r="L1272" s="195">
        <v>0</v>
      </c>
      <c r="M1272" s="195">
        <v>3.2488800000000002</v>
      </c>
      <c r="N1272" s="195">
        <v>0</v>
      </c>
      <c r="O1272" s="195">
        <v>1.1089999999999999E-2</v>
      </c>
      <c r="P1272" s="195">
        <v>2.58277</v>
      </c>
      <c r="Q1272" s="195">
        <v>0</v>
      </c>
      <c r="R1272" s="195">
        <v>0</v>
      </c>
      <c r="S1272" s="195">
        <v>0</v>
      </c>
      <c r="T1272" s="195">
        <v>0</v>
      </c>
      <c r="U1272" s="195">
        <v>1.1057900000000001</v>
      </c>
      <c r="V1272" s="195">
        <v>0.78393000000000002</v>
      </c>
      <c r="W1272" s="195">
        <v>2.7656299999999998</v>
      </c>
      <c r="X1272" s="195">
        <v>0.66191794705746687</v>
      </c>
      <c r="Y1272" s="195">
        <v>0.28286409080425101</v>
      </c>
      <c r="Z1272" s="195">
        <v>5.4731938505757333E-2</v>
      </c>
      <c r="AA1272" s="195">
        <v>0</v>
      </c>
      <c r="AB1272" s="196">
        <v>3544.16</v>
      </c>
      <c r="AC1272" s="192">
        <f t="shared" si="472"/>
        <v>1675.1934097822318</v>
      </c>
      <c r="AD1272" s="196">
        <v>2.1369500000000001</v>
      </c>
      <c r="AE1272" s="195">
        <v>0.10181999999999999</v>
      </c>
      <c r="AF1272" s="192">
        <f t="shared" si="473"/>
        <v>101820</v>
      </c>
      <c r="AG1272" s="195">
        <v>545.76300000000003</v>
      </c>
      <c r="AH1272" s="189">
        <f t="shared" si="464"/>
        <v>55.569588660000001</v>
      </c>
      <c r="AI1272" s="195">
        <v>4.1717199999999997</v>
      </c>
      <c r="AJ1272" s="195" t="s">
        <v>129</v>
      </c>
      <c r="AK1272" s="195">
        <v>13.2134</v>
      </c>
      <c r="AL1272" s="195" t="s">
        <v>129</v>
      </c>
      <c r="AM1272" s="195">
        <v>7.1011300000000004</v>
      </c>
      <c r="AN1272" s="195" t="s">
        <v>129</v>
      </c>
      <c r="AO1272" s="195">
        <v>1.3600000000000001E-3</v>
      </c>
      <c r="AP1272" s="195" t="s">
        <v>129</v>
      </c>
      <c r="AQ1272" s="195">
        <v>12.240500000000001</v>
      </c>
      <c r="AR1272" s="195" t="s">
        <v>129</v>
      </c>
      <c r="AS1272" s="195">
        <v>3.952E-2</v>
      </c>
      <c r="AT1272" s="195" t="s">
        <v>129</v>
      </c>
      <c r="AU1272" s="195">
        <v>0</v>
      </c>
      <c r="AV1272" s="195" t="s">
        <v>129</v>
      </c>
      <c r="AW1272" s="195">
        <v>3.75779</v>
      </c>
      <c r="AX1272" s="195" t="s">
        <v>129</v>
      </c>
      <c r="AY1272" s="195">
        <v>62.667900000000003</v>
      </c>
      <c r="AZ1272" s="195" t="s">
        <v>129</v>
      </c>
      <c r="BA1272" s="197" t="e">
        <f>(L1272*28*0.45+M1272*30*0.125+N1272*26*0.55+O1272*42*0.55+P1272*44*0.275+(Q1272+R1272+S1272)*56*0.65+T1272*54*0.95+(U1272+V1272)*58*0.325+W1272*72*0.425+#REF!*78*0.85+#REF!*92*0.9+(#REF!+#REF!)*106*0.95)/100/AK1272/BB1272</f>
        <v>#REF!</v>
      </c>
      <c r="BB1272" s="197" t="e">
        <f>(K1272*16+L1272*28+M1272*30+N1272*26+O1272*42+P1272*44+(Q1272+R1272+S1272)*56+T1272*54+(U1272+V1272)*58+W1272*72+#REF!*78+#REF!*92+(#REF!+#REF!)*106)/100/AK1272</f>
        <v>#REF!</v>
      </c>
      <c r="BC1272" s="195">
        <f t="shared" si="479"/>
        <v>21.295960000000001</v>
      </c>
      <c r="BD1272" s="198">
        <f t="shared" si="480"/>
        <v>221.34092773805901</v>
      </c>
      <c r="BE1272" s="195"/>
      <c r="BF1272" s="201">
        <v>40283.538148148145</v>
      </c>
      <c r="BG1272" s="201"/>
      <c r="BH1272" s="201"/>
      <c r="BI1272" s="195">
        <v>2203.0100000000002</v>
      </c>
      <c r="BJ1272" s="195">
        <v>1.03871</v>
      </c>
      <c r="BK1272" s="195"/>
      <c r="BL1272" s="195"/>
      <c r="BM1272" s="195">
        <v>1.8569900000000001</v>
      </c>
      <c r="BN1272" s="195">
        <v>3.4387699999999999</v>
      </c>
      <c r="BO1272" s="195">
        <v>21.113900000000001</v>
      </c>
      <c r="BP1272" s="195">
        <v>22.068000000000001</v>
      </c>
      <c r="BQ1272" s="195">
        <v>9537.15</v>
      </c>
      <c r="BR1272" s="195">
        <v>1959.56</v>
      </c>
      <c r="BS1272" s="195">
        <v>9573.07</v>
      </c>
      <c r="BT1272" s="195">
        <v>1959.8155206338745</v>
      </c>
      <c r="BU1272" s="195"/>
      <c r="BV1272" s="195"/>
      <c r="BW1272" s="195"/>
      <c r="BX1272" s="195"/>
      <c r="BY1272" s="195"/>
      <c r="BZ1272" s="195"/>
      <c r="CA1272" s="195"/>
      <c r="CB1272" s="195"/>
      <c r="CC1272" s="195"/>
      <c r="CD1272" s="195"/>
      <c r="CE1272" s="195"/>
      <c r="CF1272" s="195"/>
      <c r="CG1272" s="195"/>
      <c r="CH1272" s="195"/>
      <c r="CI1272" s="195"/>
      <c r="CJ1272" s="195"/>
      <c r="CK1272" s="195"/>
      <c r="CL1272" s="195"/>
      <c r="CM1272" s="195"/>
      <c r="CN1272" s="195"/>
      <c r="CO1272" s="195"/>
      <c r="CP1272" s="195"/>
      <c r="CQ1272" s="195"/>
      <c r="CR1272" s="195"/>
      <c r="CS1272" s="195"/>
      <c r="CT1272" s="195"/>
      <c r="CU1272" s="195"/>
      <c r="CV1272" s="195"/>
      <c r="CW1272" s="195"/>
      <c r="CX1272" s="195"/>
      <c r="CY1272" s="195"/>
      <c r="CZ1272" s="195"/>
      <c r="DA1272" s="195"/>
      <c r="DB1272" s="195"/>
      <c r="DC1272" s="195"/>
      <c r="DD1272" s="195"/>
      <c r="DE1272" s="189">
        <f t="shared" si="465"/>
        <v>9525.2204593196075</v>
      </c>
      <c r="DF1272" s="189">
        <f t="shared" si="466"/>
        <v>5649799.7625451572</v>
      </c>
      <c r="DG1272" s="189">
        <f t="shared" si="467"/>
        <v>4.0333661097661251</v>
      </c>
      <c r="DH1272" s="189">
        <f t="shared" si="474"/>
        <v>7.2582255996964315E-2</v>
      </c>
      <c r="DI1272" s="189">
        <f t="shared" si="468"/>
        <v>0</v>
      </c>
      <c r="DJ1272" s="189">
        <f t="shared" si="469"/>
        <v>0.80919729747671287</v>
      </c>
      <c r="DK1272" s="189">
        <f t="shared" si="470"/>
        <v>0.80919729747671287</v>
      </c>
      <c r="DL1272" s="189">
        <f t="shared" si="471"/>
        <v>1.4561873085434367E-2</v>
      </c>
    </row>
    <row r="1273" spans="1:116" s="60" customFormat="1" ht="15" hidden="1" customHeight="1" x14ac:dyDescent="0.25">
      <c r="A1273" s="193">
        <v>40283.538194444445</v>
      </c>
      <c r="B1273" s="190" t="s">
        <v>553</v>
      </c>
      <c r="C1273" s="190" t="s">
        <v>184</v>
      </c>
      <c r="D1273" s="194"/>
      <c r="E1273" s="195"/>
      <c r="F1273" s="195"/>
      <c r="G1273" s="195"/>
      <c r="H1273" s="195"/>
      <c r="I1273" s="195">
        <v>1.00543</v>
      </c>
      <c r="J1273" s="195">
        <v>0</v>
      </c>
      <c r="K1273" s="195">
        <v>9.7924399999999991</v>
      </c>
      <c r="L1273" s="195">
        <v>0</v>
      </c>
      <c r="M1273" s="195">
        <v>3.2488800000000002</v>
      </c>
      <c r="N1273" s="195">
        <v>0</v>
      </c>
      <c r="O1273" s="195">
        <v>1.1089999999999999E-2</v>
      </c>
      <c r="P1273" s="195">
        <v>2.58277</v>
      </c>
      <c r="Q1273" s="195">
        <v>0</v>
      </c>
      <c r="R1273" s="195">
        <v>0</v>
      </c>
      <c r="S1273" s="195">
        <v>0</v>
      </c>
      <c r="T1273" s="195">
        <v>0</v>
      </c>
      <c r="U1273" s="195">
        <v>1.1057900000000001</v>
      </c>
      <c r="V1273" s="195">
        <v>0.78393000000000002</v>
      </c>
      <c r="W1273" s="195">
        <v>2.7656299999999998</v>
      </c>
      <c r="X1273" s="195">
        <v>0.66191794705746687</v>
      </c>
      <c r="Y1273" s="195">
        <v>0.28286409080425101</v>
      </c>
      <c r="Z1273" s="195">
        <v>5.4731938505757333E-2</v>
      </c>
      <c r="AA1273" s="195">
        <v>0</v>
      </c>
      <c r="AB1273" s="196">
        <v>3629.76</v>
      </c>
      <c r="AC1273" s="192">
        <f t="shared" si="472"/>
        <v>1715.666556394531</v>
      </c>
      <c r="AD1273" s="196">
        <v>1.99776</v>
      </c>
      <c r="AE1273" s="195">
        <v>0.10428</v>
      </c>
      <c r="AF1273" s="192">
        <f t="shared" si="473"/>
        <v>104280</v>
      </c>
      <c r="AG1273" s="195">
        <v>545.76300000000003</v>
      </c>
      <c r="AH1273" s="189">
        <f t="shared" si="464"/>
        <v>56.912165639999998</v>
      </c>
      <c r="AI1273" s="195">
        <v>4.2724900000000003</v>
      </c>
      <c r="AJ1273" s="195" t="s">
        <v>129</v>
      </c>
      <c r="AK1273" s="195">
        <v>13.2134</v>
      </c>
      <c r="AL1273" s="195" t="s">
        <v>129</v>
      </c>
      <c r="AM1273" s="195">
        <v>7.0522499999999999</v>
      </c>
      <c r="AN1273" s="195" t="s">
        <v>129</v>
      </c>
      <c r="AO1273" s="195">
        <v>1.3600000000000001E-3</v>
      </c>
      <c r="AP1273" s="195" t="s">
        <v>129</v>
      </c>
      <c r="AQ1273" s="195">
        <v>12.240500000000001</v>
      </c>
      <c r="AR1273" s="195" t="s">
        <v>129</v>
      </c>
      <c r="AS1273" s="195">
        <v>3.952E-2</v>
      </c>
      <c r="AT1273" s="195" t="s">
        <v>129</v>
      </c>
      <c r="AU1273" s="195">
        <v>0</v>
      </c>
      <c r="AV1273" s="195" t="s">
        <v>129</v>
      </c>
      <c r="AW1273" s="195">
        <v>3.75779</v>
      </c>
      <c r="AX1273" s="195" t="s">
        <v>129</v>
      </c>
      <c r="AY1273" s="195">
        <v>62.667900000000003</v>
      </c>
      <c r="AZ1273" s="195" t="s">
        <v>129</v>
      </c>
      <c r="BA1273" s="197" t="e">
        <f>(L1273*28*0.45+M1273*30*0.125+N1273*26*0.55+O1273*42*0.55+P1273*44*0.275+(Q1273+R1273+S1273)*56*0.65+T1273*54*0.95+(U1273+V1273)*58*0.325+W1273*72*0.425+#REF!*78*0.85+#REF!*92*0.9+(#REF!+#REF!)*106*0.95)/100/AK1273/BB1273</f>
        <v>#REF!</v>
      </c>
      <c r="BB1273" s="197" t="e">
        <f>(K1273*16+L1273*28+M1273*30+N1273*26+O1273*42+P1273*44+(Q1273+R1273+S1273)*56+T1273*54+(U1273+V1273)*58+W1273*72+#REF!*78+#REF!*92+(#REF!+#REF!)*106)/100/AK1273</f>
        <v>#REF!</v>
      </c>
      <c r="BC1273" s="195">
        <f t="shared" si="479"/>
        <v>21.295960000000001</v>
      </c>
      <c r="BD1273" s="198">
        <f t="shared" si="480"/>
        <v>225.39374830287406</v>
      </c>
      <c r="BE1273" s="195"/>
      <c r="BF1273" s="195"/>
      <c r="BG1273" s="195"/>
      <c r="BH1273" s="195"/>
      <c r="BI1273" s="195"/>
      <c r="BJ1273" s="195"/>
      <c r="BK1273" s="195"/>
      <c r="BL1273" s="195"/>
      <c r="BM1273" s="195"/>
      <c r="BN1273" s="195"/>
      <c r="BO1273" s="195"/>
      <c r="BP1273" s="195"/>
      <c r="BQ1273" s="195"/>
      <c r="BR1273" s="195"/>
      <c r="BS1273" s="195"/>
      <c r="BT1273" s="195"/>
      <c r="BU1273" s="195"/>
      <c r="BV1273" s="195"/>
      <c r="BW1273" s="195"/>
      <c r="BX1273" s="195"/>
      <c r="BY1273" s="195"/>
      <c r="BZ1273" s="195"/>
      <c r="CA1273" s="195"/>
      <c r="CB1273" s="195"/>
      <c r="CC1273" s="195"/>
      <c r="CD1273" s="195"/>
      <c r="CE1273" s="195"/>
      <c r="CF1273" s="195"/>
      <c r="CG1273" s="195"/>
      <c r="CH1273" s="195"/>
      <c r="CI1273" s="195"/>
      <c r="CJ1273" s="195"/>
      <c r="CK1273" s="195"/>
      <c r="CL1273" s="195"/>
      <c r="CM1273" s="195"/>
      <c r="CN1273" s="195"/>
      <c r="CO1273" s="195"/>
      <c r="CP1273" s="195"/>
      <c r="CQ1273" s="195"/>
      <c r="CR1273" s="195"/>
      <c r="CS1273" s="195"/>
      <c r="CT1273" s="195"/>
      <c r="CU1273" s="195"/>
      <c r="CV1273" s="195"/>
      <c r="CW1273" s="195"/>
      <c r="CX1273" s="195"/>
      <c r="CY1273" s="195"/>
      <c r="CZ1273" s="195"/>
      <c r="DA1273" s="195"/>
      <c r="DB1273" s="195"/>
      <c r="DC1273" s="195"/>
      <c r="DD1273" s="195"/>
      <c r="DE1273" s="189" t="e">
        <f t="shared" si="465"/>
        <v>#DIV/0!</v>
      </c>
      <c r="DF1273" s="189" t="e">
        <f t="shared" si="466"/>
        <v>#DIV/0!</v>
      </c>
      <c r="DG1273" s="189" t="e">
        <f t="shared" si="467"/>
        <v>#DIV/0!</v>
      </c>
      <c r="DH1273" s="189" t="e">
        <f t="shared" si="474"/>
        <v>#DIV/0!</v>
      </c>
      <c r="DI1273" s="189" t="e">
        <f t="shared" si="468"/>
        <v>#DIV/0!</v>
      </c>
      <c r="DJ1273" s="189" t="e">
        <f t="shared" si="469"/>
        <v>#DIV/0!</v>
      </c>
      <c r="DK1273" s="189" t="e">
        <f t="shared" si="470"/>
        <v>#DIV/0!</v>
      </c>
      <c r="DL1273" s="189" t="e">
        <f t="shared" si="471"/>
        <v>#DIV/0!</v>
      </c>
    </row>
    <row r="1274" spans="1:116" s="60" customFormat="1" ht="15" hidden="1" customHeight="1" x14ac:dyDescent="0.25">
      <c r="A1274" s="193">
        <v>40283.538888888892</v>
      </c>
      <c r="B1274" s="190" t="s">
        <v>553</v>
      </c>
      <c r="C1274" s="190" t="s">
        <v>184</v>
      </c>
      <c r="D1274" s="194"/>
      <c r="E1274" s="195"/>
      <c r="F1274" s="195"/>
      <c r="G1274" s="195"/>
      <c r="H1274" s="195"/>
      <c r="I1274" s="195">
        <v>1.00543</v>
      </c>
      <c r="J1274" s="195">
        <v>0</v>
      </c>
      <c r="K1274" s="195">
        <v>9.7924399999999991</v>
      </c>
      <c r="L1274" s="195">
        <v>0</v>
      </c>
      <c r="M1274" s="195">
        <v>3.2488800000000002</v>
      </c>
      <c r="N1274" s="195">
        <v>0</v>
      </c>
      <c r="O1274" s="195">
        <v>1.1089999999999999E-2</v>
      </c>
      <c r="P1274" s="195">
        <v>2.58277</v>
      </c>
      <c r="Q1274" s="195">
        <v>0</v>
      </c>
      <c r="R1274" s="195">
        <v>0</v>
      </c>
      <c r="S1274" s="195">
        <v>0</v>
      </c>
      <c r="T1274" s="195">
        <v>0</v>
      </c>
      <c r="U1274" s="195">
        <v>1.1057900000000001</v>
      </c>
      <c r="V1274" s="195">
        <v>0.78393000000000002</v>
      </c>
      <c r="W1274" s="195">
        <v>2.7656299999999998</v>
      </c>
      <c r="X1274" s="195">
        <v>0.66191794705746687</v>
      </c>
      <c r="Y1274" s="195">
        <v>0.28286409080425101</v>
      </c>
      <c r="Z1274" s="195">
        <v>5.4731938505757333E-2</v>
      </c>
      <c r="AA1274" s="195">
        <v>0</v>
      </c>
      <c r="AB1274" s="196">
        <v>3402.9</v>
      </c>
      <c r="AC1274" s="192">
        <f t="shared" si="472"/>
        <v>1608.5607903595442</v>
      </c>
      <c r="AD1274" s="196">
        <v>1.98742</v>
      </c>
      <c r="AE1274" s="195">
        <v>9.7769999999999996E-2</v>
      </c>
      <c r="AF1274" s="192">
        <f t="shared" si="473"/>
        <v>97770</v>
      </c>
      <c r="AG1274" s="195">
        <v>545.76300000000003</v>
      </c>
      <c r="AH1274" s="189">
        <f t="shared" si="464"/>
        <v>53.359248510000008</v>
      </c>
      <c r="AI1274" s="195">
        <v>4.0054600000000002</v>
      </c>
      <c r="AJ1274" s="195" t="s">
        <v>129</v>
      </c>
      <c r="AK1274" s="195">
        <v>13.2134</v>
      </c>
      <c r="AL1274" s="195" t="s">
        <v>129</v>
      </c>
      <c r="AM1274" s="195">
        <v>7.0400200000000002</v>
      </c>
      <c r="AN1274" s="195" t="s">
        <v>129</v>
      </c>
      <c r="AO1274" s="195">
        <v>1.3600000000000001E-3</v>
      </c>
      <c r="AP1274" s="195" t="s">
        <v>129</v>
      </c>
      <c r="AQ1274" s="195">
        <v>12.240500000000001</v>
      </c>
      <c r="AR1274" s="195" t="s">
        <v>129</v>
      </c>
      <c r="AS1274" s="195">
        <v>3.952E-2</v>
      </c>
      <c r="AT1274" s="195" t="s">
        <v>129</v>
      </c>
      <c r="AU1274" s="195">
        <v>0</v>
      </c>
      <c r="AV1274" s="195" t="s">
        <v>129</v>
      </c>
      <c r="AW1274" s="195">
        <v>3.75779</v>
      </c>
      <c r="AX1274" s="195" t="s">
        <v>129</v>
      </c>
      <c r="AY1274" s="195">
        <v>62.667900000000003</v>
      </c>
      <c r="AZ1274" s="195" t="s">
        <v>129</v>
      </c>
      <c r="BA1274" s="197" t="e">
        <f>(L1274*28*0.45+M1274*30*0.125+N1274*26*0.55+O1274*42*0.55+P1274*44*0.275+(Q1274+R1274+S1274)*56*0.65+T1274*54*0.95+(U1274+V1274)*58*0.325+W1274*72*0.425+#REF!*78*0.85+#REF!*92*0.9+(#REF!+#REF!)*106*0.95)/100/AK1274/BB1274</f>
        <v>#REF!</v>
      </c>
      <c r="BB1274" s="197" t="e">
        <f>(K1274*16+L1274*28+M1274*30+N1274*26+O1274*42+P1274*44+(Q1274+R1274+S1274)*56+T1274*54+(U1274+V1274)*58+W1274*72+#REF!*78+#REF!*92+(#REF!+#REF!)*106)/100/AK1274</f>
        <v>#REF!</v>
      </c>
      <c r="BC1274" s="195">
        <f t="shared" si="479"/>
        <v>21.295960000000001</v>
      </c>
      <c r="BD1274" s="198">
        <f t="shared" si="480"/>
        <v>217.15496689180586</v>
      </c>
      <c r="BE1274" s="195"/>
      <c r="BF1274" s="195"/>
      <c r="BG1274" s="195"/>
      <c r="BH1274" s="195"/>
      <c r="BI1274" s="195"/>
      <c r="BJ1274" s="195"/>
      <c r="BK1274" s="195"/>
      <c r="BL1274" s="195"/>
      <c r="BM1274" s="195"/>
      <c r="BN1274" s="195"/>
      <c r="BO1274" s="195"/>
      <c r="BP1274" s="195"/>
      <c r="BQ1274" s="195"/>
      <c r="BR1274" s="195"/>
      <c r="BS1274" s="195"/>
      <c r="BT1274" s="195"/>
      <c r="BU1274" s="195"/>
      <c r="BV1274" s="195"/>
      <c r="BW1274" s="195"/>
      <c r="BX1274" s="195"/>
      <c r="BY1274" s="195"/>
      <c r="BZ1274" s="195"/>
      <c r="CA1274" s="195"/>
      <c r="CB1274" s="195"/>
      <c r="CC1274" s="195"/>
      <c r="CD1274" s="195"/>
      <c r="CE1274" s="195"/>
      <c r="CF1274" s="195"/>
      <c r="CG1274" s="195"/>
      <c r="CH1274" s="195"/>
      <c r="CI1274" s="195"/>
      <c r="CJ1274" s="195"/>
      <c r="CK1274" s="195"/>
      <c r="CL1274" s="195"/>
      <c r="CM1274" s="195"/>
      <c r="CN1274" s="195"/>
      <c r="CO1274" s="195"/>
      <c r="CP1274" s="195"/>
      <c r="CQ1274" s="195"/>
      <c r="CR1274" s="195"/>
      <c r="CS1274" s="195"/>
      <c r="CT1274" s="195"/>
      <c r="CU1274" s="195"/>
      <c r="CV1274" s="195"/>
      <c r="CW1274" s="195"/>
      <c r="CX1274" s="195"/>
      <c r="CY1274" s="195"/>
      <c r="CZ1274" s="195"/>
      <c r="DA1274" s="195"/>
      <c r="DB1274" s="195"/>
      <c r="DC1274" s="195"/>
      <c r="DD1274" s="195"/>
      <c r="DE1274" s="189" t="e">
        <f t="shared" si="465"/>
        <v>#DIV/0!</v>
      </c>
      <c r="DF1274" s="189" t="e">
        <f t="shared" si="466"/>
        <v>#DIV/0!</v>
      </c>
      <c r="DG1274" s="189" t="e">
        <f t="shared" si="467"/>
        <v>#DIV/0!</v>
      </c>
      <c r="DH1274" s="189" t="e">
        <f t="shared" si="474"/>
        <v>#DIV/0!</v>
      </c>
      <c r="DI1274" s="189" t="e">
        <f t="shared" si="468"/>
        <v>#DIV/0!</v>
      </c>
      <c r="DJ1274" s="189" t="e">
        <f t="shared" si="469"/>
        <v>#DIV/0!</v>
      </c>
      <c r="DK1274" s="189" t="e">
        <f t="shared" si="470"/>
        <v>#DIV/0!</v>
      </c>
      <c r="DL1274" s="189" t="e">
        <f t="shared" si="471"/>
        <v>#DIV/0!</v>
      </c>
    </row>
    <row r="1275" spans="1:116" s="60" customFormat="1" ht="15" hidden="1" customHeight="1" x14ac:dyDescent="0.25">
      <c r="A1275" s="193">
        <v>40283.539583333331</v>
      </c>
      <c r="B1275" s="190" t="s">
        <v>553</v>
      </c>
      <c r="C1275" s="190" t="s">
        <v>184</v>
      </c>
      <c r="D1275" s="194">
        <v>0.99531318875215524</v>
      </c>
      <c r="E1275" s="195">
        <v>7868.42</v>
      </c>
      <c r="F1275" s="195">
        <v>7.9994199999999998</v>
      </c>
      <c r="G1275" s="195">
        <v>0</v>
      </c>
      <c r="H1275" s="195">
        <v>4.50962</v>
      </c>
      <c r="I1275" s="195">
        <v>1.00543</v>
      </c>
      <c r="J1275" s="195">
        <v>0</v>
      </c>
      <c r="K1275" s="195">
        <v>9.7924399999999991</v>
      </c>
      <c r="L1275" s="195">
        <v>0</v>
      </c>
      <c r="M1275" s="195">
        <v>3.2488800000000002</v>
      </c>
      <c r="N1275" s="195">
        <v>0</v>
      </c>
      <c r="O1275" s="195">
        <v>1.1089999999999999E-2</v>
      </c>
      <c r="P1275" s="195">
        <v>2.58277</v>
      </c>
      <c r="Q1275" s="195">
        <v>0</v>
      </c>
      <c r="R1275" s="195">
        <v>0</v>
      </c>
      <c r="S1275" s="195">
        <v>0</v>
      </c>
      <c r="T1275" s="195">
        <v>0</v>
      </c>
      <c r="U1275" s="195">
        <v>1.1057900000000001</v>
      </c>
      <c r="V1275" s="195">
        <v>0.78393000000000002</v>
      </c>
      <c r="W1275" s="195">
        <v>2.7656299999999998</v>
      </c>
      <c r="X1275" s="195">
        <v>0.66191794705746687</v>
      </c>
      <c r="Y1275" s="195">
        <v>0.28286409080425101</v>
      </c>
      <c r="Z1275" s="195">
        <v>5.4731938505757333E-2</v>
      </c>
      <c r="AA1275" s="195">
        <v>0</v>
      </c>
      <c r="AB1275" s="196">
        <v>3398.62</v>
      </c>
      <c r="AC1275" s="192">
        <f t="shared" si="472"/>
        <v>1606.4219655385689</v>
      </c>
      <c r="AD1275" s="196">
        <v>2.06562</v>
      </c>
      <c r="AE1275" s="195">
        <v>9.7640000000000005E-2</v>
      </c>
      <c r="AF1275" s="192">
        <f t="shared" si="473"/>
        <v>97640</v>
      </c>
      <c r="AG1275" s="195">
        <v>545.76300000000003</v>
      </c>
      <c r="AH1275" s="189">
        <f t="shared" si="464"/>
        <v>53.28829932</v>
      </c>
      <c r="AI1275" s="195">
        <v>4.0004200000000001</v>
      </c>
      <c r="AJ1275" s="195" t="s">
        <v>129</v>
      </c>
      <c r="AK1275" s="195">
        <v>13.2134</v>
      </c>
      <c r="AL1275" s="195" t="s">
        <v>129</v>
      </c>
      <c r="AM1275" s="195">
        <v>7.0400200000000002</v>
      </c>
      <c r="AN1275" s="195" t="s">
        <v>129</v>
      </c>
      <c r="AO1275" s="195">
        <v>1.3600000000000001E-3</v>
      </c>
      <c r="AP1275" s="195" t="s">
        <v>129</v>
      </c>
      <c r="AQ1275" s="195">
        <v>12.240500000000001</v>
      </c>
      <c r="AR1275" s="195" t="s">
        <v>129</v>
      </c>
      <c r="AS1275" s="195">
        <v>3.952E-2</v>
      </c>
      <c r="AT1275" s="195" t="s">
        <v>129</v>
      </c>
      <c r="AU1275" s="195">
        <v>0</v>
      </c>
      <c r="AV1275" s="195" t="s">
        <v>129</v>
      </c>
      <c r="AW1275" s="195">
        <v>3.75779</v>
      </c>
      <c r="AX1275" s="195" t="s">
        <v>129</v>
      </c>
      <c r="AY1275" s="195">
        <v>62.667900000000003</v>
      </c>
      <c r="AZ1275" s="195" t="s">
        <v>129</v>
      </c>
      <c r="BA1275" s="197" t="e">
        <f>(L1275*28*0.45+M1275*30*0.125+N1275*26*0.55+O1275*42*0.55+P1275*44*0.275+(Q1275+R1275+S1275)*56*0.65+T1275*54*0.95+(U1275+V1275)*58*0.325+W1275*72*0.425+#REF!*78*0.85+#REF!*92*0.9+(#REF!+#REF!)*106*0.95)/100/AK1275/BB1275</f>
        <v>#REF!</v>
      </c>
      <c r="BB1275" s="197" t="e">
        <f>(K1275*16+L1275*28+M1275*30+N1275*26+O1275*42+P1275*44+(Q1275+R1275+S1275)*56+T1275*54+(U1275+V1275)*58+W1275*72+#REF!*78+#REF!*92+(#REF!+#REF!)*106)/100/AK1275</f>
        <v>#REF!</v>
      </c>
      <c r="BC1275" s="195">
        <f t="shared" si="479"/>
        <v>21.295960000000001</v>
      </c>
      <c r="BD1275" s="198">
        <f t="shared" si="480"/>
        <v>216.9908867024443</v>
      </c>
      <c r="BE1275" s="195"/>
      <c r="BF1275" s="201">
        <v>40283.539629629631</v>
      </c>
      <c r="BG1275" s="201"/>
      <c r="BH1275" s="201"/>
      <c r="BI1275" s="195">
        <v>2423.1</v>
      </c>
      <c r="BJ1275" s="195">
        <v>0.96968399999999999</v>
      </c>
      <c r="BK1275" s="195"/>
      <c r="BL1275" s="195"/>
      <c r="BM1275" s="195">
        <v>1.66858</v>
      </c>
      <c r="BN1275" s="195">
        <v>3.8271899999999999</v>
      </c>
      <c r="BO1275" s="195">
        <v>0</v>
      </c>
      <c r="BP1275" s="195">
        <v>18.1419</v>
      </c>
      <c r="BQ1275" s="195">
        <v>7925.45</v>
      </c>
      <c r="BR1275" s="195">
        <v>1942.65</v>
      </c>
      <c r="BS1275" s="195">
        <v>7962.77</v>
      </c>
      <c r="BT1275" s="195">
        <v>1942.8970842285487</v>
      </c>
      <c r="BU1275" s="195"/>
      <c r="BV1275" s="195"/>
      <c r="BW1275" s="195"/>
      <c r="BX1275" s="195"/>
      <c r="BY1275" s="195"/>
      <c r="BZ1275" s="195"/>
      <c r="CA1275" s="195"/>
      <c r="CB1275" s="195"/>
      <c r="CC1275" s="195"/>
      <c r="CD1275" s="195"/>
      <c r="CE1275" s="195"/>
      <c r="CF1275" s="195"/>
      <c r="CG1275" s="195"/>
      <c r="CH1275" s="195"/>
      <c r="CI1275" s="195"/>
      <c r="CJ1275" s="195"/>
      <c r="CK1275" s="195"/>
      <c r="CL1275" s="195"/>
      <c r="CM1275" s="195"/>
      <c r="CN1275" s="195"/>
      <c r="CO1275" s="195"/>
      <c r="CP1275" s="195"/>
      <c r="CQ1275" s="195"/>
      <c r="CR1275" s="195"/>
      <c r="CS1275" s="195"/>
      <c r="CT1275" s="195"/>
      <c r="CU1275" s="195"/>
      <c r="CV1275" s="195"/>
      <c r="CW1275" s="195"/>
      <c r="CX1275" s="195"/>
      <c r="CY1275" s="195"/>
      <c r="CZ1275" s="195"/>
      <c r="DA1275" s="195"/>
      <c r="DB1275" s="195"/>
      <c r="DC1275" s="195"/>
      <c r="DD1275" s="195"/>
      <c r="DE1275" s="189">
        <f t="shared" si="465"/>
        <v>7905.4714525232012</v>
      </c>
      <c r="DF1275" s="189">
        <f t="shared" si="466"/>
        <v>6527922.5853703208</v>
      </c>
      <c r="DG1275" s="189">
        <f t="shared" si="467"/>
        <v>3.7928628940600917</v>
      </c>
      <c r="DH1275" s="189">
        <f t="shared" si="474"/>
        <v>7.1176279642247209E-2</v>
      </c>
      <c r="DI1275" s="189">
        <f t="shared" si="468"/>
        <v>0</v>
      </c>
      <c r="DJ1275" s="189">
        <f t="shared" si="469"/>
        <v>5.4982319532023727</v>
      </c>
      <c r="DK1275" s="189">
        <f t="shared" si="470"/>
        <v>5.4982319532023727</v>
      </c>
      <c r="DL1275" s="189">
        <f t="shared" si="471"/>
        <v>0.10317897218271316</v>
      </c>
    </row>
    <row r="1276" spans="1:116" s="60" customFormat="1" ht="15" hidden="1" customHeight="1" x14ac:dyDescent="0.25">
      <c r="A1276" s="193">
        <v>40283.540277777778</v>
      </c>
      <c r="B1276" s="190" t="s">
        <v>553</v>
      </c>
      <c r="C1276" s="190" t="s">
        <v>184</v>
      </c>
      <c r="D1276" s="194"/>
      <c r="E1276" s="195"/>
      <c r="F1276" s="195"/>
      <c r="G1276" s="195"/>
      <c r="H1276" s="195"/>
      <c r="I1276" s="195">
        <v>1.00543</v>
      </c>
      <c r="J1276" s="195">
        <v>0</v>
      </c>
      <c r="K1276" s="195">
        <v>9.7924399999999991</v>
      </c>
      <c r="L1276" s="195">
        <v>0</v>
      </c>
      <c r="M1276" s="195">
        <v>3.2488800000000002</v>
      </c>
      <c r="N1276" s="195">
        <v>0</v>
      </c>
      <c r="O1276" s="195">
        <v>1.1089999999999999E-2</v>
      </c>
      <c r="P1276" s="195">
        <v>2.58277</v>
      </c>
      <c r="Q1276" s="195">
        <v>0</v>
      </c>
      <c r="R1276" s="195">
        <v>0</v>
      </c>
      <c r="S1276" s="195">
        <v>0</v>
      </c>
      <c r="T1276" s="195">
        <v>0</v>
      </c>
      <c r="U1276" s="195">
        <v>1.1057900000000001</v>
      </c>
      <c r="V1276" s="195">
        <v>0.78393000000000002</v>
      </c>
      <c r="W1276" s="195">
        <v>2.7656299999999998</v>
      </c>
      <c r="X1276" s="195">
        <v>0.66191794705746687</v>
      </c>
      <c r="Y1276" s="195">
        <v>0.28286409080425101</v>
      </c>
      <c r="Z1276" s="195">
        <v>5.4731938505757333E-2</v>
      </c>
      <c r="AA1276" s="195">
        <v>0</v>
      </c>
      <c r="AB1276" s="196">
        <v>3544.16</v>
      </c>
      <c r="AC1276" s="192">
        <f t="shared" si="472"/>
        <v>1675.1934097822318</v>
      </c>
      <c r="AD1276" s="196">
        <v>2.0642399999999999</v>
      </c>
      <c r="AE1276" s="195">
        <v>0.10181999999999999</v>
      </c>
      <c r="AF1276" s="192">
        <f t="shared" si="473"/>
        <v>101820</v>
      </c>
      <c r="AG1276" s="195">
        <v>545.76300000000003</v>
      </c>
      <c r="AH1276" s="189">
        <f t="shared" si="464"/>
        <v>55.569588660000001</v>
      </c>
      <c r="AI1276" s="195">
        <v>4.1717199999999997</v>
      </c>
      <c r="AJ1276" s="195" t="s">
        <v>129</v>
      </c>
      <c r="AK1276" s="195">
        <v>13.2134</v>
      </c>
      <c r="AL1276" s="195" t="s">
        <v>129</v>
      </c>
      <c r="AM1276" s="195">
        <v>7.06447</v>
      </c>
      <c r="AN1276" s="195" t="s">
        <v>129</v>
      </c>
      <c r="AO1276" s="195">
        <v>1.3600000000000001E-3</v>
      </c>
      <c r="AP1276" s="195" t="s">
        <v>129</v>
      </c>
      <c r="AQ1276" s="195">
        <v>12.240500000000001</v>
      </c>
      <c r="AR1276" s="195" t="s">
        <v>129</v>
      </c>
      <c r="AS1276" s="195">
        <v>3.952E-2</v>
      </c>
      <c r="AT1276" s="195" t="s">
        <v>129</v>
      </c>
      <c r="AU1276" s="195">
        <v>0</v>
      </c>
      <c r="AV1276" s="195" t="s">
        <v>129</v>
      </c>
      <c r="AW1276" s="195">
        <v>3.75779</v>
      </c>
      <c r="AX1276" s="195" t="s">
        <v>129</v>
      </c>
      <c r="AY1276" s="195">
        <v>62.667900000000003</v>
      </c>
      <c r="AZ1276" s="195" t="s">
        <v>129</v>
      </c>
      <c r="BA1276" s="197" t="e">
        <f>(L1276*28*0.45+M1276*30*0.125+N1276*26*0.55+O1276*42*0.55+P1276*44*0.275+(Q1276+R1276+S1276)*56*0.65+T1276*54*0.95+(U1276+V1276)*58*0.325+W1276*72*0.425+#REF!*78*0.85+#REF!*92*0.9+(#REF!+#REF!)*106*0.95)/100/AK1276/BB1276</f>
        <v>#REF!</v>
      </c>
      <c r="BB1276" s="197" t="e">
        <f>(K1276*16+L1276*28+M1276*30+N1276*26+O1276*42+P1276*44+(Q1276+R1276+S1276)*56+T1276*54+(U1276+V1276)*58+W1276*72+#REF!*78+#REF!*92+(#REF!+#REF!)*106)/100/AK1276</f>
        <v>#REF!</v>
      </c>
      <c r="BC1276" s="195">
        <f t="shared" si="479"/>
        <v>21.295960000000001</v>
      </c>
      <c r="BD1276" s="198">
        <f t="shared" si="480"/>
        <v>222.02283472754385</v>
      </c>
      <c r="BE1276" s="195"/>
      <c r="BF1276" s="195"/>
      <c r="BG1276" s="195"/>
      <c r="BH1276" s="195"/>
      <c r="BI1276" s="195"/>
      <c r="BJ1276" s="195"/>
      <c r="BK1276" s="195"/>
      <c r="BL1276" s="195"/>
      <c r="BM1276" s="195"/>
      <c r="BN1276" s="195"/>
      <c r="BO1276" s="195"/>
      <c r="BP1276" s="195"/>
      <c r="BQ1276" s="195"/>
      <c r="BR1276" s="195"/>
      <c r="BS1276" s="195"/>
      <c r="BT1276" s="195"/>
      <c r="BU1276" s="195"/>
      <c r="BV1276" s="195"/>
      <c r="BW1276" s="195"/>
      <c r="BX1276" s="195"/>
      <c r="BY1276" s="195"/>
      <c r="BZ1276" s="195"/>
      <c r="CA1276" s="195"/>
      <c r="CB1276" s="195"/>
      <c r="CC1276" s="195"/>
      <c r="CD1276" s="195"/>
      <c r="CE1276" s="195"/>
      <c r="CF1276" s="195"/>
      <c r="CG1276" s="195"/>
      <c r="CH1276" s="195"/>
      <c r="CI1276" s="195"/>
      <c r="CJ1276" s="195"/>
      <c r="CK1276" s="195"/>
      <c r="CL1276" s="195"/>
      <c r="CM1276" s="195"/>
      <c r="CN1276" s="195"/>
      <c r="CO1276" s="195"/>
      <c r="CP1276" s="195"/>
      <c r="CQ1276" s="195"/>
      <c r="CR1276" s="195"/>
      <c r="CS1276" s="195"/>
      <c r="CT1276" s="195"/>
      <c r="CU1276" s="195"/>
      <c r="CV1276" s="195"/>
      <c r="CW1276" s="195"/>
      <c r="CX1276" s="195"/>
      <c r="CY1276" s="195"/>
      <c r="CZ1276" s="195"/>
      <c r="DA1276" s="195"/>
      <c r="DB1276" s="195"/>
      <c r="DC1276" s="195"/>
      <c r="DD1276" s="195"/>
      <c r="DE1276" s="189" t="e">
        <f t="shared" si="465"/>
        <v>#DIV/0!</v>
      </c>
      <c r="DF1276" s="189" t="e">
        <f t="shared" si="466"/>
        <v>#DIV/0!</v>
      </c>
      <c r="DG1276" s="189" t="e">
        <f t="shared" si="467"/>
        <v>#DIV/0!</v>
      </c>
      <c r="DH1276" s="189" t="e">
        <f t="shared" si="474"/>
        <v>#DIV/0!</v>
      </c>
      <c r="DI1276" s="189" t="e">
        <f t="shared" si="468"/>
        <v>#DIV/0!</v>
      </c>
      <c r="DJ1276" s="189" t="e">
        <f t="shared" si="469"/>
        <v>#DIV/0!</v>
      </c>
      <c r="DK1276" s="189" t="e">
        <f t="shared" si="470"/>
        <v>#DIV/0!</v>
      </c>
      <c r="DL1276" s="189" t="e">
        <f t="shared" si="471"/>
        <v>#DIV/0!</v>
      </c>
    </row>
    <row r="1277" spans="1:116" s="60" customFormat="1" ht="15" hidden="1" customHeight="1" x14ac:dyDescent="0.25">
      <c r="A1277" s="193">
        <v>40283.540972222225</v>
      </c>
      <c r="B1277" s="190" t="s">
        <v>553</v>
      </c>
      <c r="C1277" s="190" t="s">
        <v>184</v>
      </c>
      <c r="D1277" s="194">
        <v>0.99448523152752166</v>
      </c>
      <c r="E1277" s="195">
        <v>8417.43</v>
      </c>
      <c r="F1277" s="195">
        <v>6.4601500000000005</v>
      </c>
      <c r="G1277" s="195">
        <v>0</v>
      </c>
      <c r="H1277" s="195">
        <v>2.7267600000000001</v>
      </c>
      <c r="I1277" s="195">
        <v>1.00543</v>
      </c>
      <c r="J1277" s="195">
        <v>0</v>
      </c>
      <c r="K1277" s="195">
        <v>9.7924399999999991</v>
      </c>
      <c r="L1277" s="195">
        <v>0</v>
      </c>
      <c r="M1277" s="195">
        <v>3.2488800000000002</v>
      </c>
      <c r="N1277" s="195">
        <v>0</v>
      </c>
      <c r="O1277" s="195">
        <v>1.1089999999999999E-2</v>
      </c>
      <c r="P1277" s="195">
        <v>2.58277</v>
      </c>
      <c r="Q1277" s="195">
        <v>0</v>
      </c>
      <c r="R1277" s="195">
        <v>0</v>
      </c>
      <c r="S1277" s="195">
        <v>0</v>
      </c>
      <c r="T1277" s="195">
        <v>0</v>
      </c>
      <c r="U1277" s="195">
        <v>1.1057900000000001</v>
      </c>
      <c r="V1277" s="195">
        <v>0.78393000000000002</v>
      </c>
      <c r="W1277" s="195">
        <v>2.7656299999999998</v>
      </c>
      <c r="X1277" s="195">
        <v>0.66191794705746687</v>
      </c>
      <c r="Y1277" s="195">
        <v>0.28286409080425101</v>
      </c>
      <c r="Z1277" s="195">
        <v>5.4731938505757333E-2</v>
      </c>
      <c r="AA1277" s="195">
        <v>0</v>
      </c>
      <c r="AB1277" s="196">
        <v>3582.68</v>
      </c>
      <c r="AC1277" s="192">
        <f t="shared" si="472"/>
        <v>1693.4556832536348</v>
      </c>
      <c r="AD1277" s="196">
        <v>1.96608</v>
      </c>
      <c r="AE1277" s="195">
        <v>0.10292999999999999</v>
      </c>
      <c r="AF1277" s="192">
        <f t="shared" si="473"/>
        <v>102930</v>
      </c>
      <c r="AG1277" s="195">
        <v>545.76300000000003</v>
      </c>
      <c r="AH1277" s="189">
        <f t="shared" si="464"/>
        <v>56.175385590000005</v>
      </c>
      <c r="AI1277" s="195">
        <v>4.2170699999999997</v>
      </c>
      <c r="AJ1277" s="195" t="s">
        <v>129</v>
      </c>
      <c r="AK1277" s="195">
        <v>13.2134</v>
      </c>
      <c r="AL1277" s="195" t="s">
        <v>129</v>
      </c>
      <c r="AM1277" s="195">
        <v>7.0155799999999999</v>
      </c>
      <c r="AN1277" s="195" t="s">
        <v>129</v>
      </c>
      <c r="AO1277" s="195">
        <v>1.3600000000000001E-3</v>
      </c>
      <c r="AP1277" s="195" t="s">
        <v>129</v>
      </c>
      <c r="AQ1277" s="195">
        <v>12.240500000000001</v>
      </c>
      <c r="AR1277" s="195" t="s">
        <v>129</v>
      </c>
      <c r="AS1277" s="195">
        <v>3.952E-2</v>
      </c>
      <c r="AT1277" s="195" t="s">
        <v>129</v>
      </c>
      <c r="AU1277" s="195">
        <v>0</v>
      </c>
      <c r="AV1277" s="195" t="s">
        <v>129</v>
      </c>
      <c r="AW1277" s="195">
        <v>3.75779</v>
      </c>
      <c r="AX1277" s="195" t="s">
        <v>129</v>
      </c>
      <c r="AY1277" s="195">
        <v>62.667900000000003</v>
      </c>
      <c r="AZ1277" s="195" t="s">
        <v>129</v>
      </c>
      <c r="BA1277" s="197" t="e">
        <f>(L1277*28*0.45+M1277*30*0.125+N1277*26*0.55+O1277*42*0.55+P1277*44*0.275+(Q1277+R1277+S1277)*56*0.65+T1277*54*0.95+(U1277+V1277)*58*0.325+W1277*72*0.425+#REF!*78*0.85+#REF!*92*0.9+(#REF!+#REF!)*106*0.95)/100/AK1277/BB1277</f>
        <v>#REF!</v>
      </c>
      <c r="BB1277" s="197" t="e">
        <f>(K1277*16+L1277*28+M1277*30+N1277*26+O1277*42+P1277*44+(Q1277+R1277+S1277)*56+T1277*54+(U1277+V1277)*58+W1277*72+#REF!*78+#REF!*92+(#REF!+#REF!)*106)/100/AK1277</f>
        <v>#REF!</v>
      </c>
      <c r="BC1277" s="195">
        <f t="shared" si="479"/>
        <v>21.295960000000001</v>
      </c>
      <c r="BD1277" s="198">
        <f t="shared" si="480"/>
        <v>224.36194430352336</v>
      </c>
      <c r="BE1277" s="195"/>
      <c r="BF1277" s="201">
        <v>40283.54111111111</v>
      </c>
      <c r="BG1277" s="201"/>
      <c r="BH1277" s="201"/>
      <c r="BI1277" s="195">
        <v>1692.04</v>
      </c>
      <c r="BJ1277" s="195">
        <v>0.80835299999999999</v>
      </c>
      <c r="BK1277" s="195"/>
      <c r="BL1277" s="195"/>
      <c r="BM1277" s="195">
        <v>1.7091799999999999</v>
      </c>
      <c r="BN1277" s="195">
        <v>2.3864700000000001</v>
      </c>
      <c r="BO1277" s="195">
        <v>22.785</v>
      </c>
      <c r="BP1277" s="195">
        <v>18.962</v>
      </c>
      <c r="BQ1277" s="195">
        <v>8470.16</v>
      </c>
      <c r="BR1277" s="195">
        <v>1826.54</v>
      </c>
      <c r="BS1277" s="195">
        <v>8517.1299999999992</v>
      </c>
      <c r="BT1277" s="195">
        <v>1826.707664492046</v>
      </c>
      <c r="BU1277" s="195"/>
      <c r="BV1277" s="195"/>
      <c r="BW1277" s="195"/>
      <c r="BX1277" s="195"/>
      <c r="BY1277" s="195"/>
      <c r="BZ1277" s="195"/>
      <c r="CA1277" s="195"/>
      <c r="CB1277" s="195"/>
      <c r="CC1277" s="195"/>
      <c r="CD1277" s="195"/>
      <c r="CE1277" s="195"/>
      <c r="CF1277" s="195"/>
      <c r="CG1277" s="195"/>
      <c r="CH1277" s="195"/>
      <c r="CI1277" s="195"/>
      <c r="CJ1277" s="195"/>
      <c r="CK1277" s="195"/>
      <c r="CL1277" s="195"/>
      <c r="CM1277" s="195"/>
      <c r="CN1277" s="195"/>
      <c r="CO1277" s="195"/>
      <c r="CP1277" s="195"/>
      <c r="CQ1277" s="195"/>
      <c r="CR1277" s="195"/>
      <c r="CS1277" s="195"/>
      <c r="CT1277" s="195"/>
      <c r="CU1277" s="195"/>
      <c r="CV1277" s="195"/>
      <c r="CW1277" s="195"/>
      <c r="CX1277" s="195"/>
      <c r="CY1277" s="195"/>
      <c r="CZ1277" s="195"/>
      <c r="DA1277" s="195"/>
      <c r="DB1277" s="195"/>
      <c r="DC1277" s="195"/>
      <c r="DD1277" s="195"/>
      <c r="DE1277" s="189">
        <f t="shared" si="465"/>
        <v>8464.107593705432</v>
      </c>
      <c r="DF1277" s="189">
        <f t="shared" si="466"/>
        <v>6427406.9324190505</v>
      </c>
      <c r="DG1277" s="189">
        <f t="shared" si="467"/>
        <v>3.0158660468095309</v>
      </c>
      <c r="DH1277" s="189">
        <f t="shared" si="474"/>
        <v>5.3686610516944927E-2</v>
      </c>
      <c r="DI1277" s="189">
        <f t="shared" si="468"/>
        <v>0</v>
      </c>
      <c r="DJ1277" s="189">
        <f t="shared" si="469"/>
        <v>3.2733377980469358</v>
      </c>
      <c r="DK1277" s="189">
        <f t="shared" si="470"/>
        <v>3.2733377980469358</v>
      </c>
      <c r="DL1277" s="189">
        <f t="shared" si="471"/>
        <v>5.8269965816302921E-2</v>
      </c>
    </row>
    <row r="1278" spans="1:116" s="60" customFormat="1" ht="15" hidden="1" customHeight="1" x14ac:dyDescent="0.25">
      <c r="A1278" s="193">
        <v>40283.541666666664</v>
      </c>
      <c r="B1278" s="190" t="s">
        <v>553</v>
      </c>
      <c r="C1278" s="190" t="s">
        <v>184</v>
      </c>
      <c r="D1278" s="194"/>
      <c r="E1278" s="195"/>
      <c r="F1278" s="195"/>
      <c r="G1278" s="195"/>
      <c r="H1278" s="195"/>
      <c r="I1278" s="195">
        <v>1.00491</v>
      </c>
      <c r="J1278" s="195">
        <v>0</v>
      </c>
      <c r="K1278" s="195">
        <v>9.7507999999999999</v>
      </c>
      <c r="L1278" s="195">
        <v>0</v>
      </c>
      <c r="M1278" s="195">
        <v>3.2576100000000001</v>
      </c>
      <c r="N1278" s="195">
        <v>0</v>
      </c>
      <c r="O1278" s="195">
        <v>9.9399999999999992E-3</v>
      </c>
      <c r="P1278" s="195">
        <v>2.5877400000000002</v>
      </c>
      <c r="Q1278" s="195">
        <v>0</v>
      </c>
      <c r="R1278" s="195">
        <v>0</v>
      </c>
      <c r="S1278" s="195">
        <v>0</v>
      </c>
      <c r="T1278" s="195">
        <v>0</v>
      </c>
      <c r="U1278" s="195">
        <v>1.0932200000000001</v>
      </c>
      <c r="V1278" s="195">
        <v>0.76693</v>
      </c>
      <c r="W1278" s="195">
        <v>2.70783</v>
      </c>
      <c r="X1278" s="195">
        <v>0.66191794705746687</v>
      </c>
      <c r="Y1278" s="195">
        <v>0.28286409080425101</v>
      </c>
      <c r="Z1278" s="195">
        <v>5.4731938505757333E-2</v>
      </c>
      <c r="AA1278" s="195">
        <v>0</v>
      </c>
      <c r="AB1278" s="196">
        <v>3252.59</v>
      </c>
      <c r="AC1278" s="192">
        <f t="shared" si="472"/>
        <v>1529.4968975615225</v>
      </c>
      <c r="AD1278" s="196">
        <v>1.9545999999999999</v>
      </c>
      <c r="AE1278" s="195">
        <v>9.3710000000000002E-2</v>
      </c>
      <c r="AF1278" s="192">
        <f t="shared" si="473"/>
        <v>93710</v>
      </c>
      <c r="AG1278" s="195">
        <v>542.33000000000004</v>
      </c>
      <c r="AH1278" s="189">
        <f t="shared" si="464"/>
        <v>50.821744300000006</v>
      </c>
      <c r="AI1278" s="195">
        <v>3.8391899999999999</v>
      </c>
      <c r="AJ1278" s="195" t="s">
        <v>129</v>
      </c>
      <c r="AK1278" s="195">
        <v>13.1797</v>
      </c>
      <c r="AL1278" s="195" t="s">
        <v>129</v>
      </c>
      <c r="AM1278" s="195">
        <v>7.0033599999999998</v>
      </c>
      <c r="AN1278" s="195" t="s">
        <v>129</v>
      </c>
      <c r="AO1278" s="195">
        <v>1.3600000000000001E-3</v>
      </c>
      <c r="AP1278" s="195" t="s">
        <v>129</v>
      </c>
      <c r="AQ1278" s="195">
        <v>12.4077</v>
      </c>
      <c r="AR1278" s="195" t="s">
        <v>129</v>
      </c>
      <c r="AS1278" s="195">
        <v>4.1149999999999999E-2</v>
      </c>
      <c r="AT1278" s="195" t="s">
        <v>129</v>
      </c>
      <c r="AU1278" s="195">
        <v>0</v>
      </c>
      <c r="AV1278" s="195" t="s">
        <v>129</v>
      </c>
      <c r="AW1278" s="195">
        <v>3.6998899999999999</v>
      </c>
      <c r="AX1278" s="195" t="s">
        <v>129</v>
      </c>
      <c r="AY1278" s="195">
        <v>62.673200000000001</v>
      </c>
      <c r="AZ1278" s="195" t="s">
        <v>129</v>
      </c>
      <c r="BA1278" s="197" t="e">
        <f>(L1278*28*0.45+M1278*30*0.125+N1278*26*0.55+O1278*42*0.55+P1278*44*0.275+(Q1278+R1278+S1278)*56*0.65+T1278*54*0.95+(U1278+V1278)*58*0.325+W1278*72*0.425+#REF!*78*0.85+#REF!*92*0.9+(#REF!+#REF!)*106*0.95)/100/AK1278/BB1278</f>
        <v>#REF!</v>
      </c>
      <c r="BB1278" s="197" t="e">
        <f>(K1278*16+L1278*28+M1278*30+N1278*26+O1278*42+P1278*44+(Q1278+R1278+S1278)*56+T1278*54+(U1278+V1278)*58+W1278*72+#REF!*78+#REF!*92+(#REF!+#REF!)*106)/100/AK1278</f>
        <v>#REF!</v>
      </c>
      <c r="BC1278" s="195">
        <f t="shared" si="479"/>
        <v>21.178979999999999</v>
      </c>
      <c r="BD1278" s="198">
        <f t="shared" si="480"/>
        <v>210.96838783149212</v>
      </c>
      <c r="BE1278" s="195"/>
      <c r="BF1278" s="195"/>
      <c r="BG1278" s="195"/>
      <c r="BH1278" s="195"/>
      <c r="BI1278" s="195"/>
      <c r="BJ1278" s="195"/>
      <c r="BK1278" s="195"/>
      <c r="BL1278" s="195"/>
      <c r="BM1278" s="195"/>
      <c r="BN1278" s="195"/>
      <c r="BO1278" s="195"/>
      <c r="BP1278" s="195"/>
      <c r="BQ1278" s="195"/>
      <c r="BR1278" s="195"/>
      <c r="BS1278" s="195"/>
      <c r="BT1278" s="195"/>
      <c r="BU1278" s="195"/>
      <c r="BV1278" s="195"/>
      <c r="BW1278" s="195"/>
      <c r="BX1278" s="195"/>
      <c r="BY1278" s="195"/>
      <c r="BZ1278" s="195"/>
      <c r="CA1278" s="195"/>
      <c r="CB1278" s="195"/>
      <c r="CC1278" s="195"/>
      <c r="CD1278" s="195"/>
      <c r="CE1278" s="195"/>
      <c r="CF1278" s="195"/>
      <c r="CG1278" s="195"/>
      <c r="CH1278" s="195"/>
      <c r="CI1278" s="195"/>
      <c r="CJ1278" s="195"/>
      <c r="CK1278" s="195"/>
      <c r="CL1278" s="195"/>
      <c r="CM1278" s="195"/>
      <c r="CN1278" s="195"/>
      <c r="CO1278" s="195"/>
      <c r="CP1278" s="195"/>
      <c r="CQ1278" s="195"/>
      <c r="CR1278" s="195"/>
      <c r="CS1278" s="195"/>
      <c r="CT1278" s="195"/>
      <c r="CU1278" s="195"/>
      <c r="CV1278" s="195"/>
      <c r="CW1278" s="195"/>
      <c r="CX1278" s="195"/>
      <c r="CY1278" s="195"/>
      <c r="CZ1278" s="195"/>
      <c r="DA1278" s="195"/>
      <c r="DB1278" s="195"/>
      <c r="DC1278" s="195"/>
      <c r="DD1278" s="195"/>
      <c r="DE1278" s="189" t="e">
        <f t="shared" si="465"/>
        <v>#DIV/0!</v>
      </c>
      <c r="DF1278" s="189" t="e">
        <f t="shared" si="466"/>
        <v>#DIV/0!</v>
      </c>
      <c r="DG1278" s="189" t="e">
        <f t="shared" si="467"/>
        <v>#DIV/0!</v>
      </c>
      <c r="DH1278" s="189" t="e">
        <f t="shared" si="474"/>
        <v>#DIV/0!</v>
      </c>
      <c r="DI1278" s="189" t="e">
        <f t="shared" si="468"/>
        <v>#DIV/0!</v>
      </c>
      <c r="DJ1278" s="189" t="e">
        <f t="shared" si="469"/>
        <v>#DIV/0!</v>
      </c>
      <c r="DK1278" s="189" t="e">
        <f t="shared" si="470"/>
        <v>#DIV/0!</v>
      </c>
      <c r="DL1278" s="189" t="e">
        <f t="shared" si="471"/>
        <v>#DIV/0!</v>
      </c>
    </row>
    <row r="1279" spans="1:116" s="60" customFormat="1" ht="15" hidden="1" customHeight="1" x14ac:dyDescent="0.25">
      <c r="A1279" s="193">
        <v>40283.542361111111</v>
      </c>
      <c r="B1279" s="190" t="s">
        <v>553</v>
      </c>
      <c r="C1279" s="190" t="s">
        <v>184</v>
      </c>
      <c r="D1279" s="194">
        <v>0.98835412053422156</v>
      </c>
      <c r="E1279" s="195">
        <v>15601.2</v>
      </c>
      <c r="F1279" s="195">
        <v>12.702400000000001</v>
      </c>
      <c r="G1279" s="195">
        <v>0</v>
      </c>
      <c r="H1279" s="195">
        <v>5.1272599999999997</v>
      </c>
      <c r="I1279" s="195">
        <v>1.00491</v>
      </c>
      <c r="J1279" s="195">
        <v>0</v>
      </c>
      <c r="K1279" s="195">
        <v>9.7507999999999999</v>
      </c>
      <c r="L1279" s="195">
        <v>0</v>
      </c>
      <c r="M1279" s="195">
        <v>3.2576100000000001</v>
      </c>
      <c r="N1279" s="195">
        <v>0</v>
      </c>
      <c r="O1279" s="195">
        <v>9.9399999999999992E-3</v>
      </c>
      <c r="P1279" s="195">
        <v>2.5877400000000002</v>
      </c>
      <c r="Q1279" s="195">
        <v>0</v>
      </c>
      <c r="R1279" s="195">
        <v>0</v>
      </c>
      <c r="S1279" s="195">
        <v>0</v>
      </c>
      <c r="T1279" s="195">
        <v>0</v>
      </c>
      <c r="U1279" s="195">
        <v>1.0932200000000001</v>
      </c>
      <c r="V1279" s="195">
        <v>0.76693</v>
      </c>
      <c r="W1279" s="195">
        <v>2.70783</v>
      </c>
      <c r="X1279" s="195">
        <v>0.66191794705746687</v>
      </c>
      <c r="Y1279" s="195">
        <v>0.28286409080425101</v>
      </c>
      <c r="Z1279" s="195">
        <v>5.4731938505757333E-2</v>
      </c>
      <c r="AA1279" s="195">
        <v>0</v>
      </c>
      <c r="AB1279" s="196">
        <v>3077.58</v>
      </c>
      <c r="AC1279" s="192">
        <f t="shared" si="472"/>
        <v>1447.2360463854468</v>
      </c>
      <c r="AD1279" s="196">
        <v>2.1522000000000001</v>
      </c>
      <c r="AE1279" s="195">
        <v>8.8669999999999999E-2</v>
      </c>
      <c r="AF1279" s="192">
        <f t="shared" si="473"/>
        <v>88670</v>
      </c>
      <c r="AG1279" s="195">
        <v>542.33000000000004</v>
      </c>
      <c r="AH1279" s="189">
        <f t="shared" si="464"/>
        <v>48.088401099999999</v>
      </c>
      <c r="AI1279" s="195">
        <v>3.6326200000000002</v>
      </c>
      <c r="AJ1279" s="195" t="s">
        <v>129</v>
      </c>
      <c r="AK1279" s="195">
        <v>13.1797</v>
      </c>
      <c r="AL1279" s="195" t="s">
        <v>129</v>
      </c>
      <c r="AM1279" s="195">
        <v>7.06447</v>
      </c>
      <c r="AN1279" s="195" t="s">
        <v>129</v>
      </c>
      <c r="AO1279" s="195">
        <v>1.0200000000000001E-3</v>
      </c>
      <c r="AP1279" s="195" t="s">
        <v>129</v>
      </c>
      <c r="AQ1279" s="195">
        <v>12.4077</v>
      </c>
      <c r="AR1279" s="195" t="s">
        <v>129</v>
      </c>
      <c r="AS1279" s="195">
        <v>4.1149999999999999E-2</v>
      </c>
      <c r="AT1279" s="195" t="s">
        <v>129</v>
      </c>
      <c r="AU1279" s="195">
        <v>0</v>
      </c>
      <c r="AV1279" s="195" t="s">
        <v>129</v>
      </c>
      <c r="AW1279" s="195">
        <v>3.6998899999999999</v>
      </c>
      <c r="AX1279" s="195" t="s">
        <v>129</v>
      </c>
      <c r="AY1279" s="195">
        <v>62.673200000000001</v>
      </c>
      <c r="AZ1279" s="195" t="s">
        <v>129</v>
      </c>
      <c r="BA1279" s="197" t="e">
        <f>(L1279*28*0.45+M1279*30*0.125+N1279*26*0.55+O1279*42*0.55+P1279*44*0.275+(Q1279+R1279+S1279)*56*0.65+T1279*54*0.95+(U1279+V1279)*58*0.325+W1279*72*0.425+#REF!*78*0.85+#REF!*92*0.9+(#REF!+#REF!)*106*0.95)/100/AK1279/BB1279</f>
        <v>#REF!</v>
      </c>
      <c r="BB1279" s="197" t="e">
        <f>(K1279*16+L1279*28+M1279*30+N1279*26+O1279*42+P1279*44+(Q1279+R1279+S1279)*56+T1279*54+(U1279+V1279)*58+W1279*72+#REF!*78+#REF!*92+(#REF!+#REF!)*106)/100/AK1279</f>
        <v>#REF!</v>
      </c>
      <c r="BC1279" s="195">
        <f t="shared" si="479"/>
        <v>21.178979999999999</v>
      </c>
      <c r="BD1279" s="198">
        <f t="shared" si="480"/>
        <v>202.8001784223124</v>
      </c>
      <c r="BE1279" s="195"/>
      <c r="BF1279" s="201">
        <v>40283.542627314811</v>
      </c>
      <c r="BG1279" s="201"/>
      <c r="BH1279" s="201"/>
      <c r="BI1279" s="195">
        <v>4897.03</v>
      </c>
      <c r="BJ1279" s="195">
        <v>2.2505199999999999</v>
      </c>
      <c r="BK1279" s="195"/>
      <c r="BL1279" s="195"/>
      <c r="BM1279" s="195">
        <v>4.1791499999999999</v>
      </c>
      <c r="BN1279" s="195">
        <v>3.25969</v>
      </c>
      <c r="BO1279" s="195">
        <v>138.60599999999999</v>
      </c>
      <c r="BP1279" s="195">
        <v>29.595400000000001</v>
      </c>
      <c r="BQ1279" s="195">
        <v>15666.5</v>
      </c>
      <c r="BR1279" s="195">
        <v>2446.19</v>
      </c>
      <c r="BS1279" s="195">
        <v>15851.1</v>
      </c>
      <c r="BT1279" s="195">
        <v>2446.4760903243427</v>
      </c>
      <c r="BU1279" s="195"/>
      <c r="BV1279" s="195"/>
      <c r="BW1279" s="195"/>
      <c r="BX1279" s="195"/>
      <c r="BY1279" s="195"/>
      <c r="BZ1279" s="195"/>
      <c r="CA1279" s="195"/>
      <c r="CB1279" s="195"/>
      <c r="CC1279" s="195"/>
      <c r="CD1279" s="195"/>
      <c r="CE1279" s="195"/>
      <c r="CF1279" s="195"/>
      <c r="CG1279" s="195"/>
      <c r="CH1279" s="195"/>
      <c r="CI1279" s="195"/>
      <c r="CJ1279" s="195"/>
      <c r="CK1279" s="195"/>
      <c r="CL1279" s="195"/>
      <c r="CM1279" s="195"/>
      <c r="CN1279" s="195"/>
      <c r="CO1279" s="195"/>
      <c r="CP1279" s="195"/>
      <c r="CQ1279" s="195"/>
      <c r="CR1279" s="195"/>
      <c r="CS1279" s="195"/>
      <c r="CT1279" s="195"/>
      <c r="CU1279" s="195"/>
      <c r="CV1279" s="195"/>
      <c r="CW1279" s="195"/>
      <c r="CX1279" s="195"/>
      <c r="CY1279" s="195"/>
      <c r="CZ1279" s="195"/>
      <c r="DA1279" s="195"/>
      <c r="DB1279" s="195"/>
      <c r="DC1279" s="195"/>
      <c r="DD1279" s="195"/>
      <c r="DE1279" s="189">
        <f t="shared" si="465"/>
        <v>15785.030563303866</v>
      </c>
      <c r="DF1279" s="189">
        <f t="shared" si="466"/>
        <v>2945351.1542901583</v>
      </c>
      <c r="DG1279" s="189">
        <f t="shared" si="467"/>
        <v>2.7174184126151713</v>
      </c>
      <c r="DH1279" s="189">
        <f t="shared" si="474"/>
        <v>5.6508811905895774E-2</v>
      </c>
      <c r="DI1279" s="189">
        <f t="shared" si="468"/>
        <v>0</v>
      </c>
      <c r="DJ1279" s="189">
        <f t="shared" si="469"/>
        <v>2.8205287768427869</v>
      </c>
      <c r="DK1279" s="189">
        <f t="shared" si="470"/>
        <v>2.8205287768427869</v>
      </c>
      <c r="DL1279" s="189">
        <f t="shared" si="471"/>
        <v>5.8652995573246186E-2</v>
      </c>
    </row>
    <row r="1280" spans="1:116" s="60" customFormat="1" ht="15" hidden="1" customHeight="1" x14ac:dyDescent="0.25">
      <c r="A1280" s="193">
        <v>40283.543055555558</v>
      </c>
      <c r="B1280" s="190" t="s">
        <v>553</v>
      </c>
      <c r="C1280" s="190" t="s">
        <v>184</v>
      </c>
      <c r="D1280" s="194"/>
      <c r="E1280" s="195"/>
      <c r="F1280" s="195"/>
      <c r="G1280" s="195"/>
      <c r="H1280" s="195"/>
      <c r="I1280" s="195">
        <v>1.00491</v>
      </c>
      <c r="J1280" s="195">
        <v>0</v>
      </c>
      <c r="K1280" s="195">
        <v>9.7507999999999999</v>
      </c>
      <c r="L1280" s="195">
        <v>0</v>
      </c>
      <c r="M1280" s="195">
        <v>3.2576100000000001</v>
      </c>
      <c r="N1280" s="195">
        <v>0</v>
      </c>
      <c r="O1280" s="195">
        <v>9.9399999999999992E-3</v>
      </c>
      <c r="P1280" s="195">
        <v>2.5877400000000002</v>
      </c>
      <c r="Q1280" s="195">
        <v>0</v>
      </c>
      <c r="R1280" s="195">
        <v>0</v>
      </c>
      <c r="S1280" s="195">
        <v>0</v>
      </c>
      <c r="T1280" s="195">
        <v>0</v>
      </c>
      <c r="U1280" s="195">
        <v>1.0932200000000001</v>
      </c>
      <c r="V1280" s="195">
        <v>0.76693</v>
      </c>
      <c r="W1280" s="195">
        <v>2.70783</v>
      </c>
      <c r="X1280" s="195">
        <v>0.66191794705746687</v>
      </c>
      <c r="Y1280" s="195">
        <v>0.28286409080425101</v>
      </c>
      <c r="Z1280" s="195">
        <v>5.4731938505757333E-2</v>
      </c>
      <c r="AA1280" s="195">
        <v>0</v>
      </c>
      <c r="AB1280" s="196">
        <v>3427.6</v>
      </c>
      <c r="AC1280" s="192">
        <f t="shared" si="472"/>
        <v>1611.7577487375988</v>
      </c>
      <c r="AD1280" s="196">
        <v>2.28355</v>
      </c>
      <c r="AE1280" s="195">
        <v>9.8750000000000004E-2</v>
      </c>
      <c r="AF1280" s="192">
        <f t="shared" si="473"/>
        <v>98750</v>
      </c>
      <c r="AG1280" s="195">
        <v>542.33000000000004</v>
      </c>
      <c r="AH1280" s="189">
        <f t="shared" si="464"/>
        <v>53.555087500000006</v>
      </c>
      <c r="AI1280" s="195">
        <v>4.0457599999999996</v>
      </c>
      <c r="AJ1280" s="195" t="s">
        <v>129</v>
      </c>
      <c r="AK1280" s="195">
        <v>13.1797</v>
      </c>
      <c r="AL1280" s="195" t="s">
        <v>129</v>
      </c>
      <c r="AM1280" s="195">
        <v>7.0400200000000002</v>
      </c>
      <c r="AN1280" s="195" t="s">
        <v>129</v>
      </c>
      <c r="AO1280" s="195">
        <v>1.3600000000000001E-3</v>
      </c>
      <c r="AP1280" s="195" t="s">
        <v>129</v>
      </c>
      <c r="AQ1280" s="195">
        <v>12.4077</v>
      </c>
      <c r="AR1280" s="195" t="s">
        <v>129</v>
      </c>
      <c r="AS1280" s="195">
        <v>4.1149999999999999E-2</v>
      </c>
      <c r="AT1280" s="195" t="s">
        <v>129</v>
      </c>
      <c r="AU1280" s="195">
        <v>0</v>
      </c>
      <c r="AV1280" s="195" t="s">
        <v>129</v>
      </c>
      <c r="AW1280" s="195">
        <v>3.6998899999999999</v>
      </c>
      <c r="AX1280" s="195" t="s">
        <v>129</v>
      </c>
      <c r="AY1280" s="195">
        <v>62.673200000000001</v>
      </c>
      <c r="AZ1280" s="195" t="s">
        <v>129</v>
      </c>
      <c r="BA1280" s="197" t="e">
        <f>(L1280*28*0.45+M1280*30*0.125+N1280*26*0.55+O1280*42*0.55+P1280*44*0.275+(Q1280+R1280+S1280)*56*0.65+T1280*54*0.95+(U1280+V1280)*58*0.325+W1280*72*0.425+#REF!*78*0.85+#REF!*92*0.9+(#REF!+#REF!)*106*0.95)/100/AK1280/BB1280</f>
        <v>#REF!</v>
      </c>
      <c r="BB1280" s="197" t="e">
        <f>(K1280*16+L1280*28+M1280*30+N1280*26+O1280*42+P1280*44+(Q1280+R1280+S1280)*56+T1280*54+(U1280+V1280)*58+W1280*72+#REF!*78+#REF!*92+(#REF!+#REF!)*106)/100/AK1280</f>
        <v>#REF!</v>
      </c>
      <c r="BC1280" s="195">
        <f t="shared" si="479"/>
        <v>21.178979999999999</v>
      </c>
      <c r="BD1280" s="198">
        <f t="shared" si="480"/>
        <v>217.06199679553967</v>
      </c>
      <c r="BE1280" s="195"/>
      <c r="BF1280" s="195"/>
      <c r="BG1280" s="195"/>
      <c r="BH1280" s="195"/>
      <c r="BI1280" s="195"/>
      <c r="BJ1280" s="195"/>
      <c r="BK1280" s="195"/>
      <c r="BL1280" s="195"/>
      <c r="BM1280" s="195"/>
      <c r="BN1280" s="195"/>
      <c r="BO1280" s="195"/>
      <c r="BP1280" s="195"/>
      <c r="BQ1280" s="195"/>
      <c r="BR1280" s="195"/>
      <c r="BS1280" s="195"/>
      <c r="BT1280" s="195"/>
      <c r="BU1280" s="195"/>
      <c r="BV1280" s="195"/>
      <c r="BW1280" s="195"/>
      <c r="BX1280" s="195"/>
      <c r="BY1280" s="195"/>
      <c r="BZ1280" s="195"/>
      <c r="CA1280" s="195"/>
      <c r="CB1280" s="195"/>
      <c r="CC1280" s="195"/>
      <c r="CD1280" s="195"/>
      <c r="CE1280" s="195"/>
      <c r="CF1280" s="195"/>
      <c r="CG1280" s="195"/>
      <c r="CH1280" s="195"/>
      <c r="CI1280" s="195"/>
      <c r="CJ1280" s="195"/>
      <c r="CK1280" s="195"/>
      <c r="CL1280" s="195"/>
      <c r="CM1280" s="195"/>
      <c r="CN1280" s="195"/>
      <c r="CO1280" s="195"/>
      <c r="CP1280" s="195"/>
      <c r="CQ1280" s="195"/>
      <c r="CR1280" s="195"/>
      <c r="CS1280" s="195"/>
      <c r="CT1280" s="195"/>
      <c r="CU1280" s="195"/>
      <c r="CV1280" s="195"/>
      <c r="CW1280" s="195"/>
      <c r="CX1280" s="195"/>
      <c r="CY1280" s="195"/>
      <c r="CZ1280" s="195"/>
      <c r="DA1280" s="195"/>
      <c r="DB1280" s="195"/>
      <c r="DC1280" s="195"/>
      <c r="DD1280" s="195"/>
      <c r="DE1280" s="189" t="e">
        <f t="shared" si="465"/>
        <v>#DIV/0!</v>
      </c>
      <c r="DF1280" s="189" t="e">
        <f t="shared" si="466"/>
        <v>#DIV/0!</v>
      </c>
      <c r="DG1280" s="189" t="e">
        <f t="shared" si="467"/>
        <v>#DIV/0!</v>
      </c>
      <c r="DH1280" s="189" t="e">
        <f t="shared" si="474"/>
        <v>#DIV/0!</v>
      </c>
      <c r="DI1280" s="189" t="e">
        <f t="shared" si="468"/>
        <v>#DIV/0!</v>
      </c>
      <c r="DJ1280" s="189" t="e">
        <f t="shared" si="469"/>
        <v>#DIV/0!</v>
      </c>
      <c r="DK1280" s="189" t="e">
        <f t="shared" si="470"/>
        <v>#DIV/0!</v>
      </c>
      <c r="DL1280" s="189" t="e">
        <f t="shared" si="471"/>
        <v>#DIV/0!</v>
      </c>
    </row>
    <row r="1281" spans="1:116" s="60" customFormat="1" ht="15" hidden="1" customHeight="1" x14ac:dyDescent="0.25">
      <c r="A1281" s="193">
        <v>40283.543749999997</v>
      </c>
      <c r="B1281" s="190" t="s">
        <v>553</v>
      </c>
      <c r="C1281" s="190" t="s">
        <v>184</v>
      </c>
      <c r="D1281" s="194">
        <v>0.99328741766456674</v>
      </c>
      <c r="E1281" s="195">
        <v>9302.93</v>
      </c>
      <c r="F1281" s="195">
        <v>8.1576500000000003</v>
      </c>
      <c r="G1281" s="195">
        <v>0</v>
      </c>
      <c r="H1281" s="195">
        <v>0.9868039999999999</v>
      </c>
      <c r="I1281" s="195">
        <v>1.00491</v>
      </c>
      <c r="J1281" s="195">
        <v>0</v>
      </c>
      <c r="K1281" s="195">
        <v>9.7507999999999999</v>
      </c>
      <c r="L1281" s="195">
        <v>0</v>
      </c>
      <c r="M1281" s="195">
        <v>3.2576100000000001</v>
      </c>
      <c r="N1281" s="195">
        <v>0</v>
      </c>
      <c r="O1281" s="195">
        <v>9.9399999999999992E-3</v>
      </c>
      <c r="P1281" s="195">
        <v>2.5877400000000002</v>
      </c>
      <c r="Q1281" s="195">
        <v>0</v>
      </c>
      <c r="R1281" s="195">
        <v>0</v>
      </c>
      <c r="S1281" s="195">
        <v>0</v>
      </c>
      <c r="T1281" s="195">
        <v>0</v>
      </c>
      <c r="U1281" s="195">
        <v>1.0932200000000001</v>
      </c>
      <c r="V1281" s="195">
        <v>0.76693</v>
      </c>
      <c r="W1281" s="195">
        <v>2.70783</v>
      </c>
      <c r="X1281" s="195">
        <v>0.66191794705746687</v>
      </c>
      <c r="Y1281" s="195">
        <v>0.28286409080425101</v>
      </c>
      <c r="Z1281" s="195">
        <v>5.4731938505757333E-2</v>
      </c>
      <c r="AA1281" s="195">
        <v>0</v>
      </c>
      <c r="AB1281" s="196">
        <v>3389.18</v>
      </c>
      <c r="AC1281" s="192">
        <f t="shared" si="472"/>
        <v>1593.6407755619152</v>
      </c>
      <c r="AD1281" s="196">
        <v>2.1054200000000001</v>
      </c>
      <c r="AE1281" s="195">
        <v>9.7640000000000005E-2</v>
      </c>
      <c r="AF1281" s="192">
        <f t="shared" si="473"/>
        <v>97640</v>
      </c>
      <c r="AG1281" s="195">
        <v>542.33000000000004</v>
      </c>
      <c r="AH1281" s="189">
        <f t="shared" si="464"/>
        <v>52.953101200000006</v>
      </c>
      <c r="AI1281" s="195">
        <v>4.0004200000000001</v>
      </c>
      <c r="AJ1281" s="195" t="s">
        <v>129</v>
      </c>
      <c r="AK1281" s="195">
        <v>13.1797</v>
      </c>
      <c r="AL1281" s="195" t="s">
        <v>129</v>
      </c>
      <c r="AM1281" s="195">
        <v>7.0522499999999999</v>
      </c>
      <c r="AN1281" s="195" t="s">
        <v>129</v>
      </c>
      <c r="AO1281" s="195">
        <v>1.3600000000000001E-3</v>
      </c>
      <c r="AP1281" s="195" t="s">
        <v>129</v>
      </c>
      <c r="AQ1281" s="195">
        <v>12.4077</v>
      </c>
      <c r="AR1281" s="195" t="s">
        <v>129</v>
      </c>
      <c r="AS1281" s="195">
        <v>4.1149999999999999E-2</v>
      </c>
      <c r="AT1281" s="195" t="s">
        <v>129</v>
      </c>
      <c r="AU1281" s="195">
        <v>0</v>
      </c>
      <c r="AV1281" s="195" t="s">
        <v>129</v>
      </c>
      <c r="AW1281" s="195">
        <v>3.6998899999999999</v>
      </c>
      <c r="AX1281" s="195" t="s">
        <v>129</v>
      </c>
      <c r="AY1281" s="195">
        <v>62.673200000000001</v>
      </c>
      <c r="AZ1281" s="195" t="s">
        <v>129</v>
      </c>
      <c r="BA1281" s="197" t="e">
        <f>(L1281*28*0.45+M1281*30*0.125+N1281*26*0.55+O1281*42*0.55+P1281*44*0.275+(Q1281+R1281+S1281)*56*0.65+T1281*54*0.95+(U1281+V1281)*58*0.325+W1281*72*0.425+#REF!*78*0.85+#REF!*92*0.9+(#REF!+#REF!)*106*0.95)/100/AK1281/BB1281</f>
        <v>#REF!</v>
      </c>
      <c r="BB1281" s="197" t="e">
        <f>(K1281*16+L1281*28+M1281*30+N1281*26+O1281*42+P1281*44+(Q1281+R1281+S1281)*56+T1281*54+(U1281+V1281)*58+W1281*72+#REF!*78+#REF!*92+(#REF!+#REF!)*106)/100/AK1281</f>
        <v>#REF!</v>
      </c>
      <c r="BC1281" s="195">
        <f t="shared" si="479"/>
        <v>21.178979999999999</v>
      </c>
      <c r="BD1281" s="198">
        <f t="shared" si="480"/>
        <v>215.37462095836423</v>
      </c>
      <c r="BE1281" s="195"/>
      <c r="BF1281" s="201">
        <v>40283.544166666667</v>
      </c>
      <c r="BG1281" s="201"/>
      <c r="BH1281" s="201"/>
      <c r="BI1281" s="195">
        <v>1939.09</v>
      </c>
      <c r="BJ1281" s="195">
        <v>0.84315200000000001</v>
      </c>
      <c r="BK1281" s="195"/>
      <c r="BL1281" s="195"/>
      <c r="BM1281" s="195">
        <v>1.98427</v>
      </c>
      <c r="BN1281" s="195">
        <v>2.0720399999999999</v>
      </c>
      <c r="BO1281" s="195">
        <v>48.417299999999997</v>
      </c>
      <c r="BP1281" s="195">
        <v>20.0288</v>
      </c>
      <c r="BQ1281" s="195">
        <v>9320.8799999999992</v>
      </c>
      <c r="BR1281" s="195">
        <v>1926.92</v>
      </c>
      <c r="BS1281" s="195">
        <v>9383.8700000000008</v>
      </c>
      <c r="BT1281" s="195">
        <v>1927.0754249566608</v>
      </c>
      <c r="BU1281" s="195"/>
      <c r="BV1281" s="195"/>
      <c r="BW1281" s="195"/>
      <c r="BX1281" s="195"/>
      <c r="BY1281" s="195"/>
      <c r="BZ1281" s="195"/>
      <c r="CA1281" s="195"/>
      <c r="CB1281" s="195"/>
      <c r="CC1281" s="195"/>
      <c r="CD1281" s="195"/>
      <c r="CE1281" s="195"/>
      <c r="CF1281" s="195"/>
      <c r="CG1281" s="195"/>
      <c r="CH1281" s="195"/>
      <c r="CI1281" s="195"/>
      <c r="CJ1281" s="195"/>
      <c r="CK1281" s="195"/>
      <c r="CL1281" s="195"/>
      <c r="CM1281" s="195"/>
      <c r="CN1281" s="195"/>
      <c r="CO1281" s="195"/>
      <c r="CP1281" s="195"/>
      <c r="CQ1281" s="195"/>
      <c r="CR1281" s="195"/>
      <c r="CS1281" s="195"/>
      <c r="CT1281" s="195"/>
      <c r="CU1281" s="195"/>
      <c r="CV1281" s="195"/>
      <c r="CW1281" s="195"/>
      <c r="CX1281" s="195"/>
      <c r="CY1281" s="195"/>
      <c r="CZ1281" s="195"/>
      <c r="DA1281" s="195"/>
      <c r="DB1281" s="195"/>
      <c r="DC1281" s="195"/>
      <c r="DD1281" s="195"/>
      <c r="DE1281" s="189">
        <f t="shared" si="465"/>
        <v>9365.7986948764519</v>
      </c>
      <c r="DF1281" s="189">
        <f t="shared" si="466"/>
        <v>5466240.6894281292</v>
      </c>
      <c r="DG1281" s="189">
        <f t="shared" si="467"/>
        <v>3.2388248873752903</v>
      </c>
      <c r="DH1281" s="189">
        <f t="shared" si="474"/>
        <v>6.1164026543837055E-2</v>
      </c>
      <c r="DI1281" s="189">
        <f t="shared" si="468"/>
        <v>0</v>
      </c>
      <c r="DJ1281" s="189">
        <f t="shared" si="469"/>
        <v>1.0074598930347893</v>
      </c>
      <c r="DK1281" s="189">
        <f t="shared" si="470"/>
        <v>1.0074598930347893</v>
      </c>
      <c r="DL1281" s="189">
        <f t="shared" si="471"/>
        <v>1.9025512580078865E-2</v>
      </c>
    </row>
    <row r="1282" spans="1:116" s="60" customFormat="1" ht="15" hidden="1" customHeight="1" x14ac:dyDescent="0.25">
      <c r="A1282" s="193">
        <v>40283.544444444444</v>
      </c>
      <c r="B1282" s="190" t="s">
        <v>553</v>
      </c>
      <c r="C1282" s="190" t="s">
        <v>184</v>
      </c>
      <c r="D1282" s="194"/>
      <c r="E1282" s="195"/>
      <c r="F1282" s="195"/>
      <c r="G1282" s="195"/>
      <c r="H1282" s="195"/>
      <c r="I1282" s="195">
        <v>1.00491</v>
      </c>
      <c r="J1282" s="195">
        <v>0</v>
      </c>
      <c r="K1282" s="195">
        <v>9.7507999999999999</v>
      </c>
      <c r="L1282" s="195">
        <v>0</v>
      </c>
      <c r="M1282" s="195">
        <v>3.2576100000000001</v>
      </c>
      <c r="N1282" s="195">
        <v>0</v>
      </c>
      <c r="O1282" s="195">
        <v>9.9399999999999992E-3</v>
      </c>
      <c r="P1282" s="195">
        <v>2.5877400000000002</v>
      </c>
      <c r="Q1282" s="195">
        <v>0</v>
      </c>
      <c r="R1282" s="195">
        <v>0</v>
      </c>
      <c r="S1282" s="195">
        <v>0</v>
      </c>
      <c r="T1282" s="195">
        <v>0</v>
      </c>
      <c r="U1282" s="195">
        <v>1.0932200000000001</v>
      </c>
      <c r="V1282" s="195">
        <v>0.76693</v>
      </c>
      <c r="W1282" s="195">
        <v>2.70783</v>
      </c>
      <c r="X1282" s="195">
        <v>0.66191794705746687</v>
      </c>
      <c r="Y1282" s="195">
        <v>0.28286409080425101</v>
      </c>
      <c r="Z1282" s="195">
        <v>5.4731938505757333E-2</v>
      </c>
      <c r="AA1282" s="195">
        <v>0</v>
      </c>
      <c r="AB1282" s="196">
        <v>3820.3</v>
      </c>
      <c r="AC1282" s="192">
        <f t="shared" si="472"/>
        <v>1796.3550159601023</v>
      </c>
      <c r="AD1282" s="196">
        <v>2.0739700000000001</v>
      </c>
      <c r="AE1282" s="195">
        <v>0.11006000000000001</v>
      </c>
      <c r="AF1282" s="192">
        <f t="shared" si="473"/>
        <v>110060</v>
      </c>
      <c r="AG1282" s="195">
        <v>542.33000000000004</v>
      </c>
      <c r="AH1282" s="189">
        <f t="shared" si="464"/>
        <v>59.688839800000004</v>
      </c>
      <c r="AI1282" s="195">
        <v>4.50929</v>
      </c>
      <c r="AJ1282" s="195" t="s">
        <v>129</v>
      </c>
      <c r="AK1282" s="195">
        <v>13.1797</v>
      </c>
      <c r="AL1282" s="195" t="s">
        <v>129</v>
      </c>
      <c r="AM1282" s="195">
        <v>7.0766900000000001</v>
      </c>
      <c r="AN1282" s="195" t="s">
        <v>129</v>
      </c>
      <c r="AO1282" s="195">
        <v>1.3600000000000001E-3</v>
      </c>
      <c r="AP1282" s="195" t="s">
        <v>129</v>
      </c>
      <c r="AQ1282" s="195">
        <v>12.4077</v>
      </c>
      <c r="AR1282" s="195" t="s">
        <v>129</v>
      </c>
      <c r="AS1282" s="195">
        <v>4.1149999999999999E-2</v>
      </c>
      <c r="AT1282" s="195" t="s">
        <v>129</v>
      </c>
      <c r="AU1282" s="195">
        <v>0</v>
      </c>
      <c r="AV1282" s="195" t="s">
        <v>129</v>
      </c>
      <c r="AW1282" s="195">
        <v>3.6998899999999999</v>
      </c>
      <c r="AX1282" s="195" t="s">
        <v>129</v>
      </c>
      <c r="AY1282" s="195">
        <v>62.673200000000001</v>
      </c>
      <c r="AZ1282" s="195" t="s">
        <v>129</v>
      </c>
      <c r="BA1282" s="197" t="e">
        <f>(L1282*28*0.45+M1282*30*0.125+N1282*26*0.55+O1282*42*0.55+P1282*44*0.275+(Q1282+R1282+S1282)*56*0.65+T1282*54*0.95+(U1282+V1282)*58*0.325+W1282*72*0.425+#REF!*78*0.85+#REF!*92*0.9+(#REF!+#REF!)*106*0.95)/100/AK1282/BB1282</f>
        <v>#REF!</v>
      </c>
      <c r="BB1282" s="197" t="e">
        <f>(K1282*16+L1282*28+M1282*30+N1282*26+O1282*42+P1282*44+(Q1282+R1282+S1282)*56+T1282*54+(U1282+V1282)*58+W1282*72+#REF!*78+#REF!*92+(#REF!+#REF!)*106)/100/AK1282</f>
        <v>#REF!</v>
      </c>
      <c r="BC1282" s="195">
        <f t="shared" si="479"/>
        <v>21.178979999999999</v>
      </c>
      <c r="BD1282" s="198">
        <f t="shared" si="480"/>
        <v>230.59640936536525</v>
      </c>
      <c r="BE1282" s="195"/>
      <c r="BF1282" s="195"/>
      <c r="BG1282" s="195"/>
      <c r="BH1282" s="195"/>
      <c r="BI1282" s="195"/>
      <c r="BJ1282" s="195"/>
      <c r="BK1282" s="195"/>
      <c r="BL1282" s="195"/>
      <c r="BM1282" s="195"/>
      <c r="BN1282" s="195"/>
      <c r="BO1282" s="195"/>
      <c r="BP1282" s="195"/>
      <c r="BQ1282" s="195"/>
      <c r="BR1282" s="195"/>
      <c r="BS1282" s="195"/>
      <c r="BT1282" s="195"/>
      <c r="BU1282" s="195"/>
      <c r="BV1282" s="195"/>
      <c r="BW1282" s="195"/>
      <c r="BX1282" s="195"/>
      <c r="BY1282" s="195"/>
      <c r="BZ1282" s="195"/>
      <c r="CA1282" s="195"/>
      <c r="CB1282" s="195"/>
      <c r="CC1282" s="195"/>
      <c r="CD1282" s="195"/>
      <c r="CE1282" s="195"/>
      <c r="CF1282" s="195"/>
      <c r="CG1282" s="195"/>
      <c r="CH1282" s="195"/>
      <c r="CI1282" s="195"/>
      <c r="CJ1282" s="195"/>
      <c r="CK1282" s="195"/>
      <c r="CL1282" s="195"/>
      <c r="CM1282" s="195"/>
      <c r="CN1282" s="195"/>
      <c r="CO1282" s="195"/>
      <c r="CP1282" s="195"/>
      <c r="CQ1282" s="195"/>
      <c r="CR1282" s="195"/>
      <c r="CS1282" s="195"/>
      <c r="CT1282" s="195"/>
      <c r="CU1282" s="195"/>
      <c r="CV1282" s="195"/>
      <c r="CW1282" s="195"/>
      <c r="CX1282" s="195"/>
      <c r="CY1282" s="195"/>
      <c r="CZ1282" s="195"/>
      <c r="DA1282" s="195"/>
      <c r="DB1282" s="195"/>
      <c r="DC1282" s="195"/>
      <c r="DD1282" s="195"/>
      <c r="DE1282" s="189" t="e">
        <f t="shared" si="465"/>
        <v>#DIV/0!</v>
      </c>
      <c r="DF1282" s="189" t="e">
        <f t="shared" si="466"/>
        <v>#DIV/0!</v>
      </c>
      <c r="DG1282" s="189" t="e">
        <f t="shared" si="467"/>
        <v>#DIV/0!</v>
      </c>
      <c r="DH1282" s="189" t="e">
        <f t="shared" si="474"/>
        <v>#DIV/0!</v>
      </c>
      <c r="DI1282" s="189" t="e">
        <f t="shared" si="468"/>
        <v>#DIV/0!</v>
      </c>
      <c r="DJ1282" s="189" t="e">
        <f t="shared" si="469"/>
        <v>#DIV/0!</v>
      </c>
      <c r="DK1282" s="189" t="e">
        <f t="shared" si="470"/>
        <v>#DIV/0!</v>
      </c>
      <c r="DL1282" s="189" t="e">
        <f t="shared" si="471"/>
        <v>#DIV/0!</v>
      </c>
    </row>
    <row r="1283" spans="1:116" s="60" customFormat="1" ht="15" hidden="1" customHeight="1" x14ac:dyDescent="0.25">
      <c r="A1283" s="193">
        <v>40283.545138888891</v>
      </c>
      <c r="B1283" s="190" t="s">
        <v>553</v>
      </c>
      <c r="C1283" s="190" t="s">
        <v>184</v>
      </c>
      <c r="D1283" s="194">
        <v>0.99242083988322483</v>
      </c>
      <c r="E1283" s="195">
        <v>12319.9</v>
      </c>
      <c r="F1283" s="195">
        <v>10.948600000000001</v>
      </c>
      <c r="G1283" s="195">
        <v>0</v>
      </c>
      <c r="H1283" s="195">
        <v>0.62097099999999994</v>
      </c>
      <c r="I1283" s="195">
        <v>1.00491</v>
      </c>
      <c r="J1283" s="195">
        <v>0</v>
      </c>
      <c r="K1283" s="195">
        <v>9.7507999999999999</v>
      </c>
      <c r="L1283" s="195">
        <v>0</v>
      </c>
      <c r="M1283" s="195">
        <v>3.2576100000000001</v>
      </c>
      <c r="N1283" s="195">
        <v>0</v>
      </c>
      <c r="O1283" s="195">
        <v>9.9399999999999992E-3</v>
      </c>
      <c r="P1283" s="195">
        <v>2.5877400000000002</v>
      </c>
      <c r="Q1283" s="195">
        <v>0</v>
      </c>
      <c r="R1283" s="195">
        <v>0</v>
      </c>
      <c r="S1283" s="195">
        <v>0</v>
      </c>
      <c r="T1283" s="195">
        <v>0</v>
      </c>
      <c r="U1283" s="195">
        <v>1.0932200000000001</v>
      </c>
      <c r="V1283" s="195">
        <v>0.76693</v>
      </c>
      <c r="W1283" s="195">
        <v>2.70783</v>
      </c>
      <c r="X1283" s="195">
        <v>0.66191794705746687</v>
      </c>
      <c r="Y1283" s="195">
        <v>0.28286409080425101</v>
      </c>
      <c r="Z1283" s="195">
        <v>5.4731938505757333E-2</v>
      </c>
      <c r="AA1283" s="195">
        <v>0</v>
      </c>
      <c r="AB1283" s="196">
        <v>3414.79</v>
      </c>
      <c r="AC1283" s="192">
        <f t="shared" si="472"/>
        <v>1605.7187576790375</v>
      </c>
      <c r="AD1283" s="196">
        <v>1.8565400000000001</v>
      </c>
      <c r="AE1283" s="195">
        <v>9.8379999999999995E-2</v>
      </c>
      <c r="AF1283" s="192">
        <f t="shared" si="473"/>
        <v>98380</v>
      </c>
      <c r="AG1283" s="195">
        <v>542.33000000000004</v>
      </c>
      <c r="AH1283" s="189">
        <f t="shared" si="464"/>
        <v>53.354425400000004</v>
      </c>
      <c r="AI1283" s="195">
        <v>4.0306499999999996</v>
      </c>
      <c r="AJ1283" s="195" t="s">
        <v>129</v>
      </c>
      <c r="AK1283" s="195">
        <v>13.1797</v>
      </c>
      <c r="AL1283" s="195" t="s">
        <v>129</v>
      </c>
      <c r="AM1283" s="195">
        <v>7.0766900000000001</v>
      </c>
      <c r="AN1283" s="195" t="s">
        <v>129</v>
      </c>
      <c r="AO1283" s="195">
        <v>1.3600000000000001E-3</v>
      </c>
      <c r="AP1283" s="195" t="s">
        <v>129</v>
      </c>
      <c r="AQ1283" s="195">
        <v>12.4077</v>
      </c>
      <c r="AR1283" s="195" t="s">
        <v>129</v>
      </c>
      <c r="AS1283" s="195">
        <v>4.1149999999999999E-2</v>
      </c>
      <c r="AT1283" s="195" t="s">
        <v>129</v>
      </c>
      <c r="AU1283" s="195">
        <v>0</v>
      </c>
      <c r="AV1283" s="195" t="s">
        <v>129</v>
      </c>
      <c r="AW1283" s="195">
        <v>3.6998899999999999</v>
      </c>
      <c r="AX1283" s="195" t="s">
        <v>129</v>
      </c>
      <c r="AY1283" s="195">
        <v>62.673200000000001</v>
      </c>
      <c r="AZ1283" s="195" t="s">
        <v>129</v>
      </c>
      <c r="BA1283" s="197" t="e">
        <f>(L1283*28*0.45+M1283*30*0.125+N1283*26*0.55+O1283*42*0.55+P1283*44*0.275+(Q1283+R1283+S1283)*56*0.65+T1283*54*0.95+(U1283+V1283)*58*0.325+W1283*72*0.425+#REF!*78*0.85+#REF!*92*0.9+(#REF!+#REF!)*106*0.95)/100/AK1283/BB1283</f>
        <v>#REF!</v>
      </c>
      <c r="BB1283" s="197" t="e">
        <f>(K1283*16+L1283*28+M1283*30+N1283*26+O1283*42+P1283*44+(Q1283+R1283+S1283)*56+T1283*54+(U1283+V1283)*58+W1283*72+#REF!*78+#REF!*92+(#REF!+#REF!)*106)/100/AK1283</f>
        <v>#REF!</v>
      </c>
      <c r="BC1283" s="195">
        <f t="shared" si="479"/>
        <v>21.178979999999999</v>
      </c>
      <c r="BD1283" s="198">
        <f t="shared" si="480"/>
        <v>215.90001470239901</v>
      </c>
      <c r="BE1283" s="195"/>
      <c r="BF1283" s="201">
        <v>40283.545648148145</v>
      </c>
      <c r="BG1283" s="201"/>
      <c r="BH1283" s="201"/>
      <c r="BI1283" s="195">
        <v>2836.95</v>
      </c>
      <c r="BJ1283" s="195">
        <v>1.4411400000000001</v>
      </c>
      <c r="BK1283" s="195"/>
      <c r="BL1283" s="195"/>
      <c r="BM1283" s="195">
        <v>2.7256499999999999</v>
      </c>
      <c r="BN1283" s="195">
        <v>2.9572500000000002</v>
      </c>
      <c r="BO1283" s="195">
        <v>79.532799999999995</v>
      </c>
      <c r="BP1283" s="195">
        <v>25.233000000000001</v>
      </c>
      <c r="BQ1283" s="195">
        <v>12373.9</v>
      </c>
      <c r="BR1283" s="195">
        <v>2136.84</v>
      </c>
      <c r="BS1283" s="195">
        <v>12468.4</v>
      </c>
      <c r="BT1283" s="195">
        <v>2137.0828653879348</v>
      </c>
      <c r="BU1283" s="195"/>
      <c r="BV1283" s="195"/>
      <c r="BW1283" s="195"/>
      <c r="BX1283" s="195"/>
      <c r="BY1283" s="195"/>
      <c r="BZ1283" s="195"/>
      <c r="CA1283" s="195"/>
      <c r="CB1283" s="195"/>
      <c r="CC1283" s="195"/>
      <c r="CD1283" s="195"/>
      <c r="CE1283" s="195"/>
      <c r="CF1283" s="195"/>
      <c r="CG1283" s="195"/>
      <c r="CH1283" s="195"/>
      <c r="CI1283" s="195"/>
      <c r="CJ1283" s="195"/>
      <c r="CK1283" s="195"/>
      <c r="CL1283" s="195"/>
      <c r="CM1283" s="195"/>
      <c r="CN1283" s="195"/>
      <c r="CO1283" s="195"/>
      <c r="CP1283" s="195"/>
      <c r="CQ1283" s="195"/>
      <c r="CR1283" s="195"/>
      <c r="CS1283" s="195"/>
      <c r="CT1283" s="195"/>
      <c r="CU1283" s="195"/>
      <c r="CV1283" s="195"/>
      <c r="CW1283" s="195"/>
      <c r="CX1283" s="195"/>
      <c r="CY1283" s="195"/>
      <c r="CZ1283" s="195"/>
      <c r="DA1283" s="195"/>
      <c r="DB1283" s="195"/>
      <c r="DC1283" s="195"/>
      <c r="DD1283" s="195"/>
      <c r="DE1283" s="189">
        <f t="shared" si="465"/>
        <v>12413.987599705832</v>
      </c>
      <c r="DF1283" s="189">
        <f t="shared" si="466"/>
        <v>4155289.7226723055</v>
      </c>
      <c r="DG1283" s="189">
        <f t="shared" si="467"/>
        <v>3.3044071118396889</v>
      </c>
      <c r="DH1283" s="189">
        <f t="shared" si="474"/>
        <v>6.1933140260933044E-2</v>
      </c>
      <c r="DI1283" s="189">
        <f t="shared" si="468"/>
        <v>0</v>
      </c>
      <c r="DJ1283" s="189">
        <f t="shared" si="469"/>
        <v>0.48192642758802373</v>
      </c>
      <c r="DK1283" s="189">
        <f t="shared" si="470"/>
        <v>0.48192642758802373</v>
      </c>
      <c r="DL1283" s="189">
        <f t="shared" si="471"/>
        <v>9.0325483589225146E-3</v>
      </c>
    </row>
    <row r="1284" spans="1:116" s="60" customFormat="1" ht="15" hidden="1" customHeight="1" x14ac:dyDescent="0.25">
      <c r="A1284" s="193">
        <v>40283.54583333333</v>
      </c>
      <c r="B1284" s="190" t="s">
        <v>553</v>
      </c>
      <c r="C1284" s="190" t="s">
        <v>184</v>
      </c>
      <c r="D1284" s="194"/>
      <c r="E1284" s="195"/>
      <c r="F1284" s="195"/>
      <c r="G1284" s="195"/>
      <c r="H1284" s="195"/>
      <c r="I1284" s="195">
        <v>1.00491</v>
      </c>
      <c r="J1284" s="195">
        <v>0</v>
      </c>
      <c r="K1284" s="195">
        <v>9.7507999999999999</v>
      </c>
      <c r="L1284" s="195">
        <v>0</v>
      </c>
      <c r="M1284" s="195">
        <v>3.2576100000000001</v>
      </c>
      <c r="N1284" s="195">
        <v>0</v>
      </c>
      <c r="O1284" s="195">
        <v>9.9399999999999992E-3</v>
      </c>
      <c r="P1284" s="195">
        <v>2.5877400000000002</v>
      </c>
      <c r="Q1284" s="195">
        <v>0</v>
      </c>
      <c r="R1284" s="195">
        <v>0</v>
      </c>
      <c r="S1284" s="195">
        <v>0</v>
      </c>
      <c r="T1284" s="195">
        <v>0</v>
      </c>
      <c r="U1284" s="195">
        <v>1.0932200000000001</v>
      </c>
      <c r="V1284" s="195">
        <v>0.76693</v>
      </c>
      <c r="W1284" s="195">
        <v>2.70783</v>
      </c>
      <c r="X1284" s="195">
        <v>0.66191794705746687</v>
      </c>
      <c r="Y1284" s="195">
        <v>0.28286409080425101</v>
      </c>
      <c r="Z1284" s="195">
        <v>5.4731938505757333E-2</v>
      </c>
      <c r="AA1284" s="195">
        <v>0</v>
      </c>
      <c r="AB1284" s="196">
        <v>3384.91</v>
      </c>
      <c r="AC1284" s="192">
        <f t="shared" si="472"/>
        <v>1591.6821838672467</v>
      </c>
      <c r="AD1284" s="196">
        <v>2.0366499999999998</v>
      </c>
      <c r="AE1284" s="195">
        <v>9.7519999999999996E-2</v>
      </c>
      <c r="AF1284" s="192">
        <f t="shared" si="473"/>
        <v>97520</v>
      </c>
      <c r="AG1284" s="195">
        <v>542.33000000000004</v>
      </c>
      <c r="AH1284" s="189">
        <f t="shared" si="464"/>
        <v>52.888021600000002</v>
      </c>
      <c r="AI1284" s="195">
        <v>3.9953799999999999</v>
      </c>
      <c r="AJ1284" s="195" t="s">
        <v>129</v>
      </c>
      <c r="AK1284" s="195">
        <v>13.1797</v>
      </c>
      <c r="AL1284" s="195" t="s">
        <v>129</v>
      </c>
      <c r="AM1284" s="195">
        <v>7.0400200000000002</v>
      </c>
      <c r="AN1284" s="195" t="s">
        <v>129</v>
      </c>
      <c r="AO1284" s="195">
        <v>1.3600000000000001E-3</v>
      </c>
      <c r="AP1284" s="195" t="s">
        <v>129</v>
      </c>
      <c r="AQ1284" s="195">
        <v>12.4077</v>
      </c>
      <c r="AR1284" s="195" t="s">
        <v>129</v>
      </c>
      <c r="AS1284" s="195">
        <v>4.1149999999999999E-2</v>
      </c>
      <c r="AT1284" s="195" t="s">
        <v>129</v>
      </c>
      <c r="AU1284" s="195">
        <v>0</v>
      </c>
      <c r="AV1284" s="195" t="s">
        <v>129</v>
      </c>
      <c r="AW1284" s="195">
        <v>3.6998899999999999</v>
      </c>
      <c r="AX1284" s="195" t="s">
        <v>129</v>
      </c>
      <c r="AY1284" s="195">
        <v>62.673200000000001</v>
      </c>
      <c r="AZ1284" s="195" t="s">
        <v>129</v>
      </c>
      <c r="BA1284" s="197" t="e">
        <f>(L1284*28*0.45+M1284*30*0.125+N1284*26*0.55+O1284*42*0.55+P1284*44*0.275+(Q1284+R1284+S1284)*56*0.65+T1284*54*0.95+(U1284+V1284)*58*0.325+W1284*72*0.425+#REF!*78*0.85+#REF!*92*0.9+(#REF!+#REF!)*106*0.95)/100/AK1284/BB1284</f>
        <v>#REF!</v>
      </c>
      <c r="BB1284" s="197" t="e">
        <f>(K1284*16+L1284*28+M1284*30+N1284*26+O1284*42+P1284*44+(Q1284+R1284+S1284)*56+T1284*54+(U1284+V1284)*58+W1284*72+#REF!*78+#REF!*92+(#REF!+#REF!)*106)/100/AK1284</f>
        <v>#REF!</v>
      </c>
      <c r="BC1284" s="195">
        <f t="shared" si="479"/>
        <v>21.178979999999999</v>
      </c>
      <c r="BD1284" s="198">
        <f t="shared" si="480"/>
        <v>215.43694597133512</v>
      </c>
      <c r="BE1284" s="195"/>
      <c r="BF1284" s="195"/>
      <c r="BG1284" s="195"/>
      <c r="BH1284" s="195"/>
      <c r="BI1284" s="195"/>
      <c r="BJ1284" s="195"/>
      <c r="BK1284" s="195"/>
      <c r="BL1284" s="195"/>
      <c r="BM1284" s="195"/>
      <c r="BN1284" s="195"/>
      <c r="BO1284" s="195"/>
      <c r="BP1284" s="195"/>
      <c r="BQ1284" s="195"/>
      <c r="BR1284" s="195"/>
      <c r="BS1284" s="195"/>
      <c r="BT1284" s="195"/>
      <c r="BU1284" s="195"/>
      <c r="BV1284" s="195"/>
      <c r="BW1284" s="195"/>
      <c r="BX1284" s="195"/>
      <c r="BY1284" s="195"/>
      <c r="BZ1284" s="195"/>
      <c r="CA1284" s="195"/>
      <c r="CB1284" s="195"/>
      <c r="CC1284" s="195"/>
      <c r="CD1284" s="195"/>
      <c r="CE1284" s="195"/>
      <c r="CF1284" s="195"/>
      <c r="CG1284" s="195"/>
      <c r="CH1284" s="195"/>
      <c r="CI1284" s="195"/>
      <c r="CJ1284" s="195"/>
      <c r="CK1284" s="195"/>
      <c r="CL1284" s="195"/>
      <c r="CM1284" s="195"/>
      <c r="CN1284" s="195"/>
      <c r="CO1284" s="195"/>
      <c r="CP1284" s="195"/>
      <c r="CQ1284" s="195"/>
      <c r="CR1284" s="195"/>
      <c r="CS1284" s="195"/>
      <c r="CT1284" s="195"/>
      <c r="CU1284" s="195"/>
      <c r="CV1284" s="195"/>
      <c r="CW1284" s="195"/>
      <c r="CX1284" s="195"/>
      <c r="CY1284" s="195"/>
      <c r="CZ1284" s="195"/>
      <c r="DA1284" s="195"/>
      <c r="DB1284" s="195"/>
      <c r="DC1284" s="195"/>
      <c r="DD1284" s="195"/>
      <c r="DE1284" s="189" t="e">
        <f t="shared" si="465"/>
        <v>#DIV/0!</v>
      </c>
      <c r="DF1284" s="189" t="e">
        <f t="shared" si="466"/>
        <v>#DIV/0!</v>
      </c>
      <c r="DG1284" s="189" t="e">
        <f t="shared" si="467"/>
        <v>#DIV/0!</v>
      </c>
      <c r="DH1284" s="189" t="e">
        <f t="shared" si="474"/>
        <v>#DIV/0!</v>
      </c>
      <c r="DI1284" s="189" t="e">
        <f t="shared" si="468"/>
        <v>#DIV/0!</v>
      </c>
      <c r="DJ1284" s="189" t="e">
        <f t="shared" si="469"/>
        <v>#DIV/0!</v>
      </c>
      <c r="DK1284" s="189" t="e">
        <f t="shared" si="470"/>
        <v>#DIV/0!</v>
      </c>
      <c r="DL1284" s="189" t="e">
        <f t="shared" si="471"/>
        <v>#DIV/0!</v>
      </c>
    </row>
    <row r="1285" spans="1:116" s="60" customFormat="1" ht="15" hidden="1" customHeight="1" x14ac:dyDescent="0.25">
      <c r="A1285" s="193">
        <v>40283.546527777777</v>
      </c>
      <c r="B1285" s="190" t="s">
        <v>553</v>
      </c>
      <c r="C1285" s="190" t="s">
        <v>184</v>
      </c>
      <c r="D1285" s="194">
        <v>0.99284072017261504</v>
      </c>
      <c r="E1285" s="195">
        <v>13987.4</v>
      </c>
      <c r="F1285" s="195">
        <v>12.828200000000001</v>
      </c>
      <c r="G1285" s="195">
        <v>0</v>
      </c>
      <c r="H1285" s="195">
        <v>3.1396500000000001</v>
      </c>
      <c r="I1285" s="195">
        <v>0.98677999999999999</v>
      </c>
      <c r="J1285" s="195">
        <v>0</v>
      </c>
      <c r="K1285" s="195">
        <v>9.5164000000000009</v>
      </c>
      <c r="L1285" s="195">
        <v>0</v>
      </c>
      <c r="M1285" s="195">
        <v>3.1977199999999999</v>
      </c>
      <c r="N1285" s="195">
        <v>0</v>
      </c>
      <c r="O1285" s="195">
        <v>1.208E-2</v>
      </c>
      <c r="P1285" s="195">
        <v>2.5739399999999999</v>
      </c>
      <c r="Q1285" s="195">
        <v>0</v>
      </c>
      <c r="R1285" s="195">
        <v>0</v>
      </c>
      <c r="S1285" s="195">
        <v>0</v>
      </c>
      <c r="T1285" s="195">
        <v>0</v>
      </c>
      <c r="U1285" s="195">
        <v>1.1138999999999999</v>
      </c>
      <c r="V1285" s="195">
        <v>0.80601</v>
      </c>
      <c r="W1285" s="195">
        <v>2.8963700000000001</v>
      </c>
      <c r="X1285" s="195">
        <v>0.66191794705746687</v>
      </c>
      <c r="Y1285" s="195">
        <v>0.28286409080425101</v>
      </c>
      <c r="Z1285" s="195">
        <v>5.4731938505757333E-2</v>
      </c>
      <c r="AA1285" s="195">
        <v>0</v>
      </c>
      <c r="AB1285" s="196">
        <v>3063.67</v>
      </c>
      <c r="AC1285" s="192">
        <f t="shared" si="472"/>
        <v>1413.4583760412759</v>
      </c>
      <c r="AD1285" s="196">
        <v>2.06379</v>
      </c>
      <c r="AE1285" s="195">
        <v>8.5339999999999999E-2</v>
      </c>
      <c r="AF1285" s="192">
        <f t="shared" si="473"/>
        <v>85340</v>
      </c>
      <c r="AG1285" s="195">
        <v>544.84500000000003</v>
      </c>
      <c r="AH1285" s="189">
        <f t="shared" si="464"/>
        <v>46.497072300000006</v>
      </c>
      <c r="AI1285" s="195">
        <v>3.4965899999999999</v>
      </c>
      <c r="AJ1285" s="195" t="s">
        <v>129</v>
      </c>
      <c r="AK1285" s="195">
        <v>13.6241</v>
      </c>
      <c r="AL1285" s="195" t="s">
        <v>129</v>
      </c>
      <c r="AM1285" s="195">
        <v>7.0766900000000001</v>
      </c>
      <c r="AN1285" s="195" t="s">
        <v>129</v>
      </c>
      <c r="AO1285" s="195">
        <v>1.0200000000000001E-3</v>
      </c>
      <c r="AP1285" s="195" t="s">
        <v>129</v>
      </c>
      <c r="AQ1285" s="195">
        <v>13.607100000000001</v>
      </c>
      <c r="AR1285" s="195" t="s">
        <v>129</v>
      </c>
      <c r="AS1285" s="195">
        <v>4.0960000000000003E-2</v>
      </c>
      <c r="AT1285" s="195" t="s">
        <v>129</v>
      </c>
      <c r="AU1285" s="195">
        <v>0</v>
      </c>
      <c r="AV1285" s="195" t="s">
        <v>129</v>
      </c>
      <c r="AW1285" s="195">
        <v>3.7907999999999999</v>
      </c>
      <c r="AX1285" s="195" t="s">
        <v>129</v>
      </c>
      <c r="AY1285" s="195">
        <v>61.459200000000003</v>
      </c>
      <c r="AZ1285" s="195" t="s">
        <v>129</v>
      </c>
      <c r="BA1285" s="197" t="e">
        <f>(L1285*28*0.45+M1285*30*0.125+N1285*26*0.55+O1285*42*0.55+P1285*44*0.275+(Q1285+R1285+S1285)*56*0.65+T1285*54*0.95+(U1285+V1285)*58*0.325+W1285*72*0.425+#REF!*78*0.85+#REF!*92*0.9+(#REF!+#REF!)*106*0.95)/100/AK1285/BB1285</f>
        <v>#REF!</v>
      </c>
      <c r="BB1285" s="197" t="e">
        <f>(K1285*16+L1285*28+M1285*30+N1285*26+O1285*42+P1285*44+(Q1285+R1285+S1285)*56+T1285*54+(U1285+V1285)*58+W1285*72+#REF!*78+#REF!*92+(#REF!+#REF!)*106)/100/AK1285</f>
        <v>#REF!</v>
      </c>
      <c r="BC1285" s="195">
        <f t="shared" si="479"/>
        <v>21.103200000000001</v>
      </c>
      <c r="BD1285" s="198">
        <f t="shared" si="480"/>
        <v>198.74962886042789</v>
      </c>
      <c r="BE1285" s="195"/>
      <c r="BF1285" s="201">
        <v>40283.5471412037</v>
      </c>
      <c r="BG1285" s="201"/>
      <c r="BH1285" s="201"/>
      <c r="BI1285" s="195">
        <v>3282.75</v>
      </c>
      <c r="BJ1285" s="195">
        <v>1.34345</v>
      </c>
      <c r="BK1285" s="195"/>
      <c r="BL1285" s="195"/>
      <c r="BM1285" s="195">
        <v>2.6234600000000001</v>
      </c>
      <c r="BN1285" s="195">
        <v>3.3535400000000002</v>
      </c>
      <c r="BO1285" s="195">
        <v>67.952399999999997</v>
      </c>
      <c r="BP1285" s="195">
        <v>27.5123</v>
      </c>
      <c r="BQ1285" s="195">
        <v>14034.3</v>
      </c>
      <c r="BR1285" s="195">
        <v>2141.4699999999998</v>
      </c>
      <c r="BS1285" s="195">
        <v>14135.5</v>
      </c>
      <c r="BT1285" s="195">
        <v>2141.764500550571</v>
      </c>
      <c r="BU1285" s="195"/>
      <c r="BV1285" s="195"/>
      <c r="BW1285" s="195"/>
      <c r="BX1285" s="195"/>
      <c r="BY1285" s="195"/>
      <c r="BZ1285" s="195"/>
      <c r="CA1285" s="195"/>
      <c r="CB1285" s="195"/>
      <c r="CC1285" s="195"/>
      <c r="CD1285" s="195"/>
      <c r="CE1285" s="195"/>
      <c r="CF1285" s="195"/>
      <c r="CG1285" s="195"/>
      <c r="CH1285" s="195"/>
      <c r="CI1285" s="195"/>
      <c r="CJ1285" s="195"/>
      <c r="CK1285" s="195"/>
      <c r="CL1285" s="195"/>
      <c r="CM1285" s="195"/>
      <c r="CN1285" s="195"/>
      <c r="CO1285" s="195"/>
      <c r="CP1285" s="195"/>
      <c r="CQ1285" s="195"/>
      <c r="CR1285" s="195"/>
      <c r="CS1285" s="195"/>
      <c r="CT1285" s="195"/>
      <c r="CU1285" s="195"/>
      <c r="CV1285" s="195"/>
      <c r="CW1285" s="195"/>
      <c r="CX1285" s="195"/>
      <c r="CY1285" s="195"/>
      <c r="CZ1285" s="195"/>
      <c r="DA1285" s="195"/>
      <c r="DB1285" s="195"/>
      <c r="DC1285" s="195"/>
      <c r="DD1285" s="195"/>
      <c r="DE1285" s="189">
        <f t="shared" si="465"/>
        <v>14088.261808569006</v>
      </c>
      <c r="DF1285" s="189">
        <f t="shared" si="466"/>
        <v>3223062.6423131595</v>
      </c>
      <c r="DG1285" s="189">
        <f t="shared" si="467"/>
        <v>3.0030884079569566</v>
      </c>
      <c r="DH1285" s="189">
        <f t="shared" si="474"/>
        <v>6.4586612864159967E-2</v>
      </c>
      <c r="DI1285" s="189">
        <f t="shared" si="468"/>
        <v>0</v>
      </c>
      <c r="DJ1285" s="189">
        <f t="shared" si="469"/>
        <v>1.8899838676927956</v>
      </c>
      <c r="DK1285" s="189">
        <f t="shared" si="470"/>
        <v>1.8899838676927956</v>
      </c>
      <c r="DL1285" s="189">
        <f t="shared" si="471"/>
        <v>4.0647373570073045E-2</v>
      </c>
    </row>
    <row r="1286" spans="1:116" s="60" customFormat="1" ht="15" hidden="1" customHeight="1" x14ac:dyDescent="0.25">
      <c r="A1286" s="193">
        <v>40283.547222222223</v>
      </c>
      <c r="B1286" s="190" t="s">
        <v>553</v>
      </c>
      <c r="C1286" s="190" t="s">
        <v>184</v>
      </c>
      <c r="D1286" s="194"/>
      <c r="E1286" s="195"/>
      <c r="F1286" s="195"/>
      <c r="G1286" s="195"/>
      <c r="H1286" s="195"/>
      <c r="I1286" s="195">
        <v>0.98677999999999999</v>
      </c>
      <c r="J1286" s="195">
        <v>0</v>
      </c>
      <c r="K1286" s="195">
        <v>9.5164000000000009</v>
      </c>
      <c r="L1286" s="195">
        <v>0</v>
      </c>
      <c r="M1286" s="195">
        <v>3.1977199999999999</v>
      </c>
      <c r="N1286" s="195">
        <v>0</v>
      </c>
      <c r="O1286" s="195">
        <v>1.208E-2</v>
      </c>
      <c r="P1286" s="195">
        <v>2.5739399999999999</v>
      </c>
      <c r="Q1286" s="195">
        <v>0</v>
      </c>
      <c r="R1286" s="195">
        <v>0</v>
      </c>
      <c r="S1286" s="195">
        <v>0</v>
      </c>
      <c r="T1286" s="195">
        <v>0</v>
      </c>
      <c r="U1286" s="195">
        <v>1.1138999999999999</v>
      </c>
      <c r="V1286" s="195">
        <v>0.80601</v>
      </c>
      <c r="W1286" s="195">
        <v>2.8963700000000001</v>
      </c>
      <c r="X1286" s="195">
        <v>0.66191794705746687</v>
      </c>
      <c r="Y1286" s="195">
        <v>0.28286409080425101</v>
      </c>
      <c r="Z1286" s="195">
        <v>5.4731938505757333E-2</v>
      </c>
      <c r="AA1286" s="195">
        <v>0</v>
      </c>
      <c r="AB1286" s="196">
        <v>2966.55</v>
      </c>
      <c r="AC1286" s="192">
        <f t="shared" si="472"/>
        <v>1368.7391633003406</v>
      </c>
      <c r="AD1286" s="196">
        <v>2.2724199999999999</v>
      </c>
      <c r="AE1286" s="195">
        <v>8.2640000000000005E-2</v>
      </c>
      <c r="AF1286" s="192">
        <f t="shared" si="473"/>
        <v>82640</v>
      </c>
      <c r="AG1286" s="195">
        <v>544.84500000000003</v>
      </c>
      <c r="AH1286" s="189">
        <f t="shared" si="464"/>
        <v>45.025990800000002</v>
      </c>
      <c r="AI1286" s="195">
        <v>3.3857400000000002</v>
      </c>
      <c r="AJ1286" s="195" t="s">
        <v>129</v>
      </c>
      <c r="AK1286" s="195">
        <v>13.6241</v>
      </c>
      <c r="AL1286" s="195" t="s">
        <v>129</v>
      </c>
      <c r="AM1286" s="195">
        <v>7.0889100000000003</v>
      </c>
      <c r="AN1286" s="195" t="s">
        <v>129</v>
      </c>
      <c r="AO1286" s="195">
        <v>1.3600000000000001E-3</v>
      </c>
      <c r="AP1286" s="195" t="s">
        <v>129</v>
      </c>
      <c r="AQ1286" s="195">
        <v>13.607100000000001</v>
      </c>
      <c r="AR1286" s="195" t="s">
        <v>129</v>
      </c>
      <c r="AS1286" s="195">
        <v>4.0960000000000003E-2</v>
      </c>
      <c r="AT1286" s="195" t="s">
        <v>129</v>
      </c>
      <c r="AU1286" s="195">
        <v>0</v>
      </c>
      <c r="AV1286" s="195" t="s">
        <v>129</v>
      </c>
      <c r="AW1286" s="195">
        <v>3.7907999999999999</v>
      </c>
      <c r="AX1286" s="195" t="s">
        <v>129</v>
      </c>
      <c r="AY1286" s="195">
        <v>61.459200000000003</v>
      </c>
      <c r="AZ1286" s="195" t="s">
        <v>129</v>
      </c>
      <c r="BA1286" s="197" t="e">
        <f>(L1286*28*0.45+M1286*30*0.125+N1286*26*0.55+O1286*42*0.55+P1286*44*0.275+(Q1286+R1286+S1286)*56*0.65+T1286*54*0.95+(U1286+V1286)*58*0.325+W1286*72*0.425+#REF!*78*0.85+#REF!*92*0.9+(#REF!+#REF!)*106*0.95)/100/AK1286/BB1286</f>
        <v>#REF!</v>
      </c>
      <c r="BB1286" s="197" t="e">
        <f>(K1286*16+L1286*28+M1286*30+N1286*26+O1286*42+P1286*44+(Q1286+R1286+S1286)*56+T1286*54+(U1286+V1286)*58+W1286*72+#REF!*78+#REF!*92+(#REF!+#REF!)*106)/100/AK1286</f>
        <v>#REF!</v>
      </c>
      <c r="BC1286" s="195">
        <f t="shared" si="479"/>
        <v>21.103200000000001</v>
      </c>
      <c r="BD1286" s="198">
        <f t="shared" si="480"/>
        <v>194.49757624283615</v>
      </c>
      <c r="BE1286" s="195"/>
      <c r="BF1286" s="195"/>
      <c r="BG1286" s="195"/>
      <c r="BH1286" s="195"/>
      <c r="BI1286" s="195"/>
      <c r="BJ1286" s="195"/>
      <c r="BK1286" s="195"/>
      <c r="BL1286" s="195"/>
      <c r="BM1286" s="195"/>
      <c r="BN1286" s="195"/>
      <c r="BO1286" s="195"/>
      <c r="BP1286" s="195"/>
      <c r="BQ1286" s="195"/>
      <c r="BR1286" s="195"/>
      <c r="BS1286" s="195"/>
      <c r="BT1286" s="195"/>
      <c r="BU1286" s="195"/>
      <c r="BV1286" s="195"/>
      <c r="BW1286" s="195"/>
      <c r="BX1286" s="195"/>
      <c r="BY1286" s="195"/>
      <c r="BZ1286" s="195"/>
      <c r="CA1286" s="195"/>
      <c r="CB1286" s="195"/>
      <c r="CC1286" s="195"/>
      <c r="CD1286" s="195"/>
      <c r="CE1286" s="195"/>
      <c r="CF1286" s="195"/>
      <c r="CG1286" s="195"/>
      <c r="CH1286" s="195"/>
      <c r="CI1286" s="195"/>
      <c r="CJ1286" s="195"/>
      <c r="CK1286" s="195"/>
      <c r="CL1286" s="195"/>
      <c r="CM1286" s="195"/>
      <c r="CN1286" s="195"/>
      <c r="CO1286" s="195"/>
      <c r="CP1286" s="195"/>
      <c r="CQ1286" s="195"/>
      <c r="CR1286" s="195"/>
      <c r="CS1286" s="195"/>
      <c r="CT1286" s="195"/>
      <c r="CU1286" s="195"/>
      <c r="CV1286" s="195"/>
      <c r="CW1286" s="195"/>
      <c r="CX1286" s="195"/>
      <c r="CY1286" s="195"/>
      <c r="CZ1286" s="195"/>
      <c r="DA1286" s="195"/>
      <c r="DB1286" s="195"/>
      <c r="DC1286" s="195"/>
      <c r="DD1286" s="195"/>
      <c r="DE1286" s="189" t="e">
        <f t="shared" si="465"/>
        <v>#DIV/0!</v>
      </c>
      <c r="DF1286" s="189" t="e">
        <f t="shared" si="466"/>
        <v>#DIV/0!</v>
      </c>
      <c r="DG1286" s="189" t="e">
        <f t="shared" si="467"/>
        <v>#DIV/0!</v>
      </c>
      <c r="DH1286" s="189" t="e">
        <f t="shared" si="474"/>
        <v>#DIV/0!</v>
      </c>
      <c r="DI1286" s="189" t="e">
        <f t="shared" si="468"/>
        <v>#DIV/0!</v>
      </c>
      <c r="DJ1286" s="189" t="e">
        <f t="shared" si="469"/>
        <v>#DIV/0!</v>
      </c>
      <c r="DK1286" s="189" t="e">
        <f t="shared" si="470"/>
        <v>#DIV/0!</v>
      </c>
      <c r="DL1286" s="189" t="e">
        <f t="shared" si="471"/>
        <v>#DIV/0!</v>
      </c>
    </row>
    <row r="1287" spans="1:116" s="60" customFormat="1" ht="15" hidden="1" customHeight="1" x14ac:dyDescent="0.25">
      <c r="A1287" s="193">
        <v>40283.54791666667</v>
      </c>
      <c r="B1287" s="190" t="s">
        <v>553</v>
      </c>
      <c r="C1287" s="190" t="s">
        <v>184</v>
      </c>
      <c r="D1287" s="194"/>
      <c r="E1287" s="195"/>
      <c r="F1287" s="195"/>
      <c r="G1287" s="195"/>
      <c r="H1287" s="195"/>
      <c r="I1287" s="195">
        <v>0.98677999999999999</v>
      </c>
      <c r="J1287" s="195">
        <v>0</v>
      </c>
      <c r="K1287" s="195">
        <v>9.5164000000000009</v>
      </c>
      <c r="L1287" s="195">
        <v>0</v>
      </c>
      <c r="M1287" s="195">
        <v>3.1977199999999999</v>
      </c>
      <c r="N1287" s="195">
        <v>0</v>
      </c>
      <c r="O1287" s="195">
        <v>1.208E-2</v>
      </c>
      <c r="P1287" s="195">
        <v>2.5739399999999999</v>
      </c>
      <c r="Q1287" s="195">
        <v>0</v>
      </c>
      <c r="R1287" s="195">
        <v>0</v>
      </c>
      <c r="S1287" s="195">
        <v>0</v>
      </c>
      <c r="T1287" s="195">
        <v>0</v>
      </c>
      <c r="U1287" s="195">
        <v>1.1138999999999999</v>
      </c>
      <c r="V1287" s="195">
        <v>0.80601</v>
      </c>
      <c r="W1287" s="195">
        <v>2.8963700000000001</v>
      </c>
      <c r="X1287" s="195">
        <v>0.85536244965668984</v>
      </c>
      <c r="Y1287" s="195">
        <v>0.28263588258254535</v>
      </c>
      <c r="Z1287" s="195">
        <v>5.210754395614145E-2</v>
      </c>
      <c r="AA1287" s="195">
        <v>0</v>
      </c>
      <c r="AB1287" s="196">
        <v>2401.5</v>
      </c>
      <c r="AC1287" s="192">
        <f t="shared" si="472"/>
        <v>1131.7430043987326</v>
      </c>
      <c r="AD1287" s="196">
        <v>2.3052100000000002</v>
      </c>
      <c r="AE1287" s="195">
        <v>6.6900000000000001E-2</v>
      </c>
      <c r="AF1287" s="192">
        <f t="shared" si="473"/>
        <v>66900</v>
      </c>
      <c r="AG1287" s="195">
        <v>544.84500000000003</v>
      </c>
      <c r="AH1287" s="189">
        <f t="shared" si="464"/>
        <v>36.4501305</v>
      </c>
      <c r="AI1287" s="195">
        <v>2.7408399999999999</v>
      </c>
      <c r="AJ1287" s="195" t="s">
        <v>129</v>
      </c>
      <c r="AK1287" s="195">
        <v>13.6241</v>
      </c>
      <c r="AL1287" s="195" t="s">
        <v>129</v>
      </c>
      <c r="AM1287" s="195">
        <v>7.0522499999999999</v>
      </c>
      <c r="AN1287" s="195" t="s">
        <v>129</v>
      </c>
      <c r="AO1287" s="195">
        <v>1.3600000000000001E-3</v>
      </c>
      <c r="AP1287" s="195" t="s">
        <v>129</v>
      </c>
      <c r="AQ1287" s="195">
        <v>13.607100000000001</v>
      </c>
      <c r="AR1287" s="195" t="s">
        <v>129</v>
      </c>
      <c r="AS1287" s="195">
        <v>4.0960000000000003E-2</v>
      </c>
      <c r="AT1287" s="195" t="s">
        <v>129</v>
      </c>
      <c r="AU1287" s="195">
        <v>0</v>
      </c>
      <c r="AV1287" s="195" t="s">
        <v>129</v>
      </c>
      <c r="AW1287" s="195">
        <v>3.7907999999999999</v>
      </c>
      <c r="AX1287" s="195" t="s">
        <v>129</v>
      </c>
      <c r="AY1287" s="195">
        <v>61.459200000000003</v>
      </c>
      <c r="AZ1287" s="195" t="s">
        <v>129</v>
      </c>
      <c r="BA1287" s="197" t="e">
        <f>(L1287*28*0.45+M1287*30*0.125+N1287*26*0.55+O1287*42*0.55+P1287*44*0.275+(Q1287+R1287+S1287)*56*0.65+T1287*54*0.95+(U1287+V1287)*58*0.325+W1287*72*0.425+#REF!*78*0.85+#REF!*92*0.9+(#REF!+#REF!)*106*0.95)/100/AK1287/BB1287</f>
        <v>#REF!</v>
      </c>
      <c r="BB1287" s="197" t="e">
        <f>(K1287*16+L1287*28+M1287*30+N1287*26+O1287*42+P1287*44+(Q1287+R1287+S1287)*56+T1287*54+(U1287+V1287)*58+W1287*72+#REF!*78+#REF!*92+(#REF!+#REF!)*106)/100/AK1287</f>
        <v>#REF!</v>
      </c>
      <c r="BC1287" s="195">
        <f t="shared" si="479"/>
        <v>21.103200000000001</v>
      </c>
      <c r="BD1287" s="198">
        <f t="shared" si="480"/>
        <v>169.63291410292555</v>
      </c>
      <c r="BE1287" s="199"/>
      <c r="BF1287" s="195"/>
      <c r="BG1287" s="195"/>
      <c r="BH1287" s="195"/>
      <c r="BI1287" s="195"/>
      <c r="BJ1287" s="195"/>
      <c r="BK1287" s="195"/>
      <c r="BL1287" s="195"/>
      <c r="BM1287" s="195"/>
      <c r="BN1287" s="195"/>
      <c r="BO1287" s="195"/>
      <c r="BP1287" s="195"/>
      <c r="BQ1287" s="195"/>
      <c r="BR1287" s="195"/>
      <c r="BS1287" s="195"/>
      <c r="BT1287" s="195"/>
      <c r="BU1287" s="195"/>
      <c r="BV1287" s="195"/>
      <c r="BW1287" s="195"/>
      <c r="BX1287" s="195"/>
      <c r="BY1287" s="195"/>
      <c r="BZ1287" s="195"/>
      <c r="CA1287" s="195"/>
      <c r="CB1287" s="195"/>
      <c r="CC1287" s="195"/>
      <c r="CD1287" s="195"/>
      <c r="CE1287" s="195"/>
      <c r="CF1287" s="195"/>
      <c r="CG1287" s="195"/>
      <c r="CH1287" s="195"/>
      <c r="CI1287" s="195"/>
      <c r="CJ1287" s="195"/>
      <c r="CK1287" s="195"/>
      <c r="CL1287" s="195"/>
      <c r="CM1287" s="195"/>
      <c r="CN1287" s="195"/>
      <c r="CO1287" s="195"/>
      <c r="CP1287" s="195"/>
      <c r="CQ1287" s="195"/>
      <c r="CR1287" s="195"/>
      <c r="CS1287" s="195"/>
      <c r="CT1287" s="195"/>
      <c r="CU1287" s="195"/>
      <c r="CV1287" s="195"/>
      <c r="CW1287" s="195"/>
      <c r="CX1287" s="195"/>
      <c r="CY1287" s="195"/>
      <c r="CZ1287" s="195"/>
      <c r="DA1287" s="195"/>
      <c r="DB1287" s="195"/>
      <c r="DC1287" s="195"/>
      <c r="DD1287" s="195"/>
      <c r="DE1287" s="189" t="e">
        <f t="shared" si="465"/>
        <v>#DIV/0!</v>
      </c>
      <c r="DF1287" s="189" t="e">
        <f t="shared" si="466"/>
        <v>#DIV/0!</v>
      </c>
      <c r="DG1287" s="189" t="e">
        <f t="shared" si="467"/>
        <v>#DIV/0!</v>
      </c>
      <c r="DH1287" s="189" t="e">
        <f t="shared" si="474"/>
        <v>#DIV/0!</v>
      </c>
      <c r="DI1287" s="189" t="e">
        <f t="shared" si="468"/>
        <v>#DIV/0!</v>
      </c>
      <c r="DJ1287" s="189" t="e">
        <f t="shared" si="469"/>
        <v>#DIV/0!</v>
      </c>
      <c r="DK1287" s="189" t="e">
        <f t="shared" si="470"/>
        <v>#DIV/0!</v>
      </c>
      <c r="DL1287" s="189" t="e">
        <f t="shared" si="471"/>
        <v>#DIV/0!</v>
      </c>
    </row>
    <row r="1288" spans="1:116" s="60" customFormat="1" ht="15" hidden="1" customHeight="1" x14ac:dyDescent="0.25">
      <c r="A1288" s="193">
        <v>40283.548611111109</v>
      </c>
      <c r="B1288" s="190" t="s">
        <v>553</v>
      </c>
      <c r="C1288" s="190" t="s">
        <v>184</v>
      </c>
      <c r="D1288" s="194">
        <v>0.99474118005411116</v>
      </c>
      <c r="E1288" s="195">
        <v>11034.5</v>
      </c>
      <c r="F1288" s="195">
        <v>10.659000000000001</v>
      </c>
      <c r="G1288" s="195">
        <v>0</v>
      </c>
      <c r="H1288" s="195">
        <v>3.8555999999999999</v>
      </c>
      <c r="I1288" s="195">
        <v>0.98677999999999999</v>
      </c>
      <c r="J1288" s="195">
        <v>0</v>
      </c>
      <c r="K1288" s="195">
        <v>9.5164000000000009</v>
      </c>
      <c r="L1288" s="195">
        <v>0</v>
      </c>
      <c r="M1288" s="195">
        <v>3.1977199999999999</v>
      </c>
      <c r="N1288" s="195">
        <v>0</v>
      </c>
      <c r="O1288" s="195">
        <v>1.208E-2</v>
      </c>
      <c r="P1288" s="195">
        <v>2.5739399999999999</v>
      </c>
      <c r="Q1288" s="195">
        <v>0</v>
      </c>
      <c r="R1288" s="195">
        <v>0</v>
      </c>
      <c r="S1288" s="195">
        <v>0</v>
      </c>
      <c r="T1288" s="195">
        <v>0</v>
      </c>
      <c r="U1288" s="195">
        <v>1.1138999999999999</v>
      </c>
      <c r="V1288" s="195">
        <v>0.80601</v>
      </c>
      <c r="W1288" s="195">
        <v>2.8963700000000001</v>
      </c>
      <c r="X1288" s="195">
        <v>0.85536244965668984</v>
      </c>
      <c r="Y1288" s="195">
        <v>0.28263588258254535</v>
      </c>
      <c r="Z1288" s="195">
        <v>5.210754395614145E-2</v>
      </c>
      <c r="AA1288" s="195">
        <v>0</v>
      </c>
      <c r="AB1288" s="196">
        <v>2450.06</v>
      </c>
      <c r="AC1288" s="192">
        <f t="shared" si="472"/>
        <v>1154.5808677161958</v>
      </c>
      <c r="AD1288" s="196">
        <v>2.7591399999999999</v>
      </c>
      <c r="AE1288" s="195">
        <v>6.8250000000000005E-2</v>
      </c>
      <c r="AF1288" s="192">
        <f t="shared" si="473"/>
        <v>68250</v>
      </c>
      <c r="AG1288" s="195">
        <v>544.84500000000003</v>
      </c>
      <c r="AH1288" s="189">
        <f t="shared" si="464"/>
        <v>37.185671249999999</v>
      </c>
      <c r="AI1288" s="195">
        <v>2.7962600000000002</v>
      </c>
      <c r="AJ1288" s="195" t="s">
        <v>129</v>
      </c>
      <c r="AK1288" s="195">
        <v>13.6241</v>
      </c>
      <c r="AL1288" s="195" t="s">
        <v>129</v>
      </c>
      <c r="AM1288" s="195">
        <v>6.9911300000000001</v>
      </c>
      <c r="AN1288" s="195" t="s">
        <v>129</v>
      </c>
      <c r="AO1288" s="195">
        <v>1.0200000000000001E-3</v>
      </c>
      <c r="AP1288" s="195" t="s">
        <v>129</v>
      </c>
      <c r="AQ1288" s="195">
        <v>13.607100000000001</v>
      </c>
      <c r="AR1288" s="195" t="s">
        <v>129</v>
      </c>
      <c r="AS1288" s="195">
        <v>4.0960000000000003E-2</v>
      </c>
      <c r="AT1288" s="195" t="s">
        <v>129</v>
      </c>
      <c r="AU1288" s="195">
        <v>0</v>
      </c>
      <c r="AV1288" s="195" t="s">
        <v>129</v>
      </c>
      <c r="AW1288" s="195">
        <v>3.7907999999999999</v>
      </c>
      <c r="AX1288" s="195" t="s">
        <v>129</v>
      </c>
      <c r="AY1288" s="195">
        <v>61.459200000000003</v>
      </c>
      <c r="AZ1288" s="195" t="s">
        <v>129</v>
      </c>
      <c r="BA1288" s="197" t="e">
        <f>(L1288*28*0.45+M1288*30*0.125+N1288*26*0.55+O1288*42*0.55+P1288*44*0.275+(Q1288+R1288+S1288)*56*0.65+T1288*54*0.95+(U1288+V1288)*58*0.325+W1288*72*0.425+#REF!*78*0.85+#REF!*92*0.9+(#REF!+#REF!)*106*0.95)/100/AK1288/BB1288</f>
        <v>#REF!</v>
      </c>
      <c r="BB1288" s="197" t="e">
        <f>(K1288*16+L1288*28+M1288*30+N1288*26+O1288*42+P1288*44+(Q1288+R1288+S1288)*56+T1288*54+(U1288+V1288)*58+W1288*72+#REF!*78+#REF!*92+(#REF!+#REF!)*106)/100/AK1288</f>
        <v>#REF!</v>
      </c>
      <c r="BC1288" s="195">
        <f t="shared" si="479"/>
        <v>21.103200000000001</v>
      </c>
      <c r="BD1288" s="198">
        <f t="shared" si="480"/>
        <v>172.99784032857087</v>
      </c>
      <c r="BE1288" s="195"/>
      <c r="BF1288" s="201">
        <v>40283.548611111109</v>
      </c>
      <c r="BG1288" s="201"/>
      <c r="BH1288" s="201"/>
      <c r="BI1288" s="195">
        <v>3236.86</v>
      </c>
      <c r="BJ1288" s="195">
        <v>1.28413</v>
      </c>
      <c r="BK1288" s="195"/>
      <c r="BL1288" s="195"/>
      <c r="BM1288" s="195">
        <v>2.3554200000000001</v>
      </c>
      <c r="BN1288" s="195">
        <v>3.6083699999999999</v>
      </c>
      <c r="BO1288" s="195">
        <v>22.995799999999999</v>
      </c>
      <c r="BP1288" s="195">
        <v>21.308199999999999</v>
      </c>
      <c r="BQ1288" s="195">
        <v>11103.5</v>
      </c>
      <c r="BR1288" s="195">
        <v>1996</v>
      </c>
      <c r="BS1288" s="195">
        <v>11162.2</v>
      </c>
      <c r="BT1288" s="195">
        <v>1996.2574957916893</v>
      </c>
      <c r="BU1288" s="195"/>
      <c r="BV1288" s="195"/>
      <c r="BW1288" s="195"/>
      <c r="BX1288" s="195"/>
      <c r="BY1288" s="195"/>
      <c r="BZ1288" s="195"/>
      <c r="CA1288" s="195"/>
      <c r="CB1288" s="195"/>
      <c r="CC1288" s="195"/>
      <c r="CD1288" s="195"/>
      <c r="CE1288" s="195"/>
      <c r="CF1288" s="195"/>
      <c r="CG1288" s="195"/>
      <c r="CH1288" s="195"/>
      <c r="CI1288" s="195"/>
      <c r="CJ1288" s="195"/>
      <c r="CK1288" s="195"/>
      <c r="CL1288" s="195"/>
      <c r="CM1288" s="195"/>
      <c r="CN1288" s="195"/>
      <c r="CO1288" s="195"/>
      <c r="CP1288" s="195"/>
      <c r="CQ1288" s="195"/>
      <c r="CR1288" s="195"/>
      <c r="CS1288" s="195"/>
      <c r="CT1288" s="195"/>
      <c r="CU1288" s="195"/>
      <c r="CV1288" s="195"/>
      <c r="CW1288" s="195"/>
      <c r="CX1288" s="195"/>
      <c r="CY1288" s="195"/>
      <c r="CZ1288" s="195"/>
      <c r="DA1288" s="195"/>
      <c r="DB1288" s="195"/>
      <c r="DC1288" s="195"/>
      <c r="DD1288" s="195"/>
      <c r="DE1288" s="189">
        <f t="shared" si="465"/>
        <v>11092.835223127842</v>
      </c>
      <c r="DF1288" s="189">
        <f t="shared" si="466"/>
        <v>3343681.7215179261</v>
      </c>
      <c r="DG1288" s="189">
        <f t="shared" si="467"/>
        <v>2.5886601741905788</v>
      </c>
      <c r="DH1288" s="189">
        <f t="shared" si="474"/>
        <v>6.961445328731504E-2</v>
      </c>
      <c r="DI1288" s="189">
        <f t="shared" si="468"/>
        <v>0</v>
      </c>
      <c r="DJ1288" s="189">
        <f t="shared" si="469"/>
        <v>2.4078255400126718</v>
      </c>
      <c r="DK1288" s="189">
        <f t="shared" si="470"/>
        <v>2.4078255400126718</v>
      </c>
      <c r="DL1288" s="189">
        <f t="shared" si="471"/>
        <v>6.475143406245952E-2</v>
      </c>
    </row>
    <row r="1289" spans="1:116" s="60" customFormat="1" ht="15" hidden="1" customHeight="1" x14ac:dyDescent="0.25">
      <c r="A1289" s="193">
        <v>40283.549305555556</v>
      </c>
      <c r="B1289" s="190" t="s">
        <v>553</v>
      </c>
      <c r="C1289" s="190" t="s">
        <v>184</v>
      </c>
      <c r="D1289" s="194"/>
      <c r="E1289" s="195"/>
      <c r="F1289" s="195"/>
      <c r="G1289" s="195"/>
      <c r="H1289" s="195"/>
      <c r="I1289" s="195">
        <v>0.98677999999999999</v>
      </c>
      <c r="J1289" s="195">
        <v>0</v>
      </c>
      <c r="K1289" s="195">
        <v>9.5164000000000009</v>
      </c>
      <c r="L1289" s="195">
        <v>0</v>
      </c>
      <c r="M1289" s="195">
        <v>3.1977199999999999</v>
      </c>
      <c r="N1289" s="195">
        <v>0</v>
      </c>
      <c r="O1289" s="195">
        <v>1.208E-2</v>
      </c>
      <c r="P1289" s="195">
        <v>2.5739399999999999</v>
      </c>
      <c r="Q1289" s="195">
        <v>0</v>
      </c>
      <c r="R1289" s="195">
        <v>0</v>
      </c>
      <c r="S1289" s="195">
        <v>0</v>
      </c>
      <c r="T1289" s="195">
        <v>0</v>
      </c>
      <c r="U1289" s="195">
        <v>1.1138999999999999</v>
      </c>
      <c r="V1289" s="195">
        <v>0.80601</v>
      </c>
      <c r="W1289" s="195">
        <v>2.8963700000000001</v>
      </c>
      <c r="X1289" s="195">
        <v>0.85536244965668984</v>
      </c>
      <c r="Y1289" s="195">
        <v>0.28263588258254535</v>
      </c>
      <c r="Z1289" s="195">
        <v>5.210754395614145E-2</v>
      </c>
      <c r="AA1289" s="195">
        <v>0</v>
      </c>
      <c r="AB1289" s="196">
        <v>2653.12</v>
      </c>
      <c r="AC1289" s="192">
        <f t="shared" si="472"/>
        <v>1250.3307242916342</v>
      </c>
      <c r="AD1289" s="196">
        <v>2.8786</v>
      </c>
      <c r="AE1289" s="195">
        <v>7.3910000000000003E-2</v>
      </c>
      <c r="AF1289" s="192">
        <f t="shared" si="473"/>
        <v>73910</v>
      </c>
      <c r="AG1289" s="195">
        <v>544.84500000000003</v>
      </c>
      <c r="AH1289" s="189">
        <f t="shared" si="464"/>
        <v>40.269493950000005</v>
      </c>
      <c r="AI1289" s="195">
        <v>3.0280300000000002</v>
      </c>
      <c r="AJ1289" s="195" t="s">
        <v>129</v>
      </c>
      <c r="AK1289" s="195">
        <v>13.6241</v>
      </c>
      <c r="AL1289" s="195" t="s">
        <v>129</v>
      </c>
      <c r="AM1289" s="195">
        <v>7.0400200000000002</v>
      </c>
      <c r="AN1289" s="195" t="s">
        <v>129</v>
      </c>
      <c r="AO1289" s="195">
        <v>1.3600000000000001E-3</v>
      </c>
      <c r="AP1289" s="195" t="s">
        <v>129</v>
      </c>
      <c r="AQ1289" s="195">
        <v>13.607100000000001</v>
      </c>
      <c r="AR1289" s="195" t="s">
        <v>129</v>
      </c>
      <c r="AS1289" s="195">
        <v>4.0960000000000003E-2</v>
      </c>
      <c r="AT1289" s="195" t="s">
        <v>129</v>
      </c>
      <c r="AU1289" s="195">
        <v>0</v>
      </c>
      <c r="AV1289" s="195" t="s">
        <v>129</v>
      </c>
      <c r="AW1289" s="195">
        <v>3.7907999999999999</v>
      </c>
      <c r="AX1289" s="195" t="s">
        <v>129</v>
      </c>
      <c r="AY1289" s="195">
        <v>61.459200000000003</v>
      </c>
      <c r="AZ1289" s="195" t="s">
        <v>129</v>
      </c>
      <c r="BA1289" s="197" t="e">
        <f>(L1289*28*0.45+M1289*30*0.125+N1289*26*0.55+O1289*42*0.55+P1289*44*0.275+(Q1289+R1289+S1289)*56*0.65+T1289*54*0.95+(U1289+V1289)*58*0.325+W1289*72*0.425+#REF!*78*0.85+#REF!*92*0.9+(#REF!+#REF!)*106*0.95)/100/AK1289/BB1289</f>
        <v>#REF!</v>
      </c>
      <c r="BB1289" s="197" t="e">
        <f>(K1289*16+L1289*28+M1289*30+N1289*26+O1289*42+P1289*44+(Q1289+R1289+S1289)*56+T1289*54+(U1289+V1289)*58+W1289*72+#REF!*78+#REF!*92+(#REF!+#REF!)*106)/100/AK1289</f>
        <v>#REF!</v>
      </c>
      <c r="BC1289" s="195">
        <f t="shared" si="479"/>
        <v>21.103200000000001</v>
      </c>
      <c r="BD1289" s="198">
        <f t="shared" si="480"/>
        <v>181.65013338806617</v>
      </c>
      <c r="BE1289" s="195"/>
      <c r="BF1289" s="195"/>
      <c r="BG1289" s="195"/>
      <c r="BH1289" s="195"/>
      <c r="BI1289" s="195"/>
      <c r="BJ1289" s="195"/>
      <c r="BK1289" s="195"/>
      <c r="BL1289" s="195"/>
      <c r="BM1289" s="195"/>
      <c r="BN1289" s="195"/>
      <c r="BO1289" s="195"/>
      <c r="BP1289" s="195"/>
      <c r="BQ1289" s="195"/>
      <c r="BR1289" s="195"/>
      <c r="BS1289" s="195"/>
      <c r="BT1289" s="195"/>
      <c r="BU1289" s="195"/>
      <c r="BV1289" s="195"/>
      <c r="BW1289" s="195"/>
      <c r="BX1289" s="195"/>
      <c r="BY1289" s="195"/>
      <c r="BZ1289" s="195"/>
      <c r="CA1289" s="195"/>
      <c r="CB1289" s="195"/>
      <c r="CC1289" s="195"/>
      <c r="CD1289" s="195"/>
      <c r="CE1289" s="195"/>
      <c r="CF1289" s="195"/>
      <c r="CG1289" s="195"/>
      <c r="CH1289" s="195"/>
      <c r="CI1289" s="195"/>
      <c r="CJ1289" s="195"/>
      <c r="CK1289" s="195"/>
      <c r="CL1289" s="195"/>
      <c r="CM1289" s="195"/>
      <c r="CN1289" s="195"/>
      <c r="CO1289" s="195"/>
      <c r="CP1289" s="195"/>
      <c r="CQ1289" s="195"/>
      <c r="CR1289" s="195"/>
      <c r="CS1289" s="195"/>
      <c r="CT1289" s="195"/>
      <c r="CU1289" s="195"/>
      <c r="CV1289" s="195"/>
      <c r="CW1289" s="195"/>
      <c r="CX1289" s="195"/>
      <c r="CY1289" s="195"/>
      <c r="CZ1289" s="195"/>
      <c r="DA1289" s="195"/>
      <c r="DB1289" s="195"/>
      <c r="DC1289" s="195"/>
      <c r="DD1289" s="195"/>
      <c r="DE1289" s="189" t="e">
        <f t="shared" si="465"/>
        <v>#DIV/0!</v>
      </c>
      <c r="DF1289" s="189" t="e">
        <f t="shared" si="466"/>
        <v>#DIV/0!</v>
      </c>
      <c r="DG1289" s="189" t="e">
        <f t="shared" si="467"/>
        <v>#DIV/0!</v>
      </c>
      <c r="DH1289" s="189" t="e">
        <f t="shared" si="474"/>
        <v>#DIV/0!</v>
      </c>
      <c r="DI1289" s="189" t="e">
        <f t="shared" si="468"/>
        <v>#DIV/0!</v>
      </c>
      <c r="DJ1289" s="189" t="e">
        <f t="shared" si="469"/>
        <v>#DIV/0!</v>
      </c>
      <c r="DK1289" s="189" t="e">
        <f t="shared" si="470"/>
        <v>#DIV/0!</v>
      </c>
      <c r="DL1289" s="189" t="e">
        <f t="shared" si="471"/>
        <v>#DIV/0!</v>
      </c>
    </row>
    <row r="1290" spans="1:116" s="60" customFormat="1" ht="15" hidden="1" customHeight="1" x14ac:dyDescent="0.25">
      <c r="A1290" s="193">
        <v>40283.550000000003</v>
      </c>
      <c r="B1290" s="190" t="s">
        <v>553</v>
      </c>
      <c r="C1290" s="190" t="s">
        <v>184</v>
      </c>
      <c r="D1290" s="194">
        <v>0.99213499044878894</v>
      </c>
      <c r="E1290" s="195">
        <v>16698.2</v>
      </c>
      <c r="F1290" s="195">
        <v>18.327200000000001</v>
      </c>
      <c r="G1290" s="195">
        <v>0</v>
      </c>
      <c r="H1290" s="195">
        <v>5.1292299999999997</v>
      </c>
      <c r="I1290" s="195">
        <v>0.98677999999999999</v>
      </c>
      <c r="J1290" s="195">
        <v>0</v>
      </c>
      <c r="K1290" s="195">
        <v>9.5164000000000009</v>
      </c>
      <c r="L1290" s="195">
        <v>0</v>
      </c>
      <c r="M1290" s="195">
        <v>3.1977199999999999</v>
      </c>
      <c r="N1290" s="195">
        <v>0</v>
      </c>
      <c r="O1290" s="195">
        <v>1.208E-2</v>
      </c>
      <c r="P1290" s="195">
        <v>2.5739399999999999</v>
      </c>
      <c r="Q1290" s="195">
        <v>0</v>
      </c>
      <c r="R1290" s="195">
        <v>0</v>
      </c>
      <c r="S1290" s="195">
        <v>0</v>
      </c>
      <c r="T1290" s="195">
        <v>0</v>
      </c>
      <c r="U1290" s="195">
        <v>1.1138999999999999</v>
      </c>
      <c r="V1290" s="195">
        <v>0.80601</v>
      </c>
      <c r="W1290" s="195">
        <v>2.8963700000000001</v>
      </c>
      <c r="X1290" s="195">
        <v>0.85536244965668984</v>
      </c>
      <c r="Y1290" s="195">
        <v>0.28263588258254535</v>
      </c>
      <c r="Z1290" s="195">
        <v>5.210754395614145E-2</v>
      </c>
      <c r="AA1290" s="195">
        <v>0</v>
      </c>
      <c r="AB1290" s="196">
        <v>2759.07</v>
      </c>
      <c r="AC1290" s="192">
        <f t="shared" si="472"/>
        <v>1300.235684874239</v>
      </c>
      <c r="AD1290" s="196">
        <v>2.6227</v>
      </c>
      <c r="AE1290" s="195">
        <v>7.6859999999999998E-2</v>
      </c>
      <c r="AF1290" s="192">
        <f t="shared" si="473"/>
        <v>76860</v>
      </c>
      <c r="AG1290" s="195">
        <v>544.84500000000003</v>
      </c>
      <c r="AH1290" s="189">
        <f t="shared" si="464"/>
        <v>41.876786700000004</v>
      </c>
      <c r="AI1290" s="195">
        <v>3.1489500000000001</v>
      </c>
      <c r="AJ1290" s="195" t="s">
        <v>129</v>
      </c>
      <c r="AK1290" s="195">
        <v>13.6241</v>
      </c>
      <c r="AL1290" s="195" t="s">
        <v>129</v>
      </c>
      <c r="AM1290" s="195">
        <v>6.9666899999999998</v>
      </c>
      <c r="AN1290" s="195" t="s">
        <v>129</v>
      </c>
      <c r="AO1290" s="195">
        <v>1.3600000000000001E-3</v>
      </c>
      <c r="AP1290" s="195" t="s">
        <v>129</v>
      </c>
      <c r="AQ1290" s="195">
        <v>13.607100000000001</v>
      </c>
      <c r="AR1290" s="195" t="s">
        <v>129</v>
      </c>
      <c r="AS1290" s="195">
        <v>4.0960000000000003E-2</v>
      </c>
      <c r="AT1290" s="195" t="s">
        <v>129</v>
      </c>
      <c r="AU1290" s="195">
        <v>0</v>
      </c>
      <c r="AV1290" s="195" t="s">
        <v>129</v>
      </c>
      <c r="AW1290" s="195">
        <v>3.7907999999999999</v>
      </c>
      <c r="AX1290" s="195" t="s">
        <v>129</v>
      </c>
      <c r="AY1290" s="195">
        <v>61.459200000000003</v>
      </c>
      <c r="AZ1290" s="195" t="s">
        <v>129</v>
      </c>
      <c r="BA1290" s="197" t="e">
        <f>(L1290*28*0.45+M1290*30*0.125+N1290*26*0.55+O1290*42*0.55+P1290*44*0.275+(Q1290+R1290+S1290)*56*0.65+T1290*54*0.95+(U1290+V1290)*58*0.325+W1290*72*0.425+#REF!*78*0.85+#REF!*92*0.9+(#REF!+#REF!)*106*0.95)/100/AK1290/BB1290</f>
        <v>#REF!</v>
      </c>
      <c r="BB1290" s="197" t="e">
        <f>(K1290*16+L1290*28+M1290*30+N1290*26+O1290*42+P1290*44+(Q1290+R1290+S1290)*56+T1290*54+(U1290+V1290)*58+W1290*72+#REF!*78+#REF!*92+(#REF!+#REF!)*106)/100/AK1290</f>
        <v>#REF!</v>
      </c>
      <c r="BC1290" s="195">
        <f t="shared" si="479"/>
        <v>21.103200000000001</v>
      </c>
      <c r="BD1290" s="198">
        <f t="shared" si="480"/>
        <v>187.69220616995435</v>
      </c>
      <c r="BE1290" s="195"/>
      <c r="BF1290" s="201">
        <v>40283.550092592595</v>
      </c>
      <c r="BG1290" s="201"/>
      <c r="BH1290" s="201"/>
      <c r="BI1290" s="195">
        <v>5827.61</v>
      </c>
      <c r="BJ1290" s="195">
        <v>2.3349500000000001</v>
      </c>
      <c r="BK1290" s="195"/>
      <c r="BL1290" s="195"/>
      <c r="BM1290" s="195">
        <v>3.80925</v>
      </c>
      <c r="BN1290" s="195">
        <v>5.4574100000000003</v>
      </c>
      <c r="BO1290" s="195">
        <v>81.738100000000003</v>
      </c>
      <c r="BP1290" s="195">
        <v>33.367600000000003</v>
      </c>
      <c r="BQ1290" s="195">
        <v>16827.8</v>
      </c>
      <c r="BR1290" s="195">
        <v>2453.1799999999998</v>
      </c>
      <c r="BS1290" s="195">
        <v>16961.2</v>
      </c>
      <c r="BT1290" s="195">
        <v>2453.6762924433669</v>
      </c>
      <c r="BU1290" s="195"/>
      <c r="BV1290" s="195"/>
      <c r="BW1290" s="195"/>
      <c r="BX1290" s="195"/>
      <c r="BY1290" s="195"/>
      <c r="BZ1290" s="195"/>
      <c r="CA1290" s="195"/>
      <c r="CB1290" s="195"/>
      <c r="CC1290" s="195"/>
      <c r="CD1290" s="195"/>
      <c r="CE1290" s="195"/>
      <c r="CF1290" s="195"/>
      <c r="CG1290" s="195"/>
      <c r="CH1290" s="195"/>
      <c r="CI1290" s="195"/>
      <c r="CJ1290" s="195"/>
      <c r="CK1290" s="195"/>
      <c r="CL1290" s="195"/>
      <c r="CM1290" s="195"/>
      <c r="CN1290" s="195"/>
      <c r="CO1290" s="195"/>
      <c r="CP1290" s="195"/>
      <c r="CQ1290" s="195"/>
      <c r="CR1290" s="195"/>
      <c r="CS1290" s="195"/>
      <c r="CT1290" s="195"/>
      <c r="CU1290" s="195"/>
      <c r="CV1290" s="195"/>
      <c r="CW1290" s="195"/>
      <c r="CX1290" s="195"/>
      <c r="CY1290" s="195"/>
      <c r="CZ1290" s="195"/>
      <c r="DA1290" s="195"/>
      <c r="DB1290" s="195"/>
      <c r="DC1290" s="195"/>
      <c r="DD1290" s="195"/>
      <c r="DE1290" s="189">
        <f t="shared" si="465"/>
        <v>16830.572614364326</v>
      </c>
      <c r="DF1290" s="189">
        <f t="shared" si="466"/>
        <v>2481797.4012919548</v>
      </c>
      <c r="DG1290" s="189">
        <f t="shared" si="467"/>
        <v>3.3036656947414311</v>
      </c>
      <c r="DH1290" s="189">
        <f t="shared" si="474"/>
        <v>7.8890143085917117E-2</v>
      </c>
      <c r="DI1290" s="189">
        <f t="shared" si="468"/>
        <v>0</v>
      </c>
      <c r="DJ1290" s="189">
        <f t="shared" si="469"/>
        <v>2.3775333263119811</v>
      </c>
      <c r="DK1290" s="189">
        <f t="shared" si="470"/>
        <v>2.3775333263119811</v>
      </c>
      <c r="DL1290" s="189">
        <f t="shared" si="471"/>
        <v>5.6774492831657038E-2</v>
      </c>
    </row>
    <row r="1291" spans="1:116" s="60" customFormat="1" ht="15" hidden="1" customHeight="1" x14ac:dyDescent="0.25">
      <c r="A1291" s="193">
        <v>40283.550694444442</v>
      </c>
      <c r="B1291" s="190" t="s">
        <v>553</v>
      </c>
      <c r="C1291" s="190" t="s">
        <v>184</v>
      </c>
      <c r="D1291" s="194"/>
      <c r="E1291" s="195"/>
      <c r="F1291" s="195"/>
      <c r="G1291" s="195"/>
      <c r="H1291" s="195"/>
      <c r="I1291" s="195">
        <v>0.98677999999999999</v>
      </c>
      <c r="J1291" s="195">
        <v>0</v>
      </c>
      <c r="K1291" s="195">
        <v>9.5164000000000009</v>
      </c>
      <c r="L1291" s="195">
        <v>0</v>
      </c>
      <c r="M1291" s="195">
        <v>3.1977199999999999</v>
      </c>
      <c r="N1291" s="195">
        <v>0</v>
      </c>
      <c r="O1291" s="195">
        <v>1.208E-2</v>
      </c>
      <c r="P1291" s="195">
        <v>2.5739399999999999</v>
      </c>
      <c r="Q1291" s="195">
        <v>0</v>
      </c>
      <c r="R1291" s="195">
        <v>0</v>
      </c>
      <c r="S1291" s="195">
        <v>0</v>
      </c>
      <c r="T1291" s="195">
        <v>0</v>
      </c>
      <c r="U1291" s="195">
        <v>1.1138999999999999</v>
      </c>
      <c r="V1291" s="195">
        <v>0.80601</v>
      </c>
      <c r="W1291" s="195">
        <v>2.8963700000000001</v>
      </c>
      <c r="X1291" s="195">
        <v>0.85536244965668984</v>
      </c>
      <c r="Y1291" s="195">
        <v>0.28263588258254535</v>
      </c>
      <c r="Z1291" s="195">
        <v>5.210754395614145E-2</v>
      </c>
      <c r="AA1291" s="195">
        <v>0</v>
      </c>
      <c r="AB1291" s="196">
        <v>2551.59</v>
      </c>
      <c r="AC1291" s="192">
        <f t="shared" si="472"/>
        <v>1202.4557960039149</v>
      </c>
      <c r="AD1291" s="196">
        <v>2.5379299999999998</v>
      </c>
      <c r="AE1291" s="195">
        <v>7.1080000000000004E-2</v>
      </c>
      <c r="AF1291" s="192">
        <f t="shared" si="473"/>
        <v>71080</v>
      </c>
      <c r="AG1291" s="195">
        <v>544.84500000000003</v>
      </c>
      <c r="AH1291" s="189">
        <f t="shared" si="464"/>
        <v>38.727582599999998</v>
      </c>
      <c r="AI1291" s="195">
        <v>2.91214</v>
      </c>
      <c r="AJ1291" s="195" t="s">
        <v>129</v>
      </c>
      <c r="AK1291" s="195">
        <v>13.6241</v>
      </c>
      <c r="AL1291" s="195" t="s">
        <v>129</v>
      </c>
      <c r="AM1291" s="195">
        <v>7.0155799999999999</v>
      </c>
      <c r="AN1291" s="195" t="s">
        <v>129</v>
      </c>
      <c r="AO1291" s="195">
        <v>1.3600000000000001E-3</v>
      </c>
      <c r="AP1291" s="195" t="s">
        <v>129</v>
      </c>
      <c r="AQ1291" s="195">
        <v>13.607100000000001</v>
      </c>
      <c r="AR1291" s="195" t="s">
        <v>129</v>
      </c>
      <c r="AS1291" s="195">
        <v>4.0960000000000003E-2</v>
      </c>
      <c r="AT1291" s="195" t="s">
        <v>129</v>
      </c>
      <c r="AU1291" s="195">
        <v>0</v>
      </c>
      <c r="AV1291" s="195" t="s">
        <v>129</v>
      </c>
      <c r="AW1291" s="195">
        <v>3.7907999999999999</v>
      </c>
      <c r="AX1291" s="195" t="s">
        <v>129</v>
      </c>
      <c r="AY1291" s="195">
        <v>61.459200000000003</v>
      </c>
      <c r="AZ1291" s="195" t="s">
        <v>129</v>
      </c>
      <c r="BA1291" s="197" t="e">
        <f>(L1291*28*0.45+M1291*30*0.125+N1291*26*0.55+O1291*42*0.55+P1291*44*0.275+(Q1291+R1291+S1291)*56*0.65+T1291*54*0.95+(U1291+V1291)*58*0.325+W1291*72*0.425+#REF!*78*0.85+#REF!*92*0.9+(#REF!+#REF!)*106*0.95)/100/AK1291/BB1291</f>
        <v>#REF!</v>
      </c>
      <c r="BB1291" s="197" t="e">
        <f>(K1291*16+L1291*28+M1291*30+N1291*26+O1291*42+P1291*44+(Q1291+R1291+S1291)*56+T1291*54+(U1291+V1291)*58+W1291*72+#REF!*78+#REF!*92+(#REF!+#REF!)*106)/100/AK1291</f>
        <v>#REF!</v>
      </c>
      <c r="BC1291" s="195">
        <f t="shared" si="479"/>
        <v>21.103200000000001</v>
      </c>
      <c r="BD1291" s="198">
        <f t="shared" si="480"/>
        <v>177.38990909935103</v>
      </c>
      <c r="BE1291" s="195"/>
      <c r="BF1291" s="195"/>
      <c r="BG1291" s="195"/>
      <c r="BH1291" s="195"/>
      <c r="BI1291" s="195"/>
      <c r="BJ1291" s="195"/>
      <c r="BK1291" s="195"/>
      <c r="BL1291" s="195"/>
      <c r="BM1291" s="195"/>
      <c r="BN1291" s="195"/>
      <c r="BO1291" s="195"/>
      <c r="BP1291" s="195"/>
      <c r="BQ1291" s="195"/>
      <c r="BR1291" s="195"/>
      <c r="BS1291" s="195"/>
      <c r="BT1291" s="195"/>
      <c r="BU1291" s="195"/>
      <c r="BV1291" s="195"/>
      <c r="BW1291" s="195"/>
      <c r="BX1291" s="195"/>
      <c r="BY1291" s="195"/>
      <c r="BZ1291" s="195"/>
      <c r="CA1291" s="195"/>
      <c r="CB1291" s="195"/>
      <c r="CC1291" s="195"/>
      <c r="CD1291" s="195"/>
      <c r="CE1291" s="195"/>
      <c r="CF1291" s="195"/>
      <c r="CG1291" s="195"/>
      <c r="CH1291" s="195"/>
      <c r="CI1291" s="195"/>
      <c r="CJ1291" s="195"/>
      <c r="CK1291" s="195"/>
      <c r="CL1291" s="195"/>
      <c r="CM1291" s="195"/>
      <c r="CN1291" s="195"/>
      <c r="CO1291" s="195"/>
      <c r="CP1291" s="195"/>
      <c r="CQ1291" s="195"/>
      <c r="CR1291" s="195"/>
      <c r="CS1291" s="195"/>
      <c r="CT1291" s="195"/>
      <c r="CU1291" s="195"/>
      <c r="CV1291" s="195"/>
      <c r="CW1291" s="195"/>
      <c r="CX1291" s="195"/>
      <c r="CY1291" s="195"/>
      <c r="CZ1291" s="195"/>
      <c r="DA1291" s="195"/>
      <c r="DB1291" s="195"/>
      <c r="DC1291" s="195"/>
      <c r="DD1291" s="195"/>
      <c r="DE1291" s="189" t="e">
        <f t="shared" si="465"/>
        <v>#DIV/0!</v>
      </c>
      <c r="DF1291" s="189" t="e">
        <f t="shared" si="466"/>
        <v>#DIV/0!</v>
      </c>
      <c r="DG1291" s="189" t="e">
        <f t="shared" si="467"/>
        <v>#DIV/0!</v>
      </c>
      <c r="DH1291" s="189" t="e">
        <f t="shared" si="474"/>
        <v>#DIV/0!</v>
      </c>
      <c r="DI1291" s="189" t="e">
        <f t="shared" si="468"/>
        <v>#DIV/0!</v>
      </c>
      <c r="DJ1291" s="189" t="e">
        <f t="shared" si="469"/>
        <v>#DIV/0!</v>
      </c>
      <c r="DK1291" s="189" t="e">
        <f t="shared" si="470"/>
        <v>#DIV/0!</v>
      </c>
      <c r="DL1291" s="189" t="e">
        <f t="shared" si="471"/>
        <v>#DIV/0!</v>
      </c>
    </row>
    <row r="1292" spans="1:116" s="60" customFormat="1" ht="15" hidden="1" customHeight="1" x14ac:dyDescent="0.25">
      <c r="A1292" s="193">
        <v>40283.551388888889</v>
      </c>
      <c r="B1292" s="190" t="s">
        <v>553</v>
      </c>
      <c r="C1292" s="190" t="s">
        <v>184</v>
      </c>
      <c r="D1292" s="194">
        <v>0.99280940776842419</v>
      </c>
      <c r="E1292" s="195">
        <v>10699.7</v>
      </c>
      <c r="F1292" s="195">
        <v>9.0612300000000001</v>
      </c>
      <c r="G1292" s="195">
        <v>0</v>
      </c>
      <c r="H1292" s="195">
        <v>2.2078799999999998</v>
      </c>
      <c r="I1292" s="195">
        <v>0.98677999999999999</v>
      </c>
      <c r="J1292" s="195">
        <v>0</v>
      </c>
      <c r="K1292" s="195">
        <v>9.5164000000000009</v>
      </c>
      <c r="L1292" s="195">
        <v>0</v>
      </c>
      <c r="M1292" s="195">
        <v>3.1977199999999999</v>
      </c>
      <c r="N1292" s="195">
        <v>0</v>
      </c>
      <c r="O1292" s="195">
        <v>1.208E-2</v>
      </c>
      <c r="P1292" s="195">
        <v>2.5739399999999999</v>
      </c>
      <c r="Q1292" s="195">
        <v>0</v>
      </c>
      <c r="R1292" s="195">
        <v>0</v>
      </c>
      <c r="S1292" s="195">
        <v>0</v>
      </c>
      <c r="T1292" s="195">
        <v>0</v>
      </c>
      <c r="U1292" s="195">
        <v>1.1138999999999999</v>
      </c>
      <c r="V1292" s="195">
        <v>0.80601</v>
      </c>
      <c r="W1292" s="195">
        <v>2.8963700000000001</v>
      </c>
      <c r="X1292" s="195">
        <v>0.85536244965668984</v>
      </c>
      <c r="Y1292" s="195">
        <v>0.28263588258254535</v>
      </c>
      <c r="Z1292" s="195">
        <v>5.210754395614145E-2</v>
      </c>
      <c r="AA1292" s="195">
        <v>0</v>
      </c>
      <c r="AB1292" s="196">
        <v>2295.5500000000002</v>
      </c>
      <c r="AC1292" s="192">
        <f t="shared" si="472"/>
        <v>1081.838043816128</v>
      </c>
      <c r="AD1292" s="196">
        <v>2.6886100000000002</v>
      </c>
      <c r="AE1292" s="195">
        <v>6.3950000000000007E-2</v>
      </c>
      <c r="AF1292" s="192">
        <f t="shared" si="473"/>
        <v>63950.000000000007</v>
      </c>
      <c r="AG1292" s="195">
        <v>544.84500000000003</v>
      </c>
      <c r="AH1292" s="189">
        <f t="shared" si="464"/>
        <v>34.842837750000008</v>
      </c>
      <c r="AI1292" s="195">
        <v>2.61992</v>
      </c>
      <c r="AJ1292" s="195" t="s">
        <v>129</v>
      </c>
      <c r="AK1292" s="195">
        <v>13.6241</v>
      </c>
      <c r="AL1292" s="195" t="s">
        <v>129</v>
      </c>
      <c r="AM1292" s="195">
        <v>7.0278</v>
      </c>
      <c r="AN1292" s="195" t="s">
        <v>129</v>
      </c>
      <c r="AO1292" s="195">
        <v>1.3600000000000001E-3</v>
      </c>
      <c r="AP1292" s="195" t="s">
        <v>129</v>
      </c>
      <c r="AQ1292" s="195">
        <v>13.607100000000001</v>
      </c>
      <c r="AR1292" s="195" t="s">
        <v>129</v>
      </c>
      <c r="AS1292" s="195">
        <v>4.0960000000000003E-2</v>
      </c>
      <c r="AT1292" s="195" t="s">
        <v>129</v>
      </c>
      <c r="AU1292" s="195">
        <v>0</v>
      </c>
      <c r="AV1292" s="195" t="s">
        <v>129</v>
      </c>
      <c r="AW1292" s="195">
        <v>3.7907999999999999</v>
      </c>
      <c r="AX1292" s="195" t="s">
        <v>129</v>
      </c>
      <c r="AY1292" s="195">
        <v>61.459200000000003</v>
      </c>
      <c r="AZ1292" s="195" t="s">
        <v>129</v>
      </c>
      <c r="BA1292" s="197" t="e">
        <f>(L1292*28*0.45+M1292*30*0.125+N1292*26*0.55+O1292*42*0.55+P1292*44*0.275+(Q1292+R1292+S1292)*56*0.65+T1292*54*0.95+(U1292+V1292)*58*0.325+W1292*72*0.425+#REF!*78*0.85+#REF!*92*0.9+(#REF!+#REF!)*106*0.95)/100/AK1292/BB1292</f>
        <v>#REF!</v>
      </c>
      <c r="BB1292" s="197" t="e">
        <f>(K1292*16+L1292*28+M1292*30+N1292*26+O1292*42+P1292*44+(Q1292+R1292+S1292)*56+T1292*54+(U1292+V1292)*58+W1292*72+#REF!*78+#REF!*92+(#REF!+#REF!)*106)/100/AK1292</f>
        <v>#REF!</v>
      </c>
      <c r="BC1292" s="195">
        <f t="shared" si="479"/>
        <v>21.103200000000001</v>
      </c>
      <c r="BD1292" s="198">
        <f t="shared" si="480"/>
        <v>164.82795673112264</v>
      </c>
      <c r="BE1292" s="195"/>
      <c r="BF1292" s="201">
        <v>40283.55159722222</v>
      </c>
      <c r="BG1292" s="201"/>
      <c r="BH1292" s="201"/>
      <c r="BI1292" s="195">
        <v>2666.38</v>
      </c>
      <c r="BJ1292" s="195">
        <v>1.1893100000000001</v>
      </c>
      <c r="BK1292" s="195"/>
      <c r="BL1292" s="195"/>
      <c r="BM1292" s="195">
        <v>2.3776299999999999</v>
      </c>
      <c r="BN1292" s="195">
        <v>3.0642200000000002</v>
      </c>
      <c r="BO1292" s="195">
        <v>54.511200000000002</v>
      </c>
      <c r="BP1292" s="195">
        <v>23.2197</v>
      </c>
      <c r="BQ1292" s="195">
        <v>10755.7</v>
      </c>
      <c r="BR1292" s="195">
        <v>2032.59</v>
      </c>
      <c r="BS1292" s="195">
        <v>10833.6</v>
      </c>
      <c r="BT1292" s="195">
        <v>2032.8261100108487</v>
      </c>
      <c r="BU1292" s="195"/>
      <c r="BV1292" s="195"/>
      <c r="BW1292" s="195"/>
      <c r="BX1292" s="195"/>
      <c r="BY1292" s="195"/>
      <c r="BZ1292" s="195"/>
      <c r="CA1292" s="195"/>
      <c r="CB1292" s="195"/>
      <c r="CC1292" s="195"/>
      <c r="CD1292" s="195"/>
      <c r="CE1292" s="195"/>
      <c r="CF1292" s="195"/>
      <c r="CG1292" s="195"/>
      <c r="CH1292" s="195"/>
      <c r="CI1292" s="195"/>
      <c r="CJ1292" s="195"/>
      <c r="CK1292" s="195"/>
      <c r="CL1292" s="195"/>
      <c r="CM1292" s="195"/>
      <c r="CN1292" s="195"/>
      <c r="CO1292" s="195"/>
      <c r="CP1292" s="195"/>
      <c r="CQ1292" s="195"/>
      <c r="CR1292" s="195"/>
      <c r="CS1292" s="195"/>
      <c r="CT1292" s="195"/>
      <c r="CU1292" s="195"/>
      <c r="CV1292" s="195"/>
      <c r="CW1292" s="195"/>
      <c r="CX1292" s="195"/>
      <c r="CY1292" s="195"/>
      <c r="CZ1292" s="195"/>
      <c r="DA1292" s="195"/>
      <c r="DB1292" s="195"/>
      <c r="DC1292" s="195"/>
      <c r="DD1292" s="195"/>
      <c r="DE1292" s="189">
        <f t="shared" si="465"/>
        <v>10777.194410405646</v>
      </c>
      <c r="DF1292" s="189">
        <f t="shared" si="466"/>
        <v>3224776.8606676725</v>
      </c>
      <c r="DG1292" s="189">
        <f t="shared" si="467"/>
        <v>2.1223669398943099</v>
      </c>
      <c r="DH1292" s="189">
        <f t="shared" si="474"/>
        <v>6.0912574203124702E-2</v>
      </c>
      <c r="DI1292" s="189">
        <f t="shared" si="468"/>
        <v>0</v>
      </c>
      <c r="DJ1292" s="189">
        <f t="shared" si="469"/>
        <v>1.3297905684291251</v>
      </c>
      <c r="DK1292" s="189">
        <f t="shared" si="470"/>
        <v>1.3297905684291251</v>
      </c>
      <c r="DL1292" s="189">
        <f t="shared" si="471"/>
        <v>3.8165392209741147E-2</v>
      </c>
    </row>
    <row r="1293" spans="1:116" s="60" customFormat="1" ht="15" hidden="1" customHeight="1" x14ac:dyDescent="0.25">
      <c r="A1293" s="193">
        <v>40283.552083333336</v>
      </c>
      <c r="B1293" s="190" t="s">
        <v>553</v>
      </c>
      <c r="C1293" s="190" t="s">
        <v>184</v>
      </c>
      <c r="D1293" s="194"/>
      <c r="E1293" s="195"/>
      <c r="F1293" s="195"/>
      <c r="G1293" s="195"/>
      <c r="H1293" s="195"/>
      <c r="I1293" s="195">
        <v>0.93845000000000001</v>
      </c>
      <c r="J1293" s="195">
        <v>0</v>
      </c>
      <c r="K1293" s="195">
        <v>8.9729399999999995</v>
      </c>
      <c r="L1293" s="195">
        <v>0</v>
      </c>
      <c r="M1293" s="195">
        <v>3.0135200000000002</v>
      </c>
      <c r="N1293" s="195">
        <v>0</v>
      </c>
      <c r="O1293" s="195">
        <v>9.4999999999999998E-3</v>
      </c>
      <c r="P1293" s="195">
        <v>2.38388</v>
      </c>
      <c r="Q1293" s="195">
        <v>0</v>
      </c>
      <c r="R1293" s="195">
        <v>0</v>
      </c>
      <c r="S1293" s="195">
        <v>0</v>
      </c>
      <c r="T1293" s="195">
        <v>0</v>
      </c>
      <c r="U1293" s="195">
        <v>0.99397000000000002</v>
      </c>
      <c r="V1293" s="195">
        <v>0.70450000000000002</v>
      </c>
      <c r="W1293" s="195">
        <v>2.8507600000000002</v>
      </c>
      <c r="X1293" s="195">
        <v>0.85536244965668984</v>
      </c>
      <c r="Y1293" s="195">
        <v>0.28263588258254535</v>
      </c>
      <c r="Z1293" s="195">
        <v>5.210754395614145E-2</v>
      </c>
      <c r="AA1293" s="195">
        <v>0</v>
      </c>
      <c r="AB1293" s="196">
        <v>2880.92</v>
      </c>
      <c r="AC1293" s="192">
        <f t="shared" si="472"/>
        <v>1228.9029216208362</v>
      </c>
      <c r="AD1293" s="196">
        <v>2.9764300000000001</v>
      </c>
      <c r="AE1293" s="195">
        <v>7.6369999999999993E-2</v>
      </c>
      <c r="AF1293" s="192">
        <f t="shared" si="473"/>
        <v>76370</v>
      </c>
      <c r="AG1293" s="195">
        <v>513.06700000000001</v>
      </c>
      <c r="AH1293" s="189">
        <f t="shared" si="464"/>
        <v>39.182926789999996</v>
      </c>
      <c r="AI1293" s="195">
        <v>3.12879</v>
      </c>
      <c r="AJ1293" s="195" t="s">
        <v>129</v>
      </c>
      <c r="AK1293" s="195">
        <v>14.325200000000001</v>
      </c>
      <c r="AL1293" s="195" t="s">
        <v>129</v>
      </c>
      <c r="AM1293" s="195">
        <v>10.2667</v>
      </c>
      <c r="AN1293" s="195" t="s">
        <v>129</v>
      </c>
      <c r="AO1293" s="195">
        <v>1.3600000000000001E-3</v>
      </c>
      <c r="AP1293" s="195" t="s">
        <v>129</v>
      </c>
      <c r="AQ1293" s="195">
        <v>18.441299999999998</v>
      </c>
      <c r="AR1293" s="195" t="s">
        <v>129</v>
      </c>
      <c r="AS1293" s="195">
        <v>3.9699999999999999E-2</v>
      </c>
      <c r="AT1293" s="195" t="s">
        <v>129</v>
      </c>
      <c r="AU1293" s="195">
        <v>0</v>
      </c>
      <c r="AV1293" s="195" t="s">
        <v>129</v>
      </c>
      <c r="AW1293" s="195">
        <v>3.2614899999999998</v>
      </c>
      <c r="AX1293" s="195" t="s">
        <v>129</v>
      </c>
      <c r="AY1293" s="195">
        <v>58.3842</v>
      </c>
      <c r="AZ1293" s="195" t="s">
        <v>129</v>
      </c>
      <c r="BA1293" s="197" t="e">
        <f>(L1293*28*0.45+M1293*30*0.125+N1293*26*0.55+O1293*42*0.55+P1293*44*0.275+(Q1293+R1293+S1293)*56*0.65+T1293*54*0.95+(U1293+V1293)*58*0.325+W1293*72*0.425+#REF!*78*0.85+#REF!*92*0.9+(#REF!+#REF!)*106*0.95)/100/AK1293/BB1293</f>
        <v>#REF!</v>
      </c>
      <c r="BB1293" s="197" t="e">
        <f>(K1293*16+L1293*28+M1293*30+N1293*26+O1293*42+P1293*44+(Q1293+R1293+S1293)*56+T1293*54+(U1293+V1293)*58+W1293*72+#REF!*78+#REF!*92+(#REF!+#REF!)*106)/100/AK1293</f>
        <v>#REF!</v>
      </c>
      <c r="BC1293" s="195">
        <f t="shared" si="479"/>
        <v>19.867519999999999</v>
      </c>
      <c r="BD1293" s="198">
        <f t="shared" si="480"/>
        <v>134.18171486705046</v>
      </c>
      <c r="BE1293" s="195"/>
      <c r="BF1293" s="195"/>
      <c r="BG1293" s="195"/>
      <c r="BH1293" s="195"/>
      <c r="BI1293" s="195"/>
      <c r="BJ1293" s="195"/>
      <c r="BK1293" s="195"/>
      <c r="BL1293" s="195"/>
      <c r="BM1293" s="195"/>
      <c r="BN1293" s="195"/>
      <c r="BO1293" s="195"/>
      <c r="BP1293" s="195"/>
      <c r="BQ1293" s="195"/>
      <c r="BR1293" s="195"/>
      <c r="BS1293" s="195"/>
      <c r="BT1293" s="195"/>
      <c r="BU1293" s="195"/>
      <c r="BV1293" s="195"/>
      <c r="BW1293" s="195"/>
      <c r="BX1293" s="195"/>
      <c r="BY1293" s="195"/>
      <c r="BZ1293" s="195"/>
      <c r="CA1293" s="195"/>
      <c r="CB1293" s="195"/>
      <c r="CC1293" s="195"/>
      <c r="CD1293" s="195"/>
      <c r="CE1293" s="195"/>
      <c r="CF1293" s="195"/>
      <c r="CG1293" s="195"/>
      <c r="CH1293" s="195"/>
      <c r="CI1293" s="195"/>
      <c r="CJ1293" s="195"/>
      <c r="CK1293" s="195"/>
      <c r="CL1293" s="195"/>
      <c r="CM1293" s="195"/>
      <c r="CN1293" s="195"/>
      <c r="CO1293" s="195"/>
      <c r="CP1293" s="195"/>
      <c r="CQ1293" s="195"/>
      <c r="CR1293" s="195"/>
      <c r="CS1293" s="195"/>
      <c r="CT1293" s="195"/>
      <c r="CU1293" s="195"/>
      <c r="CV1293" s="195"/>
      <c r="CW1293" s="195"/>
      <c r="CX1293" s="195"/>
      <c r="CY1293" s="195"/>
      <c r="CZ1293" s="195"/>
      <c r="DA1293" s="195"/>
      <c r="DB1293" s="195"/>
      <c r="DC1293" s="195"/>
      <c r="DD1293" s="195"/>
      <c r="DE1293" s="189" t="e">
        <f t="shared" si="465"/>
        <v>#DIV/0!</v>
      </c>
      <c r="DF1293" s="189" t="e">
        <f t="shared" si="466"/>
        <v>#DIV/0!</v>
      </c>
      <c r="DG1293" s="189" t="e">
        <f t="shared" si="467"/>
        <v>#DIV/0!</v>
      </c>
      <c r="DH1293" s="189" t="e">
        <f t="shared" si="474"/>
        <v>#DIV/0!</v>
      </c>
      <c r="DI1293" s="189" t="e">
        <f t="shared" si="468"/>
        <v>#DIV/0!</v>
      </c>
      <c r="DJ1293" s="189" t="e">
        <f t="shared" si="469"/>
        <v>#DIV/0!</v>
      </c>
      <c r="DK1293" s="189" t="e">
        <f t="shared" si="470"/>
        <v>#DIV/0!</v>
      </c>
      <c r="DL1293" s="189" t="e">
        <f t="shared" si="471"/>
        <v>#DIV/0!</v>
      </c>
    </row>
    <row r="1294" spans="1:116" s="188" customFormat="1" ht="12.75" customHeight="1" x14ac:dyDescent="0.25">
      <c r="A1294" s="211" t="s">
        <v>588</v>
      </c>
      <c r="B1294" s="190" t="s">
        <v>553</v>
      </c>
      <c r="C1294" s="190" t="s">
        <v>184</v>
      </c>
      <c r="D1294" s="191">
        <f t="shared" ref="D1294:AB1294" si="481">AVERAGE(D1262:D1293)</f>
        <v>0.99339865521179349</v>
      </c>
      <c r="E1294" s="192">
        <f t="shared" si="481"/>
        <v>11234.895714285714</v>
      </c>
      <c r="F1294" s="192">
        <f t="shared" si="481"/>
        <v>10.266245714285715</v>
      </c>
      <c r="G1294" s="192">
        <f t="shared" si="481"/>
        <v>0</v>
      </c>
      <c r="H1294" s="192">
        <f t="shared" si="481"/>
        <v>2.8886250000000002</v>
      </c>
      <c r="I1294" s="192">
        <f t="shared" si="481"/>
        <v>0.99859062499999962</v>
      </c>
      <c r="J1294" s="192">
        <f t="shared" si="481"/>
        <v>0</v>
      </c>
      <c r="K1294" s="192">
        <f t="shared" si="481"/>
        <v>9.691709374999995</v>
      </c>
      <c r="L1294" s="192">
        <f t="shared" si="481"/>
        <v>0</v>
      </c>
      <c r="M1294" s="192">
        <f t="shared" si="481"/>
        <v>3.2300821875000012</v>
      </c>
      <c r="N1294" s="192">
        <f t="shared" si="481"/>
        <v>0</v>
      </c>
      <c r="O1294" s="192">
        <f t="shared" si="481"/>
        <v>1.2718749999999992E-2</v>
      </c>
      <c r="P1294" s="192">
        <f t="shared" si="481"/>
        <v>2.5710418749999979</v>
      </c>
      <c r="Q1294" s="192">
        <f t="shared" si="481"/>
        <v>0</v>
      </c>
      <c r="R1294" s="192">
        <f t="shared" si="481"/>
        <v>0</v>
      </c>
      <c r="S1294" s="192">
        <f t="shared" si="481"/>
        <v>0</v>
      </c>
      <c r="T1294" s="192">
        <f t="shared" si="481"/>
        <v>0</v>
      </c>
      <c r="U1294" s="192">
        <f t="shared" si="481"/>
        <v>1.1023009374999999</v>
      </c>
      <c r="V1294" s="192">
        <f t="shared" si="481"/>
        <v>0.78303156250000006</v>
      </c>
      <c r="W1294" s="192">
        <f t="shared" si="481"/>
        <v>2.7671565625000016</v>
      </c>
      <c r="X1294" s="192">
        <f t="shared" si="481"/>
        <v>0.70603107174697888</v>
      </c>
      <c r="Y1294" s="192">
        <f t="shared" si="481"/>
        <v>0.28454712643933089</v>
      </c>
      <c r="Z1294" s="192">
        <f t="shared" si="481"/>
        <v>5.483177960275358E-2</v>
      </c>
      <c r="AA1294" s="192">
        <f t="shared" si="481"/>
        <v>0</v>
      </c>
      <c r="AB1294" s="192">
        <f t="shared" si="481"/>
        <v>3244.4368749999999</v>
      </c>
      <c r="AC1294" s="192">
        <f t="shared" si="472"/>
        <v>1528.1789760845593</v>
      </c>
      <c r="AD1294" s="192">
        <f>AVERAGE(AD1262:AD1293)</f>
        <v>2.1878753124999997</v>
      </c>
      <c r="AE1294" s="192">
        <f>AVERAGE(AE1262:AE1293)</f>
        <v>9.2723124999999976E-2</v>
      </c>
      <c r="AF1294" s="192">
        <f t="shared" si="473"/>
        <v>92723.124999999971</v>
      </c>
      <c r="AG1294" s="192">
        <f>AVERAGE(AG1262:AG1293)</f>
        <v>543.14703124999983</v>
      </c>
      <c r="AH1294" s="189">
        <f t="shared" si="464"/>
        <v>50.362290071972623</v>
      </c>
      <c r="AI1294" s="192">
        <f>AVERAGE(AI1262:AI1293)</f>
        <v>3.7988868749999996</v>
      </c>
      <c r="AJ1294" s="189"/>
      <c r="AK1294" s="192">
        <f>AVERAGE(AK1262:AK1293)</f>
        <v>13.317321875000005</v>
      </c>
      <c r="AL1294" s="189"/>
      <c r="AM1294" s="192">
        <f>AVERAGE(AM1262:AM1293)</f>
        <v>7.1553706249999998</v>
      </c>
      <c r="AN1294" s="189"/>
      <c r="AO1294" s="192">
        <f>AVERAGE(AO1262:AO1293)</f>
        <v>1.2537500000000001E-3</v>
      </c>
      <c r="AP1294" s="189"/>
      <c r="AQ1294" s="192">
        <f>AVERAGE(AQ1262:AQ1293)</f>
        <v>12.768875</v>
      </c>
      <c r="AR1294" s="189"/>
      <c r="AS1294" s="192">
        <f>AVERAGE(AS1262:AS1293)</f>
        <v>4.0069687500000027E-2</v>
      </c>
      <c r="AT1294" s="189"/>
      <c r="AU1294" s="192">
        <f>AVERAGE(AU1262:AU1293)</f>
        <v>0</v>
      </c>
      <c r="AV1294" s="189"/>
      <c r="AW1294" s="192">
        <f>AVERAGE(AW1262:AW1293)</f>
        <v>3.7401499999999999</v>
      </c>
      <c r="AX1294" s="189"/>
      <c r="AY1294" s="192">
        <f>AVERAGE(AY1262:AY1293)</f>
        <v>62.295943749999999</v>
      </c>
      <c r="AZ1294" s="189"/>
      <c r="BA1294" s="192" t="e">
        <f>AVERAGE(BA1262:BA1293)</f>
        <v>#REF!</v>
      </c>
      <c r="BB1294" s="192" t="e">
        <f>AVERAGE(BB1262:BB1293)</f>
        <v>#REF!</v>
      </c>
      <c r="BC1294" s="192">
        <f>AVERAGE(BC1262:BC1293)</f>
        <v>21.156631875000009</v>
      </c>
      <c r="BD1294" s="192">
        <f>AVERAGE(BD1262:BD1293)</f>
        <v>206.71537559929095</v>
      </c>
      <c r="BE1294" s="192"/>
      <c r="BF1294" s="189"/>
      <c r="BG1294" s="189"/>
      <c r="BH1294" s="189"/>
      <c r="BI1294" s="192"/>
      <c r="BJ1294" s="192"/>
      <c r="BK1294" s="189"/>
      <c r="BL1294" s="189"/>
      <c r="BM1294" s="192"/>
      <c r="BN1294" s="192"/>
      <c r="BO1294" s="192">
        <f>AVERAGE(BO1262:BO1293)</f>
        <v>49.142021428571432</v>
      </c>
      <c r="BP1294" s="192"/>
      <c r="BQ1294" s="192">
        <f>AVERAGE(BQ1262:BQ1293)</f>
        <v>11290.615714285714</v>
      </c>
      <c r="BR1294" s="192"/>
      <c r="BS1294" s="192">
        <f>AVERAGE(BS1262:BS1293)</f>
        <v>11369.082857142859</v>
      </c>
      <c r="BT1294" s="192"/>
      <c r="BU1294" s="192"/>
      <c r="BV1294" s="203"/>
      <c r="BW1294" s="189"/>
      <c r="BX1294" s="189"/>
      <c r="BY1294" s="189"/>
      <c r="BZ1294" s="189"/>
      <c r="CA1294" s="189"/>
      <c r="CB1294" s="189"/>
      <c r="CC1294" s="189"/>
      <c r="CD1294" s="189"/>
      <c r="CE1294" s="189"/>
      <c r="CF1294" s="189"/>
      <c r="CG1294" s="189"/>
      <c r="CH1294" s="189"/>
      <c r="CI1294" s="189"/>
      <c r="CJ1294" s="189"/>
      <c r="CK1294" s="189"/>
      <c r="CL1294" s="189"/>
      <c r="CM1294" s="189"/>
      <c r="CN1294" s="189"/>
      <c r="CO1294" s="189"/>
      <c r="CP1294" s="189"/>
      <c r="CQ1294" s="189"/>
      <c r="CR1294" s="189"/>
      <c r="CS1294" s="189"/>
      <c r="CT1294" s="189"/>
      <c r="CU1294" s="189"/>
      <c r="CV1294" s="189"/>
      <c r="CW1294" s="189"/>
      <c r="CX1294" s="189"/>
      <c r="CY1294" s="189"/>
      <c r="CZ1294" s="189"/>
      <c r="DA1294" s="189"/>
      <c r="DB1294" s="189"/>
      <c r="DC1294" s="189"/>
      <c r="DD1294" s="189"/>
      <c r="DE1294" s="189">
        <f t="shared" si="465"/>
        <v>11309.553979505261</v>
      </c>
      <c r="DF1294" s="189">
        <f t="shared" si="466"/>
        <v>4340821.0169632202</v>
      </c>
      <c r="DG1294" s="189">
        <f t="shared" si="467"/>
        <v>3.2368098172052933</v>
      </c>
      <c r="DH1294" s="189">
        <f t="shared" si="474"/>
        <v>6.4270505026272171E-2</v>
      </c>
      <c r="DI1294" s="189">
        <f t="shared" si="468"/>
        <v>0</v>
      </c>
      <c r="DJ1294" s="189">
        <f t="shared" si="469"/>
        <v>2.3419151645370362</v>
      </c>
      <c r="DK1294" s="189">
        <f t="shared" si="470"/>
        <v>2.3419151645370362</v>
      </c>
      <c r="DL1294" s="189">
        <f t="shared" si="471"/>
        <v>4.6501363643118909E-2</v>
      </c>
    </row>
    <row r="1295" spans="1:116" s="60" customFormat="1" ht="15" hidden="1" customHeight="1" x14ac:dyDescent="0.25">
      <c r="A1295" s="193">
        <v>40283.56527777778</v>
      </c>
      <c r="B1295" s="190" t="s">
        <v>553</v>
      </c>
      <c r="C1295" s="190" t="s">
        <v>187</v>
      </c>
      <c r="D1295" s="194"/>
      <c r="E1295" s="195"/>
      <c r="F1295" s="195"/>
      <c r="G1295" s="195"/>
      <c r="H1295" s="195"/>
      <c r="I1295" s="195">
        <v>0</v>
      </c>
      <c r="J1295" s="195">
        <v>0</v>
      </c>
      <c r="K1295" s="195">
        <v>0</v>
      </c>
      <c r="L1295" s="195">
        <v>0</v>
      </c>
      <c r="M1295" s="195">
        <v>0</v>
      </c>
      <c r="N1295" s="195">
        <v>0</v>
      </c>
      <c r="O1295" s="195">
        <v>0</v>
      </c>
      <c r="P1295" s="195">
        <v>0</v>
      </c>
      <c r="Q1295" s="195">
        <v>0</v>
      </c>
      <c r="R1295" s="195">
        <v>0</v>
      </c>
      <c r="S1295" s="195">
        <v>0</v>
      </c>
      <c r="T1295" s="195">
        <v>0</v>
      </c>
      <c r="U1295" s="195">
        <v>0</v>
      </c>
      <c r="V1295" s="195">
        <v>0</v>
      </c>
      <c r="W1295" s="195">
        <v>0</v>
      </c>
      <c r="X1295" s="195">
        <v>0.95292146443588888</v>
      </c>
      <c r="Y1295" s="195">
        <v>0.26871518105849584</v>
      </c>
      <c r="Z1295" s="195">
        <v>5.0205808775260367E-2</v>
      </c>
      <c r="AA1295" s="195">
        <v>0</v>
      </c>
      <c r="AB1295" s="196">
        <v>900.90800000000002</v>
      </c>
      <c r="AC1295" s="192">
        <f t="shared" si="472"/>
        <v>130.26910366764466</v>
      </c>
      <c r="AD1295" s="196">
        <v>3.7071200000000002</v>
      </c>
      <c r="AE1295" s="195">
        <v>5.2310000000000002E-2</v>
      </c>
      <c r="AF1295" s="192">
        <f t="shared" si="473"/>
        <v>52310</v>
      </c>
      <c r="AG1295" s="195">
        <v>237.226</v>
      </c>
      <c r="AH1295" s="189">
        <f t="shared" si="464"/>
        <v>12.40929206</v>
      </c>
      <c r="AI1295" s="195">
        <v>2.1432799999999999</v>
      </c>
      <c r="AJ1295" s="195" t="s">
        <v>32</v>
      </c>
      <c r="AK1295" s="195">
        <v>6.5458800000000004</v>
      </c>
      <c r="AL1295" s="195" t="s">
        <v>32</v>
      </c>
      <c r="AM1295" s="195">
        <v>0</v>
      </c>
      <c r="AN1295" s="195" t="s">
        <v>32</v>
      </c>
      <c r="AO1295" s="195">
        <v>0</v>
      </c>
      <c r="AP1295" s="195" t="s">
        <v>32</v>
      </c>
      <c r="AQ1295" s="195">
        <v>0</v>
      </c>
      <c r="AR1295" s="195" t="s">
        <v>32</v>
      </c>
      <c r="AS1295" s="195">
        <v>0</v>
      </c>
      <c r="AT1295" s="195" t="s">
        <v>32</v>
      </c>
      <c r="AU1295" s="195">
        <v>0</v>
      </c>
      <c r="AV1295" s="195" t="s">
        <v>32</v>
      </c>
      <c r="AW1295" s="195">
        <v>0</v>
      </c>
      <c r="AX1295" s="195" t="s">
        <v>32</v>
      </c>
      <c r="AY1295" s="195">
        <v>0</v>
      </c>
      <c r="AZ1295" s="195" t="s">
        <v>32</v>
      </c>
      <c r="BA1295" s="197"/>
      <c r="BB1295" s="197" t="e">
        <f>(K1295*16+L1295*28+M1295*30+N1295*26+O1295*42+P1295*44+(Q1295+R1295+S1295)*56+T1295*54+(U1295+V1295)*58+W1295*72+#REF!*78+#REF!*92+(#REF!+#REF!)*106)/100/AK1295</f>
        <v>#REF!</v>
      </c>
      <c r="BC1295" s="195">
        <f t="shared" ref="BC1295:BC1326" si="482">SUM(I1295:W1295)</f>
        <v>0</v>
      </c>
      <c r="BD1295" s="198">
        <f t="shared" ref="BD1295:BD1326" si="483">(AB1295/AK1295*386*AG1295+150*1000)/(AB1295/AK1295*386+AM1295*1000/18*386+150)</f>
        <v>239.37364709300718</v>
      </c>
      <c r="BE1295" s="195"/>
      <c r="BF1295" s="195"/>
      <c r="BG1295" s="195"/>
      <c r="BH1295" s="195"/>
      <c r="BI1295" s="195"/>
      <c r="BJ1295" s="195"/>
      <c r="BK1295" s="195"/>
      <c r="BL1295" s="195"/>
      <c r="BM1295" s="195"/>
      <c r="BN1295" s="195"/>
      <c r="BO1295" s="195"/>
      <c r="BP1295" s="195"/>
      <c r="BQ1295" s="195"/>
      <c r="BR1295" s="195"/>
      <c r="BS1295" s="195"/>
      <c r="BT1295" s="195"/>
      <c r="BU1295" s="195"/>
      <c r="BV1295" s="195"/>
      <c r="BW1295" s="195"/>
      <c r="BX1295" s="195"/>
      <c r="BY1295" s="195"/>
      <c r="BZ1295" s="195"/>
      <c r="CA1295" s="195"/>
      <c r="CB1295" s="195"/>
      <c r="CC1295" s="195"/>
      <c r="CD1295" s="195"/>
      <c r="CE1295" s="195"/>
      <c r="CF1295" s="195"/>
      <c r="CG1295" s="195"/>
      <c r="CH1295" s="195"/>
      <c r="CI1295" s="195"/>
      <c r="CJ1295" s="195"/>
      <c r="CK1295" s="195"/>
      <c r="CL1295" s="195"/>
      <c r="CM1295" s="195"/>
      <c r="CN1295" s="195"/>
      <c r="CO1295" s="195"/>
      <c r="CP1295" s="195"/>
      <c r="CQ1295" s="195"/>
      <c r="CR1295" s="195"/>
      <c r="CS1295" s="195"/>
      <c r="CT1295" s="195"/>
      <c r="CU1295" s="195"/>
      <c r="CV1295" s="195"/>
      <c r="CW1295" s="195"/>
      <c r="CX1295" s="195"/>
      <c r="CY1295" s="195"/>
      <c r="CZ1295" s="195"/>
      <c r="DA1295" s="195"/>
      <c r="DB1295" s="195"/>
      <c r="DC1295" s="195"/>
      <c r="DD1295" s="195"/>
      <c r="DE1295" s="189" t="e">
        <f t="shared" si="465"/>
        <v>#DIV/0!</v>
      </c>
      <c r="DF1295" s="189" t="e">
        <f t="shared" si="466"/>
        <v>#DIV/0!</v>
      </c>
      <c r="DG1295" s="189" t="e">
        <f t="shared" si="467"/>
        <v>#DIV/0!</v>
      </c>
      <c r="DH1295" s="189" t="e">
        <f t="shared" si="474"/>
        <v>#DIV/0!</v>
      </c>
      <c r="DI1295" s="189" t="e">
        <f t="shared" si="468"/>
        <v>#DIV/0!</v>
      </c>
      <c r="DJ1295" s="189" t="e">
        <f t="shared" si="469"/>
        <v>#DIV/0!</v>
      </c>
      <c r="DK1295" s="189" t="e">
        <f t="shared" si="470"/>
        <v>#DIV/0!</v>
      </c>
      <c r="DL1295" s="189" t="e">
        <f t="shared" si="471"/>
        <v>#DIV/0!</v>
      </c>
    </row>
    <row r="1296" spans="1:116" s="60" customFormat="1" ht="15" hidden="1" customHeight="1" x14ac:dyDescent="0.25">
      <c r="A1296" s="193">
        <v>40283.565972222219</v>
      </c>
      <c r="B1296" s="190" t="s">
        <v>553</v>
      </c>
      <c r="C1296" s="190" t="s">
        <v>187</v>
      </c>
      <c r="D1296" s="194">
        <v>0.979070000572836</v>
      </c>
      <c r="E1296" s="195">
        <v>13574.6</v>
      </c>
      <c r="F1296" s="195">
        <v>74.677899999999994</v>
      </c>
      <c r="G1296" s="195">
        <v>18.4084</v>
      </c>
      <c r="H1296" s="195">
        <v>5.1639499999999998</v>
      </c>
      <c r="I1296" s="195">
        <v>0</v>
      </c>
      <c r="J1296" s="195">
        <v>0</v>
      </c>
      <c r="K1296" s="195">
        <v>0</v>
      </c>
      <c r="L1296" s="195">
        <v>0</v>
      </c>
      <c r="M1296" s="195">
        <v>0</v>
      </c>
      <c r="N1296" s="195">
        <v>0</v>
      </c>
      <c r="O1296" s="195">
        <v>0</v>
      </c>
      <c r="P1296" s="195">
        <v>0</v>
      </c>
      <c r="Q1296" s="195">
        <v>0</v>
      </c>
      <c r="R1296" s="195">
        <v>0</v>
      </c>
      <c r="S1296" s="195">
        <v>0</v>
      </c>
      <c r="T1296" s="195">
        <v>0</v>
      </c>
      <c r="U1296" s="195">
        <v>0</v>
      </c>
      <c r="V1296" s="195">
        <v>0</v>
      </c>
      <c r="W1296" s="195">
        <v>0</v>
      </c>
      <c r="X1296" s="195">
        <v>0.95292146443588888</v>
      </c>
      <c r="Y1296" s="195">
        <v>0.26871518105849584</v>
      </c>
      <c r="Z1296" s="195">
        <v>5.0205808775260367E-2</v>
      </c>
      <c r="AA1296" s="195">
        <v>0</v>
      </c>
      <c r="AB1296" s="196">
        <v>1026.77</v>
      </c>
      <c r="AC1296" s="192">
        <f t="shared" si="472"/>
        <v>139.08486789978883</v>
      </c>
      <c r="AD1296" s="196">
        <v>3.8553600000000001</v>
      </c>
      <c r="AE1296" s="195">
        <v>5.5849999999999997E-2</v>
      </c>
      <c r="AF1296" s="192">
        <f t="shared" si="473"/>
        <v>55850</v>
      </c>
      <c r="AG1296" s="195">
        <v>253.255</v>
      </c>
      <c r="AH1296" s="189">
        <f t="shared" si="464"/>
        <v>14.144291750000001</v>
      </c>
      <c r="AI1296" s="195">
        <v>2.2881</v>
      </c>
      <c r="AJ1296" s="195" t="s">
        <v>32</v>
      </c>
      <c r="AK1296" s="195">
        <v>6.9881700000000002</v>
      </c>
      <c r="AL1296" s="195" t="s">
        <v>32</v>
      </c>
      <c r="AM1296" s="195">
        <v>0</v>
      </c>
      <c r="AN1296" s="195" t="s">
        <v>32</v>
      </c>
      <c r="AO1296" s="195">
        <v>0</v>
      </c>
      <c r="AP1296" s="195" t="s">
        <v>32</v>
      </c>
      <c r="AQ1296" s="195">
        <v>0</v>
      </c>
      <c r="AR1296" s="195" t="s">
        <v>32</v>
      </c>
      <c r="AS1296" s="195">
        <v>0</v>
      </c>
      <c r="AT1296" s="195" t="s">
        <v>32</v>
      </c>
      <c r="AU1296" s="195">
        <v>0</v>
      </c>
      <c r="AV1296" s="195" t="s">
        <v>32</v>
      </c>
      <c r="AW1296" s="195">
        <v>0</v>
      </c>
      <c r="AX1296" s="195" t="s">
        <v>32</v>
      </c>
      <c r="AY1296" s="195">
        <v>0</v>
      </c>
      <c r="AZ1296" s="195" t="s">
        <v>32</v>
      </c>
      <c r="BA1296" s="197"/>
      <c r="BB1296" s="197" t="e">
        <f>(K1296*16+L1296*28+M1296*30+N1296*26+O1296*42+P1296*44+(Q1296+R1296+S1296)*56+T1296*54+(U1296+V1296)*58+W1296*72+#REF!*78+#REF!*92+(#REF!+#REF!)*106)/100/AK1296</f>
        <v>#REF!</v>
      </c>
      <c r="BC1296" s="195">
        <f t="shared" si="482"/>
        <v>0</v>
      </c>
      <c r="BD1296" s="198">
        <f t="shared" si="483"/>
        <v>255.22478786971948</v>
      </c>
      <c r="BE1296" s="195"/>
      <c r="BF1296" s="201">
        <v>40283.566504629627</v>
      </c>
      <c r="BG1296" s="201"/>
      <c r="BH1296" s="201"/>
      <c r="BI1296" s="195">
        <v>2452.6999999999998</v>
      </c>
      <c r="BJ1296" s="195">
        <v>1.05996</v>
      </c>
      <c r="BK1296" s="195"/>
      <c r="BL1296" s="195"/>
      <c r="BM1296" s="195">
        <v>2.8772900000000003</v>
      </c>
      <c r="BN1296" s="195">
        <v>1.6426400000000001</v>
      </c>
      <c r="BO1296" s="195">
        <v>145.482</v>
      </c>
      <c r="BP1296" s="195">
        <v>23.769600000000001</v>
      </c>
      <c r="BQ1296" s="195">
        <v>13673.3</v>
      </c>
      <c r="BR1296" s="195">
        <v>2121.89</v>
      </c>
      <c r="BS1296" s="195">
        <v>13965.6</v>
      </c>
      <c r="BT1296" s="195">
        <v>2122.0580591576668</v>
      </c>
      <c r="BU1296" s="195"/>
      <c r="BV1296" s="195"/>
      <c r="BW1296" s="195"/>
      <c r="BX1296" s="195"/>
      <c r="BY1296" s="195"/>
      <c r="BZ1296" s="195"/>
      <c r="CA1296" s="195"/>
      <c r="CB1296" s="195"/>
      <c r="CC1296" s="195"/>
      <c r="CD1296" s="195"/>
      <c r="CE1296" s="195"/>
      <c r="CF1296" s="195"/>
      <c r="CG1296" s="195"/>
      <c r="CH1296" s="195"/>
      <c r="CI1296" s="195"/>
      <c r="CJ1296" s="195"/>
      <c r="CK1296" s="195"/>
      <c r="CL1296" s="195"/>
      <c r="CM1296" s="195"/>
      <c r="CN1296" s="195"/>
      <c r="CO1296" s="195"/>
      <c r="CP1296" s="195"/>
      <c r="CQ1296" s="195"/>
      <c r="CR1296" s="195"/>
      <c r="CS1296" s="195"/>
      <c r="CT1296" s="195"/>
      <c r="CU1296" s="195"/>
      <c r="CV1296" s="195"/>
      <c r="CW1296" s="195"/>
      <c r="CX1296" s="195"/>
      <c r="CY1296" s="195"/>
      <c r="CZ1296" s="195"/>
      <c r="DA1296" s="195"/>
      <c r="DB1296" s="195"/>
      <c r="DC1296" s="195"/>
      <c r="DD1296" s="195"/>
      <c r="DE1296" s="189">
        <f t="shared" si="465"/>
        <v>13864.790047757309</v>
      </c>
      <c r="DF1296" s="189">
        <f t="shared" si="466"/>
        <v>322262.46238784201</v>
      </c>
      <c r="DG1296" s="189">
        <f t="shared" si="467"/>
        <v>1.7479760060147462</v>
      </c>
      <c r="DH1296" s="189">
        <f t="shared" si="474"/>
        <v>0.12358172730810266</v>
      </c>
      <c r="DI1296" s="189">
        <f t="shared" si="468"/>
        <v>0.43088305253792436</v>
      </c>
      <c r="DJ1296" s="189">
        <f t="shared" si="469"/>
        <v>0.31081349279023129</v>
      </c>
      <c r="DK1296" s="189">
        <f t="shared" si="470"/>
        <v>0.74169654532815565</v>
      </c>
      <c r="DL1296" s="189">
        <f t="shared" si="471"/>
        <v>5.2437870940279185E-2</v>
      </c>
    </row>
    <row r="1297" spans="1:116" s="60" customFormat="1" ht="15" hidden="1" customHeight="1" x14ac:dyDescent="0.25">
      <c r="A1297" s="193">
        <v>40283.566666666666</v>
      </c>
      <c r="B1297" s="190" t="s">
        <v>553</v>
      </c>
      <c r="C1297" s="190" t="s">
        <v>187</v>
      </c>
      <c r="D1297" s="194"/>
      <c r="E1297" s="195"/>
      <c r="F1297" s="195"/>
      <c r="G1297" s="195"/>
      <c r="H1297" s="195"/>
      <c r="I1297" s="195">
        <v>0</v>
      </c>
      <c r="J1297" s="195">
        <v>0</v>
      </c>
      <c r="K1297" s="195">
        <v>0</v>
      </c>
      <c r="L1297" s="195">
        <v>0</v>
      </c>
      <c r="M1297" s="195">
        <v>0</v>
      </c>
      <c r="N1297" s="195">
        <v>0</v>
      </c>
      <c r="O1297" s="195">
        <v>0</v>
      </c>
      <c r="P1297" s="195">
        <v>0</v>
      </c>
      <c r="Q1297" s="195">
        <v>0</v>
      </c>
      <c r="R1297" s="195">
        <v>0</v>
      </c>
      <c r="S1297" s="195">
        <v>0</v>
      </c>
      <c r="T1297" s="195">
        <v>0</v>
      </c>
      <c r="U1297" s="195">
        <v>0</v>
      </c>
      <c r="V1297" s="195">
        <v>0</v>
      </c>
      <c r="W1297" s="195">
        <v>0</v>
      </c>
      <c r="X1297" s="195">
        <v>0.95292146443588888</v>
      </c>
      <c r="Y1297" s="195">
        <v>0.26871518105849584</v>
      </c>
      <c r="Z1297" s="195">
        <v>5.0205808775260367E-2</v>
      </c>
      <c r="AA1297" s="195">
        <v>0</v>
      </c>
      <c r="AB1297" s="196">
        <v>1160.8499999999999</v>
      </c>
      <c r="AC1297" s="192">
        <f t="shared" si="472"/>
        <v>147.87572884314167</v>
      </c>
      <c r="AD1297" s="196">
        <v>3.7399900000000001</v>
      </c>
      <c r="AE1297" s="195">
        <v>5.9380000000000002E-2</v>
      </c>
      <c r="AF1297" s="192">
        <f t="shared" si="473"/>
        <v>59380</v>
      </c>
      <c r="AG1297" s="195">
        <v>269.28399999999999</v>
      </c>
      <c r="AH1297" s="189">
        <f t="shared" si="464"/>
        <v>15.99008392</v>
      </c>
      <c r="AI1297" s="195">
        <v>2.4329100000000001</v>
      </c>
      <c r="AJ1297" s="195" t="s">
        <v>32</v>
      </c>
      <c r="AK1297" s="195">
        <v>7.4304600000000001</v>
      </c>
      <c r="AL1297" s="195" t="s">
        <v>32</v>
      </c>
      <c r="AM1297" s="195">
        <v>0</v>
      </c>
      <c r="AN1297" s="195" t="s">
        <v>32</v>
      </c>
      <c r="AO1297" s="195">
        <v>0</v>
      </c>
      <c r="AP1297" s="195" t="s">
        <v>32</v>
      </c>
      <c r="AQ1297" s="195">
        <v>0</v>
      </c>
      <c r="AR1297" s="195" t="s">
        <v>32</v>
      </c>
      <c r="AS1297" s="195">
        <v>0</v>
      </c>
      <c r="AT1297" s="195" t="s">
        <v>32</v>
      </c>
      <c r="AU1297" s="195">
        <v>0</v>
      </c>
      <c r="AV1297" s="195" t="s">
        <v>32</v>
      </c>
      <c r="AW1297" s="195">
        <v>0</v>
      </c>
      <c r="AX1297" s="195" t="s">
        <v>32</v>
      </c>
      <c r="AY1297" s="195">
        <v>0</v>
      </c>
      <c r="AZ1297" s="195" t="s">
        <v>32</v>
      </c>
      <c r="BA1297" s="197"/>
      <c r="BB1297" s="197" t="e">
        <f>(K1297*16+L1297*28+M1297*30+N1297*26+O1297*42+P1297*44+(Q1297+R1297+S1297)*56+T1297*54+(U1297+V1297)*58+W1297*72+#REF!*78+#REF!*92+(#REF!+#REF!)*106)/100/AK1297</f>
        <v>#REF!</v>
      </c>
      <c r="BC1297" s="195">
        <f t="shared" si="482"/>
        <v>0</v>
      </c>
      <c r="BD1297" s="198">
        <f t="shared" si="483"/>
        <v>271.09706447536712</v>
      </c>
      <c r="BE1297" s="195"/>
      <c r="BF1297" s="195"/>
      <c r="BG1297" s="195"/>
      <c r="BH1297" s="195"/>
      <c r="BI1297" s="195"/>
      <c r="BJ1297" s="195"/>
      <c r="BK1297" s="195"/>
      <c r="BL1297" s="195"/>
      <c r="BM1297" s="195"/>
      <c r="BN1297" s="195"/>
      <c r="BO1297" s="195"/>
      <c r="BP1297" s="195"/>
      <c r="BQ1297" s="195"/>
      <c r="BR1297" s="195"/>
      <c r="BS1297" s="195"/>
      <c r="BT1297" s="195"/>
      <c r="BU1297" s="195"/>
      <c r="BV1297" s="195"/>
      <c r="BW1297" s="195"/>
      <c r="BX1297" s="195"/>
      <c r="BY1297" s="195"/>
      <c r="BZ1297" s="195"/>
      <c r="CA1297" s="195"/>
      <c r="CB1297" s="195"/>
      <c r="CC1297" s="195"/>
      <c r="CD1297" s="195"/>
      <c r="CE1297" s="195"/>
      <c r="CF1297" s="195"/>
      <c r="CG1297" s="195"/>
      <c r="CH1297" s="195"/>
      <c r="CI1297" s="195"/>
      <c r="CJ1297" s="195"/>
      <c r="CK1297" s="195"/>
      <c r="CL1297" s="195"/>
      <c r="CM1297" s="195"/>
      <c r="CN1297" s="195"/>
      <c r="CO1297" s="195"/>
      <c r="CP1297" s="195"/>
      <c r="CQ1297" s="195"/>
      <c r="CR1297" s="195"/>
      <c r="CS1297" s="195"/>
      <c r="CT1297" s="195"/>
      <c r="CU1297" s="195"/>
      <c r="CV1297" s="195"/>
      <c r="CW1297" s="195"/>
      <c r="CX1297" s="195"/>
      <c r="CY1297" s="195"/>
      <c r="CZ1297" s="195"/>
      <c r="DA1297" s="195"/>
      <c r="DB1297" s="195"/>
      <c r="DC1297" s="195"/>
      <c r="DD1297" s="195"/>
      <c r="DE1297" s="189" t="e">
        <f t="shared" si="465"/>
        <v>#DIV/0!</v>
      </c>
      <c r="DF1297" s="189" t="e">
        <f t="shared" si="466"/>
        <v>#DIV/0!</v>
      </c>
      <c r="DG1297" s="189" t="e">
        <f t="shared" si="467"/>
        <v>#DIV/0!</v>
      </c>
      <c r="DH1297" s="189" t="e">
        <f t="shared" si="474"/>
        <v>#DIV/0!</v>
      </c>
      <c r="DI1297" s="189" t="e">
        <f t="shared" si="468"/>
        <v>#DIV/0!</v>
      </c>
      <c r="DJ1297" s="189" t="e">
        <f t="shared" si="469"/>
        <v>#DIV/0!</v>
      </c>
      <c r="DK1297" s="189" t="e">
        <f t="shared" si="470"/>
        <v>#DIV/0!</v>
      </c>
      <c r="DL1297" s="189" t="e">
        <f t="shared" si="471"/>
        <v>#DIV/0!</v>
      </c>
    </row>
    <row r="1298" spans="1:116" s="60" customFormat="1" ht="15" hidden="1" customHeight="1" x14ac:dyDescent="0.25">
      <c r="A1298" s="193">
        <v>40283.567361111112</v>
      </c>
      <c r="B1298" s="190" t="s">
        <v>553</v>
      </c>
      <c r="C1298" s="190" t="s">
        <v>187</v>
      </c>
      <c r="D1298" s="194">
        <v>0.97422100219408281</v>
      </c>
      <c r="E1298" s="195">
        <v>9852.68</v>
      </c>
      <c r="F1298" s="195">
        <v>62.8566</v>
      </c>
      <c r="G1298" s="195">
        <v>27.2361</v>
      </c>
      <c r="H1298" s="195">
        <v>2.12507</v>
      </c>
      <c r="I1298" s="195">
        <v>0</v>
      </c>
      <c r="J1298" s="195">
        <v>0</v>
      </c>
      <c r="K1298" s="195">
        <v>0</v>
      </c>
      <c r="L1298" s="195">
        <v>0</v>
      </c>
      <c r="M1298" s="195">
        <v>0</v>
      </c>
      <c r="N1298" s="195">
        <v>0</v>
      </c>
      <c r="O1298" s="195">
        <v>0</v>
      </c>
      <c r="P1298" s="195">
        <v>0</v>
      </c>
      <c r="Q1298" s="195">
        <v>0</v>
      </c>
      <c r="R1298" s="195">
        <v>0</v>
      </c>
      <c r="S1298" s="195">
        <v>0</v>
      </c>
      <c r="T1298" s="195">
        <v>0</v>
      </c>
      <c r="U1298" s="195">
        <v>0</v>
      </c>
      <c r="V1298" s="195">
        <v>0</v>
      </c>
      <c r="W1298" s="195">
        <v>0</v>
      </c>
      <c r="X1298" s="195">
        <v>0.95292146443588888</v>
      </c>
      <c r="Y1298" s="195">
        <v>0.26871518105849584</v>
      </c>
      <c r="Z1298" s="195">
        <v>5.0205808775260367E-2</v>
      </c>
      <c r="AA1298" s="195">
        <v>0</v>
      </c>
      <c r="AB1298" s="196">
        <v>1303.1600000000001</v>
      </c>
      <c r="AC1298" s="192">
        <f t="shared" si="472"/>
        <v>156.69149307528585</v>
      </c>
      <c r="AD1298" s="196">
        <v>4.0395200000000004</v>
      </c>
      <c r="AE1298" s="195">
        <v>6.2920000000000004E-2</v>
      </c>
      <c r="AF1298" s="192">
        <f t="shared" si="473"/>
        <v>62920.000000000007</v>
      </c>
      <c r="AG1298" s="195">
        <v>285.31200000000001</v>
      </c>
      <c r="AH1298" s="189">
        <f t="shared" si="464"/>
        <v>17.951831040000002</v>
      </c>
      <c r="AI1298" s="195">
        <v>2.5777299999999999</v>
      </c>
      <c r="AJ1298" s="195" t="s">
        <v>32</v>
      </c>
      <c r="AK1298" s="195">
        <v>7.8727499999999999</v>
      </c>
      <c r="AL1298" s="195" t="s">
        <v>32</v>
      </c>
      <c r="AM1298" s="195">
        <v>0</v>
      </c>
      <c r="AN1298" s="195" t="s">
        <v>32</v>
      </c>
      <c r="AO1298" s="195">
        <v>0</v>
      </c>
      <c r="AP1298" s="195" t="s">
        <v>32</v>
      </c>
      <c r="AQ1298" s="195">
        <v>0</v>
      </c>
      <c r="AR1298" s="195" t="s">
        <v>32</v>
      </c>
      <c r="AS1298" s="195">
        <v>0</v>
      </c>
      <c r="AT1298" s="195" t="s">
        <v>32</v>
      </c>
      <c r="AU1298" s="195">
        <v>0</v>
      </c>
      <c r="AV1298" s="195" t="s">
        <v>32</v>
      </c>
      <c r="AW1298" s="195">
        <v>0</v>
      </c>
      <c r="AX1298" s="195" t="s">
        <v>32</v>
      </c>
      <c r="AY1298" s="195">
        <v>0</v>
      </c>
      <c r="AZ1298" s="195" t="s">
        <v>32</v>
      </c>
      <c r="BA1298" s="197"/>
      <c r="BB1298" s="197" t="e">
        <f>(K1298*16+L1298*28+M1298*30+N1298*26+O1298*42+P1298*44+(Q1298+R1298+S1298)*56+T1298*54+(U1298+V1298)*58+W1298*72+#REF!*78+#REF!*92+(#REF!+#REF!)*106)/100/AK1298</f>
        <v>#REF!</v>
      </c>
      <c r="BC1298" s="195">
        <f t="shared" si="482"/>
        <v>0</v>
      </c>
      <c r="BD1298" s="198">
        <f t="shared" si="483"/>
        <v>286.98590493276265</v>
      </c>
      <c r="BE1298" s="195"/>
      <c r="BF1298" s="201">
        <v>40283.567997685182</v>
      </c>
      <c r="BG1298" s="201"/>
      <c r="BH1298" s="201"/>
      <c r="BI1298" s="195">
        <v>1529.77</v>
      </c>
      <c r="BJ1298" s="195">
        <v>0.90639099999999995</v>
      </c>
      <c r="BK1298" s="195"/>
      <c r="BL1298" s="195"/>
      <c r="BM1298" s="195">
        <v>1.6698500000000001</v>
      </c>
      <c r="BN1298" s="195">
        <v>1.75173</v>
      </c>
      <c r="BO1298" s="195">
        <v>107.733</v>
      </c>
      <c r="BP1298" s="195">
        <v>18.2514</v>
      </c>
      <c r="BQ1298" s="195">
        <v>9901.69</v>
      </c>
      <c r="BR1298" s="195">
        <v>1841.07</v>
      </c>
      <c r="BS1298" s="195">
        <v>10163.700000000001</v>
      </c>
      <c r="BT1298" s="195">
        <v>1841.1989246732398</v>
      </c>
      <c r="BU1298" s="195"/>
      <c r="BV1298" s="195"/>
      <c r="BW1298" s="195"/>
      <c r="BX1298" s="195"/>
      <c r="BY1298" s="195"/>
      <c r="BZ1298" s="195"/>
      <c r="CA1298" s="195"/>
      <c r="CB1298" s="195"/>
      <c r="CC1298" s="195"/>
      <c r="CD1298" s="195"/>
      <c r="CE1298" s="195"/>
      <c r="CF1298" s="195"/>
      <c r="CG1298" s="195"/>
      <c r="CH1298" s="195"/>
      <c r="CI1298" s="195"/>
      <c r="CJ1298" s="195"/>
      <c r="CK1298" s="195"/>
      <c r="CL1298" s="195"/>
      <c r="CM1298" s="195"/>
      <c r="CN1298" s="195"/>
      <c r="CO1298" s="195"/>
      <c r="CP1298" s="195"/>
      <c r="CQ1298" s="195"/>
      <c r="CR1298" s="195"/>
      <c r="CS1298" s="195"/>
      <c r="CT1298" s="195"/>
      <c r="CU1298" s="195"/>
      <c r="CV1298" s="195"/>
      <c r="CW1298" s="195"/>
      <c r="CX1298" s="195"/>
      <c r="CY1298" s="195"/>
      <c r="CZ1298" s="195"/>
      <c r="DA1298" s="195"/>
      <c r="DB1298" s="195"/>
      <c r="DC1298" s="195"/>
      <c r="DD1298" s="195"/>
      <c r="DE1298" s="189">
        <f t="shared" si="465"/>
        <v>10113.393139554966</v>
      </c>
      <c r="DF1298" s="189">
        <f t="shared" si="466"/>
        <v>497727.53274625127</v>
      </c>
      <c r="DG1298" s="189">
        <f t="shared" si="467"/>
        <v>2.27235510291804</v>
      </c>
      <c r="DH1298" s="189">
        <f t="shared" si="474"/>
        <v>0.12658068683104315</v>
      </c>
      <c r="DI1298" s="189">
        <f t="shared" si="468"/>
        <v>0.98462358477210088</v>
      </c>
      <c r="DJ1298" s="189">
        <f t="shared" si="469"/>
        <v>0.19754817394796759</v>
      </c>
      <c r="DK1298" s="189">
        <f t="shared" si="470"/>
        <v>1.1821717587200684</v>
      </c>
      <c r="DL1298" s="189">
        <f t="shared" si="471"/>
        <v>6.5852433441801611E-2</v>
      </c>
    </row>
    <row r="1299" spans="1:116" s="60" customFormat="1" ht="15" hidden="1" customHeight="1" x14ac:dyDescent="0.25">
      <c r="A1299" s="193">
        <v>40283.568055555559</v>
      </c>
      <c r="B1299" s="190" t="s">
        <v>553</v>
      </c>
      <c r="C1299" s="190" t="s">
        <v>187</v>
      </c>
      <c r="D1299" s="194"/>
      <c r="E1299" s="195"/>
      <c r="F1299" s="195"/>
      <c r="G1299" s="195"/>
      <c r="H1299" s="195"/>
      <c r="I1299" s="195">
        <v>0</v>
      </c>
      <c r="J1299" s="195">
        <v>0</v>
      </c>
      <c r="K1299" s="195">
        <v>0</v>
      </c>
      <c r="L1299" s="195">
        <v>0</v>
      </c>
      <c r="M1299" s="195">
        <v>0</v>
      </c>
      <c r="N1299" s="195">
        <v>0</v>
      </c>
      <c r="O1299" s="195">
        <v>0</v>
      </c>
      <c r="P1299" s="195">
        <v>0</v>
      </c>
      <c r="Q1299" s="195">
        <v>0</v>
      </c>
      <c r="R1299" s="195">
        <v>0</v>
      </c>
      <c r="S1299" s="195">
        <v>0</v>
      </c>
      <c r="T1299" s="195">
        <v>0</v>
      </c>
      <c r="U1299" s="195">
        <v>0</v>
      </c>
      <c r="V1299" s="195">
        <v>0</v>
      </c>
      <c r="W1299" s="195">
        <v>0</v>
      </c>
      <c r="X1299" s="195">
        <v>0.95292146443588888</v>
      </c>
      <c r="Y1299" s="195">
        <v>0.26871518105849584</v>
      </c>
      <c r="Z1299" s="195">
        <v>5.0205808775260367E-2</v>
      </c>
      <c r="AA1299" s="195">
        <v>0</v>
      </c>
      <c r="AB1299" s="196">
        <v>1453.69</v>
      </c>
      <c r="AC1299" s="192">
        <f t="shared" si="472"/>
        <v>165.48235401863866</v>
      </c>
      <c r="AD1299" s="196">
        <v>4.1613199999999999</v>
      </c>
      <c r="AE1299" s="195">
        <v>6.6449999999999995E-2</v>
      </c>
      <c r="AF1299" s="192">
        <f t="shared" si="473"/>
        <v>66450</v>
      </c>
      <c r="AG1299" s="195">
        <v>301.34100000000001</v>
      </c>
      <c r="AH1299" s="189">
        <f t="shared" si="464"/>
        <v>20.024109450000001</v>
      </c>
      <c r="AI1299" s="195">
        <v>2.72255</v>
      </c>
      <c r="AJ1299" s="195" t="s">
        <v>32</v>
      </c>
      <c r="AK1299" s="195">
        <v>8.3150399999999998</v>
      </c>
      <c r="AL1299" s="195" t="s">
        <v>32</v>
      </c>
      <c r="AM1299" s="195">
        <v>0</v>
      </c>
      <c r="AN1299" s="195" t="s">
        <v>32</v>
      </c>
      <c r="AO1299" s="195">
        <v>0</v>
      </c>
      <c r="AP1299" s="195" t="s">
        <v>32</v>
      </c>
      <c r="AQ1299" s="195">
        <v>0</v>
      </c>
      <c r="AR1299" s="195" t="s">
        <v>32</v>
      </c>
      <c r="AS1299" s="195">
        <v>0</v>
      </c>
      <c r="AT1299" s="195" t="s">
        <v>32</v>
      </c>
      <c r="AU1299" s="195">
        <v>0</v>
      </c>
      <c r="AV1299" s="195" t="s">
        <v>32</v>
      </c>
      <c r="AW1299" s="195">
        <v>0</v>
      </c>
      <c r="AX1299" s="195" t="s">
        <v>32</v>
      </c>
      <c r="AY1299" s="195">
        <v>0</v>
      </c>
      <c r="AZ1299" s="195" t="s">
        <v>32</v>
      </c>
      <c r="BA1299" s="197"/>
      <c r="BB1299" s="197" t="e">
        <f>(K1299*16+L1299*28+M1299*30+N1299*26+O1299*42+P1299*44+(Q1299+R1299+S1299)*56+T1299*54+(U1299+V1299)*58+W1299*72+#REF!*78+#REF!*92+(#REF!+#REF!)*106)/100/AK1299</f>
        <v>#REF!</v>
      </c>
      <c r="BC1299" s="195">
        <f t="shared" si="482"/>
        <v>0</v>
      </c>
      <c r="BD1299" s="198">
        <f t="shared" si="483"/>
        <v>302.89052105672135</v>
      </c>
      <c r="BE1299" s="195"/>
      <c r="BF1299" s="195"/>
      <c r="BG1299" s="195"/>
      <c r="BH1299" s="195"/>
      <c r="BI1299" s="195"/>
      <c r="BJ1299" s="195"/>
      <c r="BK1299" s="195"/>
      <c r="BL1299" s="195"/>
      <c r="BM1299" s="195"/>
      <c r="BN1299" s="195"/>
      <c r="BO1299" s="195"/>
      <c r="BP1299" s="195"/>
      <c r="BQ1299" s="195"/>
      <c r="BR1299" s="195"/>
      <c r="BS1299" s="195"/>
      <c r="BT1299" s="195"/>
      <c r="BU1299" s="195"/>
      <c r="BV1299" s="195"/>
      <c r="BW1299" s="195"/>
      <c r="BX1299" s="195"/>
      <c r="BY1299" s="195"/>
      <c r="BZ1299" s="195"/>
      <c r="CA1299" s="195"/>
      <c r="CB1299" s="195"/>
      <c r="CC1299" s="195"/>
      <c r="CD1299" s="195"/>
      <c r="CE1299" s="195"/>
      <c r="CF1299" s="195"/>
      <c r="CG1299" s="195"/>
      <c r="CH1299" s="195"/>
      <c r="CI1299" s="195"/>
      <c r="CJ1299" s="195"/>
      <c r="CK1299" s="195"/>
      <c r="CL1299" s="195"/>
      <c r="CM1299" s="195"/>
      <c r="CN1299" s="195"/>
      <c r="CO1299" s="195"/>
      <c r="CP1299" s="195"/>
      <c r="CQ1299" s="195"/>
      <c r="CR1299" s="195"/>
      <c r="CS1299" s="195"/>
      <c r="CT1299" s="195"/>
      <c r="CU1299" s="195"/>
      <c r="CV1299" s="195"/>
      <c r="CW1299" s="195"/>
      <c r="CX1299" s="195"/>
      <c r="CY1299" s="195"/>
      <c r="CZ1299" s="195"/>
      <c r="DA1299" s="195"/>
      <c r="DB1299" s="195"/>
      <c r="DC1299" s="195"/>
      <c r="DD1299" s="195"/>
      <c r="DE1299" s="189" t="e">
        <f t="shared" si="465"/>
        <v>#DIV/0!</v>
      </c>
      <c r="DF1299" s="189" t="e">
        <f t="shared" si="466"/>
        <v>#DIV/0!</v>
      </c>
      <c r="DG1299" s="189" t="e">
        <f t="shared" si="467"/>
        <v>#DIV/0!</v>
      </c>
      <c r="DH1299" s="189" t="e">
        <f t="shared" si="474"/>
        <v>#DIV/0!</v>
      </c>
      <c r="DI1299" s="189" t="e">
        <f t="shared" si="468"/>
        <v>#DIV/0!</v>
      </c>
      <c r="DJ1299" s="189" t="e">
        <f t="shared" si="469"/>
        <v>#DIV/0!</v>
      </c>
      <c r="DK1299" s="189" t="e">
        <f t="shared" si="470"/>
        <v>#DIV/0!</v>
      </c>
      <c r="DL1299" s="189" t="e">
        <f t="shared" si="471"/>
        <v>#DIV/0!</v>
      </c>
    </row>
    <row r="1300" spans="1:116" s="60" customFormat="1" ht="15" hidden="1" customHeight="1" x14ac:dyDescent="0.25">
      <c r="A1300" s="193">
        <v>40283.568749999999</v>
      </c>
      <c r="B1300" s="190" t="s">
        <v>553</v>
      </c>
      <c r="C1300" s="190" t="s">
        <v>187</v>
      </c>
      <c r="D1300" s="194"/>
      <c r="E1300" s="195"/>
      <c r="F1300" s="195"/>
      <c r="G1300" s="195"/>
      <c r="H1300" s="195"/>
      <c r="I1300" s="195">
        <v>0</v>
      </c>
      <c r="J1300" s="195">
        <v>0</v>
      </c>
      <c r="K1300" s="195">
        <v>0</v>
      </c>
      <c r="L1300" s="195">
        <v>0</v>
      </c>
      <c r="M1300" s="195">
        <v>0</v>
      </c>
      <c r="N1300" s="195">
        <v>0</v>
      </c>
      <c r="O1300" s="195">
        <v>0</v>
      </c>
      <c r="P1300" s="195">
        <v>0</v>
      </c>
      <c r="Q1300" s="195">
        <v>0</v>
      </c>
      <c r="R1300" s="195">
        <v>0</v>
      </c>
      <c r="S1300" s="195">
        <v>0</v>
      </c>
      <c r="T1300" s="195">
        <v>0</v>
      </c>
      <c r="U1300" s="195">
        <v>0</v>
      </c>
      <c r="V1300" s="195">
        <v>0</v>
      </c>
      <c r="W1300" s="195">
        <v>0</v>
      </c>
      <c r="X1300" s="195">
        <v>0.95292146443588888</v>
      </c>
      <c r="Y1300" s="195">
        <v>0.26871518105849584</v>
      </c>
      <c r="Z1300" s="195">
        <v>5.0205808775260367E-2</v>
      </c>
      <c r="AA1300" s="195">
        <v>0</v>
      </c>
      <c r="AB1300" s="196">
        <v>1612.45</v>
      </c>
      <c r="AC1300" s="192">
        <f t="shared" si="472"/>
        <v>174.29811825078284</v>
      </c>
      <c r="AD1300" s="196">
        <v>4.1282500000000004</v>
      </c>
      <c r="AE1300" s="195">
        <v>6.9989999999999997E-2</v>
      </c>
      <c r="AF1300" s="192">
        <f t="shared" si="473"/>
        <v>69990</v>
      </c>
      <c r="AG1300" s="195">
        <v>317.37</v>
      </c>
      <c r="AH1300" s="189">
        <f t="shared" si="464"/>
        <v>22.2127263</v>
      </c>
      <c r="AI1300" s="195">
        <v>2.8673600000000001</v>
      </c>
      <c r="AJ1300" s="195" t="s">
        <v>32</v>
      </c>
      <c r="AK1300" s="195">
        <v>8.7573299999999996</v>
      </c>
      <c r="AL1300" s="195" t="s">
        <v>32</v>
      </c>
      <c r="AM1300" s="195">
        <v>0</v>
      </c>
      <c r="AN1300" s="195" t="s">
        <v>32</v>
      </c>
      <c r="AO1300" s="195">
        <v>0</v>
      </c>
      <c r="AP1300" s="195" t="s">
        <v>32</v>
      </c>
      <c r="AQ1300" s="195">
        <v>0</v>
      </c>
      <c r="AR1300" s="195" t="s">
        <v>32</v>
      </c>
      <c r="AS1300" s="195">
        <v>0</v>
      </c>
      <c r="AT1300" s="195" t="s">
        <v>32</v>
      </c>
      <c r="AU1300" s="195">
        <v>0</v>
      </c>
      <c r="AV1300" s="195" t="s">
        <v>32</v>
      </c>
      <c r="AW1300" s="195">
        <v>0</v>
      </c>
      <c r="AX1300" s="195" t="s">
        <v>32</v>
      </c>
      <c r="AY1300" s="195">
        <v>0</v>
      </c>
      <c r="AZ1300" s="195" t="s">
        <v>32</v>
      </c>
      <c r="BA1300" s="197"/>
      <c r="BB1300" s="197" t="e">
        <f>(K1300*16+L1300*28+M1300*30+N1300*26+O1300*42+P1300*44+(Q1300+R1300+S1300)*56+T1300*54+(U1300+V1300)*58+W1300*72+#REF!*78+#REF!*92+(#REF!+#REF!)*106)/100/AK1300</f>
        <v>#REF!</v>
      </c>
      <c r="BC1300" s="195">
        <f t="shared" si="482"/>
        <v>0</v>
      </c>
      <c r="BD1300" s="198">
        <f t="shared" si="483"/>
        <v>318.8076698418725</v>
      </c>
      <c r="BE1300" s="195"/>
      <c r="BF1300" s="195"/>
      <c r="BG1300" s="195"/>
      <c r="BH1300" s="195"/>
      <c r="BI1300" s="195"/>
      <c r="BJ1300" s="195"/>
      <c r="BK1300" s="195"/>
      <c r="BL1300" s="195"/>
      <c r="BM1300" s="195"/>
      <c r="BN1300" s="195"/>
      <c r="BO1300" s="195"/>
      <c r="BP1300" s="195"/>
      <c r="BQ1300" s="195"/>
      <c r="BR1300" s="195"/>
      <c r="BS1300" s="195"/>
      <c r="BT1300" s="195"/>
      <c r="BU1300" s="195"/>
      <c r="BV1300" s="195"/>
      <c r="BW1300" s="195"/>
      <c r="BX1300" s="195"/>
      <c r="BY1300" s="195"/>
      <c r="BZ1300" s="195"/>
      <c r="CA1300" s="195"/>
      <c r="CB1300" s="195"/>
      <c r="CC1300" s="195"/>
      <c r="CD1300" s="195"/>
      <c r="CE1300" s="195"/>
      <c r="CF1300" s="195"/>
      <c r="CG1300" s="195"/>
      <c r="CH1300" s="195"/>
      <c r="CI1300" s="195"/>
      <c r="CJ1300" s="195"/>
      <c r="CK1300" s="195"/>
      <c r="CL1300" s="195"/>
      <c r="CM1300" s="195"/>
      <c r="CN1300" s="195"/>
      <c r="CO1300" s="195"/>
      <c r="CP1300" s="195"/>
      <c r="CQ1300" s="195"/>
      <c r="CR1300" s="195"/>
      <c r="CS1300" s="195"/>
      <c r="CT1300" s="195"/>
      <c r="CU1300" s="195"/>
      <c r="CV1300" s="195"/>
      <c r="CW1300" s="195"/>
      <c r="CX1300" s="195"/>
      <c r="CY1300" s="195"/>
      <c r="CZ1300" s="195"/>
      <c r="DA1300" s="195"/>
      <c r="DB1300" s="195"/>
      <c r="DC1300" s="195"/>
      <c r="DD1300" s="195"/>
      <c r="DE1300" s="189" t="e">
        <f t="shared" si="465"/>
        <v>#DIV/0!</v>
      </c>
      <c r="DF1300" s="189" t="e">
        <f t="shared" si="466"/>
        <v>#DIV/0!</v>
      </c>
      <c r="DG1300" s="189" t="e">
        <f t="shared" si="467"/>
        <v>#DIV/0!</v>
      </c>
      <c r="DH1300" s="189" t="e">
        <f t="shared" si="474"/>
        <v>#DIV/0!</v>
      </c>
      <c r="DI1300" s="189" t="e">
        <f t="shared" si="468"/>
        <v>#DIV/0!</v>
      </c>
      <c r="DJ1300" s="189" t="e">
        <f t="shared" si="469"/>
        <v>#DIV/0!</v>
      </c>
      <c r="DK1300" s="189" t="e">
        <f t="shared" si="470"/>
        <v>#DIV/0!</v>
      </c>
      <c r="DL1300" s="189" t="e">
        <f t="shared" si="471"/>
        <v>#DIV/0!</v>
      </c>
    </row>
    <row r="1301" spans="1:116" s="60" customFormat="1" ht="15" hidden="1" customHeight="1" x14ac:dyDescent="0.25">
      <c r="A1301" s="193">
        <v>40283.569444444445</v>
      </c>
      <c r="B1301" s="190" t="s">
        <v>553</v>
      </c>
      <c r="C1301" s="190" t="s">
        <v>187</v>
      </c>
      <c r="D1301" s="194">
        <v>0.97334263782274943</v>
      </c>
      <c r="E1301" s="195">
        <v>10386.799999999999</v>
      </c>
      <c r="F1301" s="195">
        <v>74.396600000000007</v>
      </c>
      <c r="G1301" s="195">
        <v>31.468900000000001</v>
      </c>
      <c r="H1301" s="195">
        <v>4.5200199999999997</v>
      </c>
      <c r="I1301" s="195">
        <v>0</v>
      </c>
      <c r="J1301" s="195">
        <v>0</v>
      </c>
      <c r="K1301" s="195">
        <v>0</v>
      </c>
      <c r="L1301" s="195">
        <v>0</v>
      </c>
      <c r="M1301" s="195">
        <v>0</v>
      </c>
      <c r="N1301" s="195">
        <v>0</v>
      </c>
      <c r="O1301" s="195">
        <v>0</v>
      </c>
      <c r="P1301" s="195">
        <v>0</v>
      </c>
      <c r="Q1301" s="195">
        <v>0</v>
      </c>
      <c r="R1301" s="195">
        <v>0</v>
      </c>
      <c r="S1301" s="195">
        <v>0</v>
      </c>
      <c r="T1301" s="195">
        <v>0</v>
      </c>
      <c r="U1301" s="195">
        <v>0</v>
      </c>
      <c r="V1301" s="195">
        <v>0</v>
      </c>
      <c r="W1301" s="195">
        <v>0</v>
      </c>
      <c r="X1301" s="195">
        <v>0.95292146443588888</v>
      </c>
      <c r="Y1301" s="195">
        <v>0.26871518105849584</v>
      </c>
      <c r="Z1301" s="195">
        <v>5.0205808775260367E-2</v>
      </c>
      <c r="AA1301" s="195">
        <v>0</v>
      </c>
      <c r="AB1301" s="196">
        <v>1779.44</v>
      </c>
      <c r="AC1301" s="192">
        <f t="shared" si="472"/>
        <v>183.08897919413565</v>
      </c>
      <c r="AD1301" s="196">
        <v>4.3616099999999998</v>
      </c>
      <c r="AE1301" s="195">
        <v>7.3520000000000002E-2</v>
      </c>
      <c r="AF1301" s="192">
        <f t="shared" si="473"/>
        <v>73520</v>
      </c>
      <c r="AG1301" s="195">
        <v>333.399</v>
      </c>
      <c r="AH1301" s="189">
        <f t="shared" si="464"/>
        <v>24.51149448</v>
      </c>
      <c r="AI1301" s="195">
        <v>3.0121799999999999</v>
      </c>
      <c r="AJ1301" s="195" t="s">
        <v>32</v>
      </c>
      <c r="AK1301" s="195">
        <v>9.1996099999999998</v>
      </c>
      <c r="AL1301" s="195" t="s">
        <v>32</v>
      </c>
      <c r="AM1301" s="195">
        <v>0</v>
      </c>
      <c r="AN1301" s="195" t="s">
        <v>32</v>
      </c>
      <c r="AO1301" s="195">
        <v>0</v>
      </c>
      <c r="AP1301" s="195" t="s">
        <v>32</v>
      </c>
      <c r="AQ1301" s="195">
        <v>0</v>
      </c>
      <c r="AR1301" s="195" t="s">
        <v>32</v>
      </c>
      <c r="AS1301" s="195">
        <v>0</v>
      </c>
      <c r="AT1301" s="195" t="s">
        <v>32</v>
      </c>
      <c r="AU1301" s="195">
        <v>0</v>
      </c>
      <c r="AV1301" s="195" t="s">
        <v>32</v>
      </c>
      <c r="AW1301" s="195">
        <v>0</v>
      </c>
      <c r="AX1301" s="195" t="s">
        <v>32</v>
      </c>
      <c r="AY1301" s="195">
        <v>0</v>
      </c>
      <c r="AZ1301" s="195" t="s">
        <v>32</v>
      </c>
      <c r="BA1301" s="197"/>
      <c r="BB1301" s="197" t="e">
        <f>(K1301*16+L1301*28+M1301*30+N1301*26+O1301*42+P1301*44+(Q1301+R1301+S1301)*56+T1301*54+(U1301+V1301)*58+W1301*72+#REF!*78+#REF!*92+(#REF!+#REF!)*106)/100/AK1301</f>
        <v>#REF!</v>
      </c>
      <c r="BC1301" s="195">
        <f t="shared" si="482"/>
        <v>0</v>
      </c>
      <c r="BD1301" s="198">
        <f t="shared" si="483"/>
        <v>334.73554732315438</v>
      </c>
      <c r="BE1301" s="195"/>
      <c r="BF1301" s="201">
        <v>40283.569490740738</v>
      </c>
      <c r="BG1301" s="201"/>
      <c r="BH1301" s="201"/>
      <c r="BI1301" s="195">
        <v>1901.99</v>
      </c>
      <c r="BJ1301" s="195">
        <v>1.0670500000000001</v>
      </c>
      <c r="BK1301" s="195"/>
      <c r="BL1301" s="195"/>
      <c r="BM1301" s="195">
        <v>1.9077999999999999</v>
      </c>
      <c r="BN1301" s="195">
        <v>2.0114900000000002</v>
      </c>
      <c r="BO1301" s="195">
        <v>119.788</v>
      </c>
      <c r="BP1301" s="195">
        <v>16.3504</v>
      </c>
      <c r="BQ1301" s="195">
        <v>10461</v>
      </c>
      <c r="BR1301" s="195">
        <v>1902.43</v>
      </c>
      <c r="BS1301" s="195">
        <v>10747.5</v>
      </c>
      <c r="BT1301" s="195">
        <v>1902.5493121774985</v>
      </c>
      <c r="BU1301" s="195"/>
      <c r="BV1301" s="195"/>
      <c r="BW1301" s="195"/>
      <c r="BX1301" s="195"/>
      <c r="BY1301" s="195"/>
      <c r="BZ1301" s="195"/>
      <c r="CA1301" s="195"/>
      <c r="CB1301" s="195"/>
      <c r="CC1301" s="195"/>
      <c r="CD1301" s="195"/>
      <c r="CE1301" s="195"/>
      <c r="CF1301" s="195"/>
      <c r="CG1301" s="195"/>
      <c r="CH1301" s="195"/>
      <c r="CI1301" s="195"/>
      <c r="CJ1301" s="195"/>
      <c r="CK1301" s="195"/>
      <c r="CL1301" s="195"/>
      <c r="CM1301" s="195"/>
      <c r="CN1301" s="195"/>
      <c r="CO1301" s="195"/>
      <c r="CP1301" s="195"/>
      <c r="CQ1301" s="195"/>
      <c r="CR1301" s="195"/>
      <c r="CS1301" s="195"/>
      <c r="CT1301" s="195"/>
      <c r="CU1301" s="195"/>
      <c r="CV1301" s="195"/>
      <c r="CW1301" s="195"/>
      <c r="CX1301" s="195"/>
      <c r="CY1301" s="195"/>
      <c r="CZ1301" s="195"/>
      <c r="DA1301" s="195"/>
      <c r="DB1301" s="195"/>
      <c r="DC1301" s="195"/>
      <c r="DD1301" s="195"/>
      <c r="DE1301" s="189">
        <f t="shared" si="465"/>
        <v>10671.267852021794</v>
      </c>
      <c r="DF1301" s="189">
        <f t="shared" si="466"/>
        <v>551174.75619330886</v>
      </c>
      <c r="DG1301" s="189">
        <f t="shared" si="467"/>
        <v>2.9783522185865405</v>
      </c>
      <c r="DH1301" s="189">
        <f t="shared" si="474"/>
        <v>0.12150838950341067</v>
      </c>
      <c r="DI1301" s="189">
        <f t="shared" si="468"/>
        <v>1.2598084876389242</v>
      </c>
      <c r="DJ1301" s="189">
        <f t="shared" si="469"/>
        <v>0.46530507483060785</v>
      </c>
      <c r="DK1301" s="189">
        <f t="shared" si="470"/>
        <v>1.725113562469532</v>
      </c>
      <c r="DL1301" s="189">
        <f t="shared" si="471"/>
        <v>7.0379778918708016E-2</v>
      </c>
    </row>
    <row r="1302" spans="1:116" s="60" customFormat="1" ht="15" hidden="1" customHeight="1" x14ac:dyDescent="0.25">
      <c r="A1302" s="193">
        <v>40283.570138888892</v>
      </c>
      <c r="B1302" s="190" t="s">
        <v>553</v>
      </c>
      <c r="C1302" s="190" t="s">
        <v>187</v>
      </c>
      <c r="D1302" s="194"/>
      <c r="E1302" s="195"/>
      <c r="F1302" s="195"/>
      <c r="G1302" s="195"/>
      <c r="H1302" s="195"/>
      <c r="I1302" s="195">
        <v>0</v>
      </c>
      <c r="J1302" s="195">
        <v>0</v>
      </c>
      <c r="K1302" s="195">
        <v>0</v>
      </c>
      <c r="L1302" s="195">
        <v>0</v>
      </c>
      <c r="M1302" s="195">
        <v>0</v>
      </c>
      <c r="N1302" s="195">
        <v>0</v>
      </c>
      <c r="O1302" s="195">
        <v>0</v>
      </c>
      <c r="P1302" s="195">
        <v>0</v>
      </c>
      <c r="Q1302" s="195">
        <v>0</v>
      </c>
      <c r="R1302" s="195">
        <v>0</v>
      </c>
      <c r="S1302" s="195">
        <v>0</v>
      </c>
      <c r="T1302" s="195">
        <v>0</v>
      </c>
      <c r="U1302" s="195">
        <v>0</v>
      </c>
      <c r="V1302" s="195">
        <v>0</v>
      </c>
      <c r="W1302" s="195">
        <v>0</v>
      </c>
      <c r="X1302" s="195">
        <v>0.95292146443588888</v>
      </c>
      <c r="Y1302" s="195">
        <v>0.26871518105849584</v>
      </c>
      <c r="Z1302" s="195">
        <v>5.0205808775260367E-2</v>
      </c>
      <c r="AA1302" s="195">
        <v>0</v>
      </c>
      <c r="AB1302" s="196">
        <v>1954.65</v>
      </c>
      <c r="AC1302" s="192">
        <f t="shared" si="472"/>
        <v>191.90474342627982</v>
      </c>
      <c r="AD1302" s="196">
        <v>4.1043500000000002</v>
      </c>
      <c r="AE1302" s="195">
        <v>7.7060000000000003E-2</v>
      </c>
      <c r="AF1302" s="192">
        <f t="shared" si="473"/>
        <v>77060</v>
      </c>
      <c r="AG1302" s="195">
        <v>349.428</v>
      </c>
      <c r="AH1302" s="189">
        <f t="shared" si="464"/>
        <v>26.92692168</v>
      </c>
      <c r="AI1302" s="195">
        <v>3.157</v>
      </c>
      <c r="AJ1302" s="195" t="s">
        <v>32</v>
      </c>
      <c r="AK1302" s="195">
        <v>9.6418999999999997</v>
      </c>
      <c r="AL1302" s="195" t="s">
        <v>32</v>
      </c>
      <c r="AM1302" s="195">
        <v>0</v>
      </c>
      <c r="AN1302" s="195" t="s">
        <v>32</v>
      </c>
      <c r="AO1302" s="195">
        <v>0</v>
      </c>
      <c r="AP1302" s="195" t="s">
        <v>32</v>
      </c>
      <c r="AQ1302" s="195">
        <v>0</v>
      </c>
      <c r="AR1302" s="195" t="s">
        <v>32</v>
      </c>
      <c r="AS1302" s="195">
        <v>0</v>
      </c>
      <c r="AT1302" s="195" t="s">
        <v>32</v>
      </c>
      <c r="AU1302" s="195">
        <v>0</v>
      </c>
      <c r="AV1302" s="195" t="s">
        <v>32</v>
      </c>
      <c r="AW1302" s="195">
        <v>0</v>
      </c>
      <c r="AX1302" s="195" t="s">
        <v>32</v>
      </c>
      <c r="AY1302" s="195">
        <v>0</v>
      </c>
      <c r="AZ1302" s="195" t="s">
        <v>32</v>
      </c>
      <c r="BA1302" s="197"/>
      <c r="BB1302" s="197" t="e">
        <f>(K1302*16+L1302*28+M1302*30+N1302*26+O1302*42+P1302*44+(Q1302+R1302+S1302)*56+T1302*54+(U1302+V1302)*58+W1302*72+#REF!*78+#REF!*92+(#REF!+#REF!)*106)/100/AK1302</f>
        <v>#REF!</v>
      </c>
      <c r="BC1302" s="195">
        <f t="shared" si="482"/>
        <v>0</v>
      </c>
      <c r="BD1302" s="198">
        <f t="shared" si="483"/>
        <v>350.67269012099138</v>
      </c>
      <c r="BE1302" s="195"/>
      <c r="BF1302" s="195"/>
      <c r="BG1302" s="195"/>
      <c r="BH1302" s="195"/>
      <c r="BI1302" s="195"/>
      <c r="BJ1302" s="195"/>
      <c r="BK1302" s="195"/>
      <c r="BL1302" s="195"/>
      <c r="BM1302" s="195"/>
      <c r="BN1302" s="195"/>
      <c r="BO1302" s="195"/>
      <c r="BP1302" s="195"/>
      <c r="BQ1302" s="195"/>
      <c r="BR1302" s="195"/>
      <c r="BS1302" s="195"/>
      <c r="BT1302" s="195"/>
      <c r="BU1302" s="195"/>
      <c r="BV1302" s="195"/>
      <c r="BW1302" s="195"/>
      <c r="BX1302" s="195"/>
      <c r="BY1302" s="195"/>
      <c r="BZ1302" s="195"/>
      <c r="CA1302" s="195"/>
      <c r="CB1302" s="195"/>
      <c r="CC1302" s="195"/>
      <c r="CD1302" s="195"/>
      <c r="CE1302" s="195"/>
      <c r="CF1302" s="195"/>
      <c r="CG1302" s="195"/>
      <c r="CH1302" s="195"/>
      <c r="CI1302" s="195"/>
      <c r="CJ1302" s="195"/>
      <c r="CK1302" s="195"/>
      <c r="CL1302" s="195"/>
      <c r="CM1302" s="195"/>
      <c r="CN1302" s="195"/>
      <c r="CO1302" s="195"/>
      <c r="CP1302" s="195"/>
      <c r="CQ1302" s="195"/>
      <c r="CR1302" s="195"/>
      <c r="CS1302" s="195"/>
      <c r="CT1302" s="195"/>
      <c r="CU1302" s="195"/>
      <c r="CV1302" s="195"/>
      <c r="CW1302" s="195"/>
      <c r="CX1302" s="195"/>
      <c r="CY1302" s="195"/>
      <c r="CZ1302" s="195"/>
      <c r="DA1302" s="195"/>
      <c r="DB1302" s="195"/>
      <c r="DC1302" s="195"/>
      <c r="DD1302" s="195"/>
      <c r="DE1302" s="189" t="e">
        <f t="shared" si="465"/>
        <v>#DIV/0!</v>
      </c>
      <c r="DF1302" s="189" t="e">
        <f t="shared" si="466"/>
        <v>#DIV/0!</v>
      </c>
      <c r="DG1302" s="189" t="e">
        <f t="shared" si="467"/>
        <v>#DIV/0!</v>
      </c>
      <c r="DH1302" s="189" t="e">
        <f t="shared" si="474"/>
        <v>#DIV/0!</v>
      </c>
      <c r="DI1302" s="189" t="e">
        <f t="shared" si="468"/>
        <v>#DIV/0!</v>
      </c>
      <c r="DJ1302" s="189" t="e">
        <f t="shared" si="469"/>
        <v>#DIV/0!</v>
      </c>
      <c r="DK1302" s="189" t="e">
        <f t="shared" si="470"/>
        <v>#DIV/0!</v>
      </c>
      <c r="DL1302" s="189" t="e">
        <f t="shared" si="471"/>
        <v>#DIV/0!</v>
      </c>
    </row>
    <row r="1303" spans="1:116" s="60" customFormat="1" ht="15" hidden="1" customHeight="1" x14ac:dyDescent="0.25">
      <c r="A1303" s="193">
        <v>40283.570833333331</v>
      </c>
      <c r="B1303" s="190" t="s">
        <v>553</v>
      </c>
      <c r="C1303" s="190" t="s">
        <v>187</v>
      </c>
      <c r="D1303" s="194">
        <v>0.9739693183368745</v>
      </c>
      <c r="E1303" s="195">
        <v>9946.4699999999993</v>
      </c>
      <c r="F1303" s="195">
        <v>63.932499999999997</v>
      </c>
      <c r="G1303" s="195">
        <v>32.2836</v>
      </c>
      <c r="H1303" s="195">
        <v>2.7683400000000002</v>
      </c>
      <c r="I1303" s="195">
        <v>0</v>
      </c>
      <c r="J1303" s="195">
        <v>0</v>
      </c>
      <c r="K1303" s="195">
        <v>0</v>
      </c>
      <c r="L1303" s="195">
        <v>0</v>
      </c>
      <c r="M1303" s="195">
        <v>0</v>
      </c>
      <c r="N1303" s="195">
        <v>0</v>
      </c>
      <c r="O1303" s="195">
        <v>0</v>
      </c>
      <c r="P1303" s="195">
        <v>0</v>
      </c>
      <c r="Q1303" s="195">
        <v>0</v>
      </c>
      <c r="R1303" s="195">
        <v>0</v>
      </c>
      <c r="S1303" s="195">
        <v>0</v>
      </c>
      <c r="T1303" s="195">
        <v>0</v>
      </c>
      <c r="U1303" s="195">
        <v>0</v>
      </c>
      <c r="V1303" s="195">
        <v>0</v>
      </c>
      <c r="W1303" s="195">
        <v>0</v>
      </c>
      <c r="X1303" s="195">
        <v>1.0241604643116939</v>
      </c>
      <c r="Y1303" s="195">
        <v>0.24254730496957225</v>
      </c>
      <c r="Z1303" s="195">
        <v>4.7239101893085896E-2</v>
      </c>
      <c r="AA1303" s="195">
        <v>0</v>
      </c>
      <c r="AB1303" s="196">
        <v>2138.09</v>
      </c>
      <c r="AC1303" s="192">
        <f t="shared" si="472"/>
        <v>206.2277839185281</v>
      </c>
      <c r="AD1303" s="196">
        <v>4.0506799999999998</v>
      </c>
      <c r="AE1303" s="195">
        <v>8.0589999999999995E-2</v>
      </c>
      <c r="AF1303" s="192">
        <f t="shared" si="473"/>
        <v>80590</v>
      </c>
      <c r="AG1303" s="195">
        <v>365.45600000000002</v>
      </c>
      <c r="AH1303" s="189">
        <f t="shared" si="464"/>
        <v>29.452099040000004</v>
      </c>
      <c r="AI1303" s="195">
        <v>3.3018100000000001</v>
      </c>
      <c r="AJ1303" s="195" t="s">
        <v>32</v>
      </c>
      <c r="AK1303" s="195">
        <v>10.084199999999999</v>
      </c>
      <c r="AL1303" s="195" t="s">
        <v>32</v>
      </c>
      <c r="AM1303" s="195">
        <v>0</v>
      </c>
      <c r="AN1303" s="195" t="s">
        <v>32</v>
      </c>
      <c r="AO1303" s="195">
        <v>0</v>
      </c>
      <c r="AP1303" s="195" t="s">
        <v>32</v>
      </c>
      <c r="AQ1303" s="195">
        <v>0</v>
      </c>
      <c r="AR1303" s="195" t="s">
        <v>32</v>
      </c>
      <c r="AS1303" s="195">
        <v>0</v>
      </c>
      <c r="AT1303" s="195" t="s">
        <v>32</v>
      </c>
      <c r="AU1303" s="195">
        <v>0</v>
      </c>
      <c r="AV1303" s="195" t="s">
        <v>32</v>
      </c>
      <c r="AW1303" s="195">
        <v>0</v>
      </c>
      <c r="AX1303" s="195" t="s">
        <v>32</v>
      </c>
      <c r="AY1303" s="195">
        <v>0</v>
      </c>
      <c r="AZ1303" s="195" t="s">
        <v>32</v>
      </c>
      <c r="BA1303" s="197"/>
      <c r="BB1303" s="197" t="e">
        <f>(K1303*16+L1303*28+M1303*30+N1303*26+O1303*42+P1303*44+(Q1303+R1303+S1303)*56+T1303*54+(U1303+V1303)*58+W1303*72+#REF!*78+#REF!*92+(#REF!+#REF!)*106)/100/AK1303</f>
        <v>#REF!</v>
      </c>
      <c r="BC1303" s="195">
        <f t="shared" si="482"/>
        <v>0</v>
      </c>
      <c r="BD1303" s="198">
        <f t="shared" si="483"/>
        <v>366.61687620712712</v>
      </c>
      <c r="BE1303" s="199"/>
      <c r="BF1303" s="201">
        <v>40283.570972222224</v>
      </c>
      <c r="BG1303" s="201"/>
      <c r="BH1303" s="201"/>
      <c r="BI1303" s="195">
        <v>1729.28</v>
      </c>
      <c r="BJ1303" s="195">
        <v>1.14707</v>
      </c>
      <c r="BK1303" s="195"/>
      <c r="BL1303" s="195"/>
      <c r="BM1303" s="195">
        <v>1.7496499999999999</v>
      </c>
      <c r="BN1303" s="195">
        <v>1.59589</v>
      </c>
      <c r="BO1303" s="195">
        <v>120.563</v>
      </c>
      <c r="BP1303" s="195">
        <v>16.910399999999999</v>
      </c>
      <c r="BQ1303" s="195">
        <v>9993.1200000000008</v>
      </c>
      <c r="BR1303" s="195">
        <v>1847.63</v>
      </c>
      <c r="BS1303" s="195">
        <v>10260.200000000001</v>
      </c>
      <c r="BT1303" s="195">
        <v>1847.7401723294122</v>
      </c>
      <c r="BU1303" s="195"/>
      <c r="BV1303" s="195"/>
      <c r="BW1303" s="195"/>
      <c r="BX1303" s="195"/>
      <c r="BY1303" s="195"/>
      <c r="BZ1303" s="195"/>
      <c r="CA1303" s="195"/>
      <c r="CB1303" s="195"/>
      <c r="CC1303" s="195"/>
      <c r="CD1303" s="195"/>
      <c r="CE1303" s="195"/>
      <c r="CF1303" s="195"/>
      <c r="CG1303" s="195"/>
      <c r="CH1303" s="195"/>
      <c r="CI1303" s="195"/>
      <c r="CJ1303" s="195"/>
      <c r="CK1303" s="195"/>
      <c r="CL1303" s="195"/>
      <c r="CM1303" s="195"/>
      <c r="CN1303" s="195"/>
      <c r="CO1303" s="195"/>
      <c r="CP1303" s="195"/>
      <c r="CQ1303" s="195"/>
      <c r="CR1303" s="195"/>
      <c r="CS1303" s="195"/>
      <c r="CT1303" s="195"/>
      <c r="CU1303" s="195"/>
      <c r="CV1303" s="195"/>
      <c r="CW1303" s="195"/>
      <c r="CX1303" s="195"/>
      <c r="CY1303" s="195"/>
      <c r="CZ1303" s="195"/>
      <c r="DA1303" s="195"/>
      <c r="DB1303" s="195"/>
      <c r="DC1303" s="195"/>
      <c r="DD1303" s="195"/>
      <c r="DE1303" s="189">
        <f t="shared" si="465"/>
        <v>10212.303214011239</v>
      </c>
      <c r="DF1303" s="189">
        <f t="shared" si="466"/>
        <v>648733.92608370166</v>
      </c>
      <c r="DG1303" s="189">
        <f t="shared" si="467"/>
        <v>3.0124645614051753</v>
      </c>
      <c r="DH1303" s="189">
        <f t="shared" si="474"/>
        <v>0.10228352679765995</v>
      </c>
      <c r="DI1303" s="189">
        <f t="shared" si="468"/>
        <v>1.521185639769759</v>
      </c>
      <c r="DJ1303" s="189">
        <f t="shared" si="469"/>
        <v>0.33542401436909969</v>
      </c>
      <c r="DK1303" s="189">
        <f t="shared" si="470"/>
        <v>1.8566096541388586</v>
      </c>
      <c r="DL1303" s="189">
        <f t="shared" si="471"/>
        <v>6.3038279601644931E-2</v>
      </c>
    </row>
    <row r="1304" spans="1:116" s="60" customFormat="1" ht="15" hidden="1" customHeight="1" x14ac:dyDescent="0.25">
      <c r="A1304" s="193">
        <v>40283.571527777778</v>
      </c>
      <c r="B1304" s="190" t="s">
        <v>553</v>
      </c>
      <c r="C1304" s="190" t="s">
        <v>187</v>
      </c>
      <c r="D1304" s="194"/>
      <c r="E1304" s="195"/>
      <c r="F1304" s="195"/>
      <c r="G1304" s="195"/>
      <c r="H1304" s="195"/>
      <c r="I1304" s="195">
        <v>0</v>
      </c>
      <c r="J1304" s="195">
        <v>0</v>
      </c>
      <c r="K1304" s="195">
        <v>0</v>
      </c>
      <c r="L1304" s="195">
        <v>0</v>
      </c>
      <c r="M1304" s="195">
        <v>0</v>
      </c>
      <c r="N1304" s="195">
        <v>0</v>
      </c>
      <c r="O1304" s="195">
        <v>0</v>
      </c>
      <c r="P1304" s="195">
        <v>0</v>
      </c>
      <c r="Q1304" s="195">
        <v>0</v>
      </c>
      <c r="R1304" s="195">
        <v>0</v>
      </c>
      <c r="S1304" s="195">
        <v>0</v>
      </c>
      <c r="T1304" s="195">
        <v>0</v>
      </c>
      <c r="U1304" s="195">
        <v>0</v>
      </c>
      <c r="V1304" s="195">
        <v>0</v>
      </c>
      <c r="W1304" s="195">
        <v>0</v>
      </c>
      <c r="X1304" s="195">
        <v>1.0241604643116939</v>
      </c>
      <c r="Y1304" s="195">
        <v>0.24254730496957225</v>
      </c>
      <c r="Z1304" s="195">
        <v>4.7239101893085896E-2</v>
      </c>
      <c r="AA1304" s="195">
        <v>0</v>
      </c>
      <c r="AB1304" s="196">
        <v>2329.7600000000002</v>
      </c>
      <c r="AC1304" s="192">
        <f t="shared" si="472"/>
        <v>215.28655492078138</v>
      </c>
      <c r="AD1304" s="196">
        <v>4.2113699999999996</v>
      </c>
      <c r="AE1304" s="195">
        <v>8.4129999999999996E-2</v>
      </c>
      <c r="AF1304" s="192">
        <f t="shared" si="473"/>
        <v>84130</v>
      </c>
      <c r="AG1304" s="195">
        <v>381.48500000000001</v>
      </c>
      <c r="AH1304" s="189">
        <f t="shared" si="464"/>
        <v>32.094333050000003</v>
      </c>
      <c r="AI1304" s="195">
        <v>3.4466299999999999</v>
      </c>
      <c r="AJ1304" s="195" t="s">
        <v>32</v>
      </c>
      <c r="AK1304" s="195">
        <v>10.5265</v>
      </c>
      <c r="AL1304" s="195" t="s">
        <v>32</v>
      </c>
      <c r="AM1304" s="195">
        <v>0</v>
      </c>
      <c r="AN1304" s="195" t="s">
        <v>32</v>
      </c>
      <c r="AO1304" s="195">
        <v>0</v>
      </c>
      <c r="AP1304" s="195" t="s">
        <v>32</v>
      </c>
      <c r="AQ1304" s="195">
        <v>0</v>
      </c>
      <c r="AR1304" s="195" t="s">
        <v>32</v>
      </c>
      <c r="AS1304" s="195">
        <v>0</v>
      </c>
      <c r="AT1304" s="195" t="s">
        <v>32</v>
      </c>
      <c r="AU1304" s="195">
        <v>0</v>
      </c>
      <c r="AV1304" s="195" t="s">
        <v>32</v>
      </c>
      <c r="AW1304" s="195">
        <v>0</v>
      </c>
      <c r="AX1304" s="195" t="s">
        <v>32</v>
      </c>
      <c r="AY1304" s="195">
        <v>0</v>
      </c>
      <c r="AZ1304" s="195" t="s">
        <v>32</v>
      </c>
      <c r="BA1304" s="197"/>
      <c r="BB1304" s="197" t="e">
        <f>(K1304*16+L1304*28+M1304*30+N1304*26+O1304*42+P1304*44+(Q1304+R1304+S1304)*56+T1304*54+(U1304+V1304)*58+W1304*72+#REF!*78+#REF!*92+(#REF!+#REF!)*106)/100/AK1304</f>
        <v>#REF!</v>
      </c>
      <c r="BC1304" s="195">
        <f t="shared" si="482"/>
        <v>0</v>
      </c>
      <c r="BD1304" s="198">
        <f t="shared" si="483"/>
        <v>382.56908948606679</v>
      </c>
      <c r="BE1304" s="195"/>
      <c r="BF1304" s="195"/>
      <c r="BG1304" s="195"/>
      <c r="BH1304" s="195"/>
      <c r="BI1304" s="195"/>
      <c r="BJ1304" s="195"/>
      <c r="BK1304" s="195"/>
      <c r="BL1304" s="195"/>
      <c r="BM1304" s="195"/>
      <c r="BN1304" s="195"/>
      <c r="BO1304" s="195"/>
      <c r="BP1304" s="195"/>
      <c r="BQ1304" s="195"/>
      <c r="BR1304" s="195"/>
      <c r="BS1304" s="195"/>
      <c r="BT1304" s="195"/>
      <c r="BU1304" s="195"/>
      <c r="BV1304" s="195"/>
      <c r="BW1304" s="195"/>
      <c r="BX1304" s="195"/>
      <c r="BY1304" s="195"/>
      <c r="BZ1304" s="195"/>
      <c r="CA1304" s="195"/>
      <c r="CB1304" s="195"/>
      <c r="CC1304" s="195"/>
      <c r="CD1304" s="195"/>
      <c r="CE1304" s="195"/>
      <c r="CF1304" s="195"/>
      <c r="CG1304" s="195"/>
      <c r="CH1304" s="195"/>
      <c r="CI1304" s="195"/>
      <c r="CJ1304" s="195"/>
      <c r="CK1304" s="195"/>
      <c r="CL1304" s="195"/>
      <c r="CM1304" s="195"/>
      <c r="CN1304" s="195"/>
      <c r="CO1304" s="195"/>
      <c r="CP1304" s="195"/>
      <c r="CQ1304" s="195"/>
      <c r="CR1304" s="195"/>
      <c r="CS1304" s="195"/>
      <c r="CT1304" s="195"/>
      <c r="CU1304" s="195"/>
      <c r="CV1304" s="195"/>
      <c r="CW1304" s="195"/>
      <c r="CX1304" s="195"/>
      <c r="CY1304" s="195"/>
      <c r="CZ1304" s="195"/>
      <c r="DA1304" s="195"/>
      <c r="DB1304" s="195"/>
      <c r="DC1304" s="195"/>
      <c r="DD1304" s="195"/>
      <c r="DE1304" s="189" t="e">
        <f t="shared" si="465"/>
        <v>#DIV/0!</v>
      </c>
      <c r="DF1304" s="189" t="e">
        <f t="shared" si="466"/>
        <v>#DIV/0!</v>
      </c>
      <c r="DG1304" s="189" t="e">
        <f t="shared" si="467"/>
        <v>#DIV/0!</v>
      </c>
      <c r="DH1304" s="189" t="e">
        <f t="shared" si="474"/>
        <v>#DIV/0!</v>
      </c>
      <c r="DI1304" s="189" t="e">
        <f t="shared" si="468"/>
        <v>#DIV/0!</v>
      </c>
      <c r="DJ1304" s="189" t="e">
        <f t="shared" si="469"/>
        <v>#DIV/0!</v>
      </c>
      <c r="DK1304" s="189" t="e">
        <f t="shared" si="470"/>
        <v>#DIV/0!</v>
      </c>
      <c r="DL1304" s="189" t="e">
        <f t="shared" si="471"/>
        <v>#DIV/0!</v>
      </c>
    </row>
    <row r="1305" spans="1:116" s="60" customFormat="1" ht="15" hidden="1" customHeight="1" x14ac:dyDescent="0.25">
      <c r="A1305" s="193">
        <v>40283.572222222225</v>
      </c>
      <c r="B1305" s="190" t="s">
        <v>553</v>
      </c>
      <c r="C1305" s="190" t="s">
        <v>187</v>
      </c>
      <c r="D1305" s="194">
        <v>0.97235357746759066</v>
      </c>
      <c r="E1305" s="195">
        <v>9336.35</v>
      </c>
      <c r="F1305" s="195">
        <v>66.417900000000003</v>
      </c>
      <c r="G1305" s="195">
        <v>30.693899999999999</v>
      </c>
      <c r="H1305" s="195">
        <v>4.07064</v>
      </c>
      <c r="I1305" s="195">
        <v>0</v>
      </c>
      <c r="J1305" s="195">
        <v>0</v>
      </c>
      <c r="K1305" s="195">
        <v>0</v>
      </c>
      <c r="L1305" s="195">
        <v>0</v>
      </c>
      <c r="M1305" s="195">
        <v>0</v>
      </c>
      <c r="N1305" s="195">
        <v>0</v>
      </c>
      <c r="O1305" s="195">
        <v>0</v>
      </c>
      <c r="P1305" s="195">
        <v>0</v>
      </c>
      <c r="Q1305" s="195">
        <v>0</v>
      </c>
      <c r="R1305" s="195">
        <v>0</v>
      </c>
      <c r="S1305" s="195">
        <v>0</v>
      </c>
      <c r="T1305" s="195">
        <v>0</v>
      </c>
      <c r="U1305" s="195">
        <v>0</v>
      </c>
      <c r="V1305" s="195">
        <v>0</v>
      </c>
      <c r="W1305" s="195">
        <v>0</v>
      </c>
      <c r="X1305" s="195">
        <v>1.0241604643116939</v>
      </c>
      <c r="Y1305" s="195">
        <v>0.24254730496957225</v>
      </c>
      <c r="Z1305" s="195">
        <v>4.7239101893085896E-2</v>
      </c>
      <c r="AA1305" s="195">
        <v>0</v>
      </c>
      <c r="AB1305" s="196">
        <v>2529.65</v>
      </c>
      <c r="AC1305" s="192">
        <f t="shared" si="472"/>
        <v>224.31973617444066</v>
      </c>
      <c r="AD1305" s="196">
        <v>4.0375199999999998</v>
      </c>
      <c r="AE1305" s="195">
        <v>8.7660000000000002E-2</v>
      </c>
      <c r="AF1305" s="192">
        <f t="shared" si="473"/>
        <v>87660</v>
      </c>
      <c r="AG1305" s="195">
        <v>397.51400000000001</v>
      </c>
      <c r="AH1305" s="189">
        <f t="shared" si="464"/>
        <v>34.84607724</v>
      </c>
      <c r="AI1305" s="195">
        <v>3.59145</v>
      </c>
      <c r="AJ1305" s="195" t="s">
        <v>32</v>
      </c>
      <c r="AK1305" s="195">
        <v>10.9688</v>
      </c>
      <c r="AL1305" s="195" t="s">
        <v>32</v>
      </c>
      <c r="AM1305" s="195">
        <v>0</v>
      </c>
      <c r="AN1305" s="195" t="s">
        <v>32</v>
      </c>
      <c r="AO1305" s="195">
        <v>0</v>
      </c>
      <c r="AP1305" s="195" t="s">
        <v>32</v>
      </c>
      <c r="AQ1305" s="195">
        <v>0</v>
      </c>
      <c r="AR1305" s="195" t="s">
        <v>32</v>
      </c>
      <c r="AS1305" s="195">
        <v>0</v>
      </c>
      <c r="AT1305" s="195" t="s">
        <v>32</v>
      </c>
      <c r="AU1305" s="195">
        <v>0</v>
      </c>
      <c r="AV1305" s="195" t="s">
        <v>32</v>
      </c>
      <c r="AW1305" s="195">
        <v>0</v>
      </c>
      <c r="AX1305" s="195" t="s">
        <v>32</v>
      </c>
      <c r="AY1305" s="195">
        <v>0</v>
      </c>
      <c r="AZ1305" s="195" t="s">
        <v>32</v>
      </c>
      <c r="BA1305" s="197"/>
      <c r="BB1305" s="197" t="e">
        <f>(K1305*16+L1305*28+M1305*30+N1305*26+O1305*42+P1305*44+(Q1305+R1305+S1305)*56+T1305*54+(U1305+V1305)*58+W1305*72+#REF!*78+#REF!*92+(#REF!+#REF!)*106)/100/AK1305</f>
        <v>#REF!</v>
      </c>
      <c r="BC1305" s="195">
        <f t="shared" si="482"/>
        <v>0</v>
      </c>
      <c r="BD1305" s="198">
        <f t="shared" si="483"/>
        <v>398.52748755488022</v>
      </c>
      <c r="BE1305" s="195"/>
      <c r="BF1305" s="201">
        <v>40283.572465277779</v>
      </c>
      <c r="BG1305" s="201"/>
      <c r="BH1305" s="201"/>
      <c r="BI1305" s="195">
        <v>1888.17</v>
      </c>
      <c r="BJ1305" s="195">
        <v>1.06046</v>
      </c>
      <c r="BK1305" s="195"/>
      <c r="BL1305" s="195"/>
      <c r="BM1305" s="195">
        <v>1.8739500000000002</v>
      </c>
      <c r="BN1305" s="195">
        <v>1.75176</v>
      </c>
      <c r="BO1305" s="195">
        <v>111.854</v>
      </c>
      <c r="BP1305" s="195">
        <v>16.261399999999998</v>
      </c>
      <c r="BQ1305" s="195">
        <v>9384.69</v>
      </c>
      <c r="BR1305" s="195">
        <v>1901.94</v>
      </c>
      <c r="BS1305" s="195">
        <v>9651.52</v>
      </c>
      <c r="BT1305" s="195">
        <v>1902.0475859125227</v>
      </c>
      <c r="BU1305" s="195"/>
      <c r="BV1305" s="195"/>
      <c r="BW1305" s="195"/>
      <c r="BX1305" s="195"/>
      <c r="BY1305" s="195"/>
      <c r="BZ1305" s="195"/>
      <c r="CA1305" s="195"/>
      <c r="CB1305" s="195"/>
      <c r="CC1305" s="195"/>
      <c r="CD1305" s="195"/>
      <c r="CE1305" s="195"/>
      <c r="CF1305" s="195"/>
      <c r="CG1305" s="195"/>
      <c r="CH1305" s="195"/>
      <c r="CI1305" s="195"/>
      <c r="CJ1305" s="195"/>
      <c r="CK1305" s="195"/>
      <c r="CL1305" s="195"/>
      <c r="CM1305" s="195"/>
      <c r="CN1305" s="195"/>
      <c r="CO1305" s="195"/>
      <c r="CP1305" s="195"/>
      <c r="CQ1305" s="195"/>
      <c r="CR1305" s="195"/>
      <c r="CS1305" s="195"/>
      <c r="CT1305" s="195"/>
      <c r="CU1305" s="195"/>
      <c r="CV1305" s="195"/>
      <c r="CW1305" s="195"/>
      <c r="CX1305" s="195"/>
      <c r="CY1305" s="195"/>
      <c r="CZ1305" s="195"/>
      <c r="DA1305" s="195"/>
      <c r="DB1305" s="195"/>
      <c r="DC1305" s="195"/>
      <c r="DD1305" s="195"/>
      <c r="DE1305" s="189">
        <f t="shared" si="465"/>
        <v>9601.8055739720749</v>
      </c>
      <c r="DF1305" s="189">
        <f t="shared" si="466"/>
        <v>750512.1270251692</v>
      </c>
      <c r="DG1305" s="189">
        <f t="shared" si="467"/>
        <v>3.6205662859747334</v>
      </c>
      <c r="DH1305" s="189">
        <f t="shared" si="474"/>
        <v>0.10390168916398618</v>
      </c>
      <c r="DI1305" s="189">
        <f t="shared" si="468"/>
        <v>1.6731829751479625</v>
      </c>
      <c r="DJ1305" s="189">
        <f t="shared" si="469"/>
        <v>0.57059573878668979</v>
      </c>
      <c r="DK1305" s="189">
        <f t="shared" si="470"/>
        <v>2.2437787139346526</v>
      </c>
      <c r="DL1305" s="189">
        <f t="shared" si="471"/>
        <v>6.4391142178810507E-2</v>
      </c>
    </row>
    <row r="1306" spans="1:116" s="60" customFormat="1" ht="15" hidden="1" customHeight="1" x14ac:dyDescent="0.25">
      <c r="A1306" s="193">
        <v>40283.572916666664</v>
      </c>
      <c r="B1306" s="190" t="s">
        <v>553</v>
      </c>
      <c r="C1306" s="190" t="s">
        <v>187</v>
      </c>
      <c r="D1306" s="194"/>
      <c r="E1306" s="195"/>
      <c r="F1306" s="195"/>
      <c r="G1306" s="195"/>
      <c r="H1306" s="195"/>
      <c r="I1306" s="195">
        <v>0</v>
      </c>
      <c r="J1306" s="195">
        <v>0</v>
      </c>
      <c r="K1306" s="195">
        <v>0</v>
      </c>
      <c r="L1306" s="195">
        <v>0</v>
      </c>
      <c r="M1306" s="195">
        <v>0</v>
      </c>
      <c r="N1306" s="195">
        <v>0</v>
      </c>
      <c r="O1306" s="195">
        <v>0</v>
      </c>
      <c r="P1306" s="195">
        <v>0</v>
      </c>
      <c r="Q1306" s="195">
        <v>0</v>
      </c>
      <c r="R1306" s="195">
        <v>0</v>
      </c>
      <c r="S1306" s="195">
        <v>0</v>
      </c>
      <c r="T1306" s="195">
        <v>0</v>
      </c>
      <c r="U1306" s="195">
        <v>0</v>
      </c>
      <c r="V1306" s="195">
        <v>0</v>
      </c>
      <c r="W1306" s="195">
        <v>0</v>
      </c>
      <c r="X1306" s="195">
        <v>1.0241604643116939</v>
      </c>
      <c r="Y1306" s="195">
        <v>0.24254730496957225</v>
      </c>
      <c r="Z1306" s="195">
        <v>4.7239101893085896E-2</v>
      </c>
      <c r="AA1306" s="195">
        <v>0</v>
      </c>
      <c r="AB1306" s="196">
        <v>2737.77</v>
      </c>
      <c r="AC1306" s="192">
        <f t="shared" si="472"/>
        <v>233.3529174281</v>
      </c>
      <c r="AD1306" s="196">
        <v>3.4141900000000001</v>
      </c>
      <c r="AE1306" s="195">
        <v>9.1189999999999993E-2</v>
      </c>
      <c r="AF1306" s="192">
        <f t="shared" si="473"/>
        <v>91190</v>
      </c>
      <c r="AG1306" s="195">
        <v>413.54300000000001</v>
      </c>
      <c r="AH1306" s="189">
        <f t="shared" si="464"/>
        <v>37.710986170000005</v>
      </c>
      <c r="AI1306" s="195">
        <v>3.7362600000000001</v>
      </c>
      <c r="AJ1306" s="195" t="s">
        <v>32</v>
      </c>
      <c r="AK1306" s="195">
        <v>11.411099999999999</v>
      </c>
      <c r="AL1306" s="195" t="s">
        <v>32</v>
      </c>
      <c r="AM1306" s="195">
        <v>0</v>
      </c>
      <c r="AN1306" s="195" t="s">
        <v>32</v>
      </c>
      <c r="AO1306" s="195">
        <v>0</v>
      </c>
      <c r="AP1306" s="195" t="s">
        <v>32</v>
      </c>
      <c r="AQ1306" s="195">
        <v>0</v>
      </c>
      <c r="AR1306" s="195" t="s">
        <v>32</v>
      </c>
      <c r="AS1306" s="195">
        <v>0</v>
      </c>
      <c r="AT1306" s="195" t="s">
        <v>32</v>
      </c>
      <c r="AU1306" s="195">
        <v>0</v>
      </c>
      <c r="AV1306" s="195" t="s">
        <v>32</v>
      </c>
      <c r="AW1306" s="195">
        <v>0</v>
      </c>
      <c r="AX1306" s="195" t="s">
        <v>32</v>
      </c>
      <c r="AY1306" s="195">
        <v>0</v>
      </c>
      <c r="AZ1306" s="195" t="s">
        <v>32</v>
      </c>
      <c r="BA1306" s="197"/>
      <c r="BB1306" s="197" t="e">
        <f>(K1306*16+L1306*28+M1306*30+N1306*26+O1306*42+P1306*44+(Q1306+R1306+S1306)*56+T1306*54+(U1306+V1306)*58+W1306*72+#REF!*78+#REF!*92+(#REF!+#REF!)*106)/100/AK1306</f>
        <v>#REF!</v>
      </c>
      <c r="BC1306" s="195">
        <f t="shared" si="482"/>
        <v>0</v>
      </c>
      <c r="BD1306" s="198">
        <f t="shared" si="483"/>
        <v>414.49134819565313</v>
      </c>
      <c r="BE1306" s="195"/>
      <c r="BF1306" s="195"/>
      <c r="BG1306" s="195"/>
      <c r="BH1306" s="195"/>
      <c r="BI1306" s="195"/>
      <c r="BJ1306" s="195"/>
      <c r="BK1306" s="195"/>
      <c r="BL1306" s="195"/>
      <c r="BM1306" s="195"/>
      <c r="BN1306" s="195"/>
      <c r="BO1306" s="195"/>
      <c r="BP1306" s="195"/>
      <c r="BQ1306" s="195"/>
      <c r="BR1306" s="195"/>
      <c r="BS1306" s="195"/>
      <c r="BT1306" s="195"/>
      <c r="BU1306" s="195"/>
      <c r="BV1306" s="195"/>
      <c r="BW1306" s="195"/>
      <c r="BX1306" s="195"/>
      <c r="BY1306" s="195"/>
      <c r="BZ1306" s="195"/>
      <c r="CA1306" s="195"/>
      <c r="CB1306" s="195"/>
      <c r="CC1306" s="195"/>
      <c r="CD1306" s="195"/>
      <c r="CE1306" s="195"/>
      <c r="CF1306" s="195"/>
      <c r="CG1306" s="195"/>
      <c r="CH1306" s="195"/>
      <c r="CI1306" s="195"/>
      <c r="CJ1306" s="195"/>
      <c r="CK1306" s="195"/>
      <c r="CL1306" s="195"/>
      <c r="CM1306" s="195"/>
      <c r="CN1306" s="195"/>
      <c r="CO1306" s="195"/>
      <c r="CP1306" s="195"/>
      <c r="CQ1306" s="195"/>
      <c r="CR1306" s="195"/>
      <c r="CS1306" s="195"/>
      <c r="CT1306" s="195"/>
      <c r="CU1306" s="195"/>
      <c r="CV1306" s="195"/>
      <c r="CW1306" s="195"/>
      <c r="CX1306" s="195"/>
      <c r="CY1306" s="195"/>
      <c r="CZ1306" s="195"/>
      <c r="DA1306" s="195"/>
      <c r="DB1306" s="195"/>
      <c r="DC1306" s="195"/>
      <c r="DD1306" s="195"/>
      <c r="DE1306" s="189" t="e">
        <f t="shared" si="465"/>
        <v>#DIV/0!</v>
      </c>
      <c r="DF1306" s="189" t="e">
        <f t="shared" si="466"/>
        <v>#DIV/0!</v>
      </c>
      <c r="DG1306" s="189" t="e">
        <f t="shared" si="467"/>
        <v>#DIV/0!</v>
      </c>
      <c r="DH1306" s="189" t="e">
        <f t="shared" si="474"/>
        <v>#DIV/0!</v>
      </c>
      <c r="DI1306" s="189" t="e">
        <f t="shared" si="468"/>
        <v>#DIV/0!</v>
      </c>
      <c r="DJ1306" s="189" t="e">
        <f t="shared" si="469"/>
        <v>#DIV/0!</v>
      </c>
      <c r="DK1306" s="189" t="e">
        <f t="shared" si="470"/>
        <v>#DIV/0!</v>
      </c>
      <c r="DL1306" s="189" t="e">
        <f t="shared" si="471"/>
        <v>#DIV/0!</v>
      </c>
    </row>
    <row r="1307" spans="1:116" s="60" customFormat="1" ht="15" hidden="1" customHeight="1" x14ac:dyDescent="0.25">
      <c r="A1307" s="193">
        <v>40283.573611111111</v>
      </c>
      <c r="B1307" s="190" t="s">
        <v>553</v>
      </c>
      <c r="C1307" s="190" t="s">
        <v>187</v>
      </c>
      <c r="D1307" s="194">
        <v>0.98392186825233363</v>
      </c>
      <c r="E1307" s="195">
        <v>14732.7</v>
      </c>
      <c r="F1307" s="195">
        <v>57.051200000000001</v>
      </c>
      <c r="G1307" s="195">
        <v>10.5153</v>
      </c>
      <c r="H1307" s="195">
        <v>3.6435300000000002</v>
      </c>
      <c r="I1307" s="195">
        <v>0</v>
      </c>
      <c r="J1307" s="195">
        <v>0</v>
      </c>
      <c r="K1307" s="195">
        <v>0</v>
      </c>
      <c r="L1307" s="195">
        <v>0</v>
      </c>
      <c r="M1307" s="195">
        <v>0</v>
      </c>
      <c r="N1307" s="195">
        <v>0</v>
      </c>
      <c r="O1307" s="195">
        <v>0</v>
      </c>
      <c r="P1307" s="195">
        <v>0</v>
      </c>
      <c r="Q1307" s="195">
        <v>0</v>
      </c>
      <c r="R1307" s="195">
        <v>0</v>
      </c>
      <c r="S1307" s="195">
        <v>0</v>
      </c>
      <c r="T1307" s="195">
        <v>0</v>
      </c>
      <c r="U1307" s="195">
        <v>0</v>
      </c>
      <c r="V1307" s="195">
        <v>0</v>
      </c>
      <c r="W1307" s="195">
        <v>0</v>
      </c>
      <c r="X1307" s="195">
        <v>1.0241604643116939</v>
      </c>
      <c r="Y1307" s="195">
        <v>0.24254730496957225</v>
      </c>
      <c r="Z1307" s="195">
        <v>4.7239101893085896E-2</v>
      </c>
      <c r="AA1307" s="195">
        <v>0</v>
      </c>
      <c r="AB1307" s="196">
        <v>2954.11</v>
      </c>
      <c r="AC1307" s="192">
        <f t="shared" si="472"/>
        <v>242.41168843035325</v>
      </c>
      <c r="AD1307" s="196">
        <v>3.60636</v>
      </c>
      <c r="AE1307" s="195">
        <v>9.4729999999999995E-2</v>
      </c>
      <c r="AF1307" s="192">
        <f t="shared" si="473"/>
        <v>94730</v>
      </c>
      <c r="AG1307" s="195">
        <v>429.572</v>
      </c>
      <c r="AH1307" s="189">
        <f t="shared" si="464"/>
        <v>40.693355560000001</v>
      </c>
      <c r="AI1307" s="195">
        <v>3.8810799999999999</v>
      </c>
      <c r="AJ1307" s="195" t="s">
        <v>32</v>
      </c>
      <c r="AK1307" s="195">
        <v>11.853400000000001</v>
      </c>
      <c r="AL1307" s="195" t="s">
        <v>32</v>
      </c>
      <c r="AM1307" s="195">
        <v>0</v>
      </c>
      <c r="AN1307" s="195" t="s">
        <v>32</v>
      </c>
      <c r="AO1307" s="195">
        <v>0</v>
      </c>
      <c r="AP1307" s="195" t="s">
        <v>32</v>
      </c>
      <c r="AQ1307" s="195">
        <v>0</v>
      </c>
      <c r="AR1307" s="195" t="s">
        <v>32</v>
      </c>
      <c r="AS1307" s="195">
        <v>0</v>
      </c>
      <c r="AT1307" s="195" t="s">
        <v>32</v>
      </c>
      <c r="AU1307" s="195">
        <v>0</v>
      </c>
      <c r="AV1307" s="195" t="s">
        <v>32</v>
      </c>
      <c r="AW1307" s="195">
        <v>0</v>
      </c>
      <c r="AX1307" s="195" t="s">
        <v>32</v>
      </c>
      <c r="AY1307" s="195">
        <v>0</v>
      </c>
      <c r="AZ1307" s="195" t="s">
        <v>32</v>
      </c>
      <c r="BA1307" s="197"/>
      <c r="BB1307" s="197" t="e">
        <f>(K1307*16+L1307*28+M1307*30+N1307*26+O1307*42+P1307*44+(Q1307+R1307+S1307)*56+T1307*54+(U1307+V1307)*58+W1307*72+#REF!*78+#REF!*92+(#REF!+#REF!)*106)/100/AK1307</f>
        <v>#REF!</v>
      </c>
      <c r="BC1307" s="195">
        <f t="shared" si="482"/>
        <v>0</v>
      </c>
      <c r="BD1307" s="198">
        <f t="shared" si="483"/>
        <v>430.46006430365526</v>
      </c>
      <c r="BE1307" s="195"/>
      <c r="BF1307" s="201">
        <v>40283.573935185188</v>
      </c>
      <c r="BG1307" s="201"/>
      <c r="BH1307" s="201"/>
      <c r="BI1307" s="195">
        <v>2361.48</v>
      </c>
      <c r="BJ1307" s="195">
        <v>1.1164700000000001</v>
      </c>
      <c r="BK1307" s="195"/>
      <c r="BL1307" s="195"/>
      <c r="BM1307" s="195">
        <v>2.56799</v>
      </c>
      <c r="BN1307" s="195">
        <v>2.3992300000000002</v>
      </c>
      <c r="BO1307" s="195">
        <v>140.02699999999999</v>
      </c>
      <c r="BP1307" s="195">
        <v>26.9528</v>
      </c>
      <c r="BQ1307" s="195">
        <v>14809.5</v>
      </c>
      <c r="BR1307" s="195">
        <v>2107.14</v>
      </c>
      <c r="BS1307" s="195">
        <v>15051.5</v>
      </c>
      <c r="BT1307" s="195">
        <v>2107.3766302426129</v>
      </c>
      <c r="BU1307" s="195"/>
      <c r="BV1307" s="195"/>
      <c r="BW1307" s="195"/>
      <c r="BX1307" s="195"/>
      <c r="BY1307" s="195"/>
      <c r="BZ1307" s="195"/>
      <c r="CA1307" s="195"/>
      <c r="CB1307" s="195"/>
      <c r="CC1307" s="195"/>
      <c r="CD1307" s="195"/>
      <c r="CE1307" s="195"/>
      <c r="CF1307" s="195"/>
      <c r="CG1307" s="195"/>
      <c r="CH1307" s="195"/>
      <c r="CI1307" s="195"/>
      <c r="CJ1307" s="195"/>
      <c r="CK1307" s="195"/>
      <c r="CL1307" s="195"/>
      <c r="CM1307" s="195"/>
      <c r="CN1307" s="195"/>
      <c r="CO1307" s="195"/>
      <c r="CP1307" s="195"/>
      <c r="CQ1307" s="195"/>
      <c r="CR1307" s="195"/>
      <c r="CS1307" s="195"/>
      <c r="CT1307" s="195"/>
      <c r="CU1307" s="195"/>
      <c r="CV1307" s="195"/>
      <c r="CW1307" s="195"/>
      <c r="CX1307" s="195"/>
      <c r="CY1307" s="195"/>
      <c r="CZ1307" s="195"/>
      <c r="DA1307" s="195"/>
      <c r="DB1307" s="195"/>
      <c r="DC1307" s="195"/>
      <c r="DD1307" s="195"/>
      <c r="DE1307" s="189">
        <f t="shared" si="465"/>
        <v>14973.445021776564</v>
      </c>
      <c r="DF1307" s="189">
        <f t="shared" si="466"/>
        <v>520085.75711864681</v>
      </c>
      <c r="DG1307" s="189">
        <f t="shared" si="467"/>
        <v>2.1551296064922583</v>
      </c>
      <c r="DH1307" s="189">
        <f t="shared" si="474"/>
        <v>5.2960233355901165E-2</v>
      </c>
      <c r="DI1307" s="189">
        <f t="shared" si="468"/>
        <v>0.39721924080734572</v>
      </c>
      <c r="DJ1307" s="189">
        <f t="shared" si="469"/>
        <v>0.35392025997842869</v>
      </c>
      <c r="DK1307" s="189">
        <f t="shared" si="470"/>
        <v>0.75113950078577441</v>
      </c>
      <c r="DL1307" s="189">
        <f t="shared" si="471"/>
        <v>1.8458529419582089E-2</v>
      </c>
    </row>
    <row r="1308" spans="1:116" s="60" customFormat="1" ht="15" hidden="1" customHeight="1" x14ac:dyDescent="0.25">
      <c r="A1308" s="193">
        <v>40283.574305555558</v>
      </c>
      <c r="B1308" s="190" t="s">
        <v>553</v>
      </c>
      <c r="C1308" s="190" t="s">
        <v>187</v>
      </c>
      <c r="D1308" s="194"/>
      <c r="E1308" s="195"/>
      <c r="F1308" s="195"/>
      <c r="G1308" s="195"/>
      <c r="H1308" s="195"/>
      <c r="I1308" s="195">
        <v>0</v>
      </c>
      <c r="J1308" s="195">
        <v>0</v>
      </c>
      <c r="K1308" s="195">
        <v>0</v>
      </c>
      <c r="L1308" s="195">
        <v>0</v>
      </c>
      <c r="M1308" s="195">
        <v>0</v>
      </c>
      <c r="N1308" s="195">
        <v>0</v>
      </c>
      <c r="O1308" s="195">
        <v>0</v>
      </c>
      <c r="P1308" s="195">
        <v>0</v>
      </c>
      <c r="Q1308" s="195">
        <v>0</v>
      </c>
      <c r="R1308" s="195">
        <v>0</v>
      </c>
      <c r="S1308" s="195">
        <v>0</v>
      </c>
      <c r="T1308" s="195">
        <v>0</v>
      </c>
      <c r="U1308" s="195">
        <v>0</v>
      </c>
      <c r="V1308" s="195">
        <v>0</v>
      </c>
      <c r="W1308" s="195">
        <v>0</v>
      </c>
      <c r="X1308" s="195">
        <v>1.0241604643116939</v>
      </c>
      <c r="Y1308" s="195">
        <v>0.24254730496957225</v>
      </c>
      <c r="Z1308" s="195">
        <v>4.7239101893085896E-2</v>
      </c>
      <c r="AA1308" s="195">
        <v>0</v>
      </c>
      <c r="AB1308" s="196">
        <v>3178.68</v>
      </c>
      <c r="AC1308" s="192">
        <f t="shared" si="472"/>
        <v>251.44486968401256</v>
      </c>
      <c r="AD1308" s="196">
        <v>3.1341000000000001</v>
      </c>
      <c r="AE1308" s="195">
        <v>9.826E-2</v>
      </c>
      <c r="AF1308" s="192">
        <f t="shared" si="473"/>
        <v>98260</v>
      </c>
      <c r="AG1308" s="195">
        <v>445.6</v>
      </c>
      <c r="AH1308" s="189">
        <f t="shared" si="464"/>
        <v>43.784655999999998</v>
      </c>
      <c r="AI1308" s="195">
        <v>4.0258900000000004</v>
      </c>
      <c r="AJ1308" s="195" t="s">
        <v>32</v>
      </c>
      <c r="AK1308" s="195">
        <v>12.2956</v>
      </c>
      <c r="AL1308" s="195" t="s">
        <v>32</v>
      </c>
      <c r="AM1308" s="195">
        <v>0</v>
      </c>
      <c r="AN1308" s="195" t="s">
        <v>32</v>
      </c>
      <c r="AO1308" s="195">
        <v>0</v>
      </c>
      <c r="AP1308" s="195" t="s">
        <v>32</v>
      </c>
      <c r="AQ1308" s="195">
        <v>0</v>
      </c>
      <c r="AR1308" s="195" t="s">
        <v>32</v>
      </c>
      <c r="AS1308" s="195">
        <v>0</v>
      </c>
      <c r="AT1308" s="195" t="s">
        <v>32</v>
      </c>
      <c r="AU1308" s="195">
        <v>0</v>
      </c>
      <c r="AV1308" s="195" t="s">
        <v>32</v>
      </c>
      <c r="AW1308" s="195">
        <v>0</v>
      </c>
      <c r="AX1308" s="195" t="s">
        <v>32</v>
      </c>
      <c r="AY1308" s="195">
        <v>0</v>
      </c>
      <c r="AZ1308" s="195" t="s">
        <v>32</v>
      </c>
      <c r="BA1308" s="197"/>
      <c r="BB1308" s="197" t="e">
        <f>(K1308*16+L1308*28+M1308*30+N1308*26+O1308*42+P1308*44+(Q1308+R1308+S1308)*56+T1308*54+(U1308+V1308)*58+W1308*72+#REF!*78+#REF!*92+(#REF!+#REF!)*106)/100/AK1308</f>
        <v>#REF!</v>
      </c>
      <c r="BC1308" s="195">
        <f t="shared" si="482"/>
        <v>0</v>
      </c>
      <c r="BD1308" s="198">
        <f t="shared" si="483"/>
        <v>446.43210430030462</v>
      </c>
      <c r="BE1308" s="195"/>
      <c r="BF1308" s="195"/>
      <c r="BG1308" s="195"/>
      <c r="BH1308" s="195"/>
      <c r="BI1308" s="195"/>
      <c r="BJ1308" s="195"/>
      <c r="BK1308" s="195"/>
      <c r="BL1308" s="195"/>
      <c r="BM1308" s="195"/>
      <c r="BN1308" s="195"/>
      <c r="BO1308" s="195"/>
      <c r="BP1308" s="195"/>
      <c r="BQ1308" s="195"/>
      <c r="BR1308" s="195"/>
      <c r="BS1308" s="195"/>
      <c r="BT1308" s="195"/>
      <c r="BU1308" s="195"/>
      <c r="BV1308" s="195"/>
      <c r="BW1308" s="195"/>
      <c r="BX1308" s="195"/>
      <c r="BY1308" s="195"/>
      <c r="BZ1308" s="195"/>
      <c r="CA1308" s="195"/>
      <c r="CB1308" s="195"/>
      <c r="CC1308" s="195"/>
      <c r="CD1308" s="195"/>
      <c r="CE1308" s="195"/>
      <c r="CF1308" s="195"/>
      <c r="CG1308" s="195"/>
      <c r="CH1308" s="195"/>
      <c r="CI1308" s="195"/>
      <c r="CJ1308" s="195"/>
      <c r="CK1308" s="195"/>
      <c r="CL1308" s="195"/>
      <c r="CM1308" s="195"/>
      <c r="CN1308" s="195"/>
      <c r="CO1308" s="195"/>
      <c r="CP1308" s="195"/>
      <c r="CQ1308" s="195"/>
      <c r="CR1308" s="195"/>
      <c r="CS1308" s="195"/>
      <c r="CT1308" s="195"/>
      <c r="CU1308" s="195"/>
      <c r="CV1308" s="195"/>
      <c r="CW1308" s="195"/>
      <c r="CX1308" s="195"/>
      <c r="CY1308" s="195"/>
      <c r="CZ1308" s="195"/>
      <c r="DA1308" s="195"/>
      <c r="DB1308" s="195"/>
      <c r="DC1308" s="195"/>
      <c r="DD1308" s="195"/>
      <c r="DE1308" s="189" t="e">
        <f t="shared" si="465"/>
        <v>#DIV/0!</v>
      </c>
      <c r="DF1308" s="189" t="e">
        <f t="shared" si="466"/>
        <v>#DIV/0!</v>
      </c>
      <c r="DG1308" s="189" t="e">
        <f t="shared" si="467"/>
        <v>#DIV/0!</v>
      </c>
      <c r="DH1308" s="189" t="e">
        <f t="shared" si="474"/>
        <v>#DIV/0!</v>
      </c>
      <c r="DI1308" s="189" t="e">
        <f t="shared" si="468"/>
        <v>#DIV/0!</v>
      </c>
      <c r="DJ1308" s="189" t="e">
        <f t="shared" si="469"/>
        <v>#DIV/0!</v>
      </c>
      <c r="DK1308" s="189" t="e">
        <f t="shared" si="470"/>
        <v>#DIV/0!</v>
      </c>
      <c r="DL1308" s="189" t="e">
        <f t="shared" si="471"/>
        <v>#DIV/0!</v>
      </c>
    </row>
    <row r="1309" spans="1:116" s="60" customFormat="1" ht="15" hidden="1" customHeight="1" x14ac:dyDescent="0.25">
      <c r="A1309" s="193">
        <v>40283.574999999997</v>
      </c>
      <c r="B1309" s="190" t="s">
        <v>553</v>
      </c>
      <c r="C1309" s="190" t="s">
        <v>187</v>
      </c>
      <c r="D1309" s="194">
        <v>0.98810770036023277</v>
      </c>
      <c r="E1309" s="195">
        <v>12748.3</v>
      </c>
      <c r="F1309" s="195">
        <v>45.322899999999997</v>
      </c>
      <c r="G1309" s="195">
        <v>4.5462299999999995</v>
      </c>
      <c r="H1309" s="195">
        <v>4.7731899999999996</v>
      </c>
      <c r="I1309" s="195">
        <v>0</v>
      </c>
      <c r="J1309" s="195">
        <v>0</v>
      </c>
      <c r="K1309" s="195">
        <v>0</v>
      </c>
      <c r="L1309" s="195">
        <v>0</v>
      </c>
      <c r="M1309" s="195">
        <v>0</v>
      </c>
      <c r="N1309" s="195">
        <v>0</v>
      </c>
      <c r="O1309" s="195">
        <v>0</v>
      </c>
      <c r="P1309" s="195">
        <v>0</v>
      </c>
      <c r="Q1309" s="195">
        <v>0</v>
      </c>
      <c r="R1309" s="195">
        <v>0</v>
      </c>
      <c r="S1309" s="195">
        <v>0</v>
      </c>
      <c r="T1309" s="195">
        <v>0</v>
      </c>
      <c r="U1309" s="195">
        <v>0</v>
      </c>
      <c r="V1309" s="195">
        <v>0</v>
      </c>
      <c r="W1309" s="195">
        <v>0</v>
      </c>
      <c r="X1309" s="195">
        <v>1.0241604643116939</v>
      </c>
      <c r="Y1309" s="195">
        <v>0.24254730496957225</v>
      </c>
      <c r="Z1309" s="195">
        <v>4.7239101893085896E-2</v>
      </c>
      <c r="AA1309" s="195">
        <v>0</v>
      </c>
      <c r="AB1309" s="196">
        <v>3411.47</v>
      </c>
      <c r="AC1309" s="192">
        <f t="shared" si="472"/>
        <v>260.50364068626584</v>
      </c>
      <c r="AD1309" s="196">
        <v>3.4042400000000002</v>
      </c>
      <c r="AE1309" s="195">
        <v>0.1018</v>
      </c>
      <c r="AF1309" s="192">
        <f t="shared" si="473"/>
        <v>101800</v>
      </c>
      <c r="AG1309" s="195">
        <v>461.62900000000002</v>
      </c>
      <c r="AH1309" s="189">
        <f t="shared" si="464"/>
        <v>46.9938322</v>
      </c>
      <c r="AI1309" s="195">
        <v>4.1707099999999997</v>
      </c>
      <c r="AJ1309" s="195" t="s">
        <v>32</v>
      </c>
      <c r="AK1309" s="195">
        <v>12.7379</v>
      </c>
      <c r="AL1309" s="195" t="s">
        <v>32</v>
      </c>
      <c r="AM1309" s="195">
        <v>0</v>
      </c>
      <c r="AN1309" s="195" t="s">
        <v>32</v>
      </c>
      <c r="AO1309" s="195">
        <v>0</v>
      </c>
      <c r="AP1309" s="195" t="s">
        <v>32</v>
      </c>
      <c r="AQ1309" s="195">
        <v>0</v>
      </c>
      <c r="AR1309" s="195" t="s">
        <v>32</v>
      </c>
      <c r="AS1309" s="195">
        <v>0</v>
      </c>
      <c r="AT1309" s="195" t="s">
        <v>32</v>
      </c>
      <c r="AU1309" s="195">
        <v>0</v>
      </c>
      <c r="AV1309" s="195" t="s">
        <v>32</v>
      </c>
      <c r="AW1309" s="195">
        <v>0</v>
      </c>
      <c r="AX1309" s="195" t="s">
        <v>32</v>
      </c>
      <c r="AY1309" s="195">
        <v>0</v>
      </c>
      <c r="AZ1309" s="195" t="s">
        <v>32</v>
      </c>
      <c r="BA1309" s="197"/>
      <c r="BB1309" s="197" t="e">
        <f>(K1309*16+L1309*28+M1309*30+N1309*26+O1309*42+P1309*44+(Q1309+R1309+S1309)*56+T1309*54+(U1309+V1309)*58+W1309*72+#REF!*78+#REF!*92+(#REF!+#REF!)*106)/100/AK1309</f>
        <v>#REF!</v>
      </c>
      <c r="BC1309" s="195">
        <f t="shared" si="482"/>
        <v>0</v>
      </c>
      <c r="BD1309" s="198">
        <f t="shared" si="483"/>
        <v>462.40903160008406</v>
      </c>
      <c r="BE1309" s="195"/>
      <c r="BF1309" s="201">
        <v>40283.575428240743</v>
      </c>
      <c r="BG1309" s="201"/>
      <c r="BH1309" s="201"/>
      <c r="BI1309" s="195">
        <v>2922.71</v>
      </c>
      <c r="BJ1309" s="195">
        <v>1.1355200000000001</v>
      </c>
      <c r="BK1309" s="195"/>
      <c r="BL1309" s="195"/>
      <c r="BM1309" s="195">
        <v>2.1654800000000001</v>
      </c>
      <c r="BN1309" s="195">
        <v>3.9251</v>
      </c>
      <c r="BO1309" s="195">
        <v>69.028000000000006</v>
      </c>
      <c r="BP1309" s="195">
        <v>25.169</v>
      </c>
      <c r="BQ1309" s="195">
        <v>12837.1</v>
      </c>
      <c r="BR1309" s="195">
        <v>2109.1799999999998</v>
      </c>
      <c r="BS1309" s="195">
        <v>12991.6</v>
      </c>
      <c r="BT1309" s="195">
        <v>2109.4892079373417</v>
      </c>
      <c r="BU1309" s="195"/>
      <c r="BV1309" s="195"/>
      <c r="BW1309" s="195"/>
      <c r="BX1309" s="195"/>
      <c r="BY1309" s="195"/>
      <c r="BZ1309" s="195"/>
      <c r="CA1309" s="195"/>
      <c r="CB1309" s="195"/>
      <c r="CC1309" s="195"/>
      <c r="CD1309" s="195"/>
      <c r="CE1309" s="195"/>
      <c r="CF1309" s="195"/>
      <c r="CG1309" s="195"/>
      <c r="CH1309" s="195"/>
      <c r="CI1309" s="195"/>
      <c r="CJ1309" s="195"/>
      <c r="CK1309" s="195"/>
      <c r="CL1309" s="195"/>
      <c r="CM1309" s="195"/>
      <c r="CN1309" s="195"/>
      <c r="CO1309" s="195"/>
      <c r="CP1309" s="195"/>
      <c r="CQ1309" s="195"/>
      <c r="CR1309" s="195"/>
      <c r="CS1309" s="195"/>
      <c r="CT1309" s="195"/>
      <c r="CU1309" s="195"/>
      <c r="CV1309" s="195"/>
      <c r="CW1309" s="195"/>
      <c r="CX1309" s="195"/>
      <c r="CY1309" s="195"/>
      <c r="CZ1309" s="195"/>
      <c r="DA1309" s="195"/>
      <c r="DB1309" s="195"/>
      <c r="DC1309" s="195"/>
      <c r="DD1309" s="195"/>
      <c r="DE1309" s="189">
        <f t="shared" si="465"/>
        <v>12901.731253943646</v>
      </c>
      <c r="DF1309" s="189">
        <f t="shared" si="466"/>
        <v>648647.78938006877</v>
      </c>
      <c r="DG1309" s="189">
        <f t="shared" si="467"/>
        <v>2.1353067938060435</v>
      </c>
      <c r="DH1309" s="189">
        <f t="shared" si="474"/>
        <v>4.5438022264675908E-2</v>
      </c>
      <c r="DI1309" s="189">
        <f t="shared" si="468"/>
        <v>0.21418743737061946</v>
      </c>
      <c r="DJ1309" s="189">
        <f t="shared" si="469"/>
        <v>0.57826349729949578</v>
      </c>
      <c r="DK1309" s="189">
        <f t="shared" si="470"/>
        <v>0.79245093467011518</v>
      </c>
      <c r="DL1309" s="189">
        <f t="shared" si="471"/>
        <v>1.6862871095456547E-2</v>
      </c>
    </row>
    <row r="1310" spans="1:116" s="60" customFormat="1" ht="15" hidden="1" customHeight="1" x14ac:dyDescent="0.25">
      <c r="A1310" s="193">
        <v>40283.575694444444</v>
      </c>
      <c r="B1310" s="190" t="s">
        <v>553</v>
      </c>
      <c r="C1310" s="190" t="s">
        <v>187</v>
      </c>
      <c r="D1310" s="194"/>
      <c r="E1310" s="195"/>
      <c r="F1310" s="195"/>
      <c r="G1310" s="195"/>
      <c r="H1310" s="195"/>
      <c r="I1310" s="195">
        <v>0</v>
      </c>
      <c r="J1310" s="195">
        <v>0</v>
      </c>
      <c r="K1310" s="195">
        <v>0</v>
      </c>
      <c r="L1310" s="195">
        <v>0</v>
      </c>
      <c r="M1310" s="195">
        <v>0</v>
      </c>
      <c r="N1310" s="195">
        <v>0</v>
      </c>
      <c r="O1310" s="195">
        <v>0</v>
      </c>
      <c r="P1310" s="195">
        <v>0</v>
      </c>
      <c r="Q1310" s="195">
        <v>0</v>
      </c>
      <c r="R1310" s="195">
        <v>0</v>
      </c>
      <c r="S1310" s="195">
        <v>0</v>
      </c>
      <c r="T1310" s="195">
        <v>0</v>
      </c>
      <c r="U1310" s="195">
        <v>0</v>
      </c>
      <c r="V1310" s="195">
        <v>0</v>
      </c>
      <c r="W1310" s="195">
        <v>0</v>
      </c>
      <c r="X1310" s="195">
        <v>1.0241604643116939</v>
      </c>
      <c r="Y1310" s="195">
        <v>0.24254730496957225</v>
      </c>
      <c r="Z1310" s="195">
        <v>4.7239101893085896E-2</v>
      </c>
      <c r="AA1310" s="195">
        <v>0</v>
      </c>
      <c r="AB1310" s="196">
        <v>3652.49</v>
      </c>
      <c r="AC1310" s="192">
        <f t="shared" si="472"/>
        <v>269.53682193992518</v>
      </c>
      <c r="AD1310" s="196">
        <v>3.28491</v>
      </c>
      <c r="AE1310" s="195">
        <v>0.10532999999999999</v>
      </c>
      <c r="AF1310" s="192">
        <f t="shared" si="473"/>
        <v>105330</v>
      </c>
      <c r="AG1310" s="195">
        <v>477.65800000000002</v>
      </c>
      <c r="AH1310" s="189">
        <f t="shared" ref="AH1310:AH1373" si="484">AF1310*AG1310/1000000</f>
        <v>50.311717139999999</v>
      </c>
      <c r="AI1310" s="195">
        <v>4.3155299999999999</v>
      </c>
      <c r="AJ1310" s="195" t="s">
        <v>32</v>
      </c>
      <c r="AK1310" s="195">
        <v>13.180199999999999</v>
      </c>
      <c r="AL1310" s="195" t="s">
        <v>32</v>
      </c>
      <c r="AM1310" s="195">
        <v>0</v>
      </c>
      <c r="AN1310" s="195" t="s">
        <v>32</v>
      </c>
      <c r="AO1310" s="195">
        <v>0</v>
      </c>
      <c r="AP1310" s="195" t="s">
        <v>32</v>
      </c>
      <c r="AQ1310" s="195">
        <v>0</v>
      </c>
      <c r="AR1310" s="195" t="s">
        <v>32</v>
      </c>
      <c r="AS1310" s="195">
        <v>0</v>
      </c>
      <c r="AT1310" s="195" t="s">
        <v>32</v>
      </c>
      <c r="AU1310" s="195">
        <v>0</v>
      </c>
      <c r="AV1310" s="195" t="s">
        <v>32</v>
      </c>
      <c r="AW1310" s="195">
        <v>0</v>
      </c>
      <c r="AX1310" s="195" t="s">
        <v>32</v>
      </c>
      <c r="AY1310" s="195">
        <v>0</v>
      </c>
      <c r="AZ1310" s="195" t="s">
        <v>32</v>
      </c>
      <c r="BA1310" s="197"/>
      <c r="BB1310" s="197" t="e">
        <f>(K1310*16+L1310*28+M1310*30+N1310*26+O1310*42+P1310*44+(Q1310+R1310+S1310)*56+T1310*54+(U1310+V1310)*58+W1310*72+#REF!*78+#REF!*92+(#REF!+#REF!)*106)/100/AK1310</f>
        <v>#REF!</v>
      </c>
      <c r="BC1310" s="195">
        <f t="shared" si="482"/>
        <v>0</v>
      </c>
      <c r="BD1310" s="198">
        <f t="shared" si="483"/>
        <v>478.38944771561182</v>
      </c>
      <c r="BE1310" s="195"/>
      <c r="BF1310" s="195"/>
      <c r="BG1310" s="195"/>
      <c r="BH1310" s="195"/>
      <c r="BI1310" s="195"/>
      <c r="BJ1310" s="195"/>
      <c r="BK1310" s="195"/>
      <c r="BL1310" s="195"/>
      <c r="BM1310" s="195"/>
      <c r="BN1310" s="195"/>
      <c r="BO1310" s="195"/>
      <c r="BP1310" s="195"/>
      <c r="BQ1310" s="195"/>
      <c r="BR1310" s="195"/>
      <c r="BS1310" s="195"/>
      <c r="BT1310" s="195"/>
      <c r="BU1310" s="195"/>
      <c r="BV1310" s="195"/>
      <c r="BW1310" s="195"/>
      <c r="BX1310" s="195"/>
      <c r="BY1310" s="195"/>
      <c r="BZ1310" s="195"/>
      <c r="CA1310" s="195"/>
      <c r="CB1310" s="195"/>
      <c r="CC1310" s="195"/>
      <c r="CD1310" s="195"/>
      <c r="CE1310" s="195"/>
      <c r="CF1310" s="195"/>
      <c r="CG1310" s="195"/>
      <c r="CH1310" s="195"/>
      <c r="CI1310" s="195"/>
      <c r="CJ1310" s="195"/>
      <c r="CK1310" s="195"/>
      <c r="CL1310" s="195"/>
      <c r="CM1310" s="195"/>
      <c r="CN1310" s="195"/>
      <c r="CO1310" s="195"/>
      <c r="CP1310" s="195"/>
      <c r="CQ1310" s="195"/>
      <c r="CR1310" s="195"/>
      <c r="CS1310" s="195"/>
      <c r="CT1310" s="195"/>
      <c r="CU1310" s="195"/>
      <c r="CV1310" s="195"/>
      <c r="CW1310" s="195"/>
      <c r="CX1310" s="195"/>
      <c r="CY1310" s="195"/>
      <c r="CZ1310" s="195"/>
      <c r="DA1310" s="195"/>
      <c r="DB1310" s="195"/>
      <c r="DC1310" s="195"/>
      <c r="DD1310" s="195"/>
      <c r="DE1310" s="189" t="e">
        <f t="shared" ref="DE1310:DE1373" si="485">E1310/D1310</f>
        <v>#DIV/0!</v>
      </c>
      <c r="DF1310" s="189" t="e">
        <f t="shared" ref="DF1310:DF1373" si="486">AC1310/(DE1310/1000000)*385.5/12</f>
        <v>#DIV/0!</v>
      </c>
      <c r="DG1310" s="189" t="e">
        <f t="shared" ref="DG1310:DG1373" si="487">F1310/1000000*DF1310*28/385.5</f>
        <v>#DIV/0!</v>
      </c>
      <c r="DH1310" s="189" t="e">
        <f t="shared" si="474"/>
        <v>#DIV/0!</v>
      </c>
      <c r="DI1310" s="189" t="e">
        <f t="shared" ref="DI1310:DI1373" si="488">G1310/1000000*DF1310*28/385.5</f>
        <v>#DIV/0!</v>
      </c>
      <c r="DJ1310" s="189" t="e">
        <f t="shared" ref="DJ1310:DJ1373" si="489">H1310/1000000*DF1310*72/385.5</f>
        <v>#DIV/0!</v>
      </c>
      <c r="DK1310" s="189" t="e">
        <f t="shared" ref="DK1310:DK1373" si="490">DI1310+DJ1310</f>
        <v>#DIV/0!</v>
      </c>
      <c r="DL1310" s="189" t="e">
        <f t="shared" ref="DL1310:DL1373" si="491">DK1310/AH1310</f>
        <v>#DIV/0!</v>
      </c>
    </row>
    <row r="1311" spans="1:116" s="60" customFormat="1" ht="15" hidden="1" customHeight="1" x14ac:dyDescent="0.25">
      <c r="A1311" s="193">
        <v>40283.576388888891</v>
      </c>
      <c r="B1311" s="190" t="s">
        <v>553</v>
      </c>
      <c r="C1311" s="190" t="s">
        <v>187</v>
      </c>
      <c r="D1311" s="194">
        <v>0.98634334869165807</v>
      </c>
      <c r="E1311" s="195">
        <v>13616</v>
      </c>
      <c r="F1311" s="195">
        <v>53.264600000000002</v>
      </c>
      <c r="G1311" s="195">
        <v>4.0777700000000001</v>
      </c>
      <c r="H1311" s="195">
        <v>6.78728</v>
      </c>
      <c r="I1311" s="195">
        <v>0</v>
      </c>
      <c r="J1311" s="195">
        <v>0</v>
      </c>
      <c r="K1311" s="195">
        <v>0</v>
      </c>
      <c r="L1311" s="195">
        <v>0</v>
      </c>
      <c r="M1311" s="195">
        <v>0</v>
      </c>
      <c r="N1311" s="195">
        <v>0</v>
      </c>
      <c r="O1311" s="195">
        <v>0</v>
      </c>
      <c r="P1311" s="195">
        <v>0</v>
      </c>
      <c r="Q1311" s="195">
        <v>0</v>
      </c>
      <c r="R1311" s="195">
        <v>0</v>
      </c>
      <c r="S1311" s="195">
        <v>0</v>
      </c>
      <c r="T1311" s="195">
        <v>0</v>
      </c>
      <c r="U1311" s="195">
        <v>0</v>
      </c>
      <c r="V1311" s="195">
        <v>0</v>
      </c>
      <c r="W1311" s="195">
        <v>0</v>
      </c>
      <c r="X1311" s="195">
        <v>1.0241604643116939</v>
      </c>
      <c r="Y1311" s="195">
        <v>0.24254730496957225</v>
      </c>
      <c r="Z1311" s="195">
        <v>4.7239101893085896E-2</v>
      </c>
      <c r="AA1311" s="195">
        <v>0</v>
      </c>
      <c r="AB1311" s="196">
        <v>3901.74</v>
      </c>
      <c r="AC1311" s="192">
        <f t="shared" ref="AC1311:AC1374" si="492">AF1311*(I1311+J1311+K1311+2*(L1311+M1311+N1311)+3*(O1311+P1311)+4*(Q1311+R1311+S1311+T1311+U1311+V1311)+5*(W1311)+6*(X1311)+7*(Y1311)+8*(Z1311+AA1311))/100*12/385.5</f>
        <v>278.59559294217843</v>
      </c>
      <c r="AD1311" s="196">
        <v>2.8691599999999999</v>
      </c>
      <c r="AE1311" s="195">
        <v>0.10886999999999999</v>
      </c>
      <c r="AF1311" s="192">
        <f t="shared" ref="AF1311:AF1374" si="493">AE1311*1000000</f>
        <v>108870</v>
      </c>
      <c r="AG1311" s="195">
        <v>493.68700000000001</v>
      </c>
      <c r="AH1311" s="189">
        <f t="shared" si="484"/>
        <v>53.747703689999994</v>
      </c>
      <c r="AI1311" s="195">
        <v>4.4603400000000004</v>
      </c>
      <c r="AJ1311" s="195" t="s">
        <v>32</v>
      </c>
      <c r="AK1311" s="195">
        <v>13.6225</v>
      </c>
      <c r="AL1311" s="195" t="s">
        <v>32</v>
      </c>
      <c r="AM1311" s="195">
        <v>0</v>
      </c>
      <c r="AN1311" s="195" t="s">
        <v>32</v>
      </c>
      <c r="AO1311" s="195">
        <v>0</v>
      </c>
      <c r="AP1311" s="195" t="s">
        <v>32</v>
      </c>
      <c r="AQ1311" s="195">
        <v>0</v>
      </c>
      <c r="AR1311" s="195" t="s">
        <v>32</v>
      </c>
      <c r="AS1311" s="195">
        <v>0</v>
      </c>
      <c r="AT1311" s="195" t="s">
        <v>32</v>
      </c>
      <c r="AU1311" s="195">
        <v>0</v>
      </c>
      <c r="AV1311" s="195" t="s">
        <v>32</v>
      </c>
      <c r="AW1311" s="195">
        <v>0</v>
      </c>
      <c r="AX1311" s="195" t="s">
        <v>32</v>
      </c>
      <c r="AY1311" s="195">
        <v>0</v>
      </c>
      <c r="AZ1311" s="195" t="s">
        <v>32</v>
      </c>
      <c r="BA1311" s="197"/>
      <c r="BB1311" s="197" t="e">
        <f>(K1311*16+L1311*28+M1311*30+N1311*26+O1311*42+P1311*44+(Q1311+R1311+S1311)*56+T1311*54+(U1311+V1311)*58+W1311*72+#REF!*78+#REF!*92+(#REF!+#REF!)*106)/100/AK1311</f>
        <v>#REF!</v>
      </c>
      <c r="BC1311" s="195">
        <f t="shared" si="482"/>
        <v>0</v>
      </c>
      <c r="BD1311" s="198">
        <f t="shared" si="483"/>
        <v>494.37301354411625</v>
      </c>
      <c r="BE1311" s="195"/>
      <c r="BF1311" s="201">
        <v>40283.576921296299</v>
      </c>
      <c r="BG1311" s="201"/>
      <c r="BH1311" s="201"/>
      <c r="BI1311" s="195">
        <v>3287.47</v>
      </c>
      <c r="BJ1311" s="195">
        <v>1.41303</v>
      </c>
      <c r="BK1311" s="195"/>
      <c r="BL1311" s="195"/>
      <c r="BM1311" s="195">
        <v>2.4516900000000001</v>
      </c>
      <c r="BN1311" s="195">
        <v>4.40829</v>
      </c>
      <c r="BO1311" s="195">
        <v>83.812799999999996</v>
      </c>
      <c r="BP1311" s="195">
        <v>30.944299999999998</v>
      </c>
      <c r="BQ1311" s="195">
        <v>13679.3</v>
      </c>
      <c r="BR1311" s="195">
        <v>2109.9899999999998</v>
      </c>
      <c r="BS1311" s="195">
        <v>13868.7</v>
      </c>
      <c r="BT1311" s="195">
        <v>2110.4175972345583</v>
      </c>
      <c r="BU1311" s="195"/>
      <c r="BV1311" s="195"/>
      <c r="BW1311" s="195"/>
      <c r="BX1311" s="195"/>
      <c r="BY1311" s="195"/>
      <c r="BZ1311" s="195"/>
      <c r="CA1311" s="195"/>
      <c r="CB1311" s="195"/>
      <c r="CC1311" s="195"/>
      <c r="CD1311" s="195"/>
      <c r="CE1311" s="195"/>
      <c r="CF1311" s="195"/>
      <c r="CG1311" s="195"/>
      <c r="CH1311" s="195"/>
      <c r="CI1311" s="195"/>
      <c r="CJ1311" s="195"/>
      <c r="CK1311" s="195"/>
      <c r="CL1311" s="195"/>
      <c r="CM1311" s="195"/>
      <c r="CN1311" s="195"/>
      <c r="CO1311" s="195"/>
      <c r="CP1311" s="195"/>
      <c r="CQ1311" s="195"/>
      <c r="CR1311" s="195"/>
      <c r="CS1311" s="195"/>
      <c r="CT1311" s="195"/>
      <c r="CU1311" s="195"/>
      <c r="CV1311" s="195"/>
      <c r="CW1311" s="195"/>
      <c r="CX1311" s="195"/>
      <c r="CY1311" s="195"/>
      <c r="CZ1311" s="195"/>
      <c r="DA1311" s="195"/>
      <c r="DB1311" s="195"/>
      <c r="DC1311" s="195"/>
      <c r="DD1311" s="195"/>
      <c r="DE1311" s="189">
        <f t="shared" si="485"/>
        <v>13804.523564802294</v>
      </c>
      <c r="DF1311" s="189">
        <f t="shared" si="486"/>
        <v>648329.75808648707</v>
      </c>
      <c r="DG1311" s="189">
        <f t="shared" si="487"/>
        <v>2.5082352957511231</v>
      </c>
      <c r="DH1311" s="189">
        <f t="shared" ref="DH1311:DH1374" si="494">DG1311/AH1311</f>
        <v>4.6666836414404653E-2</v>
      </c>
      <c r="DI1311" s="189">
        <f t="shared" si="488"/>
        <v>0.19202259365422922</v>
      </c>
      <c r="DJ1311" s="189">
        <f t="shared" si="489"/>
        <v>0.82186376973670061</v>
      </c>
      <c r="DK1311" s="189">
        <f t="shared" si="490"/>
        <v>1.0138863633909299</v>
      </c>
      <c r="DL1311" s="189">
        <f t="shared" si="491"/>
        <v>1.8863808010081889E-2</v>
      </c>
    </row>
    <row r="1312" spans="1:116" s="60" customFormat="1" ht="15" hidden="1" customHeight="1" x14ac:dyDescent="0.25">
      <c r="A1312" s="193">
        <v>40283.57708333333</v>
      </c>
      <c r="B1312" s="190" t="s">
        <v>553</v>
      </c>
      <c r="C1312" s="190" t="s">
        <v>187</v>
      </c>
      <c r="D1312" s="194"/>
      <c r="E1312" s="195"/>
      <c r="F1312" s="195"/>
      <c r="G1312" s="195"/>
      <c r="H1312" s="195"/>
      <c r="I1312" s="195">
        <v>0</v>
      </c>
      <c r="J1312" s="195">
        <v>0</v>
      </c>
      <c r="K1312" s="195">
        <v>0</v>
      </c>
      <c r="L1312" s="195">
        <v>0</v>
      </c>
      <c r="M1312" s="195">
        <v>0</v>
      </c>
      <c r="N1312" s="195">
        <v>0</v>
      </c>
      <c r="O1312" s="195">
        <v>0</v>
      </c>
      <c r="P1312" s="195">
        <v>0</v>
      </c>
      <c r="Q1312" s="195">
        <v>0</v>
      </c>
      <c r="R1312" s="195">
        <v>0</v>
      </c>
      <c r="S1312" s="195">
        <v>0</v>
      </c>
      <c r="T1312" s="195">
        <v>0</v>
      </c>
      <c r="U1312" s="195">
        <v>0</v>
      </c>
      <c r="V1312" s="195">
        <v>0</v>
      </c>
      <c r="W1312" s="195">
        <v>0</v>
      </c>
      <c r="X1312" s="195">
        <v>1.0241604643116939</v>
      </c>
      <c r="Y1312" s="195">
        <v>0.24254730496957225</v>
      </c>
      <c r="Z1312" s="195">
        <v>4.7239101893085896E-2</v>
      </c>
      <c r="AA1312" s="195">
        <v>0</v>
      </c>
      <c r="AB1312" s="196">
        <v>4159.21</v>
      </c>
      <c r="AC1312" s="192">
        <f t="shared" si="492"/>
        <v>287.62877419583771</v>
      </c>
      <c r="AD1312" s="196">
        <v>3.3597199999999998</v>
      </c>
      <c r="AE1312" s="195">
        <v>0.1124</v>
      </c>
      <c r="AF1312" s="192">
        <f t="shared" si="493"/>
        <v>112400</v>
      </c>
      <c r="AG1312" s="195">
        <v>509.71600000000001</v>
      </c>
      <c r="AH1312" s="189">
        <f t="shared" si="484"/>
        <v>57.292078400000001</v>
      </c>
      <c r="AI1312" s="195">
        <v>4.6051599999999997</v>
      </c>
      <c r="AJ1312" s="195" t="s">
        <v>32</v>
      </c>
      <c r="AK1312" s="195">
        <v>14.0648</v>
      </c>
      <c r="AL1312" s="195" t="s">
        <v>32</v>
      </c>
      <c r="AM1312" s="195">
        <v>0</v>
      </c>
      <c r="AN1312" s="195" t="s">
        <v>32</v>
      </c>
      <c r="AO1312" s="195">
        <v>0</v>
      </c>
      <c r="AP1312" s="195" t="s">
        <v>32</v>
      </c>
      <c r="AQ1312" s="195">
        <v>0</v>
      </c>
      <c r="AR1312" s="195" t="s">
        <v>32</v>
      </c>
      <c r="AS1312" s="195">
        <v>0</v>
      </c>
      <c r="AT1312" s="195" t="s">
        <v>32</v>
      </c>
      <c r="AU1312" s="195">
        <v>0</v>
      </c>
      <c r="AV1312" s="195" t="s">
        <v>32</v>
      </c>
      <c r="AW1312" s="195">
        <v>0</v>
      </c>
      <c r="AX1312" s="195" t="s">
        <v>32</v>
      </c>
      <c r="AY1312" s="195">
        <v>0</v>
      </c>
      <c r="AZ1312" s="195" t="s">
        <v>32</v>
      </c>
      <c r="BA1312" s="197"/>
      <c r="BB1312" s="197" t="e">
        <f>(K1312*16+L1312*28+M1312*30+N1312*26+O1312*42+P1312*44+(Q1312+R1312+S1312)*56+T1312*54+(U1312+V1312)*58+W1312*72+#REF!*78+#REF!*92+(#REF!+#REF!)*106)/100/AK1312</f>
        <v>#REF!</v>
      </c>
      <c r="BC1312" s="195">
        <f t="shared" si="482"/>
        <v>0</v>
      </c>
      <c r="BD1312" s="198">
        <f t="shared" si="483"/>
        <v>510.35943407702678</v>
      </c>
      <c r="BE1312" s="195"/>
      <c r="BF1312" s="195"/>
      <c r="BG1312" s="195"/>
      <c r="BH1312" s="195"/>
      <c r="BI1312" s="195"/>
      <c r="BJ1312" s="195"/>
      <c r="BK1312" s="195"/>
      <c r="BL1312" s="195"/>
      <c r="BM1312" s="195"/>
      <c r="BN1312" s="195"/>
      <c r="BO1312" s="195"/>
      <c r="BP1312" s="195"/>
      <c r="BQ1312" s="195"/>
      <c r="BR1312" s="195"/>
      <c r="BS1312" s="195"/>
      <c r="BT1312" s="195"/>
      <c r="BU1312" s="195"/>
      <c r="BV1312" s="195"/>
      <c r="BW1312" s="195"/>
      <c r="BX1312" s="195"/>
      <c r="BY1312" s="195"/>
      <c r="BZ1312" s="195"/>
      <c r="CA1312" s="195"/>
      <c r="CB1312" s="195"/>
      <c r="CC1312" s="195"/>
      <c r="CD1312" s="195"/>
      <c r="CE1312" s="195"/>
      <c r="CF1312" s="195"/>
      <c r="CG1312" s="195"/>
      <c r="CH1312" s="195"/>
      <c r="CI1312" s="195"/>
      <c r="CJ1312" s="195"/>
      <c r="CK1312" s="195"/>
      <c r="CL1312" s="195"/>
      <c r="CM1312" s="195"/>
      <c r="CN1312" s="195"/>
      <c r="CO1312" s="195"/>
      <c r="CP1312" s="195"/>
      <c r="CQ1312" s="195"/>
      <c r="CR1312" s="195"/>
      <c r="CS1312" s="195"/>
      <c r="CT1312" s="195"/>
      <c r="CU1312" s="195"/>
      <c r="CV1312" s="195"/>
      <c r="CW1312" s="195"/>
      <c r="CX1312" s="195"/>
      <c r="CY1312" s="195"/>
      <c r="CZ1312" s="195"/>
      <c r="DA1312" s="195"/>
      <c r="DB1312" s="195"/>
      <c r="DC1312" s="195"/>
      <c r="DD1312" s="195"/>
      <c r="DE1312" s="189" t="e">
        <f t="shared" si="485"/>
        <v>#DIV/0!</v>
      </c>
      <c r="DF1312" s="189" t="e">
        <f t="shared" si="486"/>
        <v>#DIV/0!</v>
      </c>
      <c r="DG1312" s="189" t="e">
        <f t="shared" si="487"/>
        <v>#DIV/0!</v>
      </c>
      <c r="DH1312" s="189" t="e">
        <f t="shared" si="494"/>
        <v>#DIV/0!</v>
      </c>
      <c r="DI1312" s="189" t="e">
        <f t="shared" si="488"/>
        <v>#DIV/0!</v>
      </c>
      <c r="DJ1312" s="189" t="e">
        <f t="shared" si="489"/>
        <v>#DIV/0!</v>
      </c>
      <c r="DK1312" s="189" t="e">
        <f t="shared" si="490"/>
        <v>#DIV/0!</v>
      </c>
      <c r="DL1312" s="189" t="e">
        <f t="shared" si="491"/>
        <v>#DIV/0!</v>
      </c>
    </row>
    <row r="1313" spans="1:116" s="60" customFormat="1" ht="15" hidden="1" customHeight="1" x14ac:dyDescent="0.25">
      <c r="A1313" s="193">
        <v>40283.577777777777</v>
      </c>
      <c r="B1313" s="190" t="s">
        <v>553</v>
      </c>
      <c r="C1313" s="190" t="s">
        <v>187</v>
      </c>
      <c r="D1313" s="194">
        <v>0.98173407549535519</v>
      </c>
      <c r="E1313" s="195">
        <v>10274.200000000001</v>
      </c>
      <c r="F1313" s="195">
        <v>61.7226</v>
      </c>
      <c r="G1313" s="195">
        <v>18.934699999999999</v>
      </c>
      <c r="H1313" s="195">
        <v>2.0718899999999998</v>
      </c>
      <c r="I1313" s="195">
        <v>0</v>
      </c>
      <c r="J1313" s="195">
        <v>0</v>
      </c>
      <c r="K1313" s="195">
        <v>0</v>
      </c>
      <c r="L1313" s="195">
        <v>0</v>
      </c>
      <c r="M1313" s="195">
        <v>0</v>
      </c>
      <c r="N1313" s="195">
        <v>0</v>
      </c>
      <c r="O1313" s="195">
        <v>0</v>
      </c>
      <c r="P1313" s="195">
        <v>0</v>
      </c>
      <c r="Q1313" s="195">
        <v>0</v>
      </c>
      <c r="R1313" s="195">
        <v>0</v>
      </c>
      <c r="S1313" s="195">
        <v>0</v>
      </c>
      <c r="T1313" s="195">
        <v>0</v>
      </c>
      <c r="U1313" s="195">
        <v>0</v>
      </c>
      <c r="V1313" s="195">
        <v>0</v>
      </c>
      <c r="W1313" s="195">
        <v>0</v>
      </c>
      <c r="X1313" s="195">
        <v>1.0241604643116939</v>
      </c>
      <c r="Y1313" s="195">
        <v>0.24254730496957225</v>
      </c>
      <c r="Z1313" s="195">
        <v>4.7239101893085896E-2</v>
      </c>
      <c r="AA1313" s="195">
        <v>0</v>
      </c>
      <c r="AB1313" s="196">
        <v>4424.91</v>
      </c>
      <c r="AC1313" s="192">
        <f t="shared" si="492"/>
        <v>296.68754519809102</v>
      </c>
      <c r="AD1313" s="196">
        <v>4.0197799999999999</v>
      </c>
      <c r="AE1313" s="195">
        <v>0.11594</v>
      </c>
      <c r="AF1313" s="192">
        <f t="shared" si="493"/>
        <v>115940</v>
      </c>
      <c r="AG1313" s="195">
        <v>525.74400000000003</v>
      </c>
      <c r="AH1313" s="189">
        <f t="shared" si="484"/>
        <v>60.954759360000004</v>
      </c>
      <c r="AI1313" s="195">
        <v>4.7499799999999999</v>
      </c>
      <c r="AJ1313" s="195" t="s">
        <v>32</v>
      </c>
      <c r="AK1313" s="195">
        <v>14.507099999999999</v>
      </c>
      <c r="AL1313" s="195" t="s">
        <v>32</v>
      </c>
      <c r="AM1313" s="195">
        <v>0</v>
      </c>
      <c r="AN1313" s="195" t="s">
        <v>32</v>
      </c>
      <c r="AO1313" s="195">
        <v>0</v>
      </c>
      <c r="AP1313" s="195" t="s">
        <v>32</v>
      </c>
      <c r="AQ1313" s="195">
        <v>0</v>
      </c>
      <c r="AR1313" s="195" t="s">
        <v>32</v>
      </c>
      <c r="AS1313" s="195">
        <v>0</v>
      </c>
      <c r="AT1313" s="195" t="s">
        <v>32</v>
      </c>
      <c r="AU1313" s="195">
        <v>0</v>
      </c>
      <c r="AV1313" s="195" t="s">
        <v>32</v>
      </c>
      <c r="AW1313" s="195">
        <v>0</v>
      </c>
      <c r="AX1313" s="195" t="s">
        <v>32</v>
      </c>
      <c r="AY1313" s="195">
        <v>0</v>
      </c>
      <c r="AZ1313" s="195" t="s">
        <v>32</v>
      </c>
      <c r="BA1313" s="197"/>
      <c r="BB1313" s="197" t="e">
        <f>(K1313*16+L1313*28+M1313*30+N1313*26+O1313*42+P1313*44+(Q1313+R1313+S1313)*56+T1313*54+(U1313+V1313)*58+W1313*72+#REF!*78+#REF!*92+(#REF!+#REF!)*106)/100/AK1313</f>
        <v>#REF!</v>
      </c>
      <c r="BC1313" s="195">
        <f t="shared" si="482"/>
        <v>0</v>
      </c>
      <c r="BD1313" s="198">
        <f t="shared" si="483"/>
        <v>526.34744820345759</v>
      </c>
      <c r="BE1313" s="195"/>
      <c r="BF1313" s="201">
        <v>40283.578460648147</v>
      </c>
      <c r="BG1313" s="201"/>
      <c r="BH1313" s="201"/>
      <c r="BI1313" s="195">
        <v>1945.95</v>
      </c>
      <c r="BJ1313" s="195">
        <v>0.99899099999999996</v>
      </c>
      <c r="BK1313" s="195"/>
      <c r="BL1313" s="195"/>
      <c r="BM1313" s="195">
        <v>1.7481</v>
      </c>
      <c r="BN1313" s="195">
        <v>2.3399399999999999</v>
      </c>
      <c r="BO1313" s="195">
        <v>79.179299999999998</v>
      </c>
      <c r="BP1313" s="195">
        <v>19.825399999999998</v>
      </c>
      <c r="BQ1313" s="195">
        <v>10335.5</v>
      </c>
      <c r="BR1313" s="195">
        <v>1918.66</v>
      </c>
      <c r="BS1313" s="195">
        <v>10527.8</v>
      </c>
      <c r="BT1313" s="195">
        <v>1918.8261504677723</v>
      </c>
      <c r="BU1313" s="195"/>
      <c r="BV1313" s="195"/>
      <c r="BW1313" s="195"/>
      <c r="BX1313" s="195"/>
      <c r="BY1313" s="195"/>
      <c r="BZ1313" s="195"/>
      <c r="CA1313" s="195"/>
      <c r="CB1313" s="195"/>
      <c r="CC1313" s="195"/>
      <c r="CD1313" s="195"/>
      <c r="CE1313" s="195"/>
      <c r="CF1313" s="195"/>
      <c r="CG1313" s="195"/>
      <c r="CH1313" s="195"/>
      <c r="CI1313" s="195"/>
      <c r="CJ1313" s="195"/>
      <c r="CK1313" s="195"/>
      <c r="CL1313" s="195"/>
      <c r="CM1313" s="195"/>
      <c r="CN1313" s="195"/>
      <c r="CO1313" s="195"/>
      <c r="CP1313" s="195"/>
      <c r="CQ1313" s="195"/>
      <c r="CR1313" s="195"/>
      <c r="CS1313" s="195"/>
      <c r="CT1313" s="195"/>
      <c r="CU1313" s="195"/>
      <c r="CV1313" s="195"/>
      <c r="CW1313" s="195"/>
      <c r="CX1313" s="195"/>
      <c r="CY1313" s="195"/>
      <c r="CZ1313" s="195"/>
      <c r="DA1313" s="195"/>
      <c r="DB1313" s="195"/>
      <c r="DC1313" s="195"/>
      <c r="DD1313" s="195"/>
      <c r="DE1313" s="189">
        <f t="shared" si="485"/>
        <v>10465.359465918436</v>
      </c>
      <c r="DF1313" s="189">
        <f t="shared" si="486"/>
        <v>910727.18720533967</v>
      </c>
      <c r="DG1313" s="189">
        <f t="shared" si="487"/>
        <v>4.0828757374319284</v>
      </c>
      <c r="DH1313" s="189">
        <f t="shared" si="494"/>
        <v>6.6982066376776006E-2</v>
      </c>
      <c r="DI1313" s="189">
        <f t="shared" si="488"/>
        <v>1.2525076264699209</v>
      </c>
      <c r="DJ1313" s="189">
        <f t="shared" si="489"/>
        <v>0.35242207973208484</v>
      </c>
      <c r="DK1313" s="189">
        <f t="shared" si="490"/>
        <v>1.6049297062020056</v>
      </c>
      <c r="DL1313" s="189">
        <f t="shared" si="491"/>
        <v>2.6329850581859559E-2</v>
      </c>
    </row>
    <row r="1314" spans="1:116" s="60" customFormat="1" ht="15" hidden="1" customHeight="1" x14ac:dyDescent="0.25">
      <c r="A1314" s="193">
        <v>40283.578472222223</v>
      </c>
      <c r="B1314" s="190" t="s">
        <v>553</v>
      </c>
      <c r="C1314" s="190" t="s">
        <v>187</v>
      </c>
      <c r="D1314" s="194"/>
      <c r="E1314" s="195"/>
      <c r="F1314" s="195"/>
      <c r="G1314" s="195"/>
      <c r="H1314" s="195"/>
      <c r="I1314" s="195">
        <v>0</v>
      </c>
      <c r="J1314" s="195">
        <v>0</v>
      </c>
      <c r="K1314" s="195">
        <v>0</v>
      </c>
      <c r="L1314" s="195">
        <v>0</v>
      </c>
      <c r="M1314" s="195">
        <v>0</v>
      </c>
      <c r="N1314" s="195">
        <v>0</v>
      </c>
      <c r="O1314" s="195">
        <v>0</v>
      </c>
      <c r="P1314" s="195">
        <v>0</v>
      </c>
      <c r="Q1314" s="195">
        <v>0</v>
      </c>
      <c r="R1314" s="195">
        <v>0</v>
      </c>
      <c r="S1314" s="195">
        <v>0</v>
      </c>
      <c r="T1314" s="195">
        <v>0</v>
      </c>
      <c r="U1314" s="195">
        <v>0</v>
      </c>
      <c r="V1314" s="195">
        <v>0</v>
      </c>
      <c r="W1314" s="195">
        <v>0</v>
      </c>
      <c r="X1314" s="195">
        <v>1.0241604643116939</v>
      </c>
      <c r="Y1314" s="195">
        <v>0.24254730496957225</v>
      </c>
      <c r="Z1314" s="195">
        <v>4.7239101893085896E-2</v>
      </c>
      <c r="AA1314" s="195">
        <v>0</v>
      </c>
      <c r="AB1314" s="196">
        <v>4698.84</v>
      </c>
      <c r="AC1314" s="192">
        <f t="shared" si="492"/>
        <v>305.72072645175029</v>
      </c>
      <c r="AD1314" s="196">
        <v>4.0713800000000004</v>
      </c>
      <c r="AE1314" s="195">
        <v>0.11947000000000001</v>
      </c>
      <c r="AF1314" s="192">
        <f t="shared" si="493"/>
        <v>119470</v>
      </c>
      <c r="AG1314" s="195">
        <v>541.77300000000002</v>
      </c>
      <c r="AH1314" s="189">
        <f t="shared" si="484"/>
        <v>64.725620309999996</v>
      </c>
      <c r="AI1314" s="195">
        <v>4.8947900000000004</v>
      </c>
      <c r="AJ1314" s="195" t="s">
        <v>32</v>
      </c>
      <c r="AK1314" s="195">
        <v>14.949400000000001</v>
      </c>
      <c r="AL1314" s="195" t="s">
        <v>32</v>
      </c>
      <c r="AM1314" s="195">
        <v>0</v>
      </c>
      <c r="AN1314" s="195" t="s">
        <v>32</v>
      </c>
      <c r="AO1314" s="195">
        <v>0</v>
      </c>
      <c r="AP1314" s="195" t="s">
        <v>32</v>
      </c>
      <c r="AQ1314" s="195">
        <v>0</v>
      </c>
      <c r="AR1314" s="195" t="s">
        <v>32</v>
      </c>
      <c r="AS1314" s="195">
        <v>0</v>
      </c>
      <c r="AT1314" s="195" t="s">
        <v>32</v>
      </c>
      <c r="AU1314" s="195">
        <v>0</v>
      </c>
      <c r="AV1314" s="195" t="s">
        <v>32</v>
      </c>
      <c r="AW1314" s="195">
        <v>0</v>
      </c>
      <c r="AX1314" s="195" t="s">
        <v>32</v>
      </c>
      <c r="AY1314" s="195">
        <v>0</v>
      </c>
      <c r="AZ1314" s="195" t="s">
        <v>32</v>
      </c>
      <c r="BA1314" s="197"/>
      <c r="BB1314" s="197" t="e">
        <f>(K1314*16+L1314*28+M1314*30+N1314*26+O1314*42+P1314*44+(Q1314+R1314+S1314)*56+T1314*54+(U1314+V1314)*58+W1314*72+#REF!*78+#REF!*92+(#REF!+#REF!)*106)/100/AK1314</f>
        <v>#REF!</v>
      </c>
      <c r="BC1314" s="195">
        <f t="shared" si="482"/>
        <v>0</v>
      </c>
      <c r="BD1314" s="198">
        <f t="shared" si="483"/>
        <v>542.33882369726143</v>
      </c>
      <c r="BE1314" s="195"/>
      <c r="BF1314" s="195"/>
      <c r="BG1314" s="195"/>
      <c r="BH1314" s="195"/>
      <c r="BI1314" s="195"/>
      <c r="BJ1314" s="195"/>
      <c r="BK1314" s="195"/>
      <c r="BL1314" s="195"/>
      <c r="BM1314" s="195"/>
      <c r="BN1314" s="195"/>
      <c r="BO1314" s="195"/>
      <c r="BP1314" s="195"/>
      <c r="BQ1314" s="195"/>
      <c r="BR1314" s="195"/>
      <c r="BS1314" s="195"/>
      <c r="BT1314" s="195"/>
      <c r="BU1314" s="195"/>
      <c r="BV1314" s="195"/>
      <c r="BW1314" s="195"/>
      <c r="BX1314" s="195"/>
      <c r="BY1314" s="195"/>
      <c r="BZ1314" s="195"/>
      <c r="CA1314" s="195"/>
      <c r="CB1314" s="195"/>
      <c r="CC1314" s="195"/>
      <c r="CD1314" s="195"/>
      <c r="CE1314" s="195"/>
      <c r="CF1314" s="195"/>
      <c r="CG1314" s="195"/>
      <c r="CH1314" s="195"/>
      <c r="CI1314" s="195"/>
      <c r="CJ1314" s="195"/>
      <c r="CK1314" s="195"/>
      <c r="CL1314" s="195"/>
      <c r="CM1314" s="195"/>
      <c r="CN1314" s="195"/>
      <c r="CO1314" s="195"/>
      <c r="CP1314" s="195"/>
      <c r="CQ1314" s="195"/>
      <c r="CR1314" s="195"/>
      <c r="CS1314" s="195"/>
      <c r="CT1314" s="195"/>
      <c r="CU1314" s="195"/>
      <c r="CV1314" s="195"/>
      <c r="CW1314" s="195"/>
      <c r="CX1314" s="195"/>
      <c r="CY1314" s="195"/>
      <c r="CZ1314" s="195"/>
      <c r="DA1314" s="195"/>
      <c r="DB1314" s="195"/>
      <c r="DC1314" s="195"/>
      <c r="DD1314" s="195"/>
      <c r="DE1314" s="189" t="e">
        <f t="shared" si="485"/>
        <v>#DIV/0!</v>
      </c>
      <c r="DF1314" s="189" t="e">
        <f t="shared" si="486"/>
        <v>#DIV/0!</v>
      </c>
      <c r="DG1314" s="189" t="e">
        <f t="shared" si="487"/>
        <v>#DIV/0!</v>
      </c>
      <c r="DH1314" s="189" t="e">
        <f t="shared" si="494"/>
        <v>#DIV/0!</v>
      </c>
      <c r="DI1314" s="189" t="e">
        <f t="shared" si="488"/>
        <v>#DIV/0!</v>
      </c>
      <c r="DJ1314" s="189" t="e">
        <f t="shared" si="489"/>
        <v>#DIV/0!</v>
      </c>
      <c r="DK1314" s="189" t="e">
        <f t="shared" si="490"/>
        <v>#DIV/0!</v>
      </c>
      <c r="DL1314" s="189" t="e">
        <f t="shared" si="491"/>
        <v>#DIV/0!</v>
      </c>
    </row>
    <row r="1315" spans="1:116" s="60" customFormat="1" ht="15" hidden="1" customHeight="1" x14ac:dyDescent="0.25">
      <c r="A1315" s="193">
        <v>40283.57916666667</v>
      </c>
      <c r="B1315" s="190" t="s">
        <v>553</v>
      </c>
      <c r="C1315" s="190" t="s">
        <v>187</v>
      </c>
      <c r="D1315" s="194"/>
      <c r="E1315" s="195"/>
      <c r="F1315" s="195"/>
      <c r="G1315" s="195"/>
      <c r="H1315" s="195"/>
      <c r="I1315" s="195">
        <v>0</v>
      </c>
      <c r="J1315" s="195">
        <v>0</v>
      </c>
      <c r="K1315" s="195">
        <v>0</v>
      </c>
      <c r="L1315" s="195">
        <v>0</v>
      </c>
      <c r="M1315" s="195">
        <v>0</v>
      </c>
      <c r="N1315" s="195">
        <v>0</v>
      </c>
      <c r="O1315" s="195">
        <v>0</v>
      </c>
      <c r="P1315" s="195">
        <v>0</v>
      </c>
      <c r="Q1315" s="195">
        <v>0</v>
      </c>
      <c r="R1315" s="195">
        <v>0</v>
      </c>
      <c r="S1315" s="195">
        <v>0</v>
      </c>
      <c r="T1315" s="195">
        <v>0</v>
      </c>
      <c r="U1315" s="195">
        <v>0</v>
      </c>
      <c r="V1315" s="195">
        <v>0</v>
      </c>
      <c r="W1315" s="195">
        <v>0</v>
      </c>
      <c r="X1315" s="195">
        <v>1.0241604643116939</v>
      </c>
      <c r="Y1315" s="195">
        <v>0.24254730496957225</v>
      </c>
      <c r="Z1315" s="195">
        <v>4.7239101893085896E-2</v>
      </c>
      <c r="AA1315" s="195">
        <v>0</v>
      </c>
      <c r="AB1315" s="196">
        <v>4980.99</v>
      </c>
      <c r="AC1315" s="192">
        <f t="shared" si="492"/>
        <v>314.77949745400355</v>
      </c>
      <c r="AD1315" s="196">
        <v>3.94922</v>
      </c>
      <c r="AE1315" s="195">
        <v>0.12300999999999999</v>
      </c>
      <c r="AF1315" s="192">
        <f t="shared" si="493"/>
        <v>123010</v>
      </c>
      <c r="AG1315" s="195">
        <v>557.80200000000002</v>
      </c>
      <c r="AH1315" s="189">
        <f t="shared" si="484"/>
        <v>68.615224019999999</v>
      </c>
      <c r="AI1315" s="195">
        <v>5.0396099999999997</v>
      </c>
      <c r="AJ1315" s="195" t="s">
        <v>32</v>
      </c>
      <c r="AK1315" s="195">
        <v>15.3917</v>
      </c>
      <c r="AL1315" s="195" t="s">
        <v>32</v>
      </c>
      <c r="AM1315" s="195">
        <v>0</v>
      </c>
      <c r="AN1315" s="195" t="s">
        <v>32</v>
      </c>
      <c r="AO1315" s="195">
        <v>0</v>
      </c>
      <c r="AP1315" s="195" t="s">
        <v>32</v>
      </c>
      <c r="AQ1315" s="195">
        <v>0</v>
      </c>
      <c r="AR1315" s="195" t="s">
        <v>32</v>
      </c>
      <c r="AS1315" s="195">
        <v>0</v>
      </c>
      <c r="AT1315" s="195" t="s">
        <v>32</v>
      </c>
      <c r="AU1315" s="195">
        <v>0</v>
      </c>
      <c r="AV1315" s="195" t="s">
        <v>32</v>
      </c>
      <c r="AW1315" s="195">
        <v>0</v>
      </c>
      <c r="AX1315" s="195" t="s">
        <v>32</v>
      </c>
      <c r="AY1315" s="195">
        <v>0</v>
      </c>
      <c r="AZ1315" s="195" t="s">
        <v>32</v>
      </c>
      <c r="BA1315" s="197"/>
      <c r="BB1315" s="197" t="e">
        <f>(K1315*16+L1315*28+M1315*30+N1315*26+O1315*42+P1315*44+(Q1315+R1315+S1315)*56+T1315*54+(U1315+V1315)*58+W1315*72+#REF!*78+#REF!*92+(#REF!+#REF!)*106)/100/AK1315</f>
        <v>#REF!</v>
      </c>
      <c r="BC1315" s="195">
        <f t="shared" si="482"/>
        <v>0</v>
      </c>
      <c r="BD1315" s="198">
        <f t="shared" si="483"/>
        <v>558.33235962576987</v>
      </c>
      <c r="BE1315" s="195"/>
      <c r="BF1315" s="195"/>
      <c r="BG1315" s="195"/>
      <c r="BH1315" s="195"/>
      <c r="BI1315" s="195"/>
      <c r="BJ1315" s="195"/>
      <c r="BK1315" s="195"/>
      <c r="BL1315" s="195"/>
      <c r="BM1315" s="195"/>
      <c r="BN1315" s="195"/>
      <c r="BO1315" s="195"/>
      <c r="BP1315" s="195"/>
      <c r="BQ1315" s="195"/>
      <c r="BR1315" s="195"/>
      <c r="BS1315" s="195"/>
      <c r="BT1315" s="195"/>
      <c r="BU1315" s="195"/>
      <c r="BV1315" s="195"/>
      <c r="BW1315" s="195"/>
      <c r="BX1315" s="195"/>
      <c r="BY1315" s="195"/>
      <c r="BZ1315" s="195"/>
      <c r="CA1315" s="195"/>
      <c r="CB1315" s="195"/>
      <c r="CC1315" s="195"/>
      <c r="CD1315" s="195"/>
      <c r="CE1315" s="195"/>
      <c r="CF1315" s="195"/>
      <c r="CG1315" s="195"/>
      <c r="CH1315" s="195"/>
      <c r="CI1315" s="195"/>
      <c r="CJ1315" s="195"/>
      <c r="CK1315" s="195"/>
      <c r="CL1315" s="195"/>
      <c r="CM1315" s="195"/>
      <c r="CN1315" s="195"/>
      <c r="CO1315" s="195"/>
      <c r="CP1315" s="195"/>
      <c r="CQ1315" s="195"/>
      <c r="CR1315" s="195"/>
      <c r="CS1315" s="195"/>
      <c r="CT1315" s="195"/>
      <c r="CU1315" s="195"/>
      <c r="CV1315" s="195"/>
      <c r="CW1315" s="195"/>
      <c r="CX1315" s="195"/>
      <c r="CY1315" s="195"/>
      <c r="CZ1315" s="195"/>
      <c r="DA1315" s="195"/>
      <c r="DB1315" s="195"/>
      <c r="DC1315" s="195"/>
      <c r="DD1315" s="195"/>
      <c r="DE1315" s="189" t="e">
        <f t="shared" si="485"/>
        <v>#DIV/0!</v>
      </c>
      <c r="DF1315" s="189" t="e">
        <f t="shared" si="486"/>
        <v>#DIV/0!</v>
      </c>
      <c r="DG1315" s="189" t="e">
        <f t="shared" si="487"/>
        <v>#DIV/0!</v>
      </c>
      <c r="DH1315" s="189" t="e">
        <f t="shared" si="494"/>
        <v>#DIV/0!</v>
      </c>
      <c r="DI1315" s="189" t="e">
        <f t="shared" si="488"/>
        <v>#DIV/0!</v>
      </c>
      <c r="DJ1315" s="189" t="e">
        <f t="shared" si="489"/>
        <v>#DIV/0!</v>
      </c>
      <c r="DK1315" s="189" t="e">
        <f t="shared" si="490"/>
        <v>#DIV/0!</v>
      </c>
      <c r="DL1315" s="189" t="e">
        <f t="shared" si="491"/>
        <v>#DIV/0!</v>
      </c>
    </row>
    <row r="1316" spans="1:116" s="60" customFormat="1" ht="15" hidden="1" customHeight="1" x14ac:dyDescent="0.25">
      <c r="A1316" s="193">
        <v>40283.579861111109</v>
      </c>
      <c r="B1316" s="190" t="s">
        <v>553</v>
      </c>
      <c r="C1316" s="190" t="s">
        <v>187</v>
      </c>
      <c r="D1316" s="194">
        <v>0.97324245066180548</v>
      </c>
      <c r="E1316" s="195">
        <v>12200.8</v>
      </c>
      <c r="F1316" s="195">
        <v>76.180899999999994</v>
      </c>
      <c r="G1316" s="195">
        <v>28.486999999999998</v>
      </c>
      <c r="H1316" s="195">
        <v>6.5211899999999998</v>
      </c>
      <c r="I1316" s="195">
        <v>0.87539999999999996</v>
      </c>
      <c r="J1316" s="195">
        <v>0</v>
      </c>
      <c r="K1316" s="195">
        <v>8.3120100000000008</v>
      </c>
      <c r="L1316" s="195">
        <v>0</v>
      </c>
      <c r="M1316" s="195">
        <v>2.8657900000000001</v>
      </c>
      <c r="N1316" s="195">
        <v>0</v>
      </c>
      <c r="O1316" s="195">
        <v>7.5199999999999998E-3</v>
      </c>
      <c r="P1316" s="195">
        <v>5.88314</v>
      </c>
      <c r="Q1316" s="195">
        <v>0</v>
      </c>
      <c r="R1316" s="195">
        <v>0</v>
      </c>
      <c r="S1316" s="195">
        <v>0</v>
      </c>
      <c r="T1316" s="195">
        <v>0</v>
      </c>
      <c r="U1316" s="195">
        <v>0.99831000000000003</v>
      </c>
      <c r="V1316" s="195">
        <v>0.64568000000000003</v>
      </c>
      <c r="W1316" s="195">
        <v>2.8990100000000001</v>
      </c>
      <c r="X1316" s="195">
        <v>1.0241604643116939</v>
      </c>
      <c r="Y1316" s="195">
        <v>0.24254730496957225</v>
      </c>
      <c r="Z1316" s="195">
        <v>4.7239101893085896E-2</v>
      </c>
      <c r="AA1316" s="195">
        <v>0</v>
      </c>
      <c r="AB1316" s="196">
        <v>5271.36</v>
      </c>
      <c r="AC1316" s="192">
        <f t="shared" si="492"/>
        <v>2437.5518068633055</v>
      </c>
      <c r="AD1316" s="196">
        <v>4.0885300000000004</v>
      </c>
      <c r="AE1316" s="195">
        <v>0.12654000000000001</v>
      </c>
      <c r="AF1316" s="192">
        <f t="shared" si="493"/>
        <v>126540.00000000001</v>
      </c>
      <c r="AG1316" s="195">
        <v>573.83100000000002</v>
      </c>
      <c r="AH1316" s="189">
        <f t="shared" si="484"/>
        <v>72.612574740000014</v>
      </c>
      <c r="AI1316" s="195">
        <v>5.1844200000000003</v>
      </c>
      <c r="AJ1316" s="195" t="s">
        <v>129</v>
      </c>
      <c r="AK1316" s="195">
        <v>15.834</v>
      </c>
      <c r="AL1316" s="195" t="s">
        <v>129</v>
      </c>
      <c r="AM1316" s="195">
        <v>18.186699999999998</v>
      </c>
      <c r="AN1316" s="195" t="s">
        <v>129</v>
      </c>
      <c r="AO1316" s="195">
        <v>1.3600000000000001E-3</v>
      </c>
      <c r="AP1316" s="195" t="s">
        <v>129</v>
      </c>
      <c r="AQ1316" s="195">
        <v>19.530100000000001</v>
      </c>
      <c r="AR1316" s="195" t="s">
        <v>129</v>
      </c>
      <c r="AS1316" s="195">
        <v>4.0640000000000003E-2</v>
      </c>
      <c r="AT1316" s="195" t="s">
        <v>129</v>
      </c>
      <c r="AU1316" s="195">
        <v>0</v>
      </c>
      <c r="AV1316" s="195" t="s">
        <v>129</v>
      </c>
      <c r="AW1316" s="195">
        <v>2.9844200000000001</v>
      </c>
      <c r="AX1316" s="195" t="s">
        <v>129</v>
      </c>
      <c r="AY1316" s="195">
        <v>54.948300000000003</v>
      </c>
      <c r="AZ1316" s="195" t="s">
        <v>129</v>
      </c>
      <c r="BA1316" s="197" t="e">
        <f>(L1316*28*0.45+M1316*30*0.125+N1316*26*0.55+O1316*42*0.55+P1316*44*0.275+(Q1316+R1316+S1316)*56*0.65+T1316*54*0.95+(U1316+V1316)*58*0.325+W1316*72*0.425+#REF!*78*0.85+#REF!*92*0.9+(#REF!+#REF!)*106*0.95)/100/AK1316/BB1316</f>
        <v>#REF!</v>
      </c>
      <c r="BB1316" s="197" t="e">
        <f>(K1316*16+L1316*28+M1316*30+N1316*26+O1316*42+P1316*44+(Q1316+R1316+S1316)*56+T1316*54+(U1316+V1316)*58+W1316*72+#REF!*78+#REF!*92+(#REF!+#REF!)*106)/100/AK1316</f>
        <v>#REF!</v>
      </c>
      <c r="BC1316" s="195">
        <f t="shared" si="482"/>
        <v>22.48686</v>
      </c>
      <c r="BD1316" s="198">
        <f t="shared" si="483"/>
        <v>142.4637596371397</v>
      </c>
      <c r="BE1316" s="195"/>
      <c r="BF1316" s="201">
        <v>40283.579953703702</v>
      </c>
      <c r="BG1316" s="201"/>
      <c r="BH1316" s="201"/>
      <c r="BI1316" s="195">
        <v>2340.94</v>
      </c>
      <c r="BJ1316" s="195">
        <v>1.22895</v>
      </c>
      <c r="BK1316" s="195"/>
      <c r="BL1316" s="195"/>
      <c r="BM1316" s="195">
        <v>2.5758900000000002</v>
      </c>
      <c r="BN1316" s="195">
        <v>1.5540500000000002</v>
      </c>
      <c r="BO1316" s="195">
        <v>162.053</v>
      </c>
      <c r="BP1316" s="195">
        <v>22.893999999999998</v>
      </c>
      <c r="BQ1316" s="195">
        <v>12279.4</v>
      </c>
      <c r="BR1316" s="195">
        <v>2047.44</v>
      </c>
      <c r="BS1316" s="195">
        <v>12617</v>
      </c>
      <c r="BT1316" s="195">
        <v>2047.5997599037821</v>
      </c>
      <c r="BU1316" s="195"/>
      <c r="BV1316" s="195"/>
      <c r="BW1316" s="195"/>
      <c r="BX1316" s="195"/>
      <c r="BY1316" s="195"/>
      <c r="BZ1316" s="195"/>
      <c r="CA1316" s="195"/>
      <c r="CB1316" s="195"/>
      <c r="CC1316" s="195"/>
      <c r="CD1316" s="195"/>
      <c r="CE1316" s="195"/>
      <c r="CF1316" s="195"/>
      <c r="CG1316" s="195"/>
      <c r="CH1316" s="195"/>
      <c r="CI1316" s="195"/>
      <c r="CJ1316" s="195"/>
      <c r="CK1316" s="195"/>
      <c r="CL1316" s="195"/>
      <c r="CM1316" s="195"/>
      <c r="CN1316" s="195"/>
      <c r="CO1316" s="195"/>
      <c r="CP1316" s="195"/>
      <c r="CQ1316" s="195"/>
      <c r="CR1316" s="195"/>
      <c r="CS1316" s="195"/>
      <c r="CT1316" s="195"/>
      <c r="CU1316" s="195"/>
      <c r="CV1316" s="195"/>
      <c r="CW1316" s="195"/>
      <c r="CX1316" s="195"/>
      <c r="CY1316" s="195"/>
      <c r="CZ1316" s="195"/>
      <c r="DA1316" s="195"/>
      <c r="DB1316" s="195"/>
      <c r="DC1316" s="195"/>
      <c r="DD1316" s="195"/>
      <c r="DE1316" s="189">
        <f t="shared" si="485"/>
        <v>12536.239034480512</v>
      </c>
      <c r="DF1316" s="189">
        <f t="shared" si="486"/>
        <v>6246399.0659483001</v>
      </c>
      <c r="DG1316" s="189">
        <f t="shared" si="487"/>
        <v>34.562844287644161</v>
      </c>
      <c r="DH1316" s="189">
        <f t="shared" si="494"/>
        <v>0.47598979118150681</v>
      </c>
      <c r="DI1316" s="189">
        <f t="shared" si="488"/>
        <v>12.924391090445495</v>
      </c>
      <c r="DJ1316" s="189">
        <f t="shared" si="489"/>
        <v>7.6078982334390153</v>
      </c>
      <c r="DK1316" s="189">
        <f t="shared" si="490"/>
        <v>20.532289323884509</v>
      </c>
      <c r="DL1316" s="189">
        <f t="shared" si="491"/>
        <v>0.28276492601182901</v>
      </c>
    </row>
    <row r="1317" spans="1:116" s="60" customFormat="1" ht="15" hidden="1" customHeight="1" x14ac:dyDescent="0.25">
      <c r="A1317" s="193">
        <v>40283.580555555556</v>
      </c>
      <c r="B1317" s="190" t="s">
        <v>553</v>
      </c>
      <c r="C1317" s="190" t="s">
        <v>187</v>
      </c>
      <c r="D1317" s="194"/>
      <c r="E1317" s="195"/>
      <c r="F1317" s="195"/>
      <c r="G1317" s="195"/>
      <c r="H1317" s="195"/>
      <c r="I1317" s="195">
        <v>0.87539999999999996</v>
      </c>
      <c r="J1317" s="195">
        <v>0</v>
      </c>
      <c r="K1317" s="195">
        <v>8.3120100000000008</v>
      </c>
      <c r="L1317" s="195">
        <v>0</v>
      </c>
      <c r="M1317" s="195">
        <v>2.8657900000000001</v>
      </c>
      <c r="N1317" s="195">
        <v>0</v>
      </c>
      <c r="O1317" s="195">
        <v>7.5199999999999998E-3</v>
      </c>
      <c r="P1317" s="195">
        <v>5.88314</v>
      </c>
      <c r="Q1317" s="195">
        <v>0</v>
      </c>
      <c r="R1317" s="195">
        <v>0</v>
      </c>
      <c r="S1317" s="195">
        <v>0</v>
      </c>
      <c r="T1317" s="195">
        <v>0</v>
      </c>
      <c r="U1317" s="195">
        <v>0.99831000000000003</v>
      </c>
      <c r="V1317" s="195">
        <v>0.64568000000000003</v>
      </c>
      <c r="W1317" s="195">
        <v>2.8990100000000001</v>
      </c>
      <c r="X1317" s="195">
        <v>1.0241604643116939</v>
      </c>
      <c r="Y1317" s="195">
        <v>0.24254730496957225</v>
      </c>
      <c r="Z1317" s="195">
        <v>4.7239101893085896E-2</v>
      </c>
      <c r="AA1317" s="195">
        <v>0</v>
      </c>
      <c r="AB1317" s="196">
        <v>5117.68</v>
      </c>
      <c r="AC1317" s="192">
        <f t="shared" si="492"/>
        <v>2366.4709931496523</v>
      </c>
      <c r="AD1317" s="196">
        <v>3.7896100000000001</v>
      </c>
      <c r="AE1317" s="195">
        <v>0.12285</v>
      </c>
      <c r="AF1317" s="192">
        <f t="shared" si="493"/>
        <v>122850</v>
      </c>
      <c r="AG1317" s="195">
        <v>573.83100000000002</v>
      </c>
      <c r="AH1317" s="189">
        <f t="shared" si="484"/>
        <v>70.495138350000005</v>
      </c>
      <c r="AI1317" s="195">
        <v>5.0332699999999999</v>
      </c>
      <c r="AJ1317" s="195" t="s">
        <v>129</v>
      </c>
      <c r="AK1317" s="195">
        <v>15.834</v>
      </c>
      <c r="AL1317" s="195" t="s">
        <v>129</v>
      </c>
      <c r="AM1317" s="195">
        <v>18.125599999999999</v>
      </c>
      <c r="AN1317" s="195" t="s">
        <v>129</v>
      </c>
      <c r="AO1317" s="195">
        <v>1.3600000000000001E-3</v>
      </c>
      <c r="AP1317" s="195" t="s">
        <v>129</v>
      </c>
      <c r="AQ1317" s="195">
        <v>19.530100000000001</v>
      </c>
      <c r="AR1317" s="195" t="s">
        <v>129</v>
      </c>
      <c r="AS1317" s="195">
        <v>4.0640000000000003E-2</v>
      </c>
      <c r="AT1317" s="195" t="s">
        <v>129</v>
      </c>
      <c r="AU1317" s="195">
        <v>0</v>
      </c>
      <c r="AV1317" s="195" t="s">
        <v>129</v>
      </c>
      <c r="AW1317" s="195">
        <v>2.9844200000000001</v>
      </c>
      <c r="AX1317" s="195" t="s">
        <v>129</v>
      </c>
      <c r="AY1317" s="195">
        <v>54.948300000000003</v>
      </c>
      <c r="AZ1317" s="195" t="s">
        <v>129</v>
      </c>
      <c r="BA1317" s="197" t="e">
        <f>(L1317*28*0.45+M1317*30*0.125+N1317*26*0.55+O1317*42*0.55+P1317*44*0.275+(Q1317+R1317+S1317)*56*0.65+T1317*54*0.95+(U1317+V1317)*58*0.325+W1317*72*0.425+#REF!*78*0.85+#REF!*92*0.9+(#REF!+#REF!)*106*0.95)/100/AK1317/BB1317</f>
        <v>#REF!</v>
      </c>
      <c r="BB1317" s="197" t="e">
        <f>(K1317*16+L1317*28+M1317*30+N1317*26+O1317*42+P1317*44+(Q1317+R1317+S1317)*56+T1317*54+(U1317+V1317)*58+W1317*72+#REF!*78+#REF!*92+(#REF!+#REF!)*106)/100/AK1317</f>
        <v>#REF!</v>
      </c>
      <c r="BC1317" s="195">
        <f t="shared" si="482"/>
        <v>22.48686</v>
      </c>
      <c r="BD1317" s="198">
        <f t="shared" si="483"/>
        <v>139.68065069955469</v>
      </c>
      <c r="BE1317" s="195"/>
      <c r="BF1317" s="195"/>
      <c r="BG1317" s="195"/>
      <c r="BH1317" s="195"/>
      <c r="BI1317" s="195"/>
      <c r="BJ1317" s="195"/>
      <c r="BK1317" s="195"/>
      <c r="BL1317" s="195"/>
      <c r="BM1317" s="195"/>
      <c r="BN1317" s="195"/>
      <c r="BO1317" s="195"/>
      <c r="BP1317" s="195"/>
      <c r="BQ1317" s="195"/>
      <c r="BR1317" s="195"/>
      <c r="BS1317" s="195"/>
      <c r="BT1317" s="195"/>
      <c r="BU1317" s="195"/>
      <c r="BV1317" s="195"/>
      <c r="BW1317" s="195"/>
      <c r="BX1317" s="195"/>
      <c r="BY1317" s="195"/>
      <c r="BZ1317" s="195"/>
      <c r="CA1317" s="195"/>
      <c r="CB1317" s="195"/>
      <c r="CC1317" s="195"/>
      <c r="CD1317" s="195"/>
      <c r="CE1317" s="195"/>
      <c r="CF1317" s="195"/>
      <c r="CG1317" s="195"/>
      <c r="CH1317" s="195"/>
      <c r="CI1317" s="195"/>
      <c r="CJ1317" s="195"/>
      <c r="CK1317" s="195"/>
      <c r="CL1317" s="195"/>
      <c r="CM1317" s="195"/>
      <c r="CN1317" s="195"/>
      <c r="CO1317" s="195"/>
      <c r="CP1317" s="195"/>
      <c r="CQ1317" s="195"/>
      <c r="CR1317" s="195"/>
      <c r="CS1317" s="195"/>
      <c r="CT1317" s="195"/>
      <c r="CU1317" s="195"/>
      <c r="CV1317" s="195"/>
      <c r="CW1317" s="195"/>
      <c r="CX1317" s="195"/>
      <c r="CY1317" s="195"/>
      <c r="CZ1317" s="195"/>
      <c r="DA1317" s="195"/>
      <c r="DB1317" s="195"/>
      <c r="DC1317" s="195"/>
      <c r="DD1317" s="195"/>
      <c r="DE1317" s="189" t="e">
        <f t="shared" si="485"/>
        <v>#DIV/0!</v>
      </c>
      <c r="DF1317" s="189" t="e">
        <f t="shared" si="486"/>
        <v>#DIV/0!</v>
      </c>
      <c r="DG1317" s="189" t="e">
        <f t="shared" si="487"/>
        <v>#DIV/0!</v>
      </c>
      <c r="DH1317" s="189" t="e">
        <f t="shared" si="494"/>
        <v>#DIV/0!</v>
      </c>
      <c r="DI1317" s="189" t="e">
        <f t="shared" si="488"/>
        <v>#DIV/0!</v>
      </c>
      <c r="DJ1317" s="189" t="e">
        <f t="shared" si="489"/>
        <v>#DIV/0!</v>
      </c>
      <c r="DK1317" s="189" t="e">
        <f t="shared" si="490"/>
        <v>#DIV/0!</v>
      </c>
      <c r="DL1317" s="189" t="e">
        <f t="shared" si="491"/>
        <v>#DIV/0!</v>
      </c>
    </row>
    <row r="1318" spans="1:116" s="60" customFormat="1" ht="15" hidden="1" customHeight="1" x14ac:dyDescent="0.25">
      <c r="A1318" s="193">
        <v>40283.581250000003</v>
      </c>
      <c r="B1318" s="190" t="s">
        <v>553</v>
      </c>
      <c r="C1318" s="190" t="s">
        <v>187</v>
      </c>
      <c r="D1318" s="194">
        <v>0.97085279506180999</v>
      </c>
      <c r="E1318" s="195">
        <v>11672.4</v>
      </c>
      <c r="F1318" s="195">
        <v>80.538799999999995</v>
      </c>
      <c r="G1318" s="195">
        <v>26.843599999999999</v>
      </c>
      <c r="H1318" s="195">
        <v>6.49</v>
      </c>
      <c r="I1318" s="195">
        <v>0.87539999999999996</v>
      </c>
      <c r="J1318" s="195">
        <v>0</v>
      </c>
      <c r="K1318" s="195">
        <v>8.3120100000000008</v>
      </c>
      <c r="L1318" s="195">
        <v>0</v>
      </c>
      <c r="M1318" s="195">
        <v>2.8657900000000001</v>
      </c>
      <c r="N1318" s="195">
        <v>0</v>
      </c>
      <c r="O1318" s="195">
        <v>7.5199999999999998E-3</v>
      </c>
      <c r="P1318" s="195">
        <v>5.88314</v>
      </c>
      <c r="Q1318" s="195">
        <v>0</v>
      </c>
      <c r="R1318" s="195">
        <v>0</v>
      </c>
      <c r="S1318" s="195">
        <v>0</v>
      </c>
      <c r="T1318" s="195">
        <v>0</v>
      </c>
      <c r="U1318" s="195">
        <v>0.99831000000000003</v>
      </c>
      <c r="V1318" s="195">
        <v>0.64568000000000003</v>
      </c>
      <c r="W1318" s="195">
        <v>2.8990100000000001</v>
      </c>
      <c r="X1318" s="195">
        <v>1.0241604643116939</v>
      </c>
      <c r="Y1318" s="195">
        <v>0.24254730496957225</v>
      </c>
      <c r="Z1318" s="195">
        <v>4.7239101893085896E-2</v>
      </c>
      <c r="AA1318" s="195">
        <v>0</v>
      </c>
      <c r="AB1318" s="196">
        <v>4994.7299999999996</v>
      </c>
      <c r="AC1318" s="192">
        <f t="shared" si="492"/>
        <v>2309.6448683650251</v>
      </c>
      <c r="AD1318" s="196">
        <v>3.8581599999999998</v>
      </c>
      <c r="AE1318" s="195">
        <v>0.11990000000000001</v>
      </c>
      <c r="AF1318" s="192">
        <f t="shared" si="493"/>
        <v>119900</v>
      </c>
      <c r="AG1318" s="195">
        <v>573.83100000000002</v>
      </c>
      <c r="AH1318" s="189">
        <f t="shared" si="484"/>
        <v>68.8023369</v>
      </c>
      <c r="AI1318" s="195">
        <v>4.9123599999999996</v>
      </c>
      <c r="AJ1318" s="195" t="s">
        <v>129</v>
      </c>
      <c r="AK1318" s="195">
        <v>15.834</v>
      </c>
      <c r="AL1318" s="195" t="s">
        <v>129</v>
      </c>
      <c r="AM1318" s="195">
        <v>18.076699999999999</v>
      </c>
      <c r="AN1318" s="195" t="s">
        <v>129</v>
      </c>
      <c r="AO1318" s="195">
        <v>1.3600000000000001E-3</v>
      </c>
      <c r="AP1318" s="195" t="s">
        <v>129</v>
      </c>
      <c r="AQ1318" s="195">
        <v>19.530100000000001</v>
      </c>
      <c r="AR1318" s="195" t="s">
        <v>129</v>
      </c>
      <c r="AS1318" s="195">
        <v>4.0640000000000003E-2</v>
      </c>
      <c r="AT1318" s="195" t="s">
        <v>129</v>
      </c>
      <c r="AU1318" s="195">
        <v>0</v>
      </c>
      <c r="AV1318" s="195" t="s">
        <v>129</v>
      </c>
      <c r="AW1318" s="195">
        <v>2.9844200000000001</v>
      </c>
      <c r="AX1318" s="195" t="s">
        <v>129</v>
      </c>
      <c r="AY1318" s="195">
        <v>54.948300000000003</v>
      </c>
      <c r="AZ1318" s="195" t="s">
        <v>129</v>
      </c>
      <c r="BA1318" s="197" t="e">
        <f>(L1318*28*0.45+M1318*30*0.125+N1318*26*0.55+O1318*42*0.55+P1318*44*0.275+(Q1318+R1318+S1318)*56*0.65+T1318*54*0.95+(U1318+V1318)*58*0.325+W1318*72*0.425+#REF!*78*0.85+#REF!*92*0.9+(#REF!+#REF!)*106*0.95)/100/AK1318/BB1318</f>
        <v>#REF!</v>
      </c>
      <c r="BB1318" s="197" t="e">
        <f>(K1318*16+L1318*28+M1318*30+N1318*26+O1318*42+P1318*44+(Q1318+R1318+S1318)*56+T1318*54+(U1318+V1318)*58+W1318*72+#REF!*78+#REF!*92+(#REF!+#REF!)*106)/100/AK1318</f>
        <v>#REF!</v>
      </c>
      <c r="BC1318" s="195">
        <f t="shared" si="482"/>
        <v>22.48686</v>
      </c>
      <c r="BD1318" s="198">
        <f t="shared" si="483"/>
        <v>137.41438320079243</v>
      </c>
      <c r="BE1318" s="195"/>
      <c r="BF1318" s="201">
        <v>40283.581446759257</v>
      </c>
      <c r="BG1318" s="201"/>
      <c r="BH1318" s="201"/>
      <c r="BI1318" s="195">
        <v>2062.4299999999998</v>
      </c>
      <c r="BJ1318" s="195">
        <v>1.1410499999999999</v>
      </c>
      <c r="BK1318" s="195"/>
      <c r="BL1318" s="195"/>
      <c r="BM1318" s="195">
        <v>2.2803300000000002</v>
      </c>
      <c r="BN1318" s="195">
        <v>1.6044900000000002</v>
      </c>
      <c r="BO1318" s="195">
        <v>170.46299999999999</v>
      </c>
      <c r="BP1318" s="195">
        <v>23.2958</v>
      </c>
      <c r="BQ1318" s="195">
        <v>11764.6</v>
      </c>
      <c r="BR1318" s="195">
        <v>2019.82</v>
      </c>
      <c r="BS1318" s="195">
        <v>12117.8</v>
      </c>
      <c r="BT1318" s="195">
        <v>2019.9867316921025</v>
      </c>
      <c r="BU1318" s="195"/>
      <c r="BV1318" s="195"/>
      <c r="BW1318" s="195"/>
      <c r="BX1318" s="195"/>
      <c r="BY1318" s="195"/>
      <c r="BZ1318" s="195"/>
      <c r="CA1318" s="195"/>
      <c r="CB1318" s="195"/>
      <c r="CC1318" s="195"/>
      <c r="CD1318" s="195"/>
      <c r="CE1318" s="195"/>
      <c r="CF1318" s="195"/>
      <c r="CG1318" s="195"/>
      <c r="CH1318" s="195"/>
      <c r="CI1318" s="195"/>
      <c r="CJ1318" s="195"/>
      <c r="CK1318" s="195"/>
      <c r="CL1318" s="195"/>
      <c r="CM1318" s="195"/>
      <c r="CN1318" s="195"/>
      <c r="CO1318" s="195"/>
      <c r="CP1318" s="195"/>
      <c r="CQ1318" s="195"/>
      <c r="CR1318" s="195"/>
      <c r="CS1318" s="195"/>
      <c r="CT1318" s="195"/>
      <c r="CU1318" s="195"/>
      <c r="CV1318" s="195"/>
      <c r="CW1318" s="195"/>
      <c r="CX1318" s="195"/>
      <c r="CY1318" s="195"/>
      <c r="CZ1318" s="195"/>
      <c r="DA1318" s="195"/>
      <c r="DB1318" s="195"/>
      <c r="DC1318" s="195"/>
      <c r="DD1318" s="195"/>
      <c r="DE1318" s="189">
        <f t="shared" si="485"/>
        <v>12022.831946687518</v>
      </c>
      <c r="DF1318" s="189">
        <f t="shared" si="486"/>
        <v>6171369.7509236997</v>
      </c>
      <c r="DG1318" s="189">
        <f t="shared" si="487"/>
        <v>36.101094668429106</v>
      </c>
      <c r="DH1318" s="189">
        <f t="shared" si="494"/>
        <v>0.52470739069371797</v>
      </c>
      <c r="DI1318" s="189">
        <f t="shared" si="488"/>
        <v>12.032502903463222</v>
      </c>
      <c r="DJ1318" s="189">
        <f t="shared" si="489"/>
        <v>7.4805646101468914</v>
      </c>
      <c r="DK1318" s="189">
        <f t="shared" si="490"/>
        <v>19.513067513610114</v>
      </c>
      <c r="DL1318" s="189">
        <f t="shared" si="491"/>
        <v>0.28361053407199188</v>
      </c>
    </row>
    <row r="1319" spans="1:116" s="60" customFormat="1" ht="15" hidden="1" customHeight="1" x14ac:dyDescent="0.25">
      <c r="A1319" s="193">
        <v>40283.581944444442</v>
      </c>
      <c r="B1319" s="190" t="s">
        <v>553</v>
      </c>
      <c r="C1319" s="190" t="s">
        <v>187</v>
      </c>
      <c r="D1319" s="194"/>
      <c r="E1319" s="195"/>
      <c r="F1319" s="195"/>
      <c r="G1319" s="195"/>
      <c r="H1319" s="195"/>
      <c r="I1319" s="195">
        <v>0.87539999999999996</v>
      </c>
      <c r="J1319" s="195">
        <v>0</v>
      </c>
      <c r="K1319" s="195">
        <v>8.3120100000000008</v>
      </c>
      <c r="L1319" s="195">
        <v>0</v>
      </c>
      <c r="M1319" s="195">
        <v>2.8657900000000001</v>
      </c>
      <c r="N1319" s="195">
        <v>0</v>
      </c>
      <c r="O1319" s="195">
        <v>7.5199999999999998E-3</v>
      </c>
      <c r="P1319" s="195">
        <v>5.88314</v>
      </c>
      <c r="Q1319" s="195">
        <v>0</v>
      </c>
      <c r="R1319" s="195">
        <v>0</v>
      </c>
      <c r="S1319" s="195">
        <v>0</v>
      </c>
      <c r="T1319" s="195">
        <v>0</v>
      </c>
      <c r="U1319" s="195">
        <v>0.99831000000000003</v>
      </c>
      <c r="V1319" s="195">
        <v>0.64568000000000003</v>
      </c>
      <c r="W1319" s="195">
        <v>2.8990100000000001</v>
      </c>
      <c r="X1319" s="195">
        <v>1.0241604643116939</v>
      </c>
      <c r="Y1319" s="195">
        <v>0.24254730496957225</v>
      </c>
      <c r="Z1319" s="195">
        <v>4.7239101893085896E-2</v>
      </c>
      <c r="AA1319" s="195">
        <v>0</v>
      </c>
      <c r="AB1319" s="196">
        <v>5168.91</v>
      </c>
      <c r="AC1319" s="192">
        <f t="shared" si="492"/>
        <v>2390.16459772087</v>
      </c>
      <c r="AD1319" s="196">
        <v>3.94658</v>
      </c>
      <c r="AE1319" s="195">
        <v>0.12408</v>
      </c>
      <c r="AF1319" s="192">
        <f t="shared" si="493"/>
        <v>124080</v>
      </c>
      <c r="AG1319" s="195">
        <v>573.83100000000002</v>
      </c>
      <c r="AH1319" s="189">
        <f t="shared" si="484"/>
        <v>71.200950480000003</v>
      </c>
      <c r="AI1319" s="195">
        <v>5.0836600000000001</v>
      </c>
      <c r="AJ1319" s="195" t="s">
        <v>129</v>
      </c>
      <c r="AK1319" s="195">
        <v>15.834</v>
      </c>
      <c r="AL1319" s="195" t="s">
        <v>129</v>
      </c>
      <c r="AM1319" s="195">
        <v>18.260100000000001</v>
      </c>
      <c r="AN1319" s="195" t="s">
        <v>129</v>
      </c>
      <c r="AO1319" s="195">
        <v>1.3600000000000001E-3</v>
      </c>
      <c r="AP1319" s="195" t="s">
        <v>129</v>
      </c>
      <c r="AQ1319" s="195">
        <v>19.530100000000001</v>
      </c>
      <c r="AR1319" s="195" t="s">
        <v>129</v>
      </c>
      <c r="AS1319" s="195">
        <v>4.0640000000000003E-2</v>
      </c>
      <c r="AT1319" s="195" t="s">
        <v>129</v>
      </c>
      <c r="AU1319" s="195">
        <v>0</v>
      </c>
      <c r="AV1319" s="195" t="s">
        <v>129</v>
      </c>
      <c r="AW1319" s="195">
        <v>2.9844200000000001</v>
      </c>
      <c r="AX1319" s="195" t="s">
        <v>129</v>
      </c>
      <c r="AY1319" s="195">
        <v>54.948300000000003</v>
      </c>
      <c r="AZ1319" s="195" t="s">
        <v>129</v>
      </c>
      <c r="BA1319" s="197" t="e">
        <f>(L1319*28*0.45+M1319*30*0.125+N1319*26*0.55+O1319*42*0.55+P1319*44*0.275+(Q1319+R1319+S1319)*56*0.65+T1319*54*0.95+(U1319+V1319)*58*0.325+W1319*72*0.425+#REF!*78*0.85+#REF!*92*0.9+(#REF!+#REF!)*106*0.95)/100/AK1319/BB1319</f>
        <v>#REF!</v>
      </c>
      <c r="BB1319" s="197" t="e">
        <f>(K1319*16+L1319*28+M1319*30+N1319*26+O1319*42+P1319*44+(Q1319+R1319+S1319)*56+T1319*54+(U1319+V1319)*58+W1319*72+#REF!*78+#REF!*92+(#REF!+#REF!)*106)/100/AK1319</f>
        <v>#REF!</v>
      </c>
      <c r="BC1319" s="195">
        <f t="shared" si="482"/>
        <v>22.48686</v>
      </c>
      <c r="BD1319" s="198">
        <f t="shared" si="483"/>
        <v>139.94975416575178</v>
      </c>
      <c r="BE1319" s="195"/>
      <c r="BF1319" s="195"/>
      <c r="BG1319" s="195"/>
      <c r="BH1319" s="195"/>
      <c r="BI1319" s="195"/>
      <c r="BJ1319" s="195"/>
      <c r="BK1319" s="195"/>
      <c r="BL1319" s="195"/>
      <c r="BM1319" s="195"/>
      <c r="BN1319" s="195"/>
      <c r="BO1319" s="195"/>
      <c r="BP1319" s="195"/>
      <c r="BQ1319" s="195"/>
      <c r="BR1319" s="195"/>
      <c r="BS1319" s="195"/>
      <c r="BT1319" s="195"/>
      <c r="BU1319" s="195"/>
      <c r="BV1319" s="195"/>
      <c r="BW1319" s="195"/>
      <c r="BX1319" s="195"/>
      <c r="BY1319" s="195"/>
      <c r="BZ1319" s="195"/>
      <c r="CA1319" s="195"/>
      <c r="CB1319" s="195"/>
      <c r="CC1319" s="195"/>
      <c r="CD1319" s="195"/>
      <c r="CE1319" s="195"/>
      <c r="CF1319" s="195"/>
      <c r="CG1319" s="195"/>
      <c r="CH1319" s="195"/>
      <c r="CI1319" s="195"/>
      <c r="CJ1319" s="195"/>
      <c r="CK1319" s="195"/>
      <c r="CL1319" s="195"/>
      <c r="CM1319" s="195"/>
      <c r="CN1319" s="195"/>
      <c r="CO1319" s="195"/>
      <c r="CP1319" s="195"/>
      <c r="CQ1319" s="195"/>
      <c r="CR1319" s="195"/>
      <c r="CS1319" s="195"/>
      <c r="CT1319" s="195"/>
      <c r="CU1319" s="195"/>
      <c r="CV1319" s="195"/>
      <c r="CW1319" s="195"/>
      <c r="CX1319" s="195"/>
      <c r="CY1319" s="195"/>
      <c r="CZ1319" s="195"/>
      <c r="DA1319" s="195"/>
      <c r="DB1319" s="195"/>
      <c r="DC1319" s="195"/>
      <c r="DD1319" s="195"/>
      <c r="DE1319" s="189" t="e">
        <f t="shared" si="485"/>
        <v>#DIV/0!</v>
      </c>
      <c r="DF1319" s="189" t="e">
        <f t="shared" si="486"/>
        <v>#DIV/0!</v>
      </c>
      <c r="DG1319" s="189" t="e">
        <f t="shared" si="487"/>
        <v>#DIV/0!</v>
      </c>
      <c r="DH1319" s="189" t="e">
        <f t="shared" si="494"/>
        <v>#DIV/0!</v>
      </c>
      <c r="DI1319" s="189" t="e">
        <f t="shared" si="488"/>
        <v>#DIV/0!</v>
      </c>
      <c r="DJ1319" s="189" t="e">
        <f t="shared" si="489"/>
        <v>#DIV/0!</v>
      </c>
      <c r="DK1319" s="189" t="e">
        <f t="shared" si="490"/>
        <v>#DIV/0!</v>
      </c>
      <c r="DL1319" s="189" t="e">
        <f t="shared" si="491"/>
        <v>#DIV/0!</v>
      </c>
    </row>
    <row r="1320" spans="1:116" s="60" customFormat="1" ht="15" hidden="1" customHeight="1" x14ac:dyDescent="0.25">
      <c r="A1320" s="193">
        <v>40283.582638888889</v>
      </c>
      <c r="B1320" s="190" t="s">
        <v>553</v>
      </c>
      <c r="C1320" s="190" t="s">
        <v>187</v>
      </c>
      <c r="D1320" s="194">
        <v>0.9705693524225143</v>
      </c>
      <c r="E1320" s="195">
        <v>8962.4699999999993</v>
      </c>
      <c r="F1320" s="195">
        <v>73.820400000000006</v>
      </c>
      <c r="G1320" s="195">
        <v>29.599</v>
      </c>
      <c r="H1320" s="195">
        <v>4.7438000000000002</v>
      </c>
      <c r="I1320" s="195">
        <v>0.87539999999999996</v>
      </c>
      <c r="J1320" s="195">
        <v>0</v>
      </c>
      <c r="K1320" s="195">
        <v>8.3120100000000008</v>
      </c>
      <c r="L1320" s="195">
        <v>0</v>
      </c>
      <c r="M1320" s="195">
        <v>2.8657900000000001</v>
      </c>
      <c r="N1320" s="195">
        <v>0</v>
      </c>
      <c r="O1320" s="195">
        <v>7.5199999999999998E-3</v>
      </c>
      <c r="P1320" s="195">
        <v>5.88314</v>
      </c>
      <c r="Q1320" s="195">
        <v>0</v>
      </c>
      <c r="R1320" s="195">
        <v>0</v>
      </c>
      <c r="S1320" s="195">
        <v>0</v>
      </c>
      <c r="T1320" s="195">
        <v>0</v>
      </c>
      <c r="U1320" s="195">
        <v>0.99831000000000003</v>
      </c>
      <c r="V1320" s="195">
        <v>0.64568000000000003</v>
      </c>
      <c r="W1320" s="195">
        <v>2.8990100000000001</v>
      </c>
      <c r="X1320" s="195">
        <v>1.0241604643116939</v>
      </c>
      <c r="Y1320" s="195">
        <v>0.24254730496957225</v>
      </c>
      <c r="Z1320" s="195">
        <v>4.7239101893085896E-2</v>
      </c>
      <c r="AA1320" s="195">
        <v>0</v>
      </c>
      <c r="AB1320" s="196">
        <v>5255.99</v>
      </c>
      <c r="AC1320" s="192">
        <f t="shared" si="492"/>
        <v>2430.4244623987925</v>
      </c>
      <c r="AD1320" s="196">
        <v>3.9957400000000001</v>
      </c>
      <c r="AE1320" s="195">
        <v>0.12617</v>
      </c>
      <c r="AF1320" s="192">
        <f t="shared" si="493"/>
        <v>126170</v>
      </c>
      <c r="AG1320" s="195">
        <v>573.83100000000002</v>
      </c>
      <c r="AH1320" s="189">
        <f t="shared" si="484"/>
        <v>72.400257269999997</v>
      </c>
      <c r="AI1320" s="195">
        <v>5.1693100000000003</v>
      </c>
      <c r="AJ1320" s="195" t="s">
        <v>129</v>
      </c>
      <c r="AK1320" s="195">
        <v>15.834</v>
      </c>
      <c r="AL1320" s="195" t="s">
        <v>129</v>
      </c>
      <c r="AM1320" s="195">
        <v>18.235600000000002</v>
      </c>
      <c r="AN1320" s="195" t="s">
        <v>129</v>
      </c>
      <c r="AO1320" s="195">
        <v>1.3600000000000001E-3</v>
      </c>
      <c r="AP1320" s="195" t="s">
        <v>129</v>
      </c>
      <c r="AQ1320" s="195">
        <v>19.530100000000001</v>
      </c>
      <c r="AR1320" s="195" t="s">
        <v>129</v>
      </c>
      <c r="AS1320" s="195">
        <v>4.0640000000000003E-2</v>
      </c>
      <c r="AT1320" s="195" t="s">
        <v>129</v>
      </c>
      <c r="AU1320" s="195">
        <v>0</v>
      </c>
      <c r="AV1320" s="195" t="s">
        <v>129</v>
      </c>
      <c r="AW1320" s="195">
        <v>2.9844200000000001</v>
      </c>
      <c r="AX1320" s="195" t="s">
        <v>129</v>
      </c>
      <c r="AY1320" s="195">
        <v>54.948300000000003</v>
      </c>
      <c r="AZ1320" s="195" t="s">
        <v>129</v>
      </c>
      <c r="BA1320" s="197" t="e">
        <f>(L1320*28*0.45+M1320*30*0.125+N1320*26*0.55+O1320*42*0.55+P1320*44*0.275+(Q1320+R1320+S1320)*56*0.65+T1320*54*0.95+(U1320+V1320)*58*0.325+W1320*72*0.425+#REF!*78*0.85+#REF!*92*0.9+(#REF!+#REF!)*106*0.95)/100/AK1320/BB1320</f>
        <v>#REF!</v>
      </c>
      <c r="BB1320" s="197" t="e">
        <f>(K1320*16+L1320*28+M1320*30+N1320*26+O1320*42+P1320*44+(Q1320+R1320+S1320)*56+T1320*54+(U1320+V1320)*58+W1320*72+#REF!*78+#REF!*92+(#REF!+#REF!)*106)/100/AK1320</f>
        <v>#REF!</v>
      </c>
      <c r="BC1320" s="195">
        <f t="shared" si="482"/>
        <v>22.48686</v>
      </c>
      <c r="BD1320" s="198">
        <f t="shared" si="483"/>
        <v>141.86487414110425</v>
      </c>
      <c r="BE1320" s="195"/>
      <c r="BF1320" s="201">
        <v>40283.582928240743</v>
      </c>
      <c r="BG1320" s="201"/>
      <c r="BH1320" s="201"/>
      <c r="BI1320" s="195">
        <v>1712.62</v>
      </c>
      <c r="BJ1320" s="195">
        <v>0.97458699999999998</v>
      </c>
      <c r="BK1320" s="195"/>
      <c r="BL1320" s="195"/>
      <c r="BM1320" s="195">
        <v>1.56816</v>
      </c>
      <c r="BN1320" s="195">
        <v>1.8756900000000001</v>
      </c>
      <c r="BO1320" s="195">
        <v>99.303899999999999</v>
      </c>
      <c r="BP1320" s="195">
        <v>16.2151</v>
      </c>
      <c r="BQ1320" s="195">
        <v>9025.14</v>
      </c>
      <c r="BR1320" s="195">
        <v>1836.28</v>
      </c>
      <c r="BS1320" s="195">
        <v>9298.81</v>
      </c>
      <c r="BT1320" s="195">
        <v>1836.395000725392</v>
      </c>
      <c r="BU1320" s="195"/>
      <c r="BV1320" s="195"/>
      <c r="BW1320" s="195"/>
      <c r="BX1320" s="195"/>
      <c r="BY1320" s="195"/>
      <c r="BZ1320" s="195"/>
      <c r="CA1320" s="195"/>
      <c r="CB1320" s="195"/>
      <c r="CC1320" s="195"/>
      <c r="CD1320" s="195"/>
      <c r="CE1320" s="195"/>
      <c r="CF1320" s="195"/>
      <c r="CG1320" s="195"/>
      <c r="CH1320" s="195"/>
      <c r="CI1320" s="195"/>
      <c r="CJ1320" s="195"/>
      <c r="CK1320" s="195"/>
      <c r="CL1320" s="195"/>
      <c r="CM1320" s="195"/>
      <c r="CN1320" s="195"/>
      <c r="CO1320" s="195"/>
      <c r="CP1320" s="195"/>
      <c r="CQ1320" s="195"/>
      <c r="CR1320" s="195"/>
      <c r="CS1320" s="195"/>
      <c r="CT1320" s="195"/>
      <c r="CU1320" s="195"/>
      <c r="CV1320" s="195"/>
      <c r="CW1320" s="195"/>
      <c r="CX1320" s="195"/>
      <c r="CY1320" s="195"/>
      <c r="CZ1320" s="195"/>
      <c r="DA1320" s="195"/>
      <c r="DB1320" s="195"/>
      <c r="DC1320" s="195"/>
      <c r="DD1320" s="195"/>
      <c r="DE1320" s="189">
        <f t="shared" si="485"/>
        <v>9234.2396528696499</v>
      </c>
      <c r="DF1320" s="189">
        <f t="shared" si="486"/>
        <v>8455204.628601741</v>
      </c>
      <c r="DG1320" s="189">
        <f t="shared" si="487"/>
        <v>45.33505695830479</v>
      </c>
      <c r="DH1320" s="189">
        <f t="shared" si="494"/>
        <v>0.62617259479117859</v>
      </c>
      <c r="DI1320" s="189">
        <f t="shared" si="488"/>
        <v>18.177527497939099</v>
      </c>
      <c r="DJ1320" s="189">
        <f t="shared" si="489"/>
        <v>7.491324460792705</v>
      </c>
      <c r="DK1320" s="189">
        <f t="shared" si="490"/>
        <v>25.668851958731803</v>
      </c>
      <c r="DL1320" s="189">
        <f t="shared" si="491"/>
        <v>0.35454089428171176</v>
      </c>
    </row>
    <row r="1321" spans="1:116" s="60" customFormat="1" ht="15" hidden="1" customHeight="1" x14ac:dyDescent="0.25">
      <c r="A1321" s="193">
        <v>40283.583333333336</v>
      </c>
      <c r="B1321" s="190" t="s">
        <v>553</v>
      </c>
      <c r="C1321" s="190" t="s">
        <v>187</v>
      </c>
      <c r="D1321" s="194"/>
      <c r="E1321" s="195"/>
      <c r="F1321" s="195"/>
      <c r="G1321" s="195"/>
      <c r="H1321" s="195"/>
      <c r="I1321" s="195">
        <v>0.87521000000000004</v>
      </c>
      <c r="J1321" s="195">
        <v>0</v>
      </c>
      <c r="K1321" s="195">
        <v>8.6485299999999992</v>
      </c>
      <c r="L1321" s="195">
        <v>2.99E-3</v>
      </c>
      <c r="M1321" s="195">
        <v>2.93974</v>
      </c>
      <c r="N1321" s="195">
        <v>0</v>
      </c>
      <c r="O1321" s="195">
        <v>1.502E-2</v>
      </c>
      <c r="P1321" s="195">
        <v>4.6026100000000003</v>
      </c>
      <c r="Q1321" s="195">
        <v>0</v>
      </c>
      <c r="R1321" s="195">
        <v>0</v>
      </c>
      <c r="S1321" s="195">
        <v>0</v>
      </c>
      <c r="T1321" s="195">
        <v>0</v>
      </c>
      <c r="U1321" s="195">
        <v>1.1106100000000001</v>
      </c>
      <c r="V1321" s="195">
        <v>0.77925</v>
      </c>
      <c r="W1321" s="195">
        <v>3.1237900000000001</v>
      </c>
      <c r="X1321" s="195">
        <v>1.0241604643116939</v>
      </c>
      <c r="Y1321" s="195">
        <v>0.24254730496957225</v>
      </c>
      <c r="Z1321" s="195">
        <v>4.7239101893085896E-2</v>
      </c>
      <c r="AA1321" s="195">
        <v>0</v>
      </c>
      <c r="AB1321" s="196">
        <v>4886.09</v>
      </c>
      <c r="AC1321" s="192">
        <f t="shared" si="492"/>
        <v>2238.5630155733265</v>
      </c>
      <c r="AD1321" s="196">
        <v>3.8675199999999998</v>
      </c>
      <c r="AE1321" s="195">
        <v>0.11855</v>
      </c>
      <c r="AF1321" s="192">
        <f t="shared" si="493"/>
        <v>118550</v>
      </c>
      <c r="AG1321" s="195">
        <v>571.31500000000005</v>
      </c>
      <c r="AH1321" s="189">
        <f t="shared" si="484"/>
        <v>67.729393250000001</v>
      </c>
      <c r="AI1321" s="195">
        <v>4.8569300000000002</v>
      </c>
      <c r="AJ1321" s="195" t="s">
        <v>129</v>
      </c>
      <c r="AK1321" s="195">
        <v>15.6486</v>
      </c>
      <c r="AL1321" s="195" t="s">
        <v>129</v>
      </c>
      <c r="AM1321" s="195">
        <v>18.125599999999999</v>
      </c>
      <c r="AN1321" s="195" t="s">
        <v>129</v>
      </c>
      <c r="AO1321" s="195">
        <v>1.3600000000000001E-3</v>
      </c>
      <c r="AP1321" s="195" t="s">
        <v>129</v>
      </c>
      <c r="AQ1321" s="195">
        <v>18.373799999999999</v>
      </c>
      <c r="AR1321" s="195" t="s">
        <v>129</v>
      </c>
      <c r="AS1321" s="195">
        <v>4.981E-2</v>
      </c>
      <c r="AT1321" s="195" t="s">
        <v>129</v>
      </c>
      <c r="AU1321" s="195">
        <v>0</v>
      </c>
      <c r="AV1321" s="195" t="s">
        <v>129</v>
      </c>
      <c r="AW1321" s="195">
        <v>3.8703099999999999</v>
      </c>
      <c r="AX1321" s="195" t="s">
        <v>129</v>
      </c>
      <c r="AY1321" s="195">
        <v>55.598999999999997</v>
      </c>
      <c r="AZ1321" s="195" t="s">
        <v>129</v>
      </c>
      <c r="BA1321" s="197" t="e">
        <f>(L1321*28*0.45+M1321*30*0.125+N1321*26*0.55+O1321*42*0.55+P1321*44*0.275+(Q1321+R1321+S1321)*56*0.65+T1321*54*0.95+(U1321+V1321)*58*0.325+W1321*72*0.425+#REF!*78*0.85+#REF!*92*0.9+(#REF!+#REF!)*106*0.95)/100/AK1321/BB1321</f>
        <v>#REF!</v>
      </c>
      <c r="BB1321" s="197" t="e">
        <f>(K1321*16+L1321*28+M1321*30+N1321*26+O1321*42+P1321*44+(Q1321+R1321+S1321)*56+T1321*54+(U1321+V1321)*58+W1321*72+#REF!*78+#REF!*92+(#REF!+#REF!)*106)/100/AK1321</f>
        <v>#REF!</v>
      </c>
      <c r="BC1321" s="195">
        <f t="shared" si="482"/>
        <v>22.097750000000001</v>
      </c>
      <c r="BD1321" s="198">
        <f t="shared" si="483"/>
        <v>135.47615076535118</v>
      </c>
      <c r="BE1321" s="195"/>
      <c r="BF1321" s="195"/>
      <c r="BG1321" s="195"/>
      <c r="BH1321" s="195"/>
      <c r="BI1321" s="195"/>
      <c r="BJ1321" s="195"/>
      <c r="BK1321" s="195"/>
      <c r="BL1321" s="195"/>
      <c r="BM1321" s="195"/>
      <c r="BN1321" s="195"/>
      <c r="BO1321" s="195"/>
      <c r="BP1321" s="195"/>
      <c r="BQ1321" s="195"/>
      <c r="BR1321" s="195"/>
      <c r="BS1321" s="195"/>
      <c r="BT1321" s="195"/>
      <c r="BU1321" s="195"/>
      <c r="BV1321" s="195"/>
      <c r="BW1321" s="195"/>
      <c r="BX1321" s="195"/>
      <c r="BY1321" s="195"/>
      <c r="BZ1321" s="195"/>
      <c r="CA1321" s="195"/>
      <c r="CB1321" s="195"/>
      <c r="CC1321" s="195"/>
      <c r="CD1321" s="195"/>
      <c r="CE1321" s="195"/>
      <c r="CF1321" s="195"/>
      <c r="CG1321" s="195"/>
      <c r="CH1321" s="195"/>
      <c r="CI1321" s="195"/>
      <c r="CJ1321" s="195"/>
      <c r="CK1321" s="195"/>
      <c r="CL1321" s="195"/>
      <c r="CM1321" s="195"/>
      <c r="CN1321" s="195"/>
      <c r="CO1321" s="195"/>
      <c r="CP1321" s="195"/>
      <c r="CQ1321" s="195"/>
      <c r="CR1321" s="195"/>
      <c r="CS1321" s="195"/>
      <c r="CT1321" s="195"/>
      <c r="CU1321" s="195"/>
      <c r="CV1321" s="195"/>
      <c r="CW1321" s="195"/>
      <c r="CX1321" s="195"/>
      <c r="CY1321" s="195"/>
      <c r="CZ1321" s="195"/>
      <c r="DA1321" s="195"/>
      <c r="DB1321" s="195"/>
      <c r="DC1321" s="195"/>
      <c r="DD1321" s="195"/>
      <c r="DE1321" s="189" t="e">
        <f t="shared" si="485"/>
        <v>#DIV/0!</v>
      </c>
      <c r="DF1321" s="189" t="e">
        <f t="shared" si="486"/>
        <v>#DIV/0!</v>
      </c>
      <c r="DG1321" s="189" t="e">
        <f t="shared" si="487"/>
        <v>#DIV/0!</v>
      </c>
      <c r="DH1321" s="189" t="e">
        <f t="shared" si="494"/>
        <v>#DIV/0!</v>
      </c>
      <c r="DI1321" s="189" t="e">
        <f t="shared" si="488"/>
        <v>#DIV/0!</v>
      </c>
      <c r="DJ1321" s="189" t="e">
        <f t="shared" si="489"/>
        <v>#DIV/0!</v>
      </c>
      <c r="DK1321" s="189" t="e">
        <f t="shared" si="490"/>
        <v>#DIV/0!</v>
      </c>
      <c r="DL1321" s="189" t="e">
        <f t="shared" si="491"/>
        <v>#DIV/0!</v>
      </c>
    </row>
    <row r="1322" spans="1:116" s="60" customFormat="1" ht="15" hidden="1" customHeight="1" x14ac:dyDescent="0.25">
      <c r="A1322" s="193">
        <v>40283.584027777775</v>
      </c>
      <c r="B1322" s="190" t="s">
        <v>553</v>
      </c>
      <c r="C1322" s="190" t="s">
        <v>187</v>
      </c>
      <c r="D1322" s="194">
        <v>0.96874839537869062</v>
      </c>
      <c r="E1322" s="195">
        <v>7498.52</v>
      </c>
      <c r="F1322" s="195">
        <v>53.794800000000002</v>
      </c>
      <c r="G1322" s="195">
        <v>28.093399999999999</v>
      </c>
      <c r="H1322" s="195">
        <v>2.7936800000000002</v>
      </c>
      <c r="I1322" s="195">
        <v>0.87521000000000004</v>
      </c>
      <c r="J1322" s="195">
        <v>0</v>
      </c>
      <c r="K1322" s="195">
        <v>8.6485299999999992</v>
      </c>
      <c r="L1322" s="195">
        <v>2.99E-3</v>
      </c>
      <c r="M1322" s="195">
        <v>2.93974</v>
      </c>
      <c r="N1322" s="195">
        <v>0</v>
      </c>
      <c r="O1322" s="195">
        <v>1.502E-2</v>
      </c>
      <c r="P1322" s="195">
        <v>4.6026100000000003</v>
      </c>
      <c r="Q1322" s="195">
        <v>0</v>
      </c>
      <c r="R1322" s="195">
        <v>0</v>
      </c>
      <c r="S1322" s="195">
        <v>0</v>
      </c>
      <c r="T1322" s="195">
        <v>0</v>
      </c>
      <c r="U1322" s="195">
        <v>1.1106100000000001</v>
      </c>
      <c r="V1322" s="195">
        <v>0.77925</v>
      </c>
      <c r="W1322" s="195">
        <v>3.1237900000000001</v>
      </c>
      <c r="X1322" s="195">
        <v>1.0241604643116939</v>
      </c>
      <c r="Y1322" s="195">
        <v>0.24254730496957225</v>
      </c>
      <c r="Z1322" s="195">
        <v>4.7239101893085896E-2</v>
      </c>
      <c r="AA1322" s="195">
        <v>0</v>
      </c>
      <c r="AB1322" s="196">
        <v>4977.32</v>
      </c>
      <c r="AC1322" s="192">
        <f t="shared" si="492"/>
        <v>2280.2941354756208</v>
      </c>
      <c r="AD1322" s="196">
        <v>3.7016100000000001</v>
      </c>
      <c r="AE1322" s="195">
        <v>0.12076000000000001</v>
      </c>
      <c r="AF1322" s="192">
        <f t="shared" si="493"/>
        <v>120760</v>
      </c>
      <c r="AG1322" s="195">
        <v>571.31500000000005</v>
      </c>
      <c r="AH1322" s="189">
        <f t="shared" si="484"/>
        <v>68.991999400000012</v>
      </c>
      <c r="AI1322" s="195">
        <v>4.9476199999999997</v>
      </c>
      <c r="AJ1322" s="195" t="s">
        <v>129</v>
      </c>
      <c r="AK1322" s="195">
        <v>15.6486</v>
      </c>
      <c r="AL1322" s="195" t="s">
        <v>129</v>
      </c>
      <c r="AM1322" s="195">
        <v>18.260100000000001</v>
      </c>
      <c r="AN1322" s="195" t="s">
        <v>129</v>
      </c>
      <c r="AO1322" s="195">
        <v>1.3600000000000001E-3</v>
      </c>
      <c r="AP1322" s="195" t="s">
        <v>129</v>
      </c>
      <c r="AQ1322" s="195">
        <v>18.373799999999999</v>
      </c>
      <c r="AR1322" s="195" t="s">
        <v>129</v>
      </c>
      <c r="AS1322" s="195">
        <v>4.981E-2</v>
      </c>
      <c r="AT1322" s="195" t="s">
        <v>129</v>
      </c>
      <c r="AU1322" s="195">
        <v>0</v>
      </c>
      <c r="AV1322" s="195" t="s">
        <v>129</v>
      </c>
      <c r="AW1322" s="195">
        <v>3.8703099999999999</v>
      </c>
      <c r="AX1322" s="195" t="s">
        <v>129</v>
      </c>
      <c r="AY1322" s="195">
        <v>55.598999999999997</v>
      </c>
      <c r="AZ1322" s="195" t="s">
        <v>129</v>
      </c>
      <c r="BA1322" s="197" t="e">
        <f>(L1322*28*0.45+M1322*30*0.125+N1322*26*0.55+O1322*42*0.55+P1322*44*0.275+(Q1322+R1322+S1322)*56*0.65+T1322*54*0.95+(U1322+V1322)*58*0.325+W1322*72*0.425+#REF!*78*0.85+#REF!*92*0.9+(#REF!+#REF!)*106*0.95)/100/AK1322/BB1322</f>
        <v>#REF!</v>
      </c>
      <c r="BB1322" s="197" t="e">
        <f>(K1322*16+L1322*28+M1322*30+N1322*26+O1322*42+P1322*44+(Q1322+R1322+S1322)*56+T1322*54+(U1322+V1322)*58+W1322*72+#REF!*78+#REF!*92+(#REF!+#REF!)*106)/100/AK1322</f>
        <v>#REF!</v>
      </c>
      <c r="BC1322" s="195">
        <f t="shared" si="482"/>
        <v>22.097750000000001</v>
      </c>
      <c r="BD1322" s="198">
        <f t="shared" si="483"/>
        <v>136.62296423284457</v>
      </c>
      <c r="BE1322" s="195"/>
      <c r="BF1322" s="201">
        <v>40283.584409722222</v>
      </c>
      <c r="BG1322" s="201"/>
      <c r="BH1322" s="201"/>
      <c r="BI1322" s="195">
        <v>1355.47</v>
      </c>
      <c r="BJ1322" s="195">
        <v>0.94018499999999994</v>
      </c>
      <c r="BK1322" s="195"/>
      <c r="BL1322" s="195"/>
      <c r="BM1322" s="195">
        <v>1.48651</v>
      </c>
      <c r="BN1322" s="195">
        <v>1.2992699999999999</v>
      </c>
      <c r="BO1322" s="195">
        <v>114.92100000000001</v>
      </c>
      <c r="BP1322" s="195">
        <v>14.098700000000001</v>
      </c>
      <c r="BQ1322" s="195">
        <v>7546.55</v>
      </c>
      <c r="BR1322" s="195">
        <v>1754.07</v>
      </c>
      <c r="BS1322" s="195">
        <v>7790</v>
      </c>
      <c r="BT1322" s="195">
        <v>1754.1497608156094</v>
      </c>
      <c r="BU1322" s="195"/>
      <c r="BV1322" s="195"/>
      <c r="BW1322" s="195"/>
      <c r="BX1322" s="195"/>
      <c r="BY1322" s="195"/>
      <c r="BZ1322" s="195"/>
      <c r="CA1322" s="195"/>
      <c r="CB1322" s="195"/>
      <c r="CC1322" s="195"/>
      <c r="CD1322" s="195"/>
      <c r="CE1322" s="195"/>
      <c r="CF1322" s="195"/>
      <c r="CG1322" s="195"/>
      <c r="CH1322" s="195"/>
      <c r="CI1322" s="195"/>
      <c r="CJ1322" s="195"/>
      <c r="CK1322" s="195"/>
      <c r="CL1322" s="195"/>
      <c r="CM1322" s="195"/>
      <c r="CN1322" s="195"/>
      <c r="CO1322" s="195"/>
      <c r="CP1322" s="195"/>
      <c r="CQ1322" s="195"/>
      <c r="CR1322" s="195"/>
      <c r="CS1322" s="195"/>
      <c r="CT1322" s="195"/>
      <c r="CU1322" s="195"/>
      <c r="CV1322" s="195"/>
      <c r="CW1322" s="195"/>
      <c r="CX1322" s="195"/>
      <c r="CY1322" s="195"/>
      <c r="CZ1322" s="195"/>
      <c r="DA1322" s="195"/>
      <c r="DB1322" s="195"/>
      <c r="DC1322" s="195"/>
      <c r="DD1322" s="195"/>
      <c r="DE1322" s="189">
        <f t="shared" si="485"/>
        <v>7740.4205630387405</v>
      </c>
      <c r="DF1322" s="189">
        <f t="shared" si="486"/>
        <v>9463884.8762238361</v>
      </c>
      <c r="DG1322" s="189">
        <f t="shared" si="487"/>
        <v>36.977998017913386</v>
      </c>
      <c r="DH1322" s="189">
        <f t="shared" si="494"/>
        <v>0.53597516146072699</v>
      </c>
      <c r="DI1322" s="189">
        <f t="shared" si="488"/>
        <v>19.311117236544195</v>
      </c>
      <c r="DJ1322" s="189">
        <f t="shared" si="489"/>
        <v>4.9380356546631612</v>
      </c>
      <c r="DK1322" s="189">
        <f t="shared" si="490"/>
        <v>24.249152891207356</v>
      </c>
      <c r="DL1322" s="189">
        <f t="shared" si="491"/>
        <v>0.35147775252339408</v>
      </c>
    </row>
    <row r="1323" spans="1:116" s="60" customFormat="1" ht="15" hidden="1" customHeight="1" x14ac:dyDescent="0.25">
      <c r="A1323" s="193">
        <v>40283.584722222222</v>
      </c>
      <c r="B1323" s="190" t="s">
        <v>553</v>
      </c>
      <c r="C1323" s="190" t="s">
        <v>187</v>
      </c>
      <c r="D1323" s="194"/>
      <c r="E1323" s="195"/>
      <c r="F1323" s="195"/>
      <c r="G1323" s="195"/>
      <c r="H1323" s="195"/>
      <c r="I1323" s="195">
        <v>0.87521000000000004</v>
      </c>
      <c r="J1323" s="195">
        <v>0</v>
      </c>
      <c r="K1323" s="195">
        <v>8.6485299999999992</v>
      </c>
      <c r="L1323" s="195">
        <v>2.99E-3</v>
      </c>
      <c r="M1323" s="195">
        <v>2.93974</v>
      </c>
      <c r="N1323" s="195">
        <v>0</v>
      </c>
      <c r="O1323" s="195">
        <v>1.502E-2</v>
      </c>
      <c r="P1323" s="195">
        <v>4.6026100000000003</v>
      </c>
      <c r="Q1323" s="195">
        <v>0</v>
      </c>
      <c r="R1323" s="195">
        <v>0</v>
      </c>
      <c r="S1323" s="195">
        <v>0</v>
      </c>
      <c r="T1323" s="195">
        <v>0</v>
      </c>
      <c r="U1323" s="195">
        <v>1.1106100000000001</v>
      </c>
      <c r="V1323" s="195">
        <v>0.77925</v>
      </c>
      <c r="W1323" s="195">
        <v>3.1237900000000001</v>
      </c>
      <c r="X1323" s="195">
        <v>1.0241604643116939</v>
      </c>
      <c r="Y1323" s="195">
        <v>0.24254730496957225</v>
      </c>
      <c r="Z1323" s="195">
        <v>4.7239101893085896E-2</v>
      </c>
      <c r="AA1323" s="195">
        <v>0</v>
      </c>
      <c r="AB1323" s="196">
        <v>4941.84</v>
      </c>
      <c r="AC1323" s="192">
        <f t="shared" si="492"/>
        <v>2264.0548761471264</v>
      </c>
      <c r="AD1323" s="196">
        <v>3.7399100000000001</v>
      </c>
      <c r="AE1323" s="195">
        <v>0.11990000000000001</v>
      </c>
      <c r="AF1323" s="192">
        <f t="shared" si="493"/>
        <v>119900</v>
      </c>
      <c r="AG1323" s="195">
        <v>571.31500000000005</v>
      </c>
      <c r="AH1323" s="189">
        <f t="shared" si="484"/>
        <v>68.500668500000003</v>
      </c>
      <c r="AI1323" s="195">
        <v>4.91235</v>
      </c>
      <c r="AJ1323" s="195" t="s">
        <v>129</v>
      </c>
      <c r="AK1323" s="195">
        <v>15.6486</v>
      </c>
      <c r="AL1323" s="195" t="s">
        <v>129</v>
      </c>
      <c r="AM1323" s="195">
        <v>18.186699999999998</v>
      </c>
      <c r="AN1323" s="195" t="s">
        <v>129</v>
      </c>
      <c r="AO1323" s="195">
        <v>1.0200000000000001E-3</v>
      </c>
      <c r="AP1323" s="195" t="s">
        <v>129</v>
      </c>
      <c r="AQ1323" s="195">
        <v>18.373799999999999</v>
      </c>
      <c r="AR1323" s="195" t="s">
        <v>129</v>
      </c>
      <c r="AS1323" s="195">
        <v>4.981E-2</v>
      </c>
      <c r="AT1323" s="195" t="s">
        <v>129</v>
      </c>
      <c r="AU1323" s="195">
        <v>0</v>
      </c>
      <c r="AV1323" s="195" t="s">
        <v>129</v>
      </c>
      <c r="AW1323" s="195">
        <v>3.8703099999999999</v>
      </c>
      <c r="AX1323" s="195" t="s">
        <v>129</v>
      </c>
      <c r="AY1323" s="195">
        <v>55.598999999999997</v>
      </c>
      <c r="AZ1323" s="195" t="s">
        <v>129</v>
      </c>
      <c r="BA1323" s="197" t="e">
        <f>(L1323*28*0.45+M1323*30*0.125+N1323*26*0.55+O1323*42*0.55+P1323*44*0.275+(Q1323+R1323+S1323)*56*0.65+T1323*54*0.95+(U1323+V1323)*58*0.325+W1323*72*0.425+#REF!*78*0.85+#REF!*92*0.9+(#REF!+#REF!)*106*0.95)/100/AK1323/BB1323</f>
        <v>#REF!</v>
      </c>
      <c r="BB1323" s="197" t="e">
        <f>(K1323*16+L1323*28+M1323*30+N1323*26+O1323*42+P1323*44+(Q1323+R1323+S1323)*56+T1323*54+(U1323+V1323)*58+W1323*72+#REF!*78+#REF!*92+(#REF!+#REF!)*106)/100/AK1323</f>
        <v>#REF!</v>
      </c>
      <c r="BC1323" s="195">
        <f t="shared" si="482"/>
        <v>22.097750000000001</v>
      </c>
      <c r="BD1323" s="198">
        <f t="shared" si="483"/>
        <v>136.29998096559021</v>
      </c>
      <c r="BE1323" s="195"/>
      <c r="BF1323" s="195"/>
      <c r="BG1323" s="195"/>
      <c r="BH1323" s="195"/>
      <c r="BI1323" s="195"/>
      <c r="BJ1323" s="195"/>
      <c r="BK1323" s="195"/>
      <c r="BL1323" s="195"/>
      <c r="BM1323" s="195"/>
      <c r="BN1323" s="195"/>
      <c r="BO1323" s="195"/>
      <c r="BP1323" s="195"/>
      <c r="BQ1323" s="195"/>
      <c r="BR1323" s="195"/>
      <c r="BS1323" s="195"/>
      <c r="BT1323" s="195"/>
      <c r="BU1323" s="195"/>
      <c r="BV1323" s="195"/>
      <c r="BW1323" s="195"/>
      <c r="BX1323" s="195"/>
      <c r="BY1323" s="195"/>
      <c r="BZ1323" s="195"/>
      <c r="CA1323" s="195"/>
      <c r="CB1323" s="195"/>
      <c r="CC1323" s="195"/>
      <c r="CD1323" s="195"/>
      <c r="CE1323" s="195"/>
      <c r="CF1323" s="195"/>
      <c r="CG1323" s="195"/>
      <c r="CH1323" s="195"/>
      <c r="CI1323" s="195"/>
      <c r="CJ1323" s="195"/>
      <c r="CK1323" s="195"/>
      <c r="CL1323" s="195"/>
      <c r="CM1323" s="195"/>
      <c r="CN1323" s="195"/>
      <c r="CO1323" s="195"/>
      <c r="CP1323" s="195"/>
      <c r="CQ1323" s="195"/>
      <c r="CR1323" s="195"/>
      <c r="CS1323" s="195"/>
      <c r="CT1323" s="195"/>
      <c r="CU1323" s="195"/>
      <c r="CV1323" s="195"/>
      <c r="CW1323" s="195"/>
      <c r="CX1323" s="195"/>
      <c r="CY1323" s="195"/>
      <c r="CZ1323" s="195"/>
      <c r="DA1323" s="195"/>
      <c r="DB1323" s="195"/>
      <c r="DC1323" s="195"/>
      <c r="DD1323" s="195"/>
      <c r="DE1323" s="189" t="e">
        <f t="shared" si="485"/>
        <v>#DIV/0!</v>
      </c>
      <c r="DF1323" s="189" t="e">
        <f t="shared" si="486"/>
        <v>#DIV/0!</v>
      </c>
      <c r="DG1323" s="189" t="e">
        <f t="shared" si="487"/>
        <v>#DIV/0!</v>
      </c>
      <c r="DH1323" s="189" t="e">
        <f t="shared" si="494"/>
        <v>#DIV/0!</v>
      </c>
      <c r="DI1323" s="189" t="e">
        <f t="shared" si="488"/>
        <v>#DIV/0!</v>
      </c>
      <c r="DJ1323" s="189" t="e">
        <f t="shared" si="489"/>
        <v>#DIV/0!</v>
      </c>
      <c r="DK1323" s="189" t="e">
        <f t="shared" si="490"/>
        <v>#DIV/0!</v>
      </c>
      <c r="DL1323" s="189" t="e">
        <f t="shared" si="491"/>
        <v>#DIV/0!</v>
      </c>
    </row>
    <row r="1324" spans="1:116" s="60" customFormat="1" ht="15" hidden="1" customHeight="1" x14ac:dyDescent="0.25">
      <c r="A1324" s="193">
        <v>40283.585416666669</v>
      </c>
      <c r="B1324" s="190" t="s">
        <v>553</v>
      </c>
      <c r="C1324" s="190" t="s">
        <v>187</v>
      </c>
      <c r="D1324" s="194">
        <v>0.97128835806775859</v>
      </c>
      <c r="E1324" s="195">
        <v>6529.97</v>
      </c>
      <c r="F1324" s="195">
        <v>43.882599999999996</v>
      </c>
      <c r="G1324" s="195">
        <v>25.040299999999998</v>
      </c>
      <c r="H1324" s="195">
        <v>1.3889499999999999</v>
      </c>
      <c r="I1324" s="195">
        <v>0.87521000000000004</v>
      </c>
      <c r="J1324" s="195">
        <v>0</v>
      </c>
      <c r="K1324" s="195">
        <v>8.6485299999999992</v>
      </c>
      <c r="L1324" s="195">
        <v>2.99E-3</v>
      </c>
      <c r="M1324" s="195">
        <v>2.93974</v>
      </c>
      <c r="N1324" s="195">
        <v>0</v>
      </c>
      <c r="O1324" s="195">
        <v>1.502E-2</v>
      </c>
      <c r="P1324" s="195">
        <v>4.6026100000000003</v>
      </c>
      <c r="Q1324" s="195">
        <v>0</v>
      </c>
      <c r="R1324" s="195">
        <v>0</v>
      </c>
      <c r="S1324" s="195">
        <v>0</v>
      </c>
      <c r="T1324" s="195">
        <v>0</v>
      </c>
      <c r="U1324" s="195">
        <v>1.1106100000000001</v>
      </c>
      <c r="V1324" s="195">
        <v>0.77925</v>
      </c>
      <c r="W1324" s="195">
        <v>3.1237900000000001</v>
      </c>
      <c r="X1324" s="195">
        <v>1.0241604643116939</v>
      </c>
      <c r="Y1324" s="195">
        <v>0.24254730496957225</v>
      </c>
      <c r="Z1324" s="195">
        <v>4.7239101893085896E-2</v>
      </c>
      <c r="AA1324" s="195">
        <v>0</v>
      </c>
      <c r="AB1324" s="196">
        <v>4804.99</v>
      </c>
      <c r="AC1324" s="192">
        <f t="shared" si="492"/>
        <v>2201.3637819952623</v>
      </c>
      <c r="AD1324" s="196">
        <v>3.6183000000000001</v>
      </c>
      <c r="AE1324" s="195">
        <v>0.11658</v>
      </c>
      <c r="AF1324" s="192">
        <f t="shared" si="493"/>
        <v>116580</v>
      </c>
      <c r="AG1324" s="195">
        <v>571.31500000000005</v>
      </c>
      <c r="AH1324" s="189">
        <f t="shared" si="484"/>
        <v>66.603902700000006</v>
      </c>
      <c r="AI1324" s="195">
        <v>4.7763200000000001</v>
      </c>
      <c r="AJ1324" s="195" t="s">
        <v>129</v>
      </c>
      <c r="AK1324" s="195">
        <v>15.6486</v>
      </c>
      <c r="AL1324" s="195" t="s">
        <v>129</v>
      </c>
      <c r="AM1324" s="195">
        <v>18.150099999999998</v>
      </c>
      <c r="AN1324" s="195" t="s">
        <v>129</v>
      </c>
      <c r="AO1324" s="195">
        <v>1.0200000000000001E-3</v>
      </c>
      <c r="AP1324" s="195" t="s">
        <v>129</v>
      </c>
      <c r="AQ1324" s="195">
        <v>18.373799999999999</v>
      </c>
      <c r="AR1324" s="195" t="s">
        <v>129</v>
      </c>
      <c r="AS1324" s="195">
        <v>4.981E-2</v>
      </c>
      <c r="AT1324" s="195" t="s">
        <v>129</v>
      </c>
      <c r="AU1324" s="195">
        <v>0</v>
      </c>
      <c r="AV1324" s="195" t="s">
        <v>129</v>
      </c>
      <c r="AW1324" s="195">
        <v>3.8703099999999999</v>
      </c>
      <c r="AX1324" s="195" t="s">
        <v>129</v>
      </c>
      <c r="AY1324" s="195">
        <v>55.598999999999997</v>
      </c>
      <c r="AZ1324" s="195" t="s">
        <v>129</v>
      </c>
      <c r="BA1324" s="197" t="e">
        <f>(L1324*28*0.45+M1324*30*0.125+N1324*26*0.55+O1324*42*0.55+P1324*44*0.275+(Q1324+R1324+S1324)*56*0.65+T1324*54*0.95+(U1324+V1324)*58*0.325+W1324*72*0.425+#REF!*78*0.85+#REF!*92*0.9+(#REF!+#REF!)*106*0.95)/100/AK1324/BB1324</f>
        <v>#REF!</v>
      </c>
      <c r="BB1324" s="197" t="e">
        <f>(K1324*16+L1324*28+M1324*30+N1324*26+O1324*42+P1324*44+(Q1324+R1324+S1324)*56+T1324*54+(U1324+V1324)*58+W1324*72+#REF!*78+#REF!*92+(#REF!+#REF!)*106)/100/AK1324</f>
        <v>#REF!</v>
      </c>
      <c r="BC1324" s="195">
        <f t="shared" si="482"/>
        <v>22.097750000000001</v>
      </c>
      <c r="BD1324" s="198">
        <f t="shared" si="483"/>
        <v>133.61933677653676</v>
      </c>
      <c r="BE1324" s="195"/>
      <c r="BF1324" s="201">
        <v>40283.585902777777</v>
      </c>
      <c r="BG1324" s="201"/>
      <c r="BH1324" s="201"/>
      <c r="BI1324" s="195">
        <v>1070.97</v>
      </c>
      <c r="BJ1324" s="195">
        <v>0.69184599999999996</v>
      </c>
      <c r="BK1324" s="195"/>
      <c r="BL1324" s="195"/>
      <c r="BM1324" s="195">
        <v>1.3179000000000001</v>
      </c>
      <c r="BN1324" s="195">
        <v>1.14059</v>
      </c>
      <c r="BO1324" s="195">
        <v>90.689099999999996</v>
      </c>
      <c r="BP1324" s="195">
        <v>12.7524</v>
      </c>
      <c r="BQ1324" s="195">
        <v>6570.96</v>
      </c>
      <c r="BR1324" s="195">
        <v>1687.08</v>
      </c>
      <c r="BS1324" s="195">
        <v>6765.2</v>
      </c>
      <c r="BT1324" s="195">
        <v>1687.1466863161882</v>
      </c>
      <c r="BU1324" s="195"/>
      <c r="BV1324" s="195"/>
      <c r="BW1324" s="195"/>
      <c r="BX1324" s="195"/>
      <c r="BY1324" s="195"/>
      <c r="BZ1324" s="195"/>
      <c r="CA1324" s="195"/>
      <c r="CB1324" s="195"/>
      <c r="CC1324" s="195"/>
      <c r="CD1324" s="195"/>
      <c r="CE1324" s="195"/>
      <c r="CF1324" s="195"/>
      <c r="CG1324" s="195"/>
      <c r="CH1324" s="195"/>
      <c r="CI1324" s="195"/>
      <c r="CJ1324" s="195"/>
      <c r="CK1324" s="195"/>
      <c r="CL1324" s="195"/>
      <c r="CM1324" s="195"/>
      <c r="CN1324" s="195"/>
      <c r="CO1324" s="195"/>
      <c r="CP1324" s="195"/>
      <c r="CQ1324" s="195"/>
      <c r="CR1324" s="195"/>
      <c r="CS1324" s="195"/>
      <c r="CT1324" s="195"/>
      <c r="CU1324" s="195"/>
      <c r="CV1324" s="195"/>
      <c r="CW1324" s="195"/>
      <c r="CX1324" s="195"/>
      <c r="CY1324" s="195"/>
      <c r="CZ1324" s="195"/>
      <c r="DA1324" s="195"/>
      <c r="DB1324" s="195"/>
      <c r="DC1324" s="195"/>
      <c r="DD1324" s="195"/>
      <c r="DE1324" s="189">
        <f t="shared" si="485"/>
        <v>6722.9983204889386</v>
      </c>
      <c r="DF1324" s="189">
        <f t="shared" si="486"/>
        <v>10518939.337092485</v>
      </c>
      <c r="DG1324" s="189">
        <f t="shared" si="487"/>
        <v>33.527251377195981</v>
      </c>
      <c r="DH1324" s="189">
        <f t="shared" si="494"/>
        <v>0.50338268506893336</v>
      </c>
      <c r="DI1324" s="189">
        <f t="shared" si="488"/>
        <v>19.131328423119882</v>
      </c>
      <c r="DJ1324" s="189">
        <f t="shared" si="489"/>
        <v>2.7287683969969692</v>
      </c>
      <c r="DK1324" s="189">
        <f t="shared" si="490"/>
        <v>21.860096820116851</v>
      </c>
      <c r="DL1324" s="189">
        <f t="shared" si="491"/>
        <v>0.32821044914710157</v>
      </c>
    </row>
    <row r="1325" spans="1:116" s="60" customFormat="1" ht="15" hidden="1" customHeight="1" x14ac:dyDescent="0.25">
      <c r="A1325" s="193">
        <v>40283.586111111108</v>
      </c>
      <c r="B1325" s="190" t="s">
        <v>553</v>
      </c>
      <c r="C1325" s="190" t="s">
        <v>187</v>
      </c>
      <c r="D1325" s="194"/>
      <c r="E1325" s="195"/>
      <c r="F1325" s="195"/>
      <c r="G1325" s="195"/>
      <c r="H1325" s="195"/>
      <c r="I1325" s="195">
        <v>0.87521000000000004</v>
      </c>
      <c r="J1325" s="195">
        <v>0</v>
      </c>
      <c r="K1325" s="195">
        <v>8.6485299999999992</v>
      </c>
      <c r="L1325" s="195">
        <v>2.99E-3</v>
      </c>
      <c r="M1325" s="195">
        <v>2.93974</v>
      </c>
      <c r="N1325" s="195">
        <v>0</v>
      </c>
      <c r="O1325" s="195">
        <v>1.502E-2</v>
      </c>
      <c r="P1325" s="195">
        <v>4.6026100000000003</v>
      </c>
      <c r="Q1325" s="195">
        <v>0</v>
      </c>
      <c r="R1325" s="195">
        <v>0</v>
      </c>
      <c r="S1325" s="195">
        <v>0</v>
      </c>
      <c r="T1325" s="195">
        <v>0</v>
      </c>
      <c r="U1325" s="195">
        <v>1.1106100000000001</v>
      </c>
      <c r="V1325" s="195">
        <v>0.77925</v>
      </c>
      <c r="W1325" s="195">
        <v>3.1237900000000001</v>
      </c>
      <c r="X1325" s="195">
        <v>1.0241604643116939</v>
      </c>
      <c r="Y1325" s="195">
        <v>0.24254730496957225</v>
      </c>
      <c r="Z1325" s="195">
        <v>4.7239101893085896E-2</v>
      </c>
      <c r="AA1325" s="195">
        <v>0</v>
      </c>
      <c r="AB1325" s="196">
        <v>4566.7700000000004</v>
      </c>
      <c r="AC1325" s="192">
        <f t="shared" si="492"/>
        <v>2092.2208530200301</v>
      </c>
      <c r="AD1325" s="196">
        <v>3.8535499999999998</v>
      </c>
      <c r="AE1325" s="195">
        <v>0.1108</v>
      </c>
      <c r="AF1325" s="192">
        <f t="shared" si="493"/>
        <v>110800</v>
      </c>
      <c r="AG1325" s="195">
        <v>571.31500000000005</v>
      </c>
      <c r="AH1325" s="189">
        <f t="shared" si="484"/>
        <v>63.301702000000006</v>
      </c>
      <c r="AI1325" s="195">
        <v>4.5395200000000004</v>
      </c>
      <c r="AJ1325" s="195" t="s">
        <v>129</v>
      </c>
      <c r="AK1325" s="195">
        <v>15.6486</v>
      </c>
      <c r="AL1325" s="195" t="s">
        <v>129</v>
      </c>
      <c r="AM1325" s="195">
        <v>18.150099999999998</v>
      </c>
      <c r="AN1325" s="195" t="s">
        <v>129</v>
      </c>
      <c r="AO1325" s="195">
        <v>1.3600000000000001E-3</v>
      </c>
      <c r="AP1325" s="195" t="s">
        <v>129</v>
      </c>
      <c r="AQ1325" s="195">
        <v>18.373799999999999</v>
      </c>
      <c r="AR1325" s="195" t="s">
        <v>129</v>
      </c>
      <c r="AS1325" s="195">
        <v>4.981E-2</v>
      </c>
      <c r="AT1325" s="195" t="s">
        <v>129</v>
      </c>
      <c r="AU1325" s="195">
        <v>0</v>
      </c>
      <c r="AV1325" s="195" t="s">
        <v>129</v>
      </c>
      <c r="AW1325" s="195">
        <v>3.8703099999999999</v>
      </c>
      <c r="AX1325" s="195" t="s">
        <v>129</v>
      </c>
      <c r="AY1325" s="195">
        <v>55.598999999999997</v>
      </c>
      <c r="AZ1325" s="195" t="s">
        <v>129</v>
      </c>
      <c r="BA1325" s="197" t="e">
        <f>(L1325*28*0.45+M1325*30*0.125+N1325*26*0.55+O1325*42*0.55+P1325*44*0.275+(Q1325+R1325+S1325)*56*0.65+T1325*54*0.95+(U1325+V1325)*58*0.325+W1325*72*0.425+#REF!*78*0.85+#REF!*92*0.9+(#REF!+#REF!)*106*0.95)/100/AK1325/BB1325</f>
        <v>#REF!</v>
      </c>
      <c r="BB1325" s="197" t="e">
        <f>(K1325*16+L1325*28+M1325*30+N1325*26+O1325*42+P1325*44+(Q1325+R1325+S1325)*56+T1325*54+(U1325+V1325)*58+W1325*72+#REF!*78+#REF!*92+(#REF!+#REF!)*106)/100/AK1325</f>
        <v>#REF!</v>
      </c>
      <c r="BC1325" s="195">
        <f t="shared" si="482"/>
        <v>22.097750000000001</v>
      </c>
      <c r="BD1325" s="198">
        <f t="shared" si="483"/>
        <v>128.49609813052533</v>
      </c>
      <c r="BE1325" s="195"/>
      <c r="BF1325" s="195"/>
      <c r="BG1325" s="195"/>
      <c r="BH1325" s="195"/>
      <c r="BI1325" s="195"/>
      <c r="BJ1325" s="195"/>
      <c r="BK1325" s="195"/>
      <c r="BL1325" s="195"/>
      <c r="BM1325" s="195"/>
      <c r="BN1325" s="195"/>
      <c r="BO1325" s="195"/>
      <c r="BP1325" s="195"/>
      <c r="BQ1325" s="195"/>
      <c r="BR1325" s="195"/>
      <c r="BS1325" s="195"/>
      <c r="BT1325" s="195"/>
      <c r="BU1325" s="195"/>
      <c r="BV1325" s="195"/>
      <c r="BW1325" s="195"/>
      <c r="BX1325" s="195"/>
      <c r="BY1325" s="195"/>
      <c r="BZ1325" s="195"/>
      <c r="CA1325" s="195"/>
      <c r="CB1325" s="195"/>
      <c r="CC1325" s="195"/>
      <c r="CD1325" s="195"/>
      <c r="CE1325" s="195"/>
      <c r="CF1325" s="195"/>
      <c r="CG1325" s="195"/>
      <c r="CH1325" s="195"/>
      <c r="CI1325" s="195"/>
      <c r="CJ1325" s="195"/>
      <c r="CK1325" s="195"/>
      <c r="CL1325" s="195"/>
      <c r="CM1325" s="195"/>
      <c r="CN1325" s="195"/>
      <c r="CO1325" s="195"/>
      <c r="CP1325" s="195"/>
      <c r="CQ1325" s="195"/>
      <c r="CR1325" s="195"/>
      <c r="CS1325" s="195"/>
      <c r="CT1325" s="195"/>
      <c r="CU1325" s="195"/>
      <c r="CV1325" s="195"/>
      <c r="CW1325" s="195"/>
      <c r="CX1325" s="195"/>
      <c r="CY1325" s="195"/>
      <c r="CZ1325" s="195"/>
      <c r="DA1325" s="195"/>
      <c r="DB1325" s="195"/>
      <c r="DC1325" s="195"/>
      <c r="DD1325" s="195"/>
      <c r="DE1325" s="189" t="e">
        <f t="shared" si="485"/>
        <v>#DIV/0!</v>
      </c>
      <c r="DF1325" s="189" t="e">
        <f t="shared" si="486"/>
        <v>#DIV/0!</v>
      </c>
      <c r="DG1325" s="189" t="e">
        <f t="shared" si="487"/>
        <v>#DIV/0!</v>
      </c>
      <c r="DH1325" s="189" t="e">
        <f t="shared" si="494"/>
        <v>#DIV/0!</v>
      </c>
      <c r="DI1325" s="189" t="e">
        <f t="shared" si="488"/>
        <v>#DIV/0!</v>
      </c>
      <c r="DJ1325" s="189" t="e">
        <f t="shared" si="489"/>
        <v>#DIV/0!</v>
      </c>
      <c r="DK1325" s="189" t="e">
        <f t="shared" si="490"/>
        <v>#DIV/0!</v>
      </c>
      <c r="DL1325" s="189" t="e">
        <f t="shared" si="491"/>
        <v>#DIV/0!</v>
      </c>
    </row>
    <row r="1326" spans="1:116" s="60" customFormat="1" ht="15" hidden="1" customHeight="1" x14ac:dyDescent="0.25">
      <c r="A1326" s="193">
        <v>40283.586805555555</v>
      </c>
      <c r="B1326" s="190" t="s">
        <v>553</v>
      </c>
      <c r="C1326" s="190" t="s">
        <v>187</v>
      </c>
      <c r="D1326" s="194">
        <v>0.96970836393173254</v>
      </c>
      <c r="E1326" s="195">
        <v>9291.3700000000008</v>
      </c>
      <c r="F1326" s="195">
        <v>73.050700000000006</v>
      </c>
      <c r="G1326" s="195">
        <v>29.093900000000001</v>
      </c>
      <c r="H1326" s="195">
        <v>5.7416700000000001</v>
      </c>
      <c r="I1326" s="195">
        <v>0.87521000000000004</v>
      </c>
      <c r="J1326" s="195">
        <v>0</v>
      </c>
      <c r="K1326" s="195">
        <v>8.6485299999999992</v>
      </c>
      <c r="L1326" s="195">
        <v>2.99E-3</v>
      </c>
      <c r="M1326" s="195">
        <v>2.93974</v>
      </c>
      <c r="N1326" s="195">
        <v>0</v>
      </c>
      <c r="O1326" s="195">
        <v>1.502E-2</v>
      </c>
      <c r="P1326" s="195">
        <v>4.6026100000000003</v>
      </c>
      <c r="Q1326" s="195">
        <v>0</v>
      </c>
      <c r="R1326" s="195">
        <v>0</v>
      </c>
      <c r="S1326" s="195">
        <v>0</v>
      </c>
      <c r="T1326" s="195">
        <v>0</v>
      </c>
      <c r="U1326" s="195">
        <v>1.1106100000000001</v>
      </c>
      <c r="V1326" s="195">
        <v>0.77925</v>
      </c>
      <c r="W1326" s="195">
        <v>3.1237900000000001</v>
      </c>
      <c r="X1326" s="195">
        <v>1.0241604643116939</v>
      </c>
      <c r="Y1326" s="195">
        <v>0.24254730496957225</v>
      </c>
      <c r="Z1326" s="195">
        <v>4.7239101893085896E-2</v>
      </c>
      <c r="AA1326" s="195">
        <v>0</v>
      </c>
      <c r="AB1326" s="196">
        <v>4881.0200000000004</v>
      </c>
      <c r="AC1326" s="192">
        <f t="shared" si="492"/>
        <v>2236.297072411211</v>
      </c>
      <c r="AD1326" s="196">
        <v>3.9466299999999999</v>
      </c>
      <c r="AE1326" s="195">
        <v>0.11842999999999999</v>
      </c>
      <c r="AF1326" s="192">
        <f t="shared" si="493"/>
        <v>118430</v>
      </c>
      <c r="AG1326" s="195">
        <v>571.31500000000005</v>
      </c>
      <c r="AH1326" s="189">
        <f t="shared" si="484"/>
        <v>67.660835450000008</v>
      </c>
      <c r="AI1326" s="195">
        <v>4.8518999999999997</v>
      </c>
      <c r="AJ1326" s="195" t="s">
        <v>129</v>
      </c>
      <c r="AK1326" s="195">
        <v>15.6486</v>
      </c>
      <c r="AL1326" s="195" t="s">
        <v>129</v>
      </c>
      <c r="AM1326" s="195">
        <v>18.186699999999998</v>
      </c>
      <c r="AN1326" s="195" t="s">
        <v>129</v>
      </c>
      <c r="AO1326" s="195">
        <v>1.3600000000000001E-3</v>
      </c>
      <c r="AP1326" s="195" t="s">
        <v>129</v>
      </c>
      <c r="AQ1326" s="195">
        <v>18.373799999999999</v>
      </c>
      <c r="AR1326" s="195" t="s">
        <v>129</v>
      </c>
      <c r="AS1326" s="195">
        <v>4.981E-2</v>
      </c>
      <c r="AT1326" s="195" t="s">
        <v>129</v>
      </c>
      <c r="AU1326" s="195">
        <v>0</v>
      </c>
      <c r="AV1326" s="195" t="s">
        <v>129</v>
      </c>
      <c r="AW1326" s="195">
        <v>3.8703099999999999</v>
      </c>
      <c r="AX1326" s="195" t="s">
        <v>129</v>
      </c>
      <c r="AY1326" s="195">
        <v>55.598999999999997</v>
      </c>
      <c r="AZ1326" s="195" t="s">
        <v>129</v>
      </c>
      <c r="BA1326" s="197" t="e">
        <f>(L1326*28*0.45+M1326*30*0.125+N1326*26*0.55+O1326*42*0.55+P1326*44*0.275+(Q1326+R1326+S1326)*56*0.65+T1326*54*0.95+(U1326+V1326)*58*0.325+W1326*72*0.425+#REF!*78*0.85+#REF!*92*0.9+(#REF!+#REF!)*106*0.95)/100/AK1326/BB1326</f>
        <v>#REF!</v>
      </c>
      <c r="BB1326" s="197" t="e">
        <f>(K1326*16+L1326*28+M1326*30+N1326*26+O1326*42+P1326*44+(Q1326+R1326+S1326)*56+T1326*54+(U1326+V1326)*58+W1326*72+#REF!*78+#REF!*92+(#REF!+#REF!)*106)/100/AK1326</f>
        <v>#REF!</v>
      </c>
      <c r="BC1326" s="195">
        <f t="shared" si="482"/>
        <v>22.097750000000001</v>
      </c>
      <c r="BD1326" s="198">
        <f t="shared" si="483"/>
        <v>135.02171261357458</v>
      </c>
      <c r="BE1326" s="195"/>
      <c r="BF1326" s="201">
        <v>40283.587476851855</v>
      </c>
      <c r="BG1326" s="201"/>
      <c r="BH1326" s="201"/>
      <c r="BI1326" s="195">
        <v>1919.88</v>
      </c>
      <c r="BJ1326" s="195">
        <v>1.16052</v>
      </c>
      <c r="BK1326" s="195"/>
      <c r="BL1326" s="195"/>
      <c r="BM1326" s="195">
        <v>1.87165</v>
      </c>
      <c r="BN1326" s="195">
        <v>1.71872</v>
      </c>
      <c r="BO1326" s="195">
        <v>123.07</v>
      </c>
      <c r="BP1326" s="195">
        <v>15.229800000000001</v>
      </c>
      <c r="BQ1326" s="195">
        <v>9335.7800000000007</v>
      </c>
      <c r="BR1326" s="195">
        <v>1875.6</v>
      </c>
      <c r="BS1326" s="195">
        <v>9627.41</v>
      </c>
      <c r="BT1326" s="195">
        <v>1875.6991955917727</v>
      </c>
      <c r="BU1326" s="195"/>
      <c r="BV1326" s="195"/>
      <c r="BW1326" s="195"/>
      <c r="BX1326" s="195"/>
      <c r="BY1326" s="195"/>
      <c r="BZ1326" s="195"/>
      <c r="CA1326" s="195"/>
      <c r="CB1326" s="195"/>
      <c r="CC1326" s="195"/>
      <c r="CD1326" s="195"/>
      <c r="CE1326" s="195"/>
      <c r="CF1326" s="195"/>
      <c r="CG1326" s="195"/>
      <c r="CH1326" s="195"/>
      <c r="CI1326" s="195"/>
      <c r="CJ1326" s="195"/>
      <c r="CK1326" s="195"/>
      <c r="CL1326" s="195"/>
      <c r="CM1326" s="195"/>
      <c r="CN1326" s="195"/>
      <c r="CO1326" s="195"/>
      <c r="CP1326" s="195"/>
      <c r="CQ1326" s="195"/>
      <c r="CR1326" s="195"/>
      <c r="CS1326" s="195"/>
      <c r="CT1326" s="195"/>
      <c r="CU1326" s="195"/>
      <c r="CV1326" s="195"/>
      <c r="CW1326" s="195"/>
      <c r="CX1326" s="195"/>
      <c r="CY1326" s="195"/>
      <c r="CZ1326" s="195"/>
      <c r="DA1326" s="195"/>
      <c r="DB1326" s="195"/>
      <c r="DC1326" s="195"/>
      <c r="DD1326" s="195"/>
      <c r="DE1326" s="189">
        <f t="shared" si="485"/>
        <v>9581.6127256319232</v>
      </c>
      <c r="DF1326" s="189">
        <f t="shared" si="486"/>
        <v>7497802.8760259785</v>
      </c>
      <c r="DG1326" s="189">
        <f t="shared" si="487"/>
        <v>39.782497949571749</v>
      </c>
      <c r="DH1326" s="189">
        <f t="shared" si="494"/>
        <v>0.58796935753136259</v>
      </c>
      <c r="DI1326" s="189">
        <f t="shared" si="488"/>
        <v>15.844174211815158</v>
      </c>
      <c r="DJ1326" s="189">
        <f t="shared" si="489"/>
        <v>8.0404500866973532</v>
      </c>
      <c r="DK1326" s="189">
        <f t="shared" si="490"/>
        <v>23.884624298512513</v>
      </c>
      <c r="DL1326" s="189">
        <f t="shared" si="491"/>
        <v>0.35300516376512625</v>
      </c>
    </row>
    <row r="1327" spans="1:116" s="188" customFormat="1" ht="12.75" customHeight="1" x14ac:dyDescent="0.25">
      <c r="A1327" s="211" t="s">
        <v>589</v>
      </c>
      <c r="B1327" s="190" t="s">
        <v>553</v>
      </c>
      <c r="C1327" s="190" t="s">
        <v>187</v>
      </c>
      <c r="D1327" s="191">
        <f t="shared" ref="D1327:AB1327" si="495">AVERAGE(D1316:D1326)</f>
        <v>0.97073495258738529</v>
      </c>
      <c r="E1327" s="192">
        <f t="shared" si="495"/>
        <v>9359.255000000001</v>
      </c>
      <c r="F1327" s="192">
        <f t="shared" si="495"/>
        <v>66.878033333333335</v>
      </c>
      <c r="G1327" s="192">
        <f t="shared" si="495"/>
        <v>27.859533333333331</v>
      </c>
      <c r="H1327" s="192">
        <f t="shared" si="495"/>
        <v>4.6132150000000003</v>
      </c>
      <c r="I1327" s="192">
        <f t="shared" si="495"/>
        <v>0.87529636363636376</v>
      </c>
      <c r="J1327" s="192">
        <f t="shared" si="495"/>
        <v>0</v>
      </c>
      <c r="K1327" s="192">
        <f t="shared" si="495"/>
        <v>8.4955663636363621</v>
      </c>
      <c r="L1327" s="192">
        <f t="shared" si="495"/>
        <v>1.6309090909090911E-3</v>
      </c>
      <c r="M1327" s="192">
        <f t="shared" si="495"/>
        <v>2.9061263636363637</v>
      </c>
      <c r="N1327" s="192">
        <f t="shared" si="495"/>
        <v>0</v>
      </c>
      <c r="O1327" s="192">
        <f t="shared" si="495"/>
        <v>1.1610909090909094E-2</v>
      </c>
      <c r="P1327" s="192">
        <f t="shared" si="495"/>
        <v>5.1846690909090904</v>
      </c>
      <c r="Q1327" s="192">
        <f t="shared" si="495"/>
        <v>0</v>
      </c>
      <c r="R1327" s="192">
        <f t="shared" si="495"/>
        <v>0</v>
      </c>
      <c r="S1327" s="192">
        <f t="shared" si="495"/>
        <v>0</v>
      </c>
      <c r="T1327" s="192">
        <f t="shared" si="495"/>
        <v>0</v>
      </c>
      <c r="U1327" s="192">
        <f t="shared" si="495"/>
        <v>1.0595645454545453</v>
      </c>
      <c r="V1327" s="192">
        <f t="shared" si="495"/>
        <v>0.71853636363636375</v>
      </c>
      <c r="W1327" s="192">
        <f t="shared" si="495"/>
        <v>3.0216172727272732</v>
      </c>
      <c r="X1327" s="192">
        <f t="shared" si="495"/>
        <v>1.0241604643116937</v>
      </c>
      <c r="Y1327" s="192">
        <f t="shared" si="495"/>
        <v>0.2425473049695723</v>
      </c>
      <c r="Z1327" s="192">
        <f t="shared" si="495"/>
        <v>4.7239101893085896E-2</v>
      </c>
      <c r="AA1327" s="192">
        <f t="shared" si="495"/>
        <v>0</v>
      </c>
      <c r="AB1327" s="192">
        <f t="shared" si="495"/>
        <v>4987.8818181818178</v>
      </c>
      <c r="AC1327" s="192">
        <f t="shared" si="492"/>
        <v>2294.5826201383052</v>
      </c>
      <c r="AD1327" s="192">
        <f>AVERAGE(AD1316:AD1326)</f>
        <v>3.8551036363636357</v>
      </c>
      <c r="AE1327" s="192">
        <f>AVERAGE(AE1316:AE1326)</f>
        <v>0.12041454545454545</v>
      </c>
      <c r="AF1327" s="192">
        <f t="shared" si="493"/>
        <v>120414.54545454546</v>
      </c>
      <c r="AG1327" s="192">
        <f>AVERAGE(AG1316:AG1326)</f>
        <v>572.45863636363651</v>
      </c>
      <c r="AH1327" s="189">
        <f t="shared" si="484"/>
        <v>68.932346489256219</v>
      </c>
      <c r="AI1327" s="192">
        <f>AVERAGE(AI1316:AI1326)</f>
        <v>4.9334236363636359</v>
      </c>
      <c r="AJ1327" s="189"/>
      <c r="AK1327" s="192">
        <f>AVERAGE(AK1316:AK1326)</f>
        <v>15.732872727272724</v>
      </c>
      <c r="AL1327" s="189"/>
      <c r="AM1327" s="192">
        <f>AVERAGE(AM1316:AM1326)</f>
        <v>18.176727272727273</v>
      </c>
      <c r="AN1327" s="189"/>
      <c r="AO1327" s="192">
        <f>AVERAGE(AO1316:AO1326)</f>
        <v>1.2981818181818183E-3</v>
      </c>
      <c r="AP1327" s="189"/>
      <c r="AQ1327" s="192">
        <f>AVERAGE(AQ1316:AQ1326)</f>
        <v>18.899390909090904</v>
      </c>
      <c r="AR1327" s="189"/>
      <c r="AS1327" s="192">
        <f>AVERAGE(AS1316:AS1326)</f>
        <v>4.5641818181818186E-2</v>
      </c>
      <c r="AT1327" s="189"/>
      <c r="AU1327" s="192">
        <f>AVERAGE(AU1316:AU1326)</f>
        <v>0</v>
      </c>
      <c r="AV1327" s="189"/>
      <c r="AW1327" s="192">
        <f>AVERAGE(AW1316:AW1326)</f>
        <v>3.4676327272727279</v>
      </c>
      <c r="AX1327" s="189"/>
      <c r="AY1327" s="192">
        <f>AVERAGE(AY1316:AY1326)</f>
        <v>55.303227272727277</v>
      </c>
      <c r="AZ1327" s="189"/>
      <c r="BA1327" s="192" t="e">
        <f>AVERAGE(BA1316:BA1326)</f>
        <v>#REF!</v>
      </c>
      <c r="BB1327" s="192" t="e">
        <f>AVERAGE(BB1316:BB1326)</f>
        <v>#REF!</v>
      </c>
      <c r="BC1327" s="192">
        <f>AVERAGE(BC1316:BC1326)</f>
        <v>22.274618181818177</v>
      </c>
      <c r="BD1327" s="192">
        <f>AVERAGE(BD1316:BD1326)</f>
        <v>136.99178775716049</v>
      </c>
      <c r="BE1327" s="192"/>
      <c r="BF1327" s="189"/>
      <c r="BG1327" s="189"/>
      <c r="BH1327" s="189"/>
      <c r="BI1327" s="192"/>
      <c r="BJ1327" s="192"/>
      <c r="BK1327" s="189"/>
      <c r="BL1327" s="189"/>
      <c r="BM1327" s="192"/>
      <c r="BN1327" s="192"/>
      <c r="BO1327" s="192">
        <f>AVERAGE(BO1316:BO1326)</f>
        <v>126.75</v>
      </c>
      <c r="BP1327" s="192"/>
      <c r="BQ1327" s="192">
        <f>AVERAGE(BQ1316:BQ1326)</f>
        <v>9420.4050000000007</v>
      </c>
      <c r="BR1327" s="192"/>
      <c r="BS1327" s="192">
        <f>AVERAGE(BS1316:BS1326)</f>
        <v>9702.7033333333329</v>
      </c>
      <c r="BT1327" s="192"/>
      <c r="BU1327" s="192"/>
      <c r="BV1327" s="203"/>
      <c r="BW1327" s="189"/>
      <c r="BX1327" s="189"/>
      <c r="BY1327" s="189"/>
      <c r="BZ1327" s="189"/>
      <c r="CA1327" s="189"/>
      <c r="CB1327" s="189"/>
      <c r="CC1327" s="189"/>
      <c r="CD1327" s="189"/>
      <c r="CE1327" s="189"/>
      <c r="CF1327" s="189"/>
      <c r="CG1327" s="189"/>
      <c r="CH1327" s="189"/>
      <c r="CI1327" s="189"/>
      <c r="CJ1327" s="189"/>
      <c r="CK1327" s="189"/>
      <c r="CL1327" s="189"/>
      <c r="CM1327" s="189"/>
      <c r="CN1327" s="189"/>
      <c r="CO1327" s="189"/>
      <c r="CP1327" s="189"/>
      <c r="CQ1327" s="189"/>
      <c r="CR1327" s="189"/>
      <c r="CS1327" s="189"/>
      <c r="CT1327" s="189"/>
      <c r="CU1327" s="189"/>
      <c r="CV1327" s="189"/>
      <c r="CW1327" s="189"/>
      <c r="CX1327" s="189"/>
      <c r="CY1327" s="189"/>
      <c r="CZ1327" s="189"/>
      <c r="DA1327" s="189"/>
      <c r="DB1327" s="189"/>
      <c r="DC1327" s="189"/>
      <c r="DD1327" s="189"/>
      <c r="DE1327" s="189">
        <f t="shared" si="485"/>
        <v>9641.4113605922557</v>
      </c>
      <c r="DF1327" s="189">
        <f t="shared" si="486"/>
        <v>7645505.8201577403</v>
      </c>
      <c r="DG1327" s="189">
        <f t="shared" si="487"/>
        <v>37.138415062359776</v>
      </c>
      <c r="DH1327" s="189">
        <f t="shared" si="494"/>
        <v>0.53876615194215338</v>
      </c>
      <c r="DI1327" s="189">
        <f t="shared" si="488"/>
        <v>15.47083340833359</v>
      </c>
      <c r="DJ1327" s="189">
        <f t="shared" si="489"/>
        <v>6.5874606316835473</v>
      </c>
      <c r="DK1327" s="189">
        <f t="shared" si="490"/>
        <v>22.058294040017138</v>
      </c>
      <c r="DL1327" s="189">
        <f t="shared" si="491"/>
        <v>0.3199991754735223</v>
      </c>
    </row>
    <row r="1328" spans="1:116" s="60" customFormat="1" ht="15" hidden="1" customHeight="1" x14ac:dyDescent="0.25">
      <c r="A1328" s="193">
        <v>40284.436111111114</v>
      </c>
      <c r="B1328" s="190" t="s">
        <v>553</v>
      </c>
      <c r="C1328" s="190" t="s">
        <v>189</v>
      </c>
      <c r="D1328" s="194"/>
      <c r="E1328" s="195"/>
      <c r="F1328" s="195"/>
      <c r="G1328" s="195"/>
      <c r="H1328" s="195"/>
      <c r="I1328" s="195">
        <v>1.0332699999999999</v>
      </c>
      <c r="J1328" s="195">
        <v>0</v>
      </c>
      <c r="K1328" s="195">
        <v>8.8398400000000006</v>
      </c>
      <c r="L1328" s="195">
        <v>0</v>
      </c>
      <c r="M1328" s="195">
        <v>3.0613299999999999</v>
      </c>
      <c r="N1328" s="195">
        <v>0</v>
      </c>
      <c r="O1328" s="195">
        <v>5.8900000000000003E-3</v>
      </c>
      <c r="P1328" s="195">
        <v>2.1591499999999999</v>
      </c>
      <c r="Q1328" s="195">
        <v>0</v>
      </c>
      <c r="R1328" s="195">
        <v>0</v>
      </c>
      <c r="S1328" s="195">
        <v>0</v>
      </c>
      <c r="T1328" s="195">
        <v>0</v>
      </c>
      <c r="U1328" s="195">
        <v>0.92142000000000002</v>
      </c>
      <c r="V1328" s="195">
        <v>0.63041000000000003</v>
      </c>
      <c r="W1328" s="195">
        <v>1.9892700000000001</v>
      </c>
      <c r="X1328" s="195"/>
      <c r="Y1328" s="195">
        <v>0.59558542394833491</v>
      </c>
      <c r="Z1328" s="195">
        <v>0.1674287653247698</v>
      </c>
      <c r="AA1328" s="195">
        <v>4.1952278090236501E-2</v>
      </c>
      <c r="AB1328" s="196">
        <v>4604.08</v>
      </c>
      <c r="AC1328" s="192">
        <f t="shared" si="492"/>
        <v>1648.5402645082168</v>
      </c>
      <c r="AD1328" s="196">
        <v>2.09842</v>
      </c>
      <c r="AE1328" s="195">
        <v>0.11904000000000001</v>
      </c>
      <c r="AF1328" s="192">
        <f t="shared" si="493"/>
        <v>119040</v>
      </c>
      <c r="AG1328" s="195">
        <v>460.15600000000001</v>
      </c>
      <c r="AH1328" s="189">
        <f t="shared" si="484"/>
        <v>54.776970240000004</v>
      </c>
      <c r="AI1328" s="195">
        <v>4.8770899999999999</v>
      </c>
      <c r="AJ1328" s="195" t="s">
        <v>129</v>
      </c>
      <c r="AK1328" s="195">
        <v>14.7591</v>
      </c>
      <c r="AL1328" s="195" t="s">
        <v>129</v>
      </c>
      <c r="AM1328" s="195">
        <v>9.7778100000000006</v>
      </c>
      <c r="AN1328" s="195" t="s">
        <v>129</v>
      </c>
      <c r="AO1328" s="195">
        <v>6.8000000000000005E-4</v>
      </c>
      <c r="AP1328" s="195" t="s">
        <v>129</v>
      </c>
      <c r="AQ1328" s="195">
        <v>23.539400000000001</v>
      </c>
      <c r="AR1328" s="195" t="s">
        <v>129</v>
      </c>
      <c r="AS1328" s="195">
        <v>3.1199999999999999E-2</v>
      </c>
      <c r="AT1328" s="195" t="s">
        <v>129</v>
      </c>
      <c r="AU1328" s="195">
        <v>0</v>
      </c>
      <c r="AV1328" s="195" t="s">
        <v>129</v>
      </c>
      <c r="AW1328" s="195">
        <v>2.8214000000000001</v>
      </c>
      <c r="AX1328" s="195" t="s">
        <v>129</v>
      </c>
      <c r="AY1328" s="195">
        <v>54.970199999999998</v>
      </c>
      <c r="AZ1328" s="195" t="s">
        <v>129</v>
      </c>
      <c r="BA1328" s="197" t="e">
        <f>(L1328*28*0.45+M1328*30*0.125+N1328*26*0.55+O1328*42*0.55+P1328*44*0.275+(Q1328+R1328+S1328)*56*0.65+T1328*54*0.95+(U1328+V1328)*58*0.325+W1328*72*0.425+#REF!*78*0.85+#REF!*92*0.9+(#REF!+#REF!)*106*0.95)/100/AK1328/BB1328</f>
        <v>#REF!</v>
      </c>
      <c r="BB1328" s="197" t="e">
        <f>(K1328*16+L1328*28+M1328*30+N1328*26+O1328*42+P1328*44+(Q1328+R1328+S1328)*56+T1328*54+(U1328+V1328)*58+W1328*72+#REF!*78+#REF!*92+(#REF!+#REF!)*106)/100/AK1328</f>
        <v>#REF!</v>
      </c>
      <c r="BC1328" s="195">
        <f t="shared" ref="BC1328:BC1361" si="496">SUM(I1328:W1328)</f>
        <v>18.640580000000003</v>
      </c>
      <c r="BD1328" s="198" t="e">
        <f t="shared" ref="BD1328:BD1361" si="497">(BE1328/AK1328*386*AG1328+150*1000)/(BE1328/AK1328*386+AM1328*1000/18*386+150)</f>
        <v>#REF!</v>
      </c>
      <c r="BE1328" s="195" t="e">
        <f>#REF!+($BE$621-$BE$164)/(794-180)</f>
        <v>#REF!</v>
      </c>
      <c r="BF1328" s="195"/>
      <c r="BG1328" s="195"/>
      <c r="BH1328" s="195"/>
      <c r="BI1328" s="195"/>
      <c r="BJ1328" s="195"/>
      <c r="BK1328" s="195"/>
      <c r="BL1328" s="195"/>
      <c r="BM1328" s="195"/>
      <c r="BN1328" s="195"/>
      <c r="BO1328" s="195"/>
      <c r="BP1328" s="195"/>
      <c r="BQ1328" s="195"/>
      <c r="BR1328" s="195"/>
      <c r="BS1328" s="195"/>
      <c r="BT1328" s="195"/>
      <c r="BU1328" s="195"/>
      <c r="BV1328" s="195"/>
      <c r="BW1328" s="195"/>
      <c r="BX1328" s="195"/>
      <c r="BY1328" s="195"/>
      <c r="BZ1328" s="195"/>
      <c r="CA1328" s="195"/>
      <c r="CB1328" s="195"/>
      <c r="CC1328" s="195"/>
      <c r="CD1328" s="195"/>
      <c r="CE1328" s="195"/>
      <c r="CF1328" s="195"/>
      <c r="CG1328" s="195"/>
      <c r="CH1328" s="195"/>
      <c r="CI1328" s="195"/>
      <c r="CJ1328" s="195"/>
      <c r="CK1328" s="195"/>
      <c r="CL1328" s="195"/>
      <c r="CM1328" s="195"/>
      <c r="CN1328" s="195">
        <f t="shared" ref="CN1328:CN1361" si="498">AK1328*$CT$7+$CT$6</f>
        <v>0</v>
      </c>
      <c r="CO1328" s="195">
        <f t="shared" ref="CO1328:CO1361" si="499">AK1328*$CT$7+$CT$5</f>
        <v>0</v>
      </c>
      <c r="CP1328" s="195">
        <f t="shared" ref="CP1328:CP1361" si="500">$CV$7*AG1328+$CV$6</f>
        <v>0</v>
      </c>
      <c r="CQ1328" s="195">
        <f t="shared" ref="CQ1328:CQ1361" si="501">$CW$6-$CW$7/(AK1328)</f>
        <v>0</v>
      </c>
      <c r="CR1328" s="195">
        <f t="shared" ref="CR1328:CR1361" si="502">$CX$7*AK1328+$CX$6</f>
        <v>0</v>
      </c>
      <c r="CS1328" s="195"/>
      <c r="CT1328" s="195"/>
      <c r="CU1328" s="195"/>
      <c r="CV1328" s="195"/>
      <c r="CW1328" s="195"/>
      <c r="CX1328" s="195"/>
      <c r="CY1328" s="195"/>
      <c r="CZ1328" s="195"/>
      <c r="DA1328" s="195"/>
      <c r="DB1328" s="195"/>
      <c r="DC1328" s="195"/>
      <c r="DD1328" s="195"/>
      <c r="DE1328" s="189" t="e">
        <f t="shared" si="485"/>
        <v>#DIV/0!</v>
      </c>
      <c r="DF1328" s="189" t="e">
        <f t="shared" si="486"/>
        <v>#DIV/0!</v>
      </c>
      <c r="DG1328" s="189" t="e">
        <f t="shared" si="487"/>
        <v>#DIV/0!</v>
      </c>
      <c r="DH1328" s="189" t="e">
        <f t="shared" si="494"/>
        <v>#DIV/0!</v>
      </c>
      <c r="DI1328" s="189" t="e">
        <f t="shared" si="488"/>
        <v>#DIV/0!</v>
      </c>
      <c r="DJ1328" s="189" t="e">
        <f t="shared" si="489"/>
        <v>#DIV/0!</v>
      </c>
      <c r="DK1328" s="189" t="e">
        <f t="shared" si="490"/>
        <v>#DIV/0!</v>
      </c>
      <c r="DL1328" s="189" t="e">
        <f t="shared" si="491"/>
        <v>#DIV/0!</v>
      </c>
    </row>
    <row r="1329" spans="1:116" s="60" customFormat="1" ht="15" hidden="1" customHeight="1" x14ac:dyDescent="0.25">
      <c r="A1329" s="193">
        <v>40284.436805555553</v>
      </c>
      <c r="B1329" s="190" t="s">
        <v>553</v>
      </c>
      <c r="C1329" s="190" t="s">
        <v>189</v>
      </c>
      <c r="D1329" s="194">
        <v>301.423</v>
      </c>
      <c r="E1329" s="195">
        <v>26.234500000000001</v>
      </c>
      <c r="F1329" s="195">
        <v>3152.4</v>
      </c>
      <c r="G1329" s="195">
        <v>2012.94</v>
      </c>
      <c r="H1329" s="195">
        <v>1.5974300000000001</v>
      </c>
      <c r="I1329" s="195">
        <v>1.0332699999999999</v>
      </c>
      <c r="J1329" s="195">
        <v>0</v>
      </c>
      <c r="K1329" s="195">
        <v>8.8398400000000006</v>
      </c>
      <c r="L1329" s="195">
        <v>0</v>
      </c>
      <c r="M1329" s="195">
        <v>3.0613299999999999</v>
      </c>
      <c r="N1329" s="195">
        <v>0</v>
      </c>
      <c r="O1329" s="195">
        <v>5.8900000000000003E-3</v>
      </c>
      <c r="P1329" s="195">
        <v>2.1591499999999999</v>
      </c>
      <c r="Q1329" s="195">
        <v>0</v>
      </c>
      <c r="R1329" s="195">
        <v>0</v>
      </c>
      <c r="S1329" s="195">
        <v>0</v>
      </c>
      <c r="T1329" s="195">
        <v>0</v>
      </c>
      <c r="U1329" s="195">
        <v>0.92142000000000002</v>
      </c>
      <c r="V1329" s="195">
        <v>0.63041000000000003</v>
      </c>
      <c r="W1329" s="195">
        <v>1.9892700000000001</v>
      </c>
      <c r="X1329" s="195"/>
      <c r="Y1329" s="195">
        <v>0.59558542394833491</v>
      </c>
      <c r="Z1329" s="195">
        <v>0.1674287653247698</v>
      </c>
      <c r="AA1329" s="195">
        <v>4.1952278090236501E-2</v>
      </c>
      <c r="AB1329" s="196">
        <v>4551.76</v>
      </c>
      <c r="AC1329" s="192">
        <f t="shared" si="492"/>
        <v>1629.8446213875341</v>
      </c>
      <c r="AD1329" s="196">
        <v>2.1629700000000001</v>
      </c>
      <c r="AE1329" s="195">
        <v>0.11769</v>
      </c>
      <c r="AF1329" s="192">
        <f t="shared" si="493"/>
        <v>117690</v>
      </c>
      <c r="AG1329" s="195">
        <v>460.15600000000001</v>
      </c>
      <c r="AH1329" s="189">
        <f t="shared" si="484"/>
        <v>54.155759639999999</v>
      </c>
      <c r="AI1329" s="195">
        <v>4.8216700000000001</v>
      </c>
      <c r="AJ1329" s="195" t="s">
        <v>129</v>
      </c>
      <c r="AK1329" s="195">
        <v>14.7591</v>
      </c>
      <c r="AL1329" s="195" t="s">
        <v>129</v>
      </c>
      <c r="AM1329" s="195">
        <v>9.7778100000000006</v>
      </c>
      <c r="AN1329" s="195" t="s">
        <v>129</v>
      </c>
      <c r="AO1329" s="195">
        <v>3.4000000000000002E-4</v>
      </c>
      <c r="AP1329" s="195" t="s">
        <v>129</v>
      </c>
      <c r="AQ1329" s="195">
        <v>23.539400000000001</v>
      </c>
      <c r="AR1329" s="195" t="s">
        <v>129</v>
      </c>
      <c r="AS1329" s="195">
        <v>3.1199999999999999E-2</v>
      </c>
      <c r="AT1329" s="195" t="s">
        <v>129</v>
      </c>
      <c r="AU1329" s="195">
        <v>0</v>
      </c>
      <c r="AV1329" s="195" t="s">
        <v>129</v>
      </c>
      <c r="AW1329" s="195">
        <v>2.8214000000000001</v>
      </c>
      <c r="AX1329" s="195" t="s">
        <v>129</v>
      </c>
      <c r="AY1329" s="195">
        <v>54.970199999999998</v>
      </c>
      <c r="AZ1329" s="195" t="s">
        <v>129</v>
      </c>
      <c r="BA1329" s="197" t="e">
        <f>(L1329*28*0.45+M1329*30*0.125+N1329*26*0.55+O1329*42*0.55+P1329*44*0.275+(Q1329+R1329+S1329)*56*0.65+T1329*54*0.95+(U1329+V1329)*58*0.325+W1329*72*0.425+#REF!*78*0.85+#REF!*92*0.9+(#REF!+#REF!)*106*0.95)/100/AK1329/BB1329</f>
        <v>#REF!</v>
      </c>
      <c r="BB1329" s="197" t="e">
        <f>(K1329*16+L1329*28+M1329*30+N1329*26+O1329*42+P1329*44+(Q1329+R1329+S1329)*56+T1329*54+(U1329+V1329)*58+W1329*72+#REF!*78+#REF!*92+(#REF!+#REF!)*106)/100/AK1329</f>
        <v>#REF!</v>
      </c>
      <c r="BC1329" s="195">
        <f t="shared" si="496"/>
        <v>18.640580000000003</v>
      </c>
      <c r="BD1329" s="198" t="e">
        <f t="shared" si="497"/>
        <v>#REF!</v>
      </c>
      <c r="BE1329" s="195" t="e">
        <f t="shared" ref="BE1329:BE1361" si="503">BE1328+($BE$621-$BE$164)/(794-180)</f>
        <v>#REF!</v>
      </c>
      <c r="BF1329" s="195"/>
      <c r="BG1329" s="195"/>
      <c r="BH1329" s="195"/>
      <c r="BI1329" s="195">
        <v>11784.2</v>
      </c>
      <c r="BJ1329" s="195">
        <v>34.832500000000003</v>
      </c>
      <c r="BK1329" s="195"/>
      <c r="BL1329" s="195"/>
      <c r="BM1329" s="195">
        <v>0</v>
      </c>
      <c r="BN1329" s="195">
        <v>2.9612500000000002</v>
      </c>
      <c r="BO1329" s="195">
        <v>3.0322399999999998</v>
      </c>
      <c r="BP1329" s="195">
        <v>122.794</v>
      </c>
      <c r="BQ1329" s="195">
        <v>4.9964700000000004</v>
      </c>
      <c r="BR1329" s="195">
        <v>11854.2</v>
      </c>
      <c r="BS1329" s="195">
        <v>2012.94</v>
      </c>
      <c r="BT1329" s="195">
        <v>12031.1</v>
      </c>
      <c r="BU1329" s="195"/>
      <c r="BV1329" s="202">
        <v>3.8745820645384849E-3</v>
      </c>
      <c r="BW1329" s="195"/>
      <c r="BX1329" s="195"/>
      <c r="BY1329" s="195"/>
      <c r="BZ1329" s="195"/>
      <c r="CA1329" s="195"/>
      <c r="CB1329" s="195"/>
      <c r="CC1329" s="195"/>
      <c r="CD1329" s="195"/>
      <c r="CE1329" s="195"/>
      <c r="CF1329" s="195"/>
      <c r="CG1329" s="195"/>
      <c r="CH1329" s="195"/>
      <c r="CI1329" s="195"/>
      <c r="CJ1329" s="195"/>
      <c r="CK1329" s="195"/>
      <c r="CL1329" s="195"/>
      <c r="CM1329" s="195"/>
      <c r="CN1329" s="195">
        <f t="shared" si="498"/>
        <v>0</v>
      </c>
      <c r="CO1329" s="195">
        <f t="shared" si="499"/>
        <v>0</v>
      </c>
      <c r="CP1329" s="195">
        <f t="shared" si="500"/>
        <v>0</v>
      </c>
      <c r="CQ1329" s="195">
        <f t="shared" si="501"/>
        <v>0</v>
      </c>
      <c r="CR1329" s="195">
        <f t="shared" si="502"/>
        <v>0</v>
      </c>
      <c r="CS1329" s="195"/>
      <c r="CT1329" s="195"/>
      <c r="CU1329" s="195"/>
      <c r="CV1329" s="195"/>
      <c r="CW1329" s="195"/>
      <c r="CX1329" s="195"/>
      <c r="CY1329" s="195"/>
      <c r="CZ1329" s="195"/>
      <c r="DA1329" s="195"/>
      <c r="DB1329" s="195"/>
      <c r="DC1329" s="195"/>
      <c r="DD1329" s="195"/>
      <c r="DE1329" s="189">
        <f t="shared" si="485"/>
        <v>8.7035494968864355E-2</v>
      </c>
      <c r="DF1329" s="189">
        <f t="shared" si="486"/>
        <v>601579372654.85876</v>
      </c>
      <c r="DG1329" s="189">
        <f t="shared" si="487"/>
        <v>137742481.97665614</v>
      </c>
      <c r="DH1329" s="189">
        <f t="shared" si="494"/>
        <v>2543450.2792001856</v>
      </c>
      <c r="DI1329" s="189">
        <f t="shared" si="488"/>
        <v>87954368.630278602</v>
      </c>
      <c r="DJ1329" s="189">
        <f t="shared" si="489"/>
        <v>179482.82096685781</v>
      </c>
      <c r="DK1329" s="189">
        <f t="shared" si="490"/>
        <v>88133851.451245457</v>
      </c>
      <c r="DL1329" s="189">
        <f t="shared" si="491"/>
        <v>1627414.1852522162</v>
      </c>
    </row>
    <row r="1330" spans="1:116" s="60" customFormat="1" ht="15" hidden="1" customHeight="1" x14ac:dyDescent="0.25">
      <c r="A1330" s="193">
        <v>40284.4375</v>
      </c>
      <c r="B1330" s="190" t="s">
        <v>553</v>
      </c>
      <c r="C1330" s="190" t="s">
        <v>189</v>
      </c>
      <c r="D1330" s="194"/>
      <c r="E1330" s="195"/>
      <c r="F1330" s="195"/>
      <c r="G1330" s="195"/>
      <c r="H1330" s="195"/>
      <c r="I1330" s="195">
        <v>1.0332699999999999</v>
      </c>
      <c r="J1330" s="195">
        <v>0</v>
      </c>
      <c r="K1330" s="195">
        <v>8.8398400000000006</v>
      </c>
      <c r="L1330" s="195">
        <v>0</v>
      </c>
      <c r="M1330" s="195">
        <v>3.0613299999999999</v>
      </c>
      <c r="N1330" s="195">
        <v>0</v>
      </c>
      <c r="O1330" s="195">
        <v>5.8900000000000003E-3</v>
      </c>
      <c r="P1330" s="195">
        <v>2.1591499999999999</v>
      </c>
      <c r="Q1330" s="195">
        <v>0</v>
      </c>
      <c r="R1330" s="195">
        <v>0</v>
      </c>
      <c r="S1330" s="195">
        <v>0</v>
      </c>
      <c r="T1330" s="195">
        <v>0</v>
      </c>
      <c r="U1330" s="195">
        <v>0.92142000000000002</v>
      </c>
      <c r="V1330" s="195">
        <v>0.63041000000000003</v>
      </c>
      <c r="W1330" s="195">
        <v>1.9892700000000001</v>
      </c>
      <c r="X1330" s="195"/>
      <c r="Y1330" s="195">
        <v>0.59558542394833491</v>
      </c>
      <c r="Z1330" s="195">
        <v>0.1674287653247698</v>
      </c>
      <c r="AA1330" s="195">
        <v>4.1952278090236501E-2</v>
      </c>
      <c r="AB1330" s="196">
        <v>4684.9399999999996</v>
      </c>
      <c r="AC1330" s="192">
        <f t="shared" si="492"/>
        <v>1677.4838897839409</v>
      </c>
      <c r="AD1330" s="196">
        <v>2.1307800000000001</v>
      </c>
      <c r="AE1330" s="195">
        <v>0.12113</v>
      </c>
      <c r="AF1330" s="192">
        <f t="shared" si="493"/>
        <v>121130</v>
      </c>
      <c r="AG1330" s="195">
        <v>460.15600000000001</v>
      </c>
      <c r="AH1330" s="189">
        <f t="shared" si="484"/>
        <v>55.738696279999999</v>
      </c>
      <c r="AI1330" s="195">
        <v>4.9627400000000002</v>
      </c>
      <c r="AJ1330" s="195" t="s">
        <v>129</v>
      </c>
      <c r="AK1330" s="195">
        <v>14.7591</v>
      </c>
      <c r="AL1330" s="195" t="s">
        <v>129</v>
      </c>
      <c r="AM1330" s="195">
        <v>9.8022500000000008</v>
      </c>
      <c r="AN1330" s="195" t="s">
        <v>129</v>
      </c>
      <c r="AO1330" s="195">
        <v>3.4000000000000002E-4</v>
      </c>
      <c r="AP1330" s="195" t="s">
        <v>129</v>
      </c>
      <c r="AQ1330" s="195">
        <v>23.539400000000001</v>
      </c>
      <c r="AR1330" s="195" t="s">
        <v>129</v>
      </c>
      <c r="AS1330" s="195">
        <v>3.1199999999999999E-2</v>
      </c>
      <c r="AT1330" s="195" t="s">
        <v>129</v>
      </c>
      <c r="AU1330" s="195">
        <v>0</v>
      </c>
      <c r="AV1330" s="195" t="s">
        <v>129</v>
      </c>
      <c r="AW1330" s="195">
        <v>2.8214000000000001</v>
      </c>
      <c r="AX1330" s="195" t="s">
        <v>129</v>
      </c>
      <c r="AY1330" s="195">
        <v>54.970199999999998</v>
      </c>
      <c r="AZ1330" s="195" t="s">
        <v>129</v>
      </c>
      <c r="BA1330" s="197" t="e">
        <f>(L1330*28*0.45+M1330*30*0.125+N1330*26*0.55+O1330*42*0.55+P1330*44*0.275+(Q1330+R1330+S1330)*56*0.65+T1330*54*0.95+(U1330+V1330)*58*0.325+W1330*72*0.425+#REF!*78*0.85+#REF!*92*0.9+(#REF!+#REF!)*106*0.95)/100/AK1330/BB1330</f>
        <v>#REF!</v>
      </c>
      <c r="BB1330" s="197" t="e">
        <f>(K1330*16+L1330*28+M1330*30+N1330*26+O1330*42+P1330*44+(Q1330+R1330+S1330)*56+T1330*54+(U1330+V1330)*58+W1330*72+#REF!*78+#REF!*92+(#REF!+#REF!)*106)/100/AK1330</f>
        <v>#REF!</v>
      </c>
      <c r="BC1330" s="195">
        <f t="shared" si="496"/>
        <v>18.640580000000003</v>
      </c>
      <c r="BD1330" s="198" t="e">
        <f t="shared" si="497"/>
        <v>#REF!</v>
      </c>
      <c r="BE1330" s="195" t="e">
        <f t="shared" si="503"/>
        <v>#REF!</v>
      </c>
      <c r="BF1330" s="195"/>
      <c r="BG1330" s="195"/>
      <c r="BH1330" s="195"/>
      <c r="BI1330" s="195"/>
      <c r="BJ1330" s="195"/>
      <c r="BK1330" s="195"/>
      <c r="BL1330" s="195"/>
      <c r="BM1330" s="195"/>
      <c r="BN1330" s="195"/>
      <c r="BO1330" s="195"/>
      <c r="BP1330" s="195"/>
      <c r="BQ1330" s="195"/>
      <c r="BR1330" s="195"/>
      <c r="BS1330" s="195"/>
      <c r="BT1330" s="195"/>
      <c r="BU1330" s="195"/>
      <c r="BV1330" s="195"/>
      <c r="BW1330" s="195"/>
      <c r="BX1330" s="195"/>
      <c r="BY1330" s="195"/>
      <c r="BZ1330" s="195"/>
      <c r="CA1330" s="195"/>
      <c r="CB1330" s="195"/>
      <c r="CC1330" s="195"/>
      <c r="CD1330" s="195"/>
      <c r="CE1330" s="195"/>
      <c r="CF1330" s="195"/>
      <c r="CG1330" s="195"/>
      <c r="CH1330" s="195"/>
      <c r="CI1330" s="195"/>
      <c r="CJ1330" s="195"/>
      <c r="CK1330" s="195"/>
      <c r="CL1330" s="195"/>
      <c r="CM1330" s="195"/>
      <c r="CN1330" s="195">
        <f t="shared" si="498"/>
        <v>0</v>
      </c>
      <c r="CO1330" s="195">
        <f t="shared" si="499"/>
        <v>0</v>
      </c>
      <c r="CP1330" s="195">
        <f t="shared" si="500"/>
        <v>0</v>
      </c>
      <c r="CQ1330" s="195">
        <f t="shared" si="501"/>
        <v>0</v>
      </c>
      <c r="CR1330" s="195">
        <f t="shared" si="502"/>
        <v>0</v>
      </c>
      <c r="CS1330" s="195"/>
      <c r="CT1330" s="195"/>
      <c r="CU1330" s="195"/>
      <c r="CV1330" s="195"/>
      <c r="CW1330" s="195"/>
      <c r="CX1330" s="195"/>
      <c r="CY1330" s="195"/>
      <c r="CZ1330" s="195"/>
      <c r="DA1330" s="195"/>
      <c r="DB1330" s="195"/>
      <c r="DC1330" s="195"/>
      <c r="DD1330" s="195"/>
      <c r="DE1330" s="189" t="e">
        <f t="shared" si="485"/>
        <v>#DIV/0!</v>
      </c>
      <c r="DF1330" s="189" t="e">
        <f t="shared" si="486"/>
        <v>#DIV/0!</v>
      </c>
      <c r="DG1330" s="189" t="e">
        <f t="shared" si="487"/>
        <v>#DIV/0!</v>
      </c>
      <c r="DH1330" s="189" t="e">
        <f t="shared" si="494"/>
        <v>#DIV/0!</v>
      </c>
      <c r="DI1330" s="189" t="e">
        <f t="shared" si="488"/>
        <v>#DIV/0!</v>
      </c>
      <c r="DJ1330" s="189" t="e">
        <f t="shared" si="489"/>
        <v>#DIV/0!</v>
      </c>
      <c r="DK1330" s="189" t="e">
        <f t="shared" si="490"/>
        <v>#DIV/0!</v>
      </c>
      <c r="DL1330" s="189" t="e">
        <f t="shared" si="491"/>
        <v>#DIV/0!</v>
      </c>
    </row>
    <row r="1331" spans="1:116" s="60" customFormat="1" ht="15" hidden="1" customHeight="1" x14ac:dyDescent="0.25">
      <c r="A1331" s="193">
        <v>40284.438194444447</v>
      </c>
      <c r="B1331" s="190" t="s">
        <v>553</v>
      </c>
      <c r="C1331" s="190" t="s">
        <v>189</v>
      </c>
      <c r="D1331" s="194">
        <v>245.42400000000001</v>
      </c>
      <c r="E1331" s="195">
        <v>33.381599999999999</v>
      </c>
      <c r="F1331" s="195">
        <v>4647.8</v>
      </c>
      <c r="G1331" s="195">
        <v>2083.12</v>
      </c>
      <c r="H1331" s="195">
        <v>2.37147</v>
      </c>
      <c r="I1331" s="195">
        <v>1.0332699999999999</v>
      </c>
      <c r="J1331" s="195">
        <v>0</v>
      </c>
      <c r="K1331" s="195">
        <v>8.8398400000000006</v>
      </c>
      <c r="L1331" s="195">
        <v>0</v>
      </c>
      <c r="M1331" s="195">
        <v>3.0613299999999999</v>
      </c>
      <c r="N1331" s="195">
        <v>0</v>
      </c>
      <c r="O1331" s="195">
        <v>5.8900000000000003E-3</v>
      </c>
      <c r="P1331" s="195">
        <v>2.1591499999999999</v>
      </c>
      <c r="Q1331" s="195">
        <v>0</v>
      </c>
      <c r="R1331" s="195">
        <v>0</v>
      </c>
      <c r="S1331" s="195">
        <v>0</v>
      </c>
      <c r="T1331" s="195">
        <v>0</v>
      </c>
      <c r="U1331" s="195">
        <v>0.92142000000000002</v>
      </c>
      <c r="V1331" s="195">
        <v>0.63041000000000003</v>
      </c>
      <c r="W1331" s="195">
        <v>1.9892700000000001</v>
      </c>
      <c r="X1331" s="195"/>
      <c r="Y1331" s="195">
        <v>0.59558542394833491</v>
      </c>
      <c r="Z1331" s="195">
        <v>0.1674287653247698</v>
      </c>
      <c r="AA1331" s="195">
        <v>4.1952278090236501E-2</v>
      </c>
      <c r="AB1331" s="196">
        <v>4642.13</v>
      </c>
      <c r="AC1331" s="192">
        <f t="shared" si="492"/>
        <v>1662.1119165513796</v>
      </c>
      <c r="AD1331" s="196">
        <v>2.0775299999999999</v>
      </c>
      <c r="AE1331" s="195">
        <v>0.12002</v>
      </c>
      <c r="AF1331" s="192">
        <f t="shared" si="493"/>
        <v>120020</v>
      </c>
      <c r="AG1331" s="195">
        <v>460.15600000000001</v>
      </c>
      <c r="AH1331" s="189">
        <f t="shared" si="484"/>
        <v>55.22792312</v>
      </c>
      <c r="AI1331" s="195">
        <v>4.9173900000000001</v>
      </c>
      <c r="AJ1331" s="195" t="s">
        <v>129</v>
      </c>
      <c r="AK1331" s="195">
        <v>14.7591</v>
      </c>
      <c r="AL1331" s="195" t="s">
        <v>129</v>
      </c>
      <c r="AM1331" s="195">
        <v>9.7166999999999994</v>
      </c>
      <c r="AN1331" s="195" t="s">
        <v>129</v>
      </c>
      <c r="AO1331" s="195">
        <v>3.4000000000000002E-4</v>
      </c>
      <c r="AP1331" s="195" t="s">
        <v>129</v>
      </c>
      <c r="AQ1331" s="195">
        <v>23.539400000000001</v>
      </c>
      <c r="AR1331" s="195" t="s">
        <v>129</v>
      </c>
      <c r="AS1331" s="195">
        <v>3.1199999999999999E-2</v>
      </c>
      <c r="AT1331" s="195" t="s">
        <v>129</v>
      </c>
      <c r="AU1331" s="195">
        <v>0</v>
      </c>
      <c r="AV1331" s="195" t="s">
        <v>129</v>
      </c>
      <c r="AW1331" s="195">
        <v>2.8214000000000001</v>
      </c>
      <c r="AX1331" s="195" t="s">
        <v>129</v>
      </c>
      <c r="AY1331" s="195">
        <v>54.970199999999998</v>
      </c>
      <c r="AZ1331" s="195" t="s">
        <v>129</v>
      </c>
      <c r="BA1331" s="197" t="e">
        <f>(L1331*28*0.45+M1331*30*0.125+N1331*26*0.55+O1331*42*0.55+P1331*44*0.275+(Q1331+R1331+S1331)*56*0.65+T1331*54*0.95+(U1331+V1331)*58*0.325+W1331*72*0.425+#REF!*78*0.85+#REF!*92*0.9+(#REF!+#REF!)*106*0.95)/100/AK1331/BB1331</f>
        <v>#REF!</v>
      </c>
      <c r="BB1331" s="197" t="e">
        <f>(K1331*16+L1331*28+M1331*30+N1331*26+O1331*42+P1331*44+(Q1331+R1331+S1331)*56+T1331*54+(U1331+V1331)*58+W1331*72+#REF!*78+#REF!*92+(#REF!+#REF!)*106)/100/AK1331</f>
        <v>#REF!</v>
      </c>
      <c r="BC1331" s="195">
        <f t="shared" si="496"/>
        <v>18.640580000000003</v>
      </c>
      <c r="BD1331" s="198" t="e">
        <f t="shared" si="497"/>
        <v>#REF!</v>
      </c>
      <c r="BE1331" s="195" t="e">
        <f t="shared" si="503"/>
        <v>#REF!</v>
      </c>
      <c r="BF1331" s="195"/>
      <c r="BG1331" s="195"/>
      <c r="BH1331" s="195"/>
      <c r="BI1331" s="195">
        <v>13202</v>
      </c>
      <c r="BJ1331" s="195">
        <v>68.461299999999994</v>
      </c>
      <c r="BK1331" s="195"/>
      <c r="BL1331" s="195"/>
      <c r="BM1331" s="195">
        <v>0</v>
      </c>
      <c r="BN1331" s="195">
        <v>0.44448399999999999</v>
      </c>
      <c r="BO1331" s="195">
        <v>3.0608</v>
      </c>
      <c r="BP1331" s="195">
        <v>121.76300000000001</v>
      </c>
      <c r="BQ1331" s="195">
        <v>10.3507</v>
      </c>
      <c r="BR1331" s="195">
        <v>13280.6</v>
      </c>
      <c r="BS1331" s="195">
        <v>2083.12</v>
      </c>
      <c r="BT1331" s="195">
        <v>13473.8</v>
      </c>
      <c r="BU1331" s="195"/>
      <c r="BV1331" s="202">
        <v>4.9569443654246103E-3</v>
      </c>
      <c r="BW1331" s="195"/>
      <c r="BX1331" s="195"/>
      <c r="BY1331" s="195"/>
      <c r="BZ1331" s="195"/>
      <c r="CA1331" s="195"/>
      <c r="CB1331" s="195"/>
      <c r="CC1331" s="195"/>
      <c r="CD1331" s="195"/>
      <c r="CE1331" s="195"/>
      <c r="CF1331" s="195"/>
      <c r="CG1331" s="195"/>
      <c r="CH1331" s="195"/>
      <c r="CI1331" s="195"/>
      <c r="CJ1331" s="195"/>
      <c r="CK1331" s="195"/>
      <c r="CL1331" s="195"/>
      <c r="CM1331" s="195"/>
      <c r="CN1331" s="195">
        <f t="shared" si="498"/>
        <v>0</v>
      </c>
      <c r="CO1331" s="195">
        <f t="shared" si="499"/>
        <v>0</v>
      </c>
      <c r="CP1331" s="195">
        <f t="shared" si="500"/>
        <v>0</v>
      </c>
      <c r="CQ1331" s="195">
        <f t="shared" si="501"/>
        <v>0</v>
      </c>
      <c r="CR1331" s="195">
        <f t="shared" si="502"/>
        <v>0</v>
      </c>
      <c r="CS1331" s="195"/>
      <c r="CT1331" s="195"/>
      <c r="CU1331" s="195"/>
      <c r="CV1331" s="195"/>
      <c r="CW1331" s="195"/>
      <c r="CX1331" s="195"/>
      <c r="CY1331" s="195"/>
      <c r="CZ1331" s="195"/>
      <c r="DA1331" s="195"/>
      <c r="DB1331" s="195"/>
      <c r="DC1331" s="195"/>
      <c r="DD1331" s="195"/>
      <c r="DE1331" s="189">
        <f t="shared" si="485"/>
        <v>0.1360160375513397</v>
      </c>
      <c r="DF1331" s="189">
        <f t="shared" si="486"/>
        <v>392566540537.97754</v>
      </c>
      <c r="DG1331" s="189">
        <f t="shared" si="487"/>
        <v>132523946.76821671</v>
      </c>
      <c r="DH1331" s="189">
        <f t="shared" si="494"/>
        <v>2399582.2997049307</v>
      </c>
      <c r="DI1331" s="189">
        <f t="shared" si="488"/>
        <v>59396549.763717793</v>
      </c>
      <c r="DJ1331" s="189">
        <f t="shared" si="489"/>
        <v>173875.75543463303</v>
      </c>
      <c r="DK1331" s="189">
        <f t="shared" si="490"/>
        <v>59570425.519152425</v>
      </c>
      <c r="DL1331" s="189">
        <f t="shared" si="491"/>
        <v>1078628.747087175</v>
      </c>
    </row>
    <row r="1332" spans="1:116" s="60" customFormat="1" ht="15" hidden="1" customHeight="1" x14ac:dyDescent="0.25">
      <c r="A1332" s="193">
        <v>40284.438888888886</v>
      </c>
      <c r="B1332" s="190" t="s">
        <v>553</v>
      </c>
      <c r="C1332" s="190" t="s">
        <v>189</v>
      </c>
      <c r="D1332" s="194"/>
      <c r="E1332" s="195"/>
      <c r="F1332" s="195"/>
      <c r="G1332" s="195"/>
      <c r="H1332" s="195"/>
      <c r="I1332" s="195">
        <v>1.0332699999999999</v>
      </c>
      <c r="J1332" s="195">
        <v>0</v>
      </c>
      <c r="K1332" s="195">
        <v>8.8398400000000006</v>
      </c>
      <c r="L1332" s="195">
        <v>0</v>
      </c>
      <c r="M1332" s="195">
        <v>3.0613299999999999</v>
      </c>
      <c r="N1332" s="195">
        <v>0</v>
      </c>
      <c r="O1332" s="195">
        <v>5.8900000000000003E-3</v>
      </c>
      <c r="P1332" s="195">
        <v>2.1591499999999999</v>
      </c>
      <c r="Q1332" s="195">
        <v>0</v>
      </c>
      <c r="R1332" s="195">
        <v>0</v>
      </c>
      <c r="S1332" s="195">
        <v>0</v>
      </c>
      <c r="T1332" s="195">
        <v>0</v>
      </c>
      <c r="U1332" s="195">
        <v>0.92142000000000002</v>
      </c>
      <c r="V1332" s="195">
        <v>0.63041000000000003</v>
      </c>
      <c r="W1332" s="195">
        <v>1.9892700000000001</v>
      </c>
      <c r="X1332" s="195"/>
      <c r="Y1332" s="195">
        <v>0.59558542394833491</v>
      </c>
      <c r="Z1332" s="195">
        <v>0.1674287653247698</v>
      </c>
      <c r="AA1332" s="195">
        <v>4.1952278090236501E-2</v>
      </c>
      <c r="AB1332" s="196">
        <v>4371.0200000000004</v>
      </c>
      <c r="AC1332" s="192">
        <f t="shared" si="492"/>
        <v>1565.0330585691665</v>
      </c>
      <c r="AD1332" s="196">
        <v>2.1005699999999998</v>
      </c>
      <c r="AE1332" s="195">
        <v>0.11301</v>
      </c>
      <c r="AF1332" s="192">
        <f t="shared" si="493"/>
        <v>113010</v>
      </c>
      <c r="AG1332" s="195">
        <v>460.15600000000001</v>
      </c>
      <c r="AH1332" s="189">
        <f t="shared" si="484"/>
        <v>52.002229560000004</v>
      </c>
      <c r="AI1332" s="195">
        <v>4.6302099999999999</v>
      </c>
      <c r="AJ1332" s="195" t="s">
        <v>129</v>
      </c>
      <c r="AK1332" s="195">
        <v>14.7591</v>
      </c>
      <c r="AL1332" s="195" t="s">
        <v>129</v>
      </c>
      <c r="AM1332" s="195">
        <v>9.0811399999999995</v>
      </c>
      <c r="AN1332" s="195" t="s">
        <v>129</v>
      </c>
      <c r="AO1332" s="195">
        <v>6.8000000000000005E-4</v>
      </c>
      <c r="AP1332" s="195" t="s">
        <v>129</v>
      </c>
      <c r="AQ1332" s="195">
        <v>23.539400000000001</v>
      </c>
      <c r="AR1332" s="195" t="s">
        <v>129</v>
      </c>
      <c r="AS1332" s="195">
        <v>3.1199999999999999E-2</v>
      </c>
      <c r="AT1332" s="195" t="s">
        <v>129</v>
      </c>
      <c r="AU1332" s="195">
        <v>0</v>
      </c>
      <c r="AV1332" s="195" t="s">
        <v>129</v>
      </c>
      <c r="AW1332" s="195">
        <v>2.8214000000000001</v>
      </c>
      <c r="AX1332" s="195" t="s">
        <v>129</v>
      </c>
      <c r="AY1332" s="195">
        <v>54.970199999999998</v>
      </c>
      <c r="AZ1332" s="195" t="s">
        <v>129</v>
      </c>
      <c r="BA1332" s="197" t="e">
        <f>(L1332*28*0.45+M1332*30*0.125+N1332*26*0.55+O1332*42*0.55+P1332*44*0.275+(Q1332+R1332+S1332)*56*0.65+T1332*54*0.95+(U1332+V1332)*58*0.325+W1332*72*0.425+#REF!*78*0.85+#REF!*92*0.9+(#REF!+#REF!)*106*0.95)/100/AK1332/BB1332</f>
        <v>#REF!</v>
      </c>
      <c r="BB1332" s="197" t="e">
        <f>(K1332*16+L1332*28+M1332*30+N1332*26+O1332*42+P1332*44+(Q1332+R1332+S1332)*56+T1332*54+(U1332+V1332)*58+W1332*72+#REF!*78+#REF!*92+(#REF!+#REF!)*106)/100/AK1332</f>
        <v>#REF!</v>
      </c>
      <c r="BC1332" s="195">
        <f t="shared" si="496"/>
        <v>18.640580000000003</v>
      </c>
      <c r="BD1332" s="198" t="e">
        <f t="shared" si="497"/>
        <v>#REF!</v>
      </c>
      <c r="BE1332" s="195" t="e">
        <f t="shared" si="503"/>
        <v>#REF!</v>
      </c>
      <c r="BF1332" s="195"/>
      <c r="BG1332" s="195"/>
      <c r="BH1332" s="195"/>
      <c r="BI1332" s="195"/>
      <c r="BJ1332" s="195"/>
      <c r="BK1332" s="195"/>
      <c r="BL1332" s="195"/>
      <c r="BM1332" s="195"/>
      <c r="BN1332" s="195"/>
      <c r="BO1332" s="195"/>
      <c r="BP1332" s="195"/>
      <c r="BQ1332" s="195"/>
      <c r="BR1332" s="195"/>
      <c r="BS1332" s="195"/>
      <c r="BT1332" s="195"/>
      <c r="BU1332" s="195"/>
      <c r="BV1332" s="195"/>
      <c r="BW1332" s="195"/>
      <c r="BX1332" s="195"/>
      <c r="BY1332" s="195"/>
      <c r="BZ1332" s="195"/>
      <c r="CA1332" s="195"/>
      <c r="CB1332" s="195"/>
      <c r="CC1332" s="195"/>
      <c r="CD1332" s="195"/>
      <c r="CE1332" s="195"/>
      <c r="CF1332" s="195"/>
      <c r="CG1332" s="195"/>
      <c r="CH1332" s="195"/>
      <c r="CI1332" s="195"/>
      <c r="CJ1332" s="195"/>
      <c r="CK1332" s="195"/>
      <c r="CL1332" s="195"/>
      <c r="CM1332" s="195"/>
      <c r="CN1332" s="195">
        <f t="shared" si="498"/>
        <v>0</v>
      </c>
      <c r="CO1332" s="195">
        <f t="shared" si="499"/>
        <v>0</v>
      </c>
      <c r="CP1332" s="195">
        <f t="shared" si="500"/>
        <v>0</v>
      </c>
      <c r="CQ1332" s="195">
        <f t="shared" si="501"/>
        <v>0</v>
      </c>
      <c r="CR1332" s="195">
        <f t="shared" si="502"/>
        <v>0</v>
      </c>
      <c r="CS1332" s="195"/>
      <c r="CT1332" s="195"/>
      <c r="CU1332" s="195"/>
      <c r="CV1332" s="195"/>
      <c r="CW1332" s="195"/>
      <c r="CX1332" s="195"/>
      <c r="CY1332" s="195"/>
      <c r="CZ1332" s="195"/>
      <c r="DA1332" s="195"/>
      <c r="DB1332" s="195"/>
      <c r="DC1332" s="195"/>
      <c r="DD1332" s="195"/>
      <c r="DE1332" s="189" t="e">
        <f t="shared" si="485"/>
        <v>#DIV/0!</v>
      </c>
      <c r="DF1332" s="189" t="e">
        <f t="shared" si="486"/>
        <v>#DIV/0!</v>
      </c>
      <c r="DG1332" s="189" t="e">
        <f t="shared" si="487"/>
        <v>#DIV/0!</v>
      </c>
      <c r="DH1332" s="189" t="e">
        <f t="shared" si="494"/>
        <v>#DIV/0!</v>
      </c>
      <c r="DI1332" s="189" t="e">
        <f t="shared" si="488"/>
        <v>#DIV/0!</v>
      </c>
      <c r="DJ1332" s="189" t="e">
        <f t="shared" si="489"/>
        <v>#DIV/0!</v>
      </c>
      <c r="DK1332" s="189" t="e">
        <f t="shared" si="490"/>
        <v>#DIV/0!</v>
      </c>
      <c r="DL1332" s="189" t="e">
        <f t="shared" si="491"/>
        <v>#DIV/0!</v>
      </c>
    </row>
    <row r="1333" spans="1:116" s="60" customFormat="1" ht="15" hidden="1" customHeight="1" x14ac:dyDescent="0.25">
      <c r="A1333" s="193">
        <v>40284.439583333333</v>
      </c>
      <c r="B1333" s="190" t="s">
        <v>553</v>
      </c>
      <c r="C1333" s="190" t="s">
        <v>189</v>
      </c>
      <c r="D1333" s="194">
        <v>264.02300000000002</v>
      </c>
      <c r="E1333" s="195">
        <v>31.6587</v>
      </c>
      <c r="F1333" s="195">
        <v>3607.69</v>
      </c>
      <c r="G1333" s="195">
        <v>2021.77</v>
      </c>
      <c r="H1333" s="195">
        <v>2.0269400000000002</v>
      </c>
      <c r="I1333" s="195">
        <v>1.0367</v>
      </c>
      <c r="J1333" s="195">
        <v>0</v>
      </c>
      <c r="K1333" s="195">
        <v>8.8077500000000004</v>
      </c>
      <c r="L1333" s="195">
        <v>0</v>
      </c>
      <c r="M1333" s="195">
        <v>3.04583</v>
      </c>
      <c r="N1333" s="195">
        <v>0</v>
      </c>
      <c r="O1333" s="195">
        <v>8.1700000000000002E-3</v>
      </c>
      <c r="P1333" s="195">
        <v>2.15448</v>
      </c>
      <c r="Q1333" s="195">
        <v>0</v>
      </c>
      <c r="R1333" s="195">
        <v>0</v>
      </c>
      <c r="S1333" s="195">
        <v>0</v>
      </c>
      <c r="T1333" s="195">
        <v>0</v>
      </c>
      <c r="U1333" s="195">
        <v>0.92230999999999996</v>
      </c>
      <c r="V1333" s="195">
        <v>0.64503999999999995</v>
      </c>
      <c r="W1333" s="195">
        <v>2.03146</v>
      </c>
      <c r="X1333" s="199"/>
      <c r="Y1333" s="195">
        <v>0.59516704220854111</v>
      </c>
      <c r="Z1333" s="195">
        <v>0.16168552507850897</v>
      </c>
      <c r="AA1333" s="195">
        <v>4.0849271685325483E-2</v>
      </c>
      <c r="AB1333" s="196">
        <v>4337.7299999999996</v>
      </c>
      <c r="AC1333" s="192">
        <f t="shared" si="492"/>
        <v>1558.3074988769886</v>
      </c>
      <c r="AD1333" s="196">
        <v>2.0486</v>
      </c>
      <c r="AE1333" s="195">
        <v>0.11215</v>
      </c>
      <c r="AF1333" s="192">
        <f t="shared" si="493"/>
        <v>112150</v>
      </c>
      <c r="AG1333" s="195">
        <v>461.08600000000001</v>
      </c>
      <c r="AH1333" s="189">
        <f t="shared" si="484"/>
        <v>51.710794899999996</v>
      </c>
      <c r="AI1333" s="195">
        <v>4.5949400000000002</v>
      </c>
      <c r="AJ1333" s="195" t="s">
        <v>129</v>
      </c>
      <c r="AK1333" s="195">
        <v>14.8241</v>
      </c>
      <c r="AL1333" s="195" t="s">
        <v>129</v>
      </c>
      <c r="AM1333" s="195">
        <v>9.0811399999999995</v>
      </c>
      <c r="AN1333" s="195" t="s">
        <v>129</v>
      </c>
      <c r="AO1333" s="195">
        <v>3.4000000000000002E-4</v>
      </c>
      <c r="AP1333" s="195" t="s">
        <v>129</v>
      </c>
      <c r="AQ1333" s="195">
        <v>23.6876</v>
      </c>
      <c r="AR1333" s="195" t="s">
        <v>129</v>
      </c>
      <c r="AS1333" s="195">
        <v>3.168E-2</v>
      </c>
      <c r="AT1333" s="195" t="s">
        <v>129</v>
      </c>
      <c r="AU1333" s="195">
        <v>0</v>
      </c>
      <c r="AV1333" s="195" t="s">
        <v>129</v>
      </c>
      <c r="AW1333" s="195">
        <v>2.8103099999999999</v>
      </c>
      <c r="AX1333" s="195" t="s">
        <v>129</v>
      </c>
      <c r="AY1333" s="195">
        <v>54.821800000000003</v>
      </c>
      <c r="AZ1333" s="195" t="s">
        <v>129</v>
      </c>
      <c r="BA1333" s="197" t="e">
        <f>(L1333*28*0.45+M1333*30*0.125+N1333*26*0.55+O1333*42*0.55+P1333*44*0.275+(Q1333+R1333+S1333)*56*0.65+T1333*54*0.95+(U1333+V1333)*58*0.325+W1333*72*0.425+#REF!*78*0.85+#REF!*92*0.9+(#REF!+#REF!)*106*0.95)/100/AK1333/BB1333</f>
        <v>#REF!</v>
      </c>
      <c r="BB1333" s="197" t="e">
        <f>(K1333*16+L1333*28+M1333*30+N1333*26+O1333*42+P1333*44+(Q1333+R1333+S1333)*56+T1333*54+(U1333+V1333)*58+W1333*72+#REF!*78+#REF!*92+(#REF!+#REF!)*106)/100/AK1333</f>
        <v>#REF!</v>
      </c>
      <c r="BC1333" s="195">
        <f t="shared" si="496"/>
        <v>18.65174</v>
      </c>
      <c r="BD1333" s="198" t="e">
        <f t="shared" si="497"/>
        <v>#REF!</v>
      </c>
      <c r="BE1333" s="195" t="e">
        <f t="shared" si="503"/>
        <v>#REF!</v>
      </c>
      <c r="BF1333" s="195"/>
      <c r="BG1333" s="195"/>
      <c r="BH1333" s="195"/>
      <c r="BI1333" s="195">
        <v>12679.9</v>
      </c>
      <c r="BJ1333" s="195">
        <v>46.4619</v>
      </c>
      <c r="BK1333" s="195"/>
      <c r="BL1333" s="195"/>
      <c r="BM1333" s="195">
        <v>0</v>
      </c>
      <c r="BN1333" s="195">
        <v>2.3436699999999999</v>
      </c>
      <c r="BO1333" s="195">
        <v>3.0072999999999999</v>
      </c>
      <c r="BP1333" s="195">
        <v>129.03700000000001</v>
      </c>
      <c r="BQ1333" s="195">
        <v>7.5205400000000004</v>
      </c>
      <c r="BR1333" s="195">
        <v>12731.2</v>
      </c>
      <c r="BS1333" s="195">
        <v>2021.77</v>
      </c>
      <c r="BT1333" s="195">
        <v>12921.9</v>
      </c>
      <c r="BU1333" s="195"/>
      <c r="BV1333" s="202">
        <v>4.1167869307029122E-3</v>
      </c>
      <c r="BW1333" s="195"/>
      <c r="BX1333" s="195"/>
      <c r="BY1333" s="195"/>
      <c r="BZ1333" s="195"/>
      <c r="CA1333" s="195"/>
      <c r="CB1333" s="195"/>
      <c r="CC1333" s="195"/>
      <c r="CD1333" s="195"/>
      <c r="CE1333" s="195"/>
      <c r="CF1333" s="195"/>
      <c r="CG1333" s="195"/>
      <c r="CH1333" s="195"/>
      <c r="CI1333" s="195"/>
      <c r="CJ1333" s="195"/>
      <c r="CK1333" s="195"/>
      <c r="CL1333" s="195"/>
      <c r="CM1333" s="195"/>
      <c r="CN1333" s="195">
        <f t="shared" si="498"/>
        <v>0</v>
      </c>
      <c r="CO1333" s="195">
        <f t="shared" si="499"/>
        <v>0</v>
      </c>
      <c r="CP1333" s="195">
        <f t="shared" si="500"/>
        <v>0</v>
      </c>
      <c r="CQ1333" s="195">
        <f t="shared" si="501"/>
        <v>0</v>
      </c>
      <c r="CR1333" s="195">
        <f t="shared" si="502"/>
        <v>0</v>
      </c>
      <c r="CS1333" s="195"/>
      <c r="CT1333" s="195"/>
      <c r="CU1333" s="195"/>
      <c r="CV1333" s="195"/>
      <c r="CW1333" s="195"/>
      <c r="CX1333" s="195"/>
      <c r="CY1333" s="195"/>
      <c r="CZ1333" s="195"/>
      <c r="DA1333" s="195"/>
      <c r="DB1333" s="195"/>
      <c r="DC1333" s="195"/>
      <c r="DD1333" s="195"/>
      <c r="DE1333" s="189">
        <f t="shared" si="485"/>
        <v>0.11990887157558242</v>
      </c>
      <c r="DF1333" s="189">
        <f t="shared" si="486"/>
        <v>417488945927.31134</v>
      </c>
      <c r="DG1333" s="189">
        <f t="shared" si="487"/>
        <v>109397612.11234774</v>
      </c>
      <c r="DH1333" s="189">
        <f t="shared" si="494"/>
        <v>2115566.2434488651</v>
      </c>
      <c r="DI1333" s="189">
        <f t="shared" si="488"/>
        <v>61307044.186274678</v>
      </c>
      <c r="DJ1333" s="189">
        <f t="shared" si="489"/>
        <v>158049.81367618451</v>
      </c>
      <c r="DK1333" s="189">
        <f t="shared" si="490"/>
        <v>61465093.999950863</v>
      </c>
      <c r="DL1333" s="189">
        <f t="shared" si="491"/>
        <v>1188631.7763788789</v>
      </c>
    </row>
    <row r="1334" spans="1:116" s="60" customFormat="1" ht="15" hidden="1" customHeight="1" x14ac:dyDescent="0.25">
      <c r="A1334" s="193">
        <v>40284.44027777778</v>
      </c>
      <c r="B1334" s="190" t="s">
        <v>553</v>
      </c>
      <c r="C1334" s="190" t="s">
        <v>189</v>
      </c>
      <c r="D1334" s="194"/>
      <c r="E1334" s="195"/>
      <c r="F1334" s="195"/>
      <c r="G1334" s="195"/>
      <c r="H1334" s="195"/>
      <c r="I1334" s="195">
        <v>1.0367</v>
      </c>
      <c r="J1334" s="195">
        <v>0</v>
      </c>
      <c r="K1334" s="195">
        <v>8.8077500000000004</v>
      </c>
      <c r="L1334" s="195">
        <v>0</v>
      </c>
      <c r="M1334" s="195">
        <v>3.04583</v>
      </c>
      <c r="N1334" s="195">
        <v>0</v>
      </c>
      <c r="O1334" s="195">
        <v>8.1700000000000002E-3</v>
      </c>
      <c r="P1334" s="195">
        <v>2.15448</v>
      </c>
      <c r="Q1334" s="195">
        <v>0</v>
      </c>
      <c r="R1334" s="195">
        <v>0</v>
      </c>
      <c r="S1334" s="195">
        <v>0</v>
      </c>
      <c r="T1334" s="195">
        <v>0</v>
      </c>
      <c r="U1334" s="195">
        <v>0.92230999999999996</v>
      </c>
      <c r="V1334" s="195">
        <v>0.64503999999999995</v>
      </c>
      <c r="W1334" s="195">
        <v>2.03146</v>
      </c>
      <c r="X1334" s="195"/>
      <c r="Y1334" s="195">
        <v>0.59516704220854111</v>
      </c>
      <c r="Z1334" s="195">
        <v>0.16168552507850897</v>
      </c>
      <c r="AA1334" s="195">
        <v>4.0849271685325483E-2</v>
      </c>
      <c r="AB1334" s="196">
        <v>4658.45</v>
      </c>
      <c r="AC1334" s="192">
        <f t="shared" si="492"/>
        <v>1665.9925913094157</v>
      </c>
      <c r="AD1334" s="196">
        <v>2.0850900000000001</v>
      </c>
      <c r="AE1334" s="195">
        <v>0.11990000000000001</v>
      </c>
      <c r="AF1334" s="192">
        <f t="shared" si="493"/>
        <v>119900</v>
      </c>
      <c r="AG1334" s="195">
        <v>461.08600000000001</v>
      </c>
      <c r="AH1334" s="189">
        <f t="shared" si="484"/>
        <v>55.284211399999997</v>
      </c>
      <c r="AI1334" s="195">
        <v>4.91235</v>
      </c>
      <c r="AJ1334" s="195" t="s">
        <v>129</v>
      </c>
      <c r="AK1334" s="195">
        <v>14.8241</v>
      </c>
      <c r="AL1334" s="195" t="s">
        <v>129</v>
      </c>
      <c r="AM1334" s="195">
        <v>9.0811399999999995</v>
      </c>
      <c r="AN1334" s="195" t="s">
        <v>129</v>
      </c>
      <c r="AO1334" s="195">
        <v>6.8000000000000005E-4</v>
      </c>
      <c r="AP1334" s="195" t="s">
        <v>129</v>
      </c>
      <c r="AQ1334" s="195">
        <v>23.6876</v>
      </c>
      <c r="AR1334" s="195" t="s">
        <v>129</v>
      </c>
      <c r="AS1334" s="195">
        <v>3.168E-2</v>
      </c>
      <c r="AT1334" s="195" t="s">
        <v>129</v>
      </c>
      <c r="AU1334" s="195">
        <v>0</v>
      </c>
      <c r="AV1334" s="195" t="s">
        <v>129</v>
      </c>
      <c r="AW1334" s="195">
        <v>2.8103099999999999</v>
      </c>
      <c r="AX1334" s="195" t="s">
        <v>129</v>
      </c>
      <c r="AY1334" s="195">
        <v>54.821800000000003</v>
      </c>
      <c r="AZ1334" s="195" t="s">
        <v>129</v>
      </c>
      <c r="BA1334" s="197" t="e">
        <f>(L1334*28*0.45+M1334*30*0.125+N1334*26*0.55+O1334*42*0.55+P1334*44*0.275+(Q1334+R1334+S1334)*56*0.65+T1334*54*0.95+(U1334+V1334)*58*0.325+W1334*72*0.425+#REF!*78*0.85+#REF!*92*0.9+(#REF!+#REF!)*106*0.95)/100/AK1334/BB1334</f>
        <v>#REF!</v>
      </c>
      <c r="BB1334" s="197" t="e">
        <f>(K1334*16+L1334*28+M1334*30+N1334*26+O1334*42+P1334*44+(Q1334+R1334+S1334)*56+T1334*54+(U1334+V1334)*58+W1334*72+#REF!*78+#REF!*92+(#REF!+#REF!)*106)/100/AK1334</f>
        <v>#REF!</v>
      </c>
      <c r="BC1334" s="195">
        <f t="shared" si="496"/>
        <v>18.65174</v>
      </c>
      <c r="BD1334" s="198" t="e">
        <f t="shared" si="497"/>
        <v>#REF!</v>
      </c>
      <c r="BE1334" s="195" t="e">
        <f t="shared" si="503"/>
        <v>#REF!</v>
      </c>
      <c r="BF1334" s="195"/>
      <c r="BG1334" s="195"/>
      <c r="BH1334" s="195"/>
      <c r="BI1334" s="195"/>
      <c r="BJ1334" s="195"/>
      <c r="BK1334" s="195"/>
      <c r="BL1334" s="195"/>
      <c r="BM1334" s="195"/>
      <c r="BN1334" s="195"/>
      <c r="BO1334" s="195"/>
      <c r="BP1334" s="195"/>
      <c r="BQ1334" s="195"/>
      <c r="BR1334" s="195"/>
      <c r="BS1334" s="195"/>
      <c r="BT1334" s="195"/>
      <c r="BU1334" s="195"/>
      <c r="BV1334" s="195"/>
      <c r="BW1334" s="195"/>
      <c r="BX1334" s="195"/>
      <c r="BY1334" s="195"/>
      <c r="BZ1334" s="195"/>
      <c r="CA1334" s="195"/>
      <c r="CB1334" s="195"/>
      <c r="CC1334" s="195"/>
      <c r="CD1334" s="195"/>
      <c r="CE1334" s="195"/>
      <c r="CF1334" s="195"/>
      <c r="CG1334" s="195"/>
      <c r="CH1334" s="195"/>
      <c r="CI1334" s="195"/>
      <c r="CJ1334" s="195"/>
      <c r="CK1334" s="195"/>
      <c r="CL1334" s="195"/>
      <c r="CM1334" s="195"/>
      <c r="CN1334" s="195">
        <f t="shared" si="498"/>
        <v>0</v>
      </c>
      <c r="CO1334" s="195">
        <f t="shared" si="499"/>
        <v>0</v>
      </c>
      <c r="CP1334" s="195">
        <f t="shared" si="500"/>
        <v>0</v>
      </c>
      <c r="CQ1334" s="195">
        <f t="shared" si="501"/>
        <v>0</v>
      </c>
      <c r="CR1334" s="195">
        <f t="shared" si="502"/>
        <v>0</v>
      </c>
      <c r="CS1334" s="195"/>
      <c r="CT1334" s="195"/>
      <c r="CU1334" s="195"/>
      <c r="CV1334" s="195"/>
      <c r="CW1334" s="195"/>
      <c r="CX1334" s="195"/>
      <c r="CY1334" s="195"/>
      <c r="CZ1334" s="195"/>
      <c r="DA1334" s="195"/>
      <c r="DB1334" s="195"/>
      <c r="DC1334" s="195"/>
      <c r="DD1334" s="195"/>
      <c r="DE1334" s="189" t="e">
        <f t="shared" si="485"/>
        <v>#DIV/0!</v>
      </c>
      <c r="DF1334" s="189" t="e">
        <f t="shared" si="486"/>
        <v>#DIV/0!</v>
      </c>
      <c r="DG1334" s="189" t="e">
        <f t="shared" si="487"/>
        <v>#DIV/0!</v>
      </c>
      <c r="DH1334" s="189" t="e">
        <f t="shared" si="494"/>
        <v>#DIV/0!</v>
      </c>
      <c r="DI1334" s="189" t="e">
        <f t="shared" si="488"/>
        <v>#DIV/0!</v>
      </c>
      <c r="DJ1334" s="189" t="e">
        <f t="shared" si="489"/>
        <v>#DIV/0!</v>
      </c>
      <c r="DK1334" s="189" t="e">
        <f t="shared" si="490"/>
        <v>#DIV/0!</v>
      </c>
      <c r="DL1334" s="189" t="e">
        <f t="shared" si="491"/>
        <v>#DIV/0!</v>
      </c>
    </row>
    <row r="1335" spans="1:116" s="60" customFormat="1" ht="15" hidden="1" customHeight="1" x14ac:dyDescent="0.25">
      <c r="A1335" s="193">
        <v>40284.440972222219</v>
      </c>
      <c r="B1335" s="190" t="s">
        <v>553</v>
      </c>
      <c r="C1335" s="190" t="s">
        <v>189</v>
      </c>
      <c r="D1335" s="194">
        <v>278.73899999999998</v>
      </c>
      <c r="E1335" s="195">
        <v>37.186199999999999</v>
      </c>
      <c r="F1335" s="195">
        <v>4357.6000000000004</v>
      </c>
      <c r="G1335" s="195">
        <v>2265.9</v>
      </c>
      <c r="H1335" s="195">
        <v>1.95838</v>
      </c>
      <c r="I1335" s="195">
        <v>1.0367</v>
      </c>
      <c r="J1335" s="195">
        <v>0</v>
      </c>
      <c r="K1335" s="195">
        <v>8.8077500000000004</v>
      </c>
      <c r="L1335" s="195">
        <v>0</v>
      </c>
      <c r="M1335" s="195">
        <v>3.04583</v>
      </c>
      <c r="N1335" s="195">
        <v>0</v>
      </c>
      <c r="O1335" s="195">
        <v>8.1700000000000002E-3</v>
      </c>
      <c r="P1335" s="195">
        <v>2.15448</v>
      </c>
      <c r="Q1335" s="195">
        <v>0</v>
      </c>
      <c r="R1335" s="195">
        <v>0</v>
      </c>
      <c r="S1335" s="195">
        <v>0</v>
      </c>
      <c r="T1335" s="195">
        <v>0</v>
      </c>
      <c r="U1335" s="195">
        <v>0.92230999999999996</v>
      </c>
      <c r="V1335" s="195">
        <v>0.64503999999999995</v>
      </c>
      <c r="W1335" s="195">
        <v>2.03146</v>
      </c>
      <c r="X1335" s="195"/>
      <c r="Y1335" s="195">
        <v>0.59516704220854111</v>
      </c>
      <c r="Z1335" s="195">
        <v>0.16168552507850897</v>
      </c>
      <c r="AA1335" s="195">
        <v>4.0849271685325483E-2</v>
      </c>
      <c r="AB1335" s="196">
        <v>4510.33</v>
      </c>
      <c r="AC1335" s="192">
        <f t="shared" si="492"/>
        <v>1613.053210384571</v>
      </c>
      <c r="AD1335" s="196">
        <v>1.95139</v>
      </c>
      <c r="AE1335" s="195">
        <v>0.11609</v>
      </c>
      <c r="AF1335" s="192">
        <f t="shared" si="493"/>
        <v>116090</v>
      </c>
      <c r="AG1335" s="195">
        <v>461.08600000000001</v>
      </c>
      <c r="AH1335" s="189">
        <f t="shared" si="484"/>
        <v>53.527473740000005</v>
      </c>
      <c r="AI1335" s="195">
        <v>4.75617</v>
      </c>
      <c r="AJ1335" s="195" t="s">
        <v>129</v>
      </c>
      <c r="AK1335" s="195">
        <v>14.8241</v>
      </c>
      <c r="AL1335" s="195" t="s">
        <v>129</v>
      </c>
      <c r="AM1335" s="195">
        <v>9.0933600000000006</v>
      </c>
      <c r="AN1335" s="195" t="s">
        <v>129</v>
      </c>
      <c r="AO1335" s="195">
        <v>6.8000000000000005E-4</v>
      </c>
      <c r="AP1335" s="195" t="s">
        <v>129</v>
      </c>
      <c r="AQ1335" s="195">
        <v>23.6876</v>
      </c>
      <c r="AR1335" s="195" t="s">
        <v>129</v>
      </c>
      <c r="AS1335" s="195">
        <v>3.168E-2</v>
      </c>
      <c r="AT1335" s="195" t="s">
        <v>129</v>
      </c>
      <c r="AU1335" s="195">
        <v>0</v>
      </c>
      <c r="AV1335" s="195" t="s">
        <v>129</v>
      </c>
      <c r="AW1335" s="195">
        <v>2.8103099999999999</v>
      </c>
      <c r="AX1335" s="195" t="s">
        <v>129</v>
      </c>
      <c r="AY1335" s="195">
        <v>54.821800000000003</v>
      </c>
      <c r="AZ1335" s="195" t="s">
        <v>129</v>
      </c>
      <c r="BA1335" s="197" t="e">
        <f>(L1335*28*0.45+M1335*30*0.125+N1335*26*0.55+O1335*42*0.55+P1335*44*0.275+(Q1335+R1335+S1335)*56*0.65+T1335*54*0.95+(U1335+V1335)*58*0.325+W1335*72*0.425+#REF!*78*0.85+#REF!*92*0.9+(#REF!+#REF!)*106*0.95)/100/AK1335/BB1335</f>
        <v>#REF!</v>
      </c>
      <c r="BB1335" s="197" t="e">
        <f>(K1335*16+L1335*28+M1335*30+N1335*26+O1335*42+P1335*44+(Q1335+R1335+S1335)*56+T1335*54+(U1335+V1335)*58+W1335*72+#REF!*78+#REF!*92+(#REF!+#REF!)*106)/100/AK1335</f>
        <v>#REF!</v>
      </c>
      <c r="BC1335" s="195">
        <f t="shared" si="496"/>
        <v>18.65174</v>
      </c>
      <c r="BD1335" s="198" t="e">
        <f t="shared" si="497"/>
        <v>#REF!</v>
      </c>
      <c r="BE1335" s="195" t="e">
        <f t="shared" si="503"/>
        <v>#REF!</v>
      </c>
      <c r="BF1335" s="195"/>
      <c r="BG1335" s="195"/>
      <c r="BH1335" s="195"/>
      <c r="BI1335" s="195">
        <v>16767.099999999999</v>
      </c>
      <c r="BJ1335" s="195">
        <v>39.223599999999998</v>
      </c>
      <c r="BK1335" s="195"/>
      <c r="BL1335" s="195"/>
      <c r="BM1335" s="195">
        <v>0</v>
      </c>
      <c r="BN1335" s="195">
        <v>0</v>
      </c>
      <c r="BO1335" s="195">
        <v>3.9222700000000001</v>
      </c>
      <c r="BP1335" s="195">
        <v>162.143</v>
      </c>
      <c r="BQ1335" s="195">
        <v>6.6745799999999997</v>
      </c>
      <c r="BR1335" s="195">
        <v>16808.2</v>
      </c>
      <c r="BS1335" s="195">
        <v>2265.9</v>
      </c>
      <c r="BT1335" s="195">
        <v>17009.599999999999</v>
      </c>
      <c r="BU1335" s="195"/>
      <c r="BV1335" s="202">
        <v>3.025782551419462E-3</v>
      </c>
      <c r="BW1335" s="195"/>
      <c r="BX1335" s="195"/>
      <c r="BY1335" s="195"/>
      <c r="BZ1335" s="195"/>
      <c r="CA1335" s="195"/>
      <c r="CB1335" s="195"/>
      <c r="CC1335" s="195"/>
      <c r="CD1335" s="195"/>
      <c r="CE1335" s="195"/>
      <c r="CF1335" s="195"/>
      <c r="CG1335" s="195"/>
      <c r="CH1335" s="195"/>
      <c r="CI1335" s="195"/>
      <c r="CJ1335" s="195"/>
      <c r="CK1335" s="195"/>
      <c r="CL1335" s="195"/>
      <c r="CM1335" s="195"/>
      <c r="CN1335" s="195">
        <f t="shared" si="498"/>
        <v>0</v>
      </c>
      <c r="CO1335" s="195">
        <f t="shared" si="499"/>
        <v>0</v>
      </c>
      <c r="CP1335" s="195">
        <f t="shared" si="500"/>
        <v>0</v>
      </c>
      <c r="CQ1335" s="195">
        <f t="shared" si="501"/>
        <v>0</v>
      </c>
      <c r="CR1335" s="195">
        <f t="shared" si="502"/>
        <v>0</v>
      </c>
      <c r="CS1335" s="195"/>
      <c r="CT1335" s="195"/>
      <c r="CU1335" s="195"/>
      <c r="CV1335" s="195"/>
      <c r="CW1335" s="195"/>
      <c r="CX1335" s="195"/>
      <c r="CY1335" s="195"/>
      <c r="CZ1335" s="195"/>
      <c r="DA1335" s="195"/>
      <c r="DB1335" s="195"/>
      <c r="DC1335" s="195"/>
      <c r="DD1335" s="195"/>
      <c r="DE1335" s="189">
        <f t="shared" si="485"/>
        <v>0.13340867262923381</v>
      </c>
      <c r="DF1335" s="189">
        <f t="shared" si="486"/>
        <v>388425530082.43628</v>
      </c>
      <c r="DG1335" s="189">
        <f t="shared" si="487"/>
        <v>122938745.82838465</v>
      </c>
      <c r="DH1335" s="189">
        <f t="shared" si="494"/>
        <v>2296741.0422830209</v>
      </c>
      <c r="DI1335" s="189">
        <f t="shared" si="488"/>
        <v>63926680.781287119</v>
      </c>
      <c r="DJ1335" s="189">
        <f t="shared" si="489"/>
        <v>142073.42373905212</v>
      </c>
      <c r="DK1335" s="189">
        <f t="shared" si="490"/>
        <v>64068754.205026172</v>
      </c>
      <c r="DL1335" s="189">
        <f t="shared" si="491"/>
        <v>1196932.1495766554</v>
      </c>
    </row>
    <row r="1336" spans="1:116" s="60" customFormat="1" ht="15" hidden="1" customHeight="1" x14ac:dyDescent="0.25">
      <c r="A1336" s="193">
        <v>40284.441666666666</v>
      </c>
      <c r="B1336" s="190" t="s">
        <v>553</v>
      </c>
      <c r="C1336" s="190" t="s">
        <v>189</v>
      </c>
      <c r="D1336" s="194"/>
      <c r="E1336" s="195"/>
      <c r="F1336" s="195"/>
      <c r="G1336" s="195"/>
      <c r="H1336" s="195"/>
      <c r="I1336" s="195">
        <v>1.0367</v>
      </c>
      <c r="J1336" s="195">
        <v>0</v>
      </c>
      <c r="K1336" s="195">
        <v>8.8077500000000004</v>
      </c>
      <c r="L1336" s="195">
        <v>0</v>
      </c>
      <c r="M1336" s="195">
        <v>3.04583</v>
      </c>
      <c r="N1336" s="195">
        <v>0</v>
      </c>
      <c r="O1336" s="195">
        <v>8.1700000000000002E-3</v>
      </c>
      <c r="P1336" s="195">
        <v>2.15448</v>
      </c>
      <c r="Q1336" s="195">
        <v>0</v>
      </c>
      <c r="R1336" s="195">
        <v>0</v>
      </c>
      <c r="S1336" s="195">
        <v>0</v>
      </c>
      <c r="T1336" s="195">
        <v>0</v>
      </c>
      <c r="U1336" s="195">
        <v>0.92230999999999996</v>
      </c>
      <c r="V1336" s="195">
        <v>0.64503999999999995</v>
      </c>
      <c r="W1336" s="195">
        <v>2.03146</v>
      </c>
      <c r="X1336" s="195"/>
      <c r="Y1336" s="195">
        <v>0.59516704220854111</v>
      </c>
      <c r="Z1336" s="195">
        <v>0.16168552507850897</v>
      </c>
      <c r="AA1336" s="195">
        <v>4.0849271685325483E-2</v>
      </c>
      <c r="AB1336" s="196">
        <v>4639.34</v>
      </c>
      <c r="AC1336" s="192">
        <f t="shared" si="492"/>
        <v>1659.184114497559</v>
      </c>
      <c r="AD1336" s="196">
        <v>2.0188299999999999</v>
      </c>
      <c r="AE1336" s="195">
        <v>0.11941</v>
      </c>
      <c r="AF1336" s="192">
        <f t="shared" si="493"/>
        <v>119410</v>
      </c>
      <c r="AG1336" s="195">
        <v>461.08600000000001</v>
      </c>
      <c r="AH1336" s="189">
        <f t="shared" si="484"/>
        <v>55.058279259999999</v>
      </c>
      <c r="AI1336" s="195">
        <v>4.8921999999999999</v>
      </c>
      <c r="AJ1336" s="195" t="s">
        <v>129</v>
      </c>
      <c r="AK1336" s="195">
        <v>14.8241</v>
      </c>
      <c r="AL1336" s="195" t="s">
        <v>129</v>
      </c>
      <c r="AM1336" s="195">
        <v>9.1667000000000005</v>
      </c>
      <c r="AN1336" s="195" t="s">
        <v>129</v>
      </c>
      <c r="AO1336" s="195">
        <v>6.8000000000000005E-4</v>
      </c>
      <c r="AP1336" s="195" t="s">
        <v>129</v>
      </c>
      <c r="AQ1336" s="195">
        <v>23.6876</v>
      </c>
      <c r="AR1336" s="195" t="s">
        <v>129</v>
      </c>
      <c r="AS1336" s="195">
        <v>3.168E-2</v>
      </c>
      <c r="AT1336" s="195" t="s">
        <v>129</v>
      </c>
      <c r="AU1336" s="195">
        <v>0</v>
      </c>
      <c r="AV1336" s="195" t="s">
        <v>129</v>
      </c>
      <c r="AW1336" s="195">
        <v>2.8103099999999999</v>
      </c>
      <c r="AX1336" s="195" t="s">
        <v>129</v>
      </c>
      <c r="AY1336" s="195">
        <v>54.821800000000003</v>
      </c>
      <c r="AZ1336" s="195" t="s">
        <v>129</v>
      </c>
      <c r="BA1336" s="197" t="e">
        <f>(L1336*28*0.45+M1336*30*0.125+N1336*26*0.55+O1336*42*0.55+P1336*44*0.275+(Q1336+R1336+S1336)*56*0.65+T1336*54*0.95+(U1336+V1336)*58*0.325+W1336*72*0.425+#REF!*78*0.85+#REF!*92*0.9+(#REF!+#REF!)*106*0.95)/100/AK1336/BB1336</f>
        <v>#REF!</v>
      </c>
      <c r="BB1336" s="197" t="e">
        <f>(K1336*16+L1336*28+M1336*30+N1336*26+O1336*42+P1336*44+(Q1336+R1336+S1336)*56+T1336*54+(U1336+V1336)*58+W1336*72+#REF!*78+#REF!*92+(#REF!+#REF!)*106)/100/AK1336</f>
        <v>#REF!</v>
      </c>
      <c r="BC1336" s="195">
        <f t="shared" si="496"/>
        <v>18.65174</v>
      </c>
      <c r="BD1336" s="198" t="e">
        <f t="shared" si="497"/>
        <v>#REF!</v>
      </c>
      <c r="BE1336" s="195" t="e">
        <f t="shared" si="503"/>
        <v>#REF!</v>
      </c>
      <c r="BF1336" s="195"/>
      <c r="BG1336" s="195"/>
      <c r="BH1336" s="195"/>
      <c r="BI1336" s="195"/>
      <c r="BJ1336" s="195"/>
      <c r="BK1336" s="195"/>
      <c r="BL1336" s="195"/>
      <c r="BM1336" s="195"/>
      <c r="BN1336" s="195"/>
      <c r="BO1336" s="195"/>
      <c r="BP1336" s="195"/>
      <c r="BQ1336" s="195"/>
      <c r="BR1336" s="195"/>
      <c r="BS1336" s="195"/>
      <c r="BT1336" s="195"/>
      <c r="BU1336" s="195"/>
      <c r="BV1336" s="195"/>
      <c r="BW1336" s="195"/>
      <c r="BX1336" s="195"/>
      <c r="BY1336" s="195"/>
      <c r="BZ1336" s="195"/>
      <c r="CA1336" s="195"/>
      <c r="CB1336" s="195"/>
      <c r="CC1336" s="195"/>
      <c r="CD1336" s="195"/>
      <c r="CE1336" s="195"/>
      <c r="CF1336" s="195"/>
      <c r="CG1336" s="195"/>
      <c r="CH1336" s="195"/>
      <c r="CI1336" s="195"/>
      <c r="CJ1336" s="195"/>
      <c r="CK1336" s="195"/>
      <c r="CL1336" s="195"/>
      <c r="CM1336" s="195"/>
      <c r="CN1336" s="195">
        <f t="shared" si="498"/>
        <v>0</v>
      </c>
      <c r="CO1336" s="195">
        <f t="shared" si="499"/>
        <v>0</v>
      </c>
      <c r="CP1336" s="195">
        <f t="shared" si="500"/>
        <v>0</v>
      </c>
      <c r="CQ1336" s="195">
        <f t="shared" si="501"/>
        <v>0</v>
      </c>
      <c r="CR1336" s="195">
        <f t="shared" si="502"/>
        <v>0</v>
      </c>
      <c r="CS1336" s="195"/>
      <c r="CT1336" s="195"/>
      <c r="CU1336" s="195"/>
      <c r="CV1336" s="195"/>
      <c r="CW1336" s="195"/>
      <c r="CX1336" s="195"/>
      <c r="CY1336" s="195"/>
      <c r="CZ1336" s="195"/>
      <c r="DA1336" s="195"/>
      <c r="DB1336" s="195"/>
      <c r="DC1336" s="195"/>
      <c r="DD1336" s="195"/>
      <c r="DE1336" s="189" t="e">
        <f t="shared" si="485"/>
        <v>#DIV/0!</v>
      </c>
      <c r="DF1336" s="189" t="e">
        <f t="shared" si="486"/>
        <v>#DIV/0!</v>
      </c>
      <c r="DG1336" s="189" t="e">
        <f t="shared" si="487"/>
        <v>#DIV/0!</v>
      </c>
      <c r="DH1336" s="189" t="e">
        <f t="shared" si="494"/>
        <v>#DIV/0!</v>
      </c>
      <c r="DI1336" s="189" t="e">
        <f t="shared" si="488"/>
        <v>#DIV/0!</v>
      </c>
      <c r="DJ1336" s="189" t="e">
        <f t="shared" si="489"/>
        <v>#DIV/0!</v>
      </c>
      <c r="DK1336" s="189" t="e">
        <f t="shared" si="490"/>
        <v>#DIV/0!</v>
      </c>
      <c r="DL1336" s="189" t="e">
        <f t="shared" si="491"/>
        <v>#DIV/0!</v>
      </c>
    </row>
    <row r="1337" spans="1:116" s="60" customFormat="1" ht="15" hidden="1" customHeight="1" x14ac:dyDescent="0.25">
      <c r="A1337" s="193">
        <v>40284.442361111112</v>
      </c>
      <c r="B1337" s="190" t="s">
        <v>553</v>
      </c>
      <c r="C1337" s="190" t="s">
        <v>189</v>
      </c>
      <c r="D1337" s="194">
        <v>194.84200000000001</v>
      </c>
      <c r="E1337" s="195">
        <v>58.233499999999999</v>
      </c>
      <c r="F1337" s="195">
        <v>10867.9</v>
      </c>
      <c r="G1337" s="195">
        <v>2798.1</v>
      </c>
      <c r="H1337" s="195">
        <v>4.8719200000000003</v>
      </c>
      <c r="I1337" s="195">
        <v>1.0367</v>
      </c>
      <c r="J1337" s="195">
        <v>0</v>
      </c>
      <c r="K1337" s="195">
        <v>8.8077500000000004</v>
      </c>
      <c r="L1337" s="195">
        <v>0</v>
      </c>
      <c r="M1337" s="195">
        <v>3.04583</v>
      </c>
      <c r="N1337" s="195">
        <v>0</v>
      </c>
      <c r="O1337" s="195">
        <v>8.1700000000000002E-3</v>
      </c>
      <c r="P1337" s="195">
        <v>2.15448</v>
      </c>
      <c r="Q1337" s="195">
        <v>0</v>
      </c>
      <c r="R1337" s="195">
        <v>0</v>
      </c>
      <c r="S1337" s="195">
        <v>0</v>
      </c>
      <c r="T1337" s="195">
        <v>0</v>
      </c>
      <c r="U1337" s="195">
        <v>0.92230999999999996</v>
      </c>
      <c r="V1337" s="195">
        <v>0.64503999999999995</v>
      </c>
      <c r="W1337" s="195">
        <v>2.03146</v>
      </c>
      <c r="X1337" s="195"/>
      <c r="Y1337" s="195">
        <v>0.59516704220854111</v>
      </c>
      <c r="Z1337" s="195">
        <v>0.16168552507850897</v>
      </c>
      <c r="AA1337" s="195">
        <v>4.0849271685325483E-2</v>
      </c>
      <c r="AB1337" s="196">
        <v>4897.34</v>
      </c>
      <c r="AC1337" s="192">
        <f t="shared" si="492"/>
        <v>1751.4459227235352</v>
      </c>
      <c r="AD1337" s="196">
        <v>1.98637</v>
      </c>
      <c r="AE1337" s="195">
        <v>0.12605</v>
      </c>
      <c r="AF1337" s="192">
        <f t="shared" si="493"/>
        <v>126050</v>
      </c>
      <c r="AG1337" s="195">
        <v>461.08600000000001</v>
      </c>
      <c r="AH1337" s="189">
        <f t="shared" si="484"/>
        <v>58.119890300000002</v>
      </c>
      <c r="AI1337" s="195">
        <v>5.1642700000000001</v>
      </c>
      <c r="AJ1337" s="195" t="s">
        <v>129</v>
      </c>
      <c r="AK1337" s="195">
        <v>14.8241</v>
      </c>
      <c r="AL1337" s="195" t="s">
        <v>129</v>
      </c>
      <c r="AM1337" s="195">
        <v>9.0811399999999995</v>
      </c>
      <c r="AN1337" s="195" t="s">
        <v>129</v>
      </c>
      <c r="AO1337" s="195">
        <v>3.4000000000000002E-4</v>
      </c>
      <c r="AP1337" s="195" t="s">
        <v>129</v>
      </c>
      <c r="AQ1337" s="195">
        <v>23.6876</v>
      </c>
      <c r="AR1337" s="195" t="s">
        <v>129</v>
      </c>
      <c r="AS1337" s="195">
        <v>3.168E-2</v>
      </c>
      <c r="AT1337" s="195" t="s">
        <v>129</v>
      </c>
      <c r="AU1337" s="195">
        <v>0</v>
      </c>
      <c r="AV1337" s="195" t="s">
        <v>129</v>
      </c>
      <c r="AW1337" s="195">
        <v>2.8103099999999999</v>
      </c>
      <c r="AX1337" s="195" t="s">
        <v>129</v>
      </c>
      <c r="AY1337" s="195">
        <v>54.821800000000003</v>
      </c>
      <c r="AZ1337" s="195" t="s">
        <v>129</v>
      </c>
      <c r="BA1337" s="197" t="e">
        <f>(L1337*28*0.45+M1337*30*0.125+N1337*26*0.55+O1337*42*0.55+P1337*44*0.275+(Q1337+R1337+S1337)*56*0.65+T1337*54*0.95+(U1337+V1337)*58*0.325+W1337*72*0.425+#REF!*78*0.85+#REF!*92*0.9+(#REF!+#REF!)*106*0.95)/100/AK1337/BB1337</f>
        <v>#REF!</v>
      </c>
      <c r="BB1337" s="197" t="e">
        <f>(K1337*16+L1337*28+M1337*30+N1337*26+O1337*42+P1337*44+(Q1337+R1337+S1337)*56+T1337*54+(U1337+V1337)*58+W1337*72+#REF!*78+#REF!*92+(#REF!+#REF!)*106)/100/AK1337</f>
        <v>#REF!</v>
      </c>
      <c r="BC1337" s="195">
        <f t="shared" si="496"/>
        <v>18.65174</v>
      </c>
      <c r="BD1337" s="198" t="e">
        <f t="shared" si="497"/>
        <v>#REF!</v>
      </c>
      <c r="BE1337" s="195" t="e">
        <f t="shared" si="503"/>
        <v>#REF!</v>
      </c>
      <c r="BF1337" s="195"/>
      <c r="BG1337" s="195"/>
      <c r="BH1337" s="195"/>
      <c r="BI1337" s="195">
        <v>22854.6</v>
      </c>
      <c r="BJ1337" s="195">
        <v>102.932</v>
      </c>
      <c r="BK1337" s="195"/>
      <c r="BL1337" s="195"/>
      <c r="BM1337" s="195">
        <v>0</v>
      </c>
      <c r="BN1337" s="195">
        <v>8.1746999999999996</v>
      </c>
      <c r="BO1337" s="195">
        <v>5.2491199999999996</v>
      </c>
      <c r="BP1337" s="195">
        <v>203.041</v>
      </c>
      <c r="BQ1337" s="195">
        <v>20.491299999999999</v>
      </c>
      <c r="BR1337" s="195">
        <v>22847.599999999999</v>
      </c>
      <c r="BS1337" s="195">
        <v>2798.1</v>
      </c>
      <c r="BT1337" s="195">
        <v>23206.7</v>
      </c>
      <c r="BU1337" s="195"/>
      <c r="BV1337" s="202">
        <v>7.2007375872803689E-3</v>
      </c>
      <c r="BW1337" s="195"/>
      <c r="BX1337" s="195"/>
      <c r="BY1337" s="195"/>
      <c r="BZ1337" s="195"/>
      <c r="CA1337" s="195"/>
      <c r="CB1337" s="195"/>
      <c r="CC1337" s="195"/>
      <c r="CD1337" s="195"/>
      <c r="CE1337" s="195"/>
      <c r="CF1337" s="195"/>
      <c r="CG1337" s="195"/>
      <c r="CH1337" s="195"/>
      <c r="CI1337" s="195"/>
      <c r="CJ1337" s="195"/>
      <c r="CK1337" s="195"/>
      <c r="CL1337" s="195"/>
      <c r="CM1337" s="195"/>
      <c r="CN1337" s="195">
        <f t="shared" si="498"/>
        <v>0</v>
      </c>
      <c r="CO1337" s="195">
        <f t="shared" si="499"/>
        <v>0</v>
      </c>
      <c r="CP1337" s="195">
        <f t="shared" si="500"/>
        <v>0</v>
      </c>
      <c r="CQ1337" s="195">
        <f t="shared" si="501"/>
        <v>0</v>
      </c>
      <c r="CR1337" s="195">
        <f t="shared" si="502"/>
        <v>0</v>
      </c>
      <c r="CS1337" s="195"/>
      <c r="CT1337" s="195"/>
      <c r="CU1337" s="195"/>
      <c r="CV1337" s="195"/>
      <c r="CW1337" s="195"/>
      <c r="CX1337" s="195"/>
      <c r="CY1337" s="195"/>
      <c r="CZ1337" s="195"/>
      <c r="DA1337" s="195"/>
      <c r="DB1337" s="195"/>
      <c r="DC1337" s="195"/>
      <c r="DD1337" s="195"/>
      <c r="DE1337" s="189">
        <f t="shared" si="485"/>
        <v>0.29887549912236577</v>
      </c>
      <c r="DF1337" s="189">
        <f t="shared" si="486"/>
        <v>188256315531.76407</v>
      </c>
      <c r="DG1337" s="189">
        <f t="shared" si="487"/>
        <v>148603431.19038767</v>
      </c>
      <c r="DH1337" s="189">
        <f t="shared" si="494"/>
        <v>2556842.9400560595</v>
      </c>
      <c r="DI1337" s="189">
        <f t="shared" si="488"/>
        <v>38260129.446703017</v>
      </c>
      <c r="DJ1337" s="189">
        <f t="shared" si="489"/>
        <v>171300.17906904506</v>
      </c>
      <c r="DK1337" s="189">
        <f t="shared" si="490"/>
        <v>38431429.625772059</v>
      </c>
      <c r="DL1337" s="189">
        <f t="shared" si="491"/>
        <v>661244.01521404902</v>
      </c>
    </row>
    <row r="1338" spans="1:116" s="60" customFormat="1" ht="15" hidden="1" customHeight="1" x14ac:dyDescent="0.25">
      <c r="A1338" s="193">
        <v>40284.443055555559</v>
      </c>
      <c r="B1338" s="190" t="s">
        <v>553</v>
      </c>
      <c r="C1338" s="190" t="s">
        <v>189</v>
      </c>
      <c r="D1338" s="194"/>
      <c r="E1338" s="195"/>
      <c r="F1338" s="195"/>
      <c r="G1338" s="195"/>
      <c r="H1338" s="195"/>
      <c r="I1338" s="195">
        <v>1.0367</v>
      </c>
      <c r="J1338" s="195">
        <v>0</v>
      </c>
      <c r="K1338" s="195">
        <v>8.8077500000000004</v>
      </c>
      <c r="L1338" s="195">
        <v>0</v>
      </c>
      <c r="M1338" s="195">
        <v>3.04583</v>
      </c>
      <c r="N1338" s="195">
        <v>0</v>
      </c>
      <c r="O1338" s="195">
        <v>8.1700000000000002E-3</v>
      </c>
      <c r="P1338" s="195">
        <v>2.15448</v>
      </c>
      <c r="Q1338" s="195">
        <v>0</v>
      </c>
      <c r="R1338" s="195">
        <v>0</v>
      </c>
      <c r="S1338" s="195">
        <v>0</v>
      </c>
      <c r="T1338" s="195">
        <v>0</v>
      </c>
      <c r="U1338" s="195">
        <v>0.92230999999999996</v>
      </c>
      <c r="V1338" s="195">
        <v>0.64503999999999995</v>
      </c>
      <c r="W1338" s="195">
        <v>2.03146</v>
      </c>
      <c r="X1338" s="195"/>
      <c r="Y1338" s="195">
        <v>0.59516704220854111</v>
      </c>
      <c r="Z1338" s="195">
        <v>0.16168552507850897</v>
      </c>
      <c r="AA1338" s="195">
        <v>4.0849271685325483E-2</v>
      </c>
      <c r="AB1338" s="196">
        <v>4811.34</v>
      </c>
      <c r="AC1338" s="192">
        <f t="shared" si="492"/>
        <v>1720.7383028169979</v>
      </c>
      <c r="AD1338" s="196">
        <v>1.81778</v>
      </c>
      <c r="AE1338" s="195">
        <v>0.12384000000000001</v>
      </c>
      <c r="AF1338" s="192">
        <f t="shared" si="493"/>
        <v>123840</v>
      </c>
      <c r="AG1338" s="195">
        <v>461.08600000000001</v>
      </c>
      <c r="AH1338" s="189">
        <f t="shared" si="484"/>
        <v>57.100890240000005</v>
      </c>
      <c r="AI1338" s="195">
        <v>5.0735799999999998</v>
      </c>
      <c r="AJ1338" s="195" t="s">
        <v>129</v>
      </c>
      <c r="AK1338" s="195">
        <v>14.8241</v>
      </c>
      <c r="AL1338" s="195" t="s">
        <v>129</v>
      </c>
      <c r="AM1338" s="195">
        <v>9.0811399999999995</v>
      </c>
      <c r="AN1338" s="195" t="s">
        <v>129</v>
      </c>
      <c r="AO1338" s="195">
        <v>3.4000000000000002E-4</v>
      </c>
      <c r="AP1338" s="195" t="s">
        <v>129</v>
      </c>
      <c r="AQ1338" s="195">
        <v>23.6876</v>
      </c>
      <c r="AR1338" s="195" t="s">
        <v>129</v>
      </c>
      <c r="AS1338" s="195">
        <v>3.168E-2</v>
      </c>
      <c r="AT1338" s="195" t="s">
        <v>129</v>
      </c>
      <c r="AU1338" s="195">
        <v>0</v>
      </c>
      <c r="AV1338" s="195" t="s">
        <v>129</v>
      </c>
      <c r="AW1338" s="195">
        <v>2.8103099999999999</v>
      </c>
      <c r="AX1338" s="195" t="s">
        <v>129</v>
      </c>
      <c r="AY1338" s="195">
        <v>54.821800000000003</v>
      </c>
      <c r="AZ1338" s="195" t="s">
        <v>129</v>
      </c>
      <c r="BA1338" s="197" t="e">
        <f>(L1338*28*0.45+M1338*30*0.125+N1338*26*0.55+O1338*42*0.55+P1338*44*0.275+(Q1338+R1338+S1338)*56*0.65+T1338*54*0.95+(U1338+V1338)*58*0.325+W1338*72*0.425+#REF!*78*0.85+#REF!*92*0.9+(#REF!+#REF!)*106*0.95)/100/AK1338/BB1338</f>
        <v>#REF!</v>
      </c>
      <c r="BB1338" s="197" t="e">
        <f>(K1338*16+L1338*28+M1338*30+N1338*26+O1338*42+P1338*44+(Q1338+R1338+S1338)*56+T1338*54+(U1338+V1338)*58+W1338*72+#REF!*78+#REF!*92+(#REF!+#REF!)*106)/100/AK1338</f>
        <v>#REF!</v>
      </c>
      <c r="BC1338" s="195">
        <f t="shared" si="496"/>
        <v>18.65174</v>
      </c>
      <c r="BD1338" s="198" t="e">
        <f t="shared" si="497"/>
        <v>#REF!</v>
      </c>
      <c r="BE1338" s="195" t="e">
        <f t="shared" si="503"/>
        <v>#REF!</v>
      </c>
      <c r="BF1338" s="195"/>
      <c r="BG1338" s="195"/>
      <c r="BH1338" s="195"/>
      <c r="BI1338" s="195"/>
      <c r="BJ1338" s="195"/>
      <c r="BK1338" s="195"/>
      <c r="BL1338" s="195"/>
      <c r="BM1338" s="195"/>
      <c r="BN1338" s="195"/>
      <c r="BO1338" s="195"/>
      <c r="BP1338" s="195"/>
      <c r="BQ1338" s="195"/>
      <c r="BR1338" s="195"/>
      <c r="BS1338" s="195"/>
      <c r="BT1338" s="195"/>
      <c r="BU1338" s="195"/>
      <c r="BV1338" s="195"/>
      <c r="BW1338" s="195"/>
      <c r="BX1338" s="195"/>
      <c r="BY1338" s="195"/>
      <c r="BZ1338" s="195"/>
      <c r="CA1338" s="195"/>
      <c r="CB1338" s="195"/>
      <c r="CC1338" s="195"/>
      <c r="CD1338" s="195"/>
      <c r="CE1338" s="195"/>
      <c r="CF1338" s="195"/>
      <c r="CG1338" s="195"/>
      <c r="CH1338" s="195"/>
      <c r="CI1338" s="195"/>
      <c r="CJ1338" s="195"/>
      <c r="CK1338" s="195"/>
      <c r="CL1338" s="195"/>
      <c r="CM1338" s="195"/>
      <c r="CN1338" s="195">
        <f t="shared" si="498"/>
        <v>0</v>
      </c>
      <c r="CO1338" s="195">
        <f t="shared" si="499"/>
        <v>0</v>
      </c>
      <c r="CP1338" s="195">
        <f t="shared" si="500"/>
        <v>0</v>
      </c>
      <c r="CQ1338" s="195">
        <f t="shared" si="501"/>
        <v>0</v>
      </c>
      <c r="CR1338" s="195">
        <f t="shared" si="502"/>
        <v>0</v>
      </c>
      <c r="CS1338" s="195"/>
      <c r="CT1338" s="195"/>
      <c r="CU1338" s="195"/>
      <c r="CV1338" s="195"/>
      <c r="CW1338" s="195"/>
      <c r="CX1338" s="195"/>
      <c r="CY1338" s="195"/>
      <c r="CZ1338" s="195"/>
      <c r="DA1338" s="195"/>
      <c r="DB1338" s="195"/>
      <c r="DC1338" s="195"/>
      <c r="DD1338" s="195"/>
      <c r="DE1338" s="189" t="e">
        <f t="shared" si="485"/>
        <v>#DIV/0!</v>
      </c>
      <c r="DF1338" s="189" t="e">
        <f t="shared" si="486"/>
        <v>#DIV/0!</v>
      </c>
      <c r="DG1338" s="189" t="e">
        <f t="shared" si="487"/>
        <v>#DIV/0!</v>
      </c>
      <c r="DH1338" s="189" t="e">
        <f t="shared" si="494"/>
        <v>#DIV/0!</v>
      </c>
      <c r="DI1338" s="189" t="e">
        <f t="shared" si="488"/>
        <v>#DIV/0!</v>
      </c>
      <c r="DJ1338" s="189" t="e">
        <f t="shared" si="489"/>
        <v>#DIV/0!</v>
      </c>
      <c r="DK1338" s="189" t="e">
        <f t="shared" si="490"/>
        <v>#DIV/0!</v>
      </c>
      <c r="DL1338" s="189" t="e">
        <f t="shared" si="491"/>
        <v>#DIV/0!</v>
      </c>
    </row>
    <row r="1339" spans="1:116" s="60" customFormat="1" ht="15" hidden="1" customHeight="1" x14ac:dyDescent="0.25">
      <c r="A1339" s="193">
        <v>40284.443749999999</v>
      </c>
      <c r="B1339" s="190" t="s">
        <v>553</v>
      </c>
      <c r="C1339" s="190" t="s">
        <v>189</v>
      </c>
      <c r="D1339" s="194"/>
      <c r="E1339" s="195"/>
      <c r="F1339" s="195"/>
      <c r="G1339" s="195"/>
      <c r="H1339" s="195"/>
      <c r="I1339" s="195">
        <v>1.0367</v>
      </c>
      <c r="J1339" s="195">
        <v>0</v>
      </c>
      <c r="K1339" s="195">
        <v>8.8077500000000004</v>
      </c>
      <c r="L1339" s="195">
        <v>0</v>
      </c>
      <c r="M1339" s="195">
        <v>3.04583</v>
      </c>
      <c r="N1339" s="195">
        <v>0</v>
      </c>
      <c r="O1339" s="195">
        <v>8.1700000000000002E-3</v>
      </c>
      <c r="P1339" s="195">
        <v>2.15448</v>
      </c>
      <c r="Q1339" s="195">
        <v>0</v>
      </c>
      <c r="R1339" s="195">
        <v>0</v>
      </c>
      <c r="S1339" s="195">
        <v>0</v>
      </c>
      <c r="T1339" s="195">
        <v>0</v>
      </c>
      <c r="U1339" s="195">
        <v>0.92230999999999996</v>
      </c>
      <c r="V1339" s="195">
        <v>0.64503999999999995</v>
      </c>
      <c r="W1339" s="195">
        <v>2.03146</v>
      </c>
      <c r="X1339" s="195"/>
      <c r="Y1339" s="195">
        <v>0.59516704220854111</v>
      </c>
      <c r="Z1339" s="195">
        <v>0.16168552507850897</v>
      </c>
      <c r="AA1339" s="195">
        <v>4.0849271685325483E-2</v>
      </c>
      <c r="AB1339" s="196">
        <v>4801.78</v>
      </c>
      <c r="AC1339" s="192">
        <f t="shared" si="492"/>
        <v>1717.2645901578874</v>
      </c>
      <c r="AD1339" s="196">
        <v>1.8944099999999999</v>
      </c>
      <c r="AE1339" s="195">
        <v>0.12359000000000001</v>
      </c>
      <c r="AF1339" s="192">
        <f t="shared" si="493"/>
        <v>123590</v>
      </c>
      <c r="AG1339" s="195">
        <v>461.08600000000001</v>
      </c>
      <c r="AH1339" s="189">
        <f t="shared" si="484"/>
        <v>56.98561874</v>
      </c>
      <c r="AI1339" s="195">
        <v>5.0635000000000003</v>
      </c>
      <c r="AJ1339" s="195" t="s">
        <v>129</v>
      </c>
      <c r="AK1339" s="195">
        <v>14.8241</v>
      </c>
      <c r="AL1339" s="195" t="s">
        <v>129</v>
      </c>
      <c r="AM1339" s="195">
        <v>9.3622499999999995</v>
      </c>
      <c r="AN1339" s="195" t="s">
        <v>129</v>
      </c>
      <c r="AO1339" s="195">
        <v>3.4000000000000002E-4</v>
      </c>
      <c r="AP1339" s="195" t="s">
        <v>129</v>
      </c>
      <c r="AQ1339" s="195">
        <v>23.6876</v>
      </c>
      <c r="AR1339" s="195" t="s">
        <v>129</v>
      </c>
      <c r="AS1339" s="195">
        <v>3.168E-2</v>
      </c>
      <c r="AT1339" s="195" t="s">
        <v>129</v>
      </c>
      <c r="AU1339" s="195">
        <v>0</v>
      </c>
      <c r="AV1339" s="195" t="s">
        <v>129</v>
      </c>
      <c r="AW1339" s="195">
        <v>2.8103099999999999</v>
      </c>
      <c r="AX1339" s="195" t="s">
        <v>129</v>
      </c>
      <c r="AY1339" s="195">
        <v>54.821800000000003</v>
      </c>
      <c r="AZ1339" s="195" t="s">
        <v>129</v>
      </c>
      <c r="BA1339" s="197" t="e">
        <f>(L1339*28*0.45+M1339*30*0.125+N1339*26*0.55+O1339*42*0.55+P1339*44*0.275+(Q1339+R1339+S1339)*56*0.65+T1339*54*0.95+(U1339+V1339)*58*0.325+W1339*72*0.425+#REF!*78*0.85+#REF!*92*0.9+(#REF!+#REF!)*106*0.95)/100/AK1339/BB1339</f>
        <v>#REF!</v>
      </c>
      <c r="BB1339" s="197" t="e">
        <f>(K1339*16+L1339*28+M1339*30+N1339*26+O1339*42+P1339*44+(Q1339+R1339+S1339)*56+T1339*54+(U1339+V1339)*58+W1339*72+#REF!*78+#REF!*92+(#REF!+#REF!)*106)/100/AK1339</f>
        <v>#REF!</v>
      </c>
      <c r="BC1339" s="195">
        <f t="shared" si="496"/>
        <v>18.65174</v>
      </c>
      <c r="BD1339" s="198" t="e">
        <f t="shared" si="497"/>
        <v>#REF!</v>
      </c>
      <c r="BE1339" s="195" t="e">
        <f t="shared" si="503"/>
        <v>#REF!</v>
      </c>
      <c r="BF1339" s="195"/>
      <c r="BG1339" s="195"/>
      <c r="BH1339" s="195"/>
      <c r="BI1339" s="195"/>
      <c r="BJ1339" s="195"/>
      <c r="BK1339" s="195"/>
      <c r="BL1339" s="195"/>
      <c r="BM1339" s="195"/>
      <c r="BN1339" s="195"/>
      <c r="BO1339" s="195"/>
      <c r="BP1339" s="195"/>
      <c r="BQ1339" s="195"/>
      <c r="BR1339" s="195"/>
      <c r="BS1339" s="195"/>
      <c r="BT1339" s="195"/>
      <c r="BU1339" s="195"/>
      <c r="BV1339" s="195"/>
      <c r="BW1339" s="195"/>
      <c r="BX1339" s="195"/>
      <c r="BY1339" s="195"/>
      <c r="BZ1339" s="195"/>
      <c r="CA1339" s="195"/>
      <c r="CB1339" s="195"/>
      <c r="CC1339" s="195"/>
      <c r="CD1339" s="195"/>
      <c r="CE1339" s="195"/>
      <c r="CF1339" s="195"/>
      <c r="CG1339" s="195"/>
      <c r="CH1339" s="195"/>
      <c r="CI1339" s="195"/>
      <c r="CJ1339" s="195"/>
      <c r="CK1339" s="195"/>
      <c r="CL1339" s="195"/>
      <c r="CM1339" s="195"/>
      <c r="CN1339" s="195">
        <f t="shared" si="498"/>
        <v>0</v>
      </c>
      <c r="CO1339" s="195">
        <f t="shared" si="499"/>
        <v>0</v>
      </c>
      <c r="CP1339" s="195">
        <f t="shared" si="500"/>
        <v>0</v>
      </c>
      <c r="CQ1339" s="195">
        <f t="shared" si="501"/>
        <v>0</v>
      </c>
      <c r="CR1339" s="195">
        <f t="shared" si="502"/>
        <v>0</v>
      </c>
      <c r="CS1339" s="195"/>
      <c r="CT1339" s="195"/>
      <c r="CU1339" s="195"/>
      <c r="CV1339" s="195"/>
      <c r="CW1339" s="195"/>
      <c r="CX1339" s="195"/>
      <c r="CY1339" s="195"/>
      <c r="CZ1339" s="195"/>
      <c r="DA1339" s="195"/>
      <c r="DB1339" s="195"/>
      <c r="DC1339" s="195"/>
      <c r="DD1339" s="195"/>
      <c r="DE1339" s="189" t="e">
        <f t="shared" si="485"/>
        <v>#DIV/0!</v>
      </c>
      <c r="DF1339" s="189" t="e">
        <f t="shared" si="486"/>
        <v>#DIV/0!</v>
      </c>
      <c r="DG1339" s="189" t="e">
        <f t="shared" si="487"/>
        <v>#DIV/0!</v>
      </c>
      <c r="DH1339" s="189" t="e">
        <f t="shared" si="494"/>
        <v>#DIV/0!</v>
      </c>
      <c r="DI1339" s="189" t="e">
        <f t="shared" si="488"/>
        <v>#DIV/0!</v>
      </c>
      <c r="DJ1339" s="189" t="e">
        <f t="shared" si="489"/>
        <v>#DIV/0!</v>
      </c>
      <c r="DK1339" s="189" t="e">
        <f t="shared" si="490"/>
        <v>#DIV/0!</v>
      </c>
      <c r="DL1339" s="189" t="e">
        <f t="shared" si="491"/>
        <v>#DIV/0!</v>
      </c>
    </row>
    <row r="1340" spans="1:116" s="60" customFormat="1" ht="15" hidden="1" customHeight="1" x14ac:dyDescent="0.25">
      <c r="A1340" s="193">
        <v>40284.444444444445</v>
      </c>
      <c r="B1340" s="190" t="s">
        <v>553</v>
      </c>
      <c r="C1340" s="190" t="s">
        <v>189</v>
      </c>
      <c r="D1340" s="194">
        <v>252.733</v>
      </c>
      <c r="E1340" s="195">
        <v>58.372799999999998</v>
      </c>
      <c r="F1340" s="195">
        <v>9123.5499999999993</v>
      </c>
      <c r="G1340" s="195">
        <v>3106.4</v>
      </c>
      <c r="H1340" s="195">
        <v>3.7350599999999998</v>
      </c>
      <c r="I1340" s="195">
        <v>1.0367</v>
      </c>
      <c r="J1340" s="195">
        <v>0</v>
      </c>
      <c r="K1340" s="195">
        <v>8.8077500000000004</v>
      </c>
      <c r="L1340" s="195">
        <v>0</v>
      </c>
      <c r="M1340" s="195">
        <v>3.04583</v>
      </c>
      <c r="N1340" s="195">
        <v>0</v>
      </c>
      <c r="O1340" s="195">
        <v>8.1700000000000002E-3</v>
      </c>
      <c r="P1340" s="195">
        <v>2.15448</v>
      </c>
      <c r="Q1340" s="195">
        <v>0</v>
      </c>
      <c r="R1340" s="195">
        <v>0</v>
      </c>
      <c r="S1340" s="195">
        <v>0</v>
      </c>
      <c r="T1340" s="195">
        <v>0</v>
      </c>
      <c r="U1340" s="195">
        <v>0.92230999999999996</v>
      </c>
      <c r="V1340" s="195">
        <v>0.64503999999999995</v>
      </c>
      <c r="W1340" s="195">
        <v>2.03146</v>
      </c>
      <c r="X1340" s="195"/>
      <c r="Y1340" s="195">
        <v>0.59516704220854111</v>
      </c>
      <c r="Z1340" s="195">
        <v>0.16168552507850897</v>
      </c>
      <c r="AA1340" s="195">
        <v>4.0849271685325483E-2</v>
      </c>
      <c r="AB1340" s="196">
        <v>3841.43</v>
      </c>
      <c r="AC1340" s="192">
        <f t="shared" si="492"/>
        <v>1373.7838824250368</v>
      </c>
      <c r="AD1340" s="196">
        <v>1.9614499999999999</v>
      </c>
      <c r="AE1340" s="195">
        <v>9.887E-2</v>
      </c>
      <c r="AF1340" s="192">
        <f t="shared" si="493"/>
        <v>98870</v>
      </c>
      <c r="AG1340" s="195">
        <v>461.08600000000001</v>
      </c>
      <c r="AH1340" s="189">
        <f t="shared" si="484"/>
        <v>45.587572819999998</v>
      </c>
      <c r="AI1340" s="195">
        <v>4.0507999999999997</v>
      </c>
      <c r="AJ1340" s="195" t="s">
        <v>129</v>
      </c>
      <c r="AK1340" s="195">
        <v>14.8241</v>
      </c>
      <c r="AL1340" s="195" t="s">
        <v>129</v>
      </c>
      <c r="AM1340" s="195">
        <v>9.3989200000000004</v>
      </c>
      <c r="AN1340" s="195" t="s">
        <v>129</v>
      </c>
      <c r="AO1340" s="195">
        <v>3.4000000000000002E-4</v>
      </c>
      <c r="AP1340" s="195" t="s">
        <v>129</v>
      </c>
      <c r="AQ1340" s="195">
        <v>23.6876</v>
      </c>
      <c r="AR1340" s="195" t="s">
        <v>129</v>
      </c>
      <c r="AS1340" s="195">
        <v>3.168E-2</v>
      </c>
      <c r="AT1340" s="195" t="s">
        <v>129</v>
      </c>
      <c r="AU1340" s="195">
        <v>0</v>
      </c>
      <c r="AV1340" s="195" t="s">
        <v>129</v>
      </c>
      <c r="AW1340" s="195">
        <v>2.8103099999999999</v>
      </c>
      <c r="AX1340" s="195" t="s">
        <v>129</v>
      </c>
      <c r="AY1340" s="195">
        <v>54.821800000000003</v>
      </c>
      <c r="AZ1340" s="195" t="s">
        <v>129</v>
      </c>
      <c r="BA1340" s="197" t="e">
        <f>(L1340*28*0.45+M1340*30*0.125+N1340*26*0.55+O1340*42*0.55+P1340*44*0.275+(Q1340+R1340+S1340)*56*0.65+T1340*54*0.95+(U1340+V1340)*58*0.325+W1340*72*0.425+#REF!*78*0.85+#REF!*92*0.9+(#REF!+#REF!)*106*0.95)/100/AK1340/BB1340</f>
        <v>#REF!</v>
      </c>
      <c r="BB1340" s="197" t="e">
        <f>(K1340*16+L1340*28+M1340*30+N1340*26+O1340*42+P1340*44+(Q1340+R1340+S1340)*56+T1340*54+(U1340+V1340)*58+W1340*72+#REF!*78+#REF!*92+(#REF!+#REF!)*106)/100/AK1340</f>
        <v>#REF!</v>
      </c>
      <c r="BC1340" s="195">
        <f t="shared" si="496"/>
        <v>18.65174</v>
      </c>
      <c r="BD1340" s="198" t="e">
        <f t="shared" si="497"/>
        <v>#REF!</v>
      </c>
      <c r="BE1340" s="195" t="e">
        <f t="shared" si="503"/>
        <v>#REF!</v>
      </c>
      <c r="BF1340" s="195"/>
      <c r="BG1340" s="195"/>
      <c r="BH1340" s="195"/>
      <c r="BI1340" s="195">
        <v>23883.4</v>
      </c>
      <c r="BJ1340" s="195">
        <v>72.518699999999995</v>
      </c>
      <c r="BK1340" s="195"/>
      <c r="BL1340" s="195"/>
      <c r="BM1340" s="195">
        <v>0</v>
      </c>
      <c r="BN1340" s="195">
        <v>0</v>
      </c>
      <c r="BO1340" s="195">
        <v>7.2440800000000003</v>
      </c>
      <c r="BP1340" s="195">
        <v>293.99</v>
      </c>
      <c r="BQ1340" s="195">
        <v>9.3357700000000001</v>
      </c>
      <c r="BR1340" s="195">
        <v>23947.200000000001</v>
      </c>
      <c r="BS1340" s="195">
        <v>3106.4</v>
      </c>
      <c r="BT1340" s="195">
        <v>24313.8</v>
      </c>
      <c r="BU1340" s="195"/>
      <c r="BV1340" s="202">
        <v>5.6698668846842876E-3</v>
      </c>
      <c r="BW1340" s="195"/>
      <c r="BX1340" s="195"/>
      <c r="BY1340" s="195"/>
      <c r="BZ1340" s="195"/>
      <c r="CA1340" s="195"/>
      <c r="CB1340" s="195"/>
      <c r="CC1340" s="195"/>
      <c r="CD1340" s="195"/>
      <c r="CE1340" s="195"/>
      <c r="CF1340" s="195"/>
      <c r="CG1340" s="195"/>
      <c r="CH1340" s="195"/>
      <c r="CI1340" s="195"/>
      <c r="CJ1340" s="195"/>
      <c r="CK1340" s="195"/>
      <c r="CL1340" s="195"/>
      <c r="CM1340" s="195"/>
      <c r="CN1340" s="195">
        <f t="shared" si="498"/>
        <v>0</v>
      </c>
      <c r="CO1340" s="195">
        <f t="shared" si="499"/>
        <v>0</v>
      </c>
      <c r="CP1340" s="195">
        <f t="shared" si="500"/>
        <v>0</v>
      </c>
      <c r="CQ1340" s="195">
        <f t="shared" si="501"/>
        <v>0</v>
      </c>
      <c r="CR1340" s="195">
        <f t="shared" si="502"/>
        <v>0</v>
      </c>
      <c r="CS1340" s="195"/>
      <c r="CT1340" s="195"/>
      <c r="CU1340" s="195"/>
      <c r="CV1340" s="195"/>
      <c r="CW1340" s="195"/>
      <c r="CX1340" s="195"/>
      <c r="CY1340" s="195"/>
      <c r="CZ1340" s="195"/>
      <c r="DA1340" s="195"/>
      <c r="DB1340" s="195"/>
      <c r="DC1340" s="195"/>
      <c r="DD1340" s="195"/>
      <c r="DE1340" s="189">
        <f t="shared" si="485"/>
        <v>0.23096627666351444</v>
      </c>
      <c r="DF1340" s="189">
        <f t="shared" si="486"/>
        <v>191079008851.14774</v>
      </c>
      <c r="DG1340" s="189">
        <f t="shared" si="487"/>
        <v>126622383.79691023</v>
      </c>
      <c r="DH1340" s="189">
        <f t="shared" si="494"/>
        <v>2777563.620174991</v>
      </c>
      <c r="DI1340" s="189">
        <f t="shared" si="488"/>
        <v>43112579.316902071</v>
      </c>
      <c r="DJ1340" s="189">
        <f t="shared" si="489"/>
        <v>133296.47865517219</v>
      </c>
      <c r="DK1340" s="189">
        <f t="shared" si="490"/>
        <v>43245875.795557246</v>
      </c>
      <c r="DL1340" s="189">
        <f t="shared" si="491"/>
        <v>948632.99624025135</v>
      </c>
    </row>
    <row r="1341" spans="1:116" s="60" customFormat="1" ht="15" hidden="1" customHeight="1" x14ac:dyDescent="0.25">
      <c r="A1341" s="193">
        <v>40284.445138888892</v>
      </c>
      <c r="B1341" s="190" t="s">
        <v>553</v>
      </c>
      <c r="C1341" s="190" t="s">
        <v>189</v>
      </c>
      <c r="D1341" s="194"/>
      <c r="E1341" s="195"/>
      <c r="F1341" s="195"/>
      <c r="G1341" s="195"/>
      <c r="H1341" s="195"/>
      <c r="I1341" s="195">
        <v>1.02898</v>
      </c>
      <c r="J1341" s="195">
        <v>0</v>
      </c>
      <c r="K1341" s="195">
        <v>8.8552800000000005</v>
      </c>
      <c r="L1341" s="195">
        <v>0</v>
      </c>
      <c r="M1341" s="195">
        <v>3.06934</v>
      </c>
      <c r="N1341" s="195">
        <v>0</v>
      </c>
      <c r="O1341" s="195">
        <v>1.2699999999999999E-2</v>
      </c>
      <c r="P1341" s="195">
        <v>2.1575299999999999</v>
      </c>
      <c r="Q1341" s="195">
        <v>0</v>
      </c>
      <c r="R1341" s="195">
        <v>0</v>
      </c>
      <c r="S1341" s="195">
        <v>0</v>
      </c>
      <c r="T1341" s="195">
        <v>0</v>
      </c>
      <c r="U1341" s="195">
        <v>0.93089999999999995</v>
      </c>
      <c r="V1341" s="195">
        <v>0.64395999999999998</v>
      </c>
      <c r="W1341" s="195">
        <v>1.9954700000000001</v>
      </c>
      <c r="X1341" s="195"/>
      <c r="Y1341" s="195">
        <v>0.59516704220854111</v>
      </c>
      <c r="Z1341" s="195">
        <v>0.16168552507850897</v>
      </c>
      <c r="AA1341" s="195">
        <v>4.0849271685325483E-2</v>
      </c>
      <c r="AB1341" s="196">
        <v>3519.46</v>
      </c>
      <c r="AC1341" s="192">
        <f t="shared" si="492"/>
        <v>1266.7592762173713</v>
      </c>
      <c r="AD1341" s="196">
        <v>2.3933499999999999</v>
      </c>
      <c r="AE1341" s="195">
        <v>9.1249999999999998E-2</v>
      </c>
      <c r="AF1341" s="192">
        <f t="shared" si="493"/>
        <v>91250</v>
      </c>
      <c r="AG1341" s="195">
        <v>462.43299999999999</v>
      </c>
      <c r="AH1341" s="189">
        <f t="shared" si="484"/>
        <v>42.197011250000003</v>
      </c>
      <c r="AI1341" s="195">
        <v>3.7384300000000001</v>
      </c>
      <c r="AJ1341" s="195" t="s">
        <v>129</v>
      </c>
      <c r="AK1341" s="195">
        <v>14.7182</v>
      </c>
      <c r="AL1341" s="195" t="s">
        <v>129</v>
      </c>
      <c r="AM1341" s="195">
        <v>9.4111399999999996</v>
      </c>
      <c r="AN1341" s="195" t="s">
        <v>129</v>
      </c>
      <c r="AO1341" s="195">
        <v>6.8000000000000005E-4</v>
      </c>
      <c r="AP1341" s="195" t="s">
        <v>129</v>
      </c>
      <c r="AQ1341" s="195">
        <v>23.206199999999999</v>
      </c>
      <c r="AR1341" s="195" t="s">
        <v>129</v>
      </c>
      <c r="AS1341" s="195">
        <v>2.9669999999999998E-2</v>
      </c>
      <c r="AT1341" s="195" t="s">
        <v>129</v>
      </c>
      <c r="AU1341" s="195">
        <v>0</v>
      </c>
      <c r="AV1341" s="195" t="s">
        <v>129</v>
      </c>
      <c r="AW1341" s="195">
        <v>2.8969800000000001</v>
      </c>
      <c r="AX1341" s="195" t="s">
        <v>129</v>
      </c>
      <c r="AY1341" s="195">
        <v>55.176499999999997</v>
      </c>
      <c r="AZ1341" s="195" t="s">
        <v>129</v>
      </c>
      <c r="BA1341" s="197" t="e">
        <f>(L1341*28*0.45+M1341*30*0.125+N1341*26*0.55+O1341*42*0.55+P1341*44*0.275+(Q1341+R1341+S1341)*56*0.65+T1341*54*0.95+(U1341+V1341)*58*0.325+W1341*72*0.425+#REF!*78*0.85+#REF!*92*0.9+(#REF!+#REF!)*106*0.95)/100/AK1341/BB1341</f>
        <v>#REF!</v>
      </c>
      <c r="BB1341" s="197" t="e">
        <f>(K1341*16+L1341*28+M1341*30+N1341*26+O1341*42+P1341*44+(Q1341+R1341+S1341)*56+T1341*54+(U1341+V1341)*58+W1341*72+#REF!*78+#REF!*92+(#REF!+#REF!)*106)/100/AK1341</f>
        <v>#REF!</v>
      </c>
      <c r="BC1341" s="195">
        <f t="shared" si="496"/>
        <v>18.694160000000004</v>
      </c>
      <c r="BD1341" s="198" t="e">
        <f t="shared" si="497"/>
        <v>#REF!</v>
      </c>
      <c r="BE1341" s="195" t="e">
        <f t="shared" si="503"/>
        <v>#REF!</v>
      </c>
      <c r="BF1341" s="195"/>
      <c r="BG1341" s="195"/>
      <c r="BH1341" s="195"/>
      <c r="BI1341" s="195"/>
      <c r="BJ1341" s="195"/>
      <c r="BK1341" s="195"/>
      <c r="BL1341" s="195"/>
      <c r="BM1341" s="195"/>
      <c r="BN1341" s="195"/>
      <c r="BO1341" s="195"/>
      <c r="BP1341" s="195"/>
      <c r="BQ1341" s="195"/>
      <c r="BR1341" s="195"/>
      <c r="BS1341" s="195"/>
      <c r="BT1341" s="195"/>
      <c r="BU1341" s="195"/>
      <c r="BV1341" s="195"/>
      <c r="BW1341" s="195"/>
      <c r="BX1341" s="195"/>
      <c r="BY1341" s="195"/>
      <c r="BZ1341" s="195"/>
      <c r="CA1341" s="195"/>
      <c r="CB1341" s="195"/>
      <c r="CC1341" s="195"/>
      <c r="CD1341" s="195"/>
      <c r="CE1341" s="195"/>
      <c r="CF1341" s="195"/>
      <c r="CG1341" s="195"/>
      <c r="CH1341" s="195"/>
      <c r="CI1341" s="195"/>
      <c r="CJ1341" s="195"/>
      <c r="CK1341" s="195"/>
      <c r="CL1341" s="195"/>
      <c r="CM1341" s="195"/>
      <c r="CN1341" s="195">
        <f t="shared" si="498"/>
        <v>0</v>
      </c>
      <c r="CO1341" s="195">
        <f t="shared" si="499"/>
        <v>0</v>
      </c>
      <c r="CP1341" s="195">
        <f t="shared" si="500"/>
        <v>0</v>
      </c>
      <c r="CQ1341" s="195">
        <f t="shared" si="501"/>
        <v>0</v>
      </c>
      <c r="CR1341" s="195">
        <f t="shared" si="502"/>
        <v>0</v>
      </c>
      <c r="CS1341" s="195"/>
      <c r="CT1341" s="195"/>
      <c r="CU1341" s="195"/>
      <c r="CV1341" s="195"/>
      <c r="CW1341" s="195"/>
      <c r="CX1341" s="195"/>
      <c r="CY1341" s="195"/>
      <c r="CZ1341" s="195"/>
      <c r="DA1341" s="195"/>
      <c r="DB1341" s="195"/>
      <c r="DC1341" s="195"/>
      <c r="DD1341" s="195"/>
      <c r="DE1341" s="189" t="e">
        <f t="shared" si="485"/>
        <v>#DIV/0!</v>
      </c>
      <c r="DF1341" s="189" t="e">
        <f t="shared" si="486"/>
        <v>#DIV/0!</v>
      </c>
      <c r="DG1341" s="189" t="e">
        <f t="shared" si="487"/>
        <v>#DIV/0!</v>
      </c>
      <c r="DH1341" s="189" t="e">
        <f t="shared" si="494"/>
        <v>#DIV/0!</v>
      </c>
      <c r="DI1341" s="189" t="e">
        <f t="shared" si="488"/>
        <v>#DIV/0!</v>
      </c>
      <c r="DJ1341" s="189" t="e">
        <f t="shared" si="489"/>
        <v>#DIV/0!</v>
      </c>
      <c r="DK1341" s="189" t="e">
        <f t="shared" si="490"/>
        <v>#DIV/0!</v>
      </c>
      <c r="DL1341" s="189" t="e">
        <f t="shared" si="491"/>
        <v>#DIV/0!</v>
      </c>
    </row>
    <row r="1342" spans="1:116" s="60" customFormat="1" ht="15" hidden="1" customHeight="1" x14ac:dyDescent="0.25">
      <c r="A1342" s="193">
        <v>40284.445833333331</v>
      </c>
      <c r="B1342" s="190" t="s">
        <v>553</v>
      </c>
      <c r="C1342" s="190" t="s">
        <v>189</v>
      </c>
      <c r="D1342" s="194">
        <v>317.49400000000003</v>
      </c>
      <c r="E1342" s="195">
        <v>32.892699999999998</v>
      </c>
      <c r="F1342" s="195">
        <v>3951.34</v>
      </c>
      <c r="G1342" s="195">
        <v>2290.27</v>
      </c>
      <c r="H1342" s="195">
        <v>1.7511300000000001</v>
      </c>
      <c r="I1342" s="195">
        <v>1.02898</v>
      </c>
      <c r="J1342" s="195">
        <v>0</v>
      </c>
      <c r="K1342" s="195">
        <v>8.8552800000000005</v>
      </c>
      <c r="L1342" s="195">
        <v>0</v>
      </c>
      <c r="M1342" s="195">
        <v>3.06934</v>
      </c>
      <c r="N1342" s="195">
        <v>0</v>
      </c>
      <c r="O1342" s="195">
        <v>1.2699999999999999E-2</v>
      </c>
      <c r="P1342" s="195">
        <v>2.1575299999999999</v>
      </c>
      <c r="Q1342" s="195">
        <v>0</v>
      </c>
      <c r="R1342" s="195">
        <v>0</v>
      </c>
      <c r="S1342" s="195">
        <v>0</v>
      </c>
      <c r="T1342" s="195">
        <v>0</v>
      </c>
      <c r="U1342" s="195">
        <v>0.93089999999999995</v>
      </c>
      <c r="V1342" s="195">
        <v>0.64395999999999998</v>
      </c>
      <c r="W1342" s="195">
        <v>1.9954700000000001</v>
      </c>
      <c r="X1342" s="195"/>
      <c r="Y1342" s="195">
        <v>0.59516704220854111</v>
      </c>
      <c r="Z1342" s="195">
        <v>0.16168552507850897</v>
      </c>
      <c r="AA1342" s="195">
        <v>4.0849271685325483E-2</v>
      </c>
      <c r="AB1342" s="196">
        <v>3486.26</v>
      </c>
      <c r="AC1342" s="192">
        <f t="shared" si="492"/>
        <v>1254.8205038606925</v>
      </c>
      <c r="AD1342" s="196">
        <v>2.6314700000000002</v>
      </c>
      <c r="AE1342" s="195">
        <v>9.0389999999999998E-2</v>
      </c>
      <c r="AF1342" s="192">
        <f t="shared" si="493"/>
        <v>90390</v>
      </c>
      <c r="AG1342" s="195">
        <v>462.43299999999999</v>
      </c>
      <c r="AH1342" s="189">
        <f t="shared" si="484"/>
        <v>41.79931887</v>
      </c>
      <c r="AI1342" s="195">
        <v>3.70316</v>
      </c>
      <c r="AJ1342" s="195" t="s">
        <v>129</v>
      </c>
      <c r="AK1342" s="195">
        <v>14.7182</v>
      </c>
      <c r="AL1342" s="195" t="s">
        <v>129</v>
      </c>
      <c r="AM1342" s="195">
        <v>9.4355899999999995</v>
      </c>
      <c r="AN1342" s="195" t="s">
        <v>129</v>
      </c>
      <c r="AO1342" s="195">
        <v>6.8000000000000005E-4</v>
      </c>
      <c r="AP1342" s="195" t="s">
        <v>129</v>
      </c>
      <c r="AQ1342" s="195">
        <v>23.206199999999999</v>
      </c>
      <c r="AR1342" s="195" t="s">
        <v>129</v>
      </c>
      <c r="AS1342" s="195">
        <v>2.9669999999999998E-2</v>
      </c>
      <c r="AT1342" s="195" t="s">
        <v>129</v>
      </c>
      <c r="AU1342" s="195">
        <v>0</v>
      </c>
      <c r="AV1342" s="195" t="s">
        <v>129</v>
      </c>
      <c r="AW1342" s="195">
        <v>2.8969800000000001</v>
      </c>
      <c r="AX1342" s="195" t="s">
        <v>129</v>
      </c>
      <c r="AY1342" s="195">
        <v>55.176499999999997</v>
      </c>
      <c r="AZ1342" s="195" t="s">
        <v>129</v>
      </c>
      <c r="BA1342" s="197" t="e">
        <f>(L1342*28*0.45+M1342*30*0.125+N1342*26*0.55+O1342*42*0.55+P1342*44*0.275+(Q1342+R1342+S1342)*56*0.65+T1342*54*0.95+(U1342+V1342)*58*0.325+W1342*72*0.425+#REF!*78*0.85+#REF!*92*0.9+(#REF!+#REF!)*106*0.95)/100/AK1342/BB1342</f>
        <v>#REF!</v>
      </c>
      <c r="BB1342" s="197" t="e">
        <f>(K1342*16+L1342*28+M1342*30+N1342*26+O1342*42+P1342*44+(Q1342+R1342+S1342)*56+T1342*54+(U1342+V1342)*58+W1342*72+#REF!*78+#REF!*92+(#REF!+#REF!)*106)/100/AK1342</f>
        <v>#REF!</v>
      </c>
      <c r="BC1342" s="195">
        <f t="shared" si="496"/>
        <v>18.694160000000004</v>
      </c>
      <c r="BD1342" s="198" t="e">
        <f t="shared" si="497"/>
        <v>#REF!</v>
      </c>
      <c r="BE1342" s="195" t="e">
        <f t="shared" si="503"/>
        <v>#REF!</v>
      </c>
      <c r="BF1342" s="195"/>
      <c r="BG1342" s="195"/>
      <c r="BH1342" s="195"/>
      <c r="BI1342" s="195">
        <v>16987.099999999999</v>
      </c>
      <c r="BJ1342" s="195">
        <v>39.3521</v>
      </c>
      <c r="BK1342" s="195"/>
      <c r="BL1342" s="195"/>
      <c r="BM1342" s="195">
        <v>0</v>
      </c>
      <c r="BN1342" s="195">
        <v>0</v>
      </c>
      <c r="BO1342" s="195">
        <v>3.9864299999999999</v>
      </c>
      <c r="BP1342" s="195">
        <v>187.55199999999999</v>
      </c>
      <c r="BQ1342" s="195">
        <v>4.0895900000000003</v>
      </c>
      <c r="BR1342" s="195">
        <v>17062.3</v>
      </c>
      <c r="BS1342" s="195">
        <v>2290.27</v>
      </c>
      <c r="BT1342" s="195">
        <v>17289.2</v>
      </c>
      <c r="BU1342" s="195"/>
      <c r="BV1342" s="202">
        <v>3.0134676270770588E-3</v>
      </c>
      <c r="BW1342" s="195"/>
      <c r="BX1342" s="195"/>
      <c r="BY1342" s="195"/>
      <c r="BZ1342" s="195"/>
      <c r="CA1342" s="195"/>
      <c r="CB1342" s="195"/>
      <c r="CC1342" s="195"/>
      <c r="CD1342" s="195"/>
      <c r="CE1342" s="195"/>
      <c r="CF1342" s="195"/>
      <c r="CG1342" s="195"/>
      <c r="CH1342" s="195"/>
      <c r="CI1342" s="195"/>
      <c r="CJ1342" s="195"/>
      <c r="CK1342" s="195"/>
      <c r="CL1342" s="195"/>
      <c r="CM1342" s="195"/>
      <c r="CN1342" s="195">
        <f t="shared" si="498"/>
        <v>0</v>
      </c>
      <c r="CO1342" s="195">
        <f t="shared" si="499"/>
        <v>0</v>
      </c>
      <c r="CP1342" s="195">
        <f t="shared" si="500"/>
        <v>0</v>
      </c>
      <c r="CQ1342" s="195">
        <f t="shared" si="501"/>
        <v>0</v>
      </c>
      <c r="CR1342" s="195">
        <f t="shared" si="502"/>
        <v>0</v>
      </c>
      <c r="CS1342" s="195"/>
      <c r="CT1342" s="195"/>
      <c r="CU1342" s="195"/>
      <c r="CV1342" s="195"/>
      <c r="CW1342" s="195"/>
      <c r="CX1342" s="195"/>
      <c r="CY1342" s="195"/>
      <c r="CZ1342" s="195"/>
      <c r="DA1342" s="195"/>
      <c r="DB1342" s="195"/>
      <c r="DC1342" s="195"/>
      <c r="DD1342" s="195"/>
      <c r="DE1342" s="189">
        <f t="shared" si="485"/>
        <v>0.10360101293252784</v>
      </c>
      <c r="DF1342" s="189">
        <f t="shared" si="486"/>
        <v>389099561340.95068</v>
      </c>
      <c r="DG1342" s="189">
        <f t="shared" si="487"/>
        <v>111670584.95421702</v>
      </c>
      <c r="DH1342" s="189">
        <f t="shared" si="494"/>
        <v>2671588.6280712741</v>
      </c>
      <c r="DI1342" s="189">
        <f t="shared" si="488"/>
        <v>64726343.620922171</v>
      </c>
      <c r="DJ1342" s="189">
        <f t="shared" si="489"/>
        <v>127258.6300110778</v>
      </c>
      <c r="DK1342" s="189">
        <f t="shared" si="490"/>
        <v>64853602.250933245</v>
      </c>
      <c r="DL1342" s="189">
        <f t="shared" si="491"/>
        <v>1551546.8673696415</v>
      </c>
    </row>
    <row r="1343" spans="1:116" s="60" customFormat="1" ht="15" hidden="1" customHeight="1" x14ac:dyDescent="0.25">
      <c r="A1343" s="193">
        <v>40284.446527777778</v>
      </c>
      <c r="B1343" s="190" t="s">
        <v>553</v>
      </c>
      <c r="C1343" s="190" t="s">
        <v>189</v>
      </c>
      <c r="D1343" s="194"/>
      <c r="E1343" s="195"/>
      <c r="F1343" s="195"/>
      <c r="G1343" s="195"/>
      <c r="H1343" s="195"/>
      <c r="I1343" s="195">
        <v>1.02898</v>
      </c>
      <c r="J1343" s="195">
        <v>0</v>
      </c>
      <c r="K1343" s="195">
        <v>8.8552800000000005</v>
      </c>
      <c r="L1343" s="195">
        <v>0</v>
      </c>
      <c r="M1343" s="195">
        <v>3.06934</v>
      </c>
      <c r="N1343" s="195">
        <v>0</v>
      </c>
      <c r="O1343" s="195">
        <v>1.2699999999999999E-2</v>
      </c>
      <c r="P1343" s="195">
        <v>2.1575299999999999</v>
      </c>
      <c r="Q1343" s="195">
        <v>0</v>
      </c>
      <c r="R1343" s="195">
        <v>0</v>
      </c>
      <c r="S1343" s="195">
        <v>0</v>
      </c>
      <c r="T1343" s="195">
        <v>0</v>
      </c>
      <c r="U1343" s="195">
        <v>0.93089999999999995</v>
      </c>
      <c r="V1343" s="195">
        <v>0.64395999999999998</v>
      </c>
      <c r="W1343" s="195">
        <v>1.9954700000000001</v>
      </c>
      <c r="X1343" s="195"/>
      <c r="Y1343" s="195">
        <v>0.59516704220854111</v>
      </c>
      <c r="Z1343" s="195">
        <v>0.16168552507850897</v>
      </c>
      <c r="AA1343" s="195">
        <v>4.0849271685325483E-2</v>
      </c>
      <c r="AB1343" s="196">
        <v>3974.81</v>
      </c>
      <c r="AC1343" s="192">
        <f t="shared" si="492"/>
        <v>1430.5703387857548</v>
      </c>
      <c r="AD1343" s="196">
        <v>2.7172200000000002</v>
      </c>
      <c r="AE1343" s="195">
        <v>0.10305</v>
      </c>
      <c r="AF1343" s="192">
        <f t="shared" si="493"/>
        <v>103050</v>
      </c>
      <c r="AG1343" s="195">
        <v>462.43299999999999</v>
      </c>
      <c r="AH1343" s="189">
        <f t="shared" si="484"/>
        <v>47.653720649999997</v>
      </c>
      <c r="AI1343" s="195">
        <v>4.2221099999999998</v>
      </c>
      <c r="AJ1343" s="195" t="s">
        <v>129</v>
      </c>
      <c r="AK1343" s="195">
        <v>14.7182</v>
      </c>
      <c r="AL1343" s="195" t="s">
        <v>129</v>
      </c>
      <c r="AM1343" s="195">
        <v>9.3622499999999995</v>
      </c>
      <c r="AN1343" s="195" t="s">
        <v>129</v>
      </c>
      <c r="AO1343" s="195">
        <v>6.8000000000000005E-4</v>
      </c>
      <c r="AP1343" s="195" t="s">
        <v>129</v>
      </c>
      <c r="AQ1343" s="195">
        <v>23.206199999999999</v>
      </c>
      <c r="AR1343" s="195" t="s">
        <v>129</v>
      </c>
      <c r="AS1343" s="195">
        <v>2.9669999999999998E-2</v>
      </c>
      <c r="AT1343" s="195" t="s">
        <v>129</v>
      </c>
      <c r="AU1343" s="195">
        <v>0</v>
      </c>
      <c r="AV1343" s="195" t="s">
        <v>129</v>
      </c>
      <c r="AW1343" s="195">
        <v>2.8969800000000001</v>
      </c>
      <c r="AX1343" s="195" t="s">
        <v>129</v>
      </c>
      <c r="AY1343" s="195">
        <v>55.176499999999997</v>
      </c>
      <c r="AZ1343" s="195" t="s">
        <v>129</v>
      </c>
      <c r="BA1343" s="197" t="e">
        <f>(L1343*28*0.45+M1343*30*0.125+N1343*26*0.55+O1343*42*0.55+P1343*44*0.275+(Q1343+R1343+S1343)*56*0.65+T1343*54*0.95+(U1343+V1343)*58*0.325+W1343*72*0.425+#REF!*78*0.85+#REF!*92*0.9+(#REF!+#REF!)*106*0.95)/100/AK1343/BB1343</f>
        <v>#REF!</v>
      </c>
      <c r="BB1343" s="197" t="e">
        <f>(K1343*16+L1343*28+M1343*30+N1343*26+O1343*42+P1343*44+(Q1343+R1343+S1343)*56+T1343*54+(U1343+V1343)*58+W1343*72+#REF!*78+#REF!*92+(#REF!+#REF!)*106)/100/AK1343</f>
        <v>#REF!</v>
      </c>
      <c r="BC1343" s="195">
        <f t="shared" si="496"/>
        <v>18.694160000000004</v>
      </c>
      <c r="BD1343" s="198" t="e">
        <f t="shared" si="497"/>
        <v>#REF!</v>
      </c>
      <c r="BE1343" s="195" t="e">
        <f t="shared" si="503"/>
        <v>#REF!</v>
      </c>
      <c r="BF1343" s="195"/>
      <c r="BG1343" s="195"/>
      <c r="BH1343" s="195"/>
      <c r="BI1343" s="195"/>
      <c r="BJ1343" s="195"/>
      <c r="BK1343" s="195"/>
      <c r="BL1343" s="195"/>
      <c r="BM1343" s="195"/>
      <c r="BN1343" s="195"/>
      <c r="BO1343" s="195"/>
      <c r="BP1343" s="195"/>
      <c r="BQ1343" s="195"/>
      <c r="BR1343" s="195"/>
      <c r="BS1343" s="195"/>
      <c r="BT1343" s="195"/>
      <c r="BU1343" s="195"/>
      <c r="BV1343" s="195"/>
      <c r="BW1343" s="195"/>
      <c r="BX1343" s="195"/>
      <c r="BY1343" s="195"/>
      <c r="BZ1343" s="195"/>
      <c r="CA1343" s="195"/>
      <c r="CB1343" s="195"/>
      <c r="CC1343" s="195"/>
      <c r="CD1343" s="195"/>
      <c r="CE1343" s="195"/>
      <c r="CF1343" s="195"/>
      <c r="CG1343" s="195"/>
      <c r="CH1343" s="195"/>
      <c r="CI1343" s="195"/>
      <c r="CJ1343" s="195"/>
      <c r="CK1343" s="195"/>
      <c r="CL1343" s="195"/>
      <c r="CM1343" s="195"/>
      <c r="CN1343" s="195">
        <f t="shared" si="498"/>
        <v>0</v>
      </c>
      <c r="CO1343" s="195">
        <f t="shared" si="499"/>
        <v>0</v>
      </c>
      <c r="CP1343" s="195">
        <f t="shared" si="500"/>
        <v>0</v>
      </c>
      <c r="CQ1343" s="195">
        <f t="shared" si="501"/>
        <v>0</v>
      </c>
      <c r="CR1343" s="195">
        <f t="shared" si="502"/>
        <v>0</v>
      </c>
      <c r="CS1343" s="195"/>
      <c r="CT1343" s="195"/>
      <c r="CU1343" s="195"/>
      <c r="CV1343" s="195"/>
      <c r="CW1343" s="195"/>
      <c r="CX1343" s="195"/>
      <c r="CY1343" s="195"/>
      <c r="CZ1343" s="195"/>
      <c r="DA1343" s="195"/>
      <c r="DB1343" s="195"/>
      <c r="DC1343" s="195"/>
      <c r="DD1343" s="195"/>
      <c r="DE1343" s="189" t="e">
        <f t="shared" si="485"/>
        <v>#DIV/0!</v>
      </c>
      <c r="DF1343" s="189" t="e">
        <f t="shared" si="486"/>
        <v>#DIV/0!</v>
      </c>
      <c r="DG1343" s="189" t="e">
        <f t="shared" si="487"/>
        <v>#DIV/0!</v>
      </c>
      <c r="DH1343" s="189" t="e">
        <f t="shared" si="494"/>
        <v>#DIV/0!</v>
      </c>
      <c r="DI1343" s="189" t="e">
        <f t="shared" si="488"/>
        <v>#DIV/0!</v>
      </c>
      <c r="DJ1343" s="189" t="e">
        <f t="shared" si="489"/>
        <v>#DIV/0!</v>
      </c>
      <c r="DK1343" s="189" t="e">
        <f t="shared" si="490"/>
        <v>#DIV/0!</v>
      </c>
      <c r="DL1343" s="189" t="e">
        <f t="shared" si="491"/>
        <v>#DIV/0!</v>
      </c>
    </row>
    <row r="1344" spans="1:116" s="60" customFormat="1" ht="15" hidden="1" customHeight="1" x14ac:dyDescent="0.25">
      <c r="A1344" s="193">
        <v>40284.447222222225</v>
      </c>
      <c r="B1344" s="190" t="s">
        <v>553</v>
      </c>
      <c r="C1344" s="190" t="s">
        <v>189</v>
      </c>
      <c r="D1344" s="194">
        <v>315.62700000000001</v>
      </c>
      <c r="E1344" s="195">
        <v>32.734000000000002</v>
      </c>
      <c r="F1344" s="195">
        <v>5142.07</v>
      </c>
      <c r="G1344" s="195">
        <v>2562.61</v>
      </c>
      <c r="H1344" s="195">
        <v>2.6343200000000002</v>
      </c>
      <c r="I1344" s="195">
        <v>1.02898</v>
      </c>
      <c r="J1344" s="195">
        <v>0</v>
      </c>
      <c r="K1344" s="195">
        <v>8.8552800000000005</v>
      </c>
      <c r="L1344" s="195">
        <v>0</v>
      </c>
      <c r="M1344" s="195">
        <v>3.06934</v>
      </c>
      <c r="N1344" s="195">
        <v>0</v>
      </c>
      <c r="O1344" s="195">
        <v>1.2699999999999999E-2</v>
      </c>
      <c r="P1344" s="195">
        <v>2.1575299999999999</v>
      </c>
      <c r="Q1344" s="195">
        <v>0</v>
      </c>
      <c r="R1344" s="195">
        <v>0</v>
      </c>
      <c r="S1344" s="195">
        <v>0</v>
      </c>
      <c r="T1344" s="195">
        <v>0</v>
      </c>
      <c r="U1344" s="195">
        <v>0.93089999999999995</v>
      </c>
      <c r="V1344" s="195">
        <v>0.64395999999999998</v>
      </c>
      <c r="W1344" s="195">
        <v>1.9954700000000001</v>
      </c>
      <c r="X1344" s="195"/>
      <c r="Y1344" s="195">
        <v>0.59516704220854111</v>
      </c>
      <c r="Z1344" s="195">
        <v>0.16168552507850897</v>
      </c>
      <c r="AA1344" s="195">
        <v>4.0849271685325483E-2</v>
      </c>
      <c r="AB1344" s="196">
        <v>4008.01</v>
      </c>
      <c r="AC1344" s="192">
        <f t="shared" si="492"/>
        <v>1442.5091111424338</v>
      </c>
      <c r="AD1344" s="196">
        <v>2.3823799999999999</v>
      </c>
      <c r="AE1344" s="195">
        <v>0.10391</v>
      </c>
      <c r="AF1344" s="192">
        <f t="shared" si="493"/>
        <v>103910</v>
      </c>
      <c r="AG1344" s="195">
        <v>462.43299999999999</v>
      </c>
      <c r="AH1344" s="189">
        <f t="shared" si="484"/>
        <v>48.051413029999999</v>
      </c>
      <c r="AI1344" s="195">
        <v>4.2573699999999999</v>
      </c>
      <c r="AJ1344" s="195" t="s">
        <v>129</v>
      </c>
      <c r="AK1344" s="195">
        <v>14.7182</v>
      </c>
      <c r="AL1344" s="195" t="s">
        <v>129</v>
      </c>
      <c r="AM1344" s="195">
        <v>8.5189199999999996</v>
      </c>
      <c r="AN1344" s="195" t="s">
        <v>129</v>
      </c>
      <c r="AO1344" s="195">
        <v>6.8000000000000005E-4</v>
      </c>
      <c r="AP1344" s="195" t="s">
        <v>129</v>
      </c>
      <c r="AQ1344" s="195">
        <v>23.206199999999999</v>
      </c>
      <c r="AR1344" s="195" t="s">
        <v>129</v>
      </c>
      <c r="AS1344" s="195">
        <v>2.9669999999999998E-2</v>
      </c>
      <c r="AT1344" s="195" t="s">
        <v>129</v>
      </c>
      <c r="AU1344" s="195">
        <v>0</v>
      </c>
      <c r="AV1344" s="195" t="s">
        <v>129</v>
      </c>
      <c r="AW1344" s="195">
        <v>2.8969800000000001</v>
      </c>
      <c r="AX1344" s="195" t="s">
        <v>129</v>
      </c>
      <c r="AY1344" s="195">
        <v>55.176499999999997</v>
      </c>
      <c r="AZ1344" s="195" t="s">
        <v>129</v>
      </c>
      <c r="BA1344" s="197" t="e">
        <f>(L1344*28*0.45+M1344*30*0.125+N1344*26*0.55+O1344*42*0.55+P1344*44*0.275+(Q1344+R1344+S1344)*56*0.65+T1344*54*0.95+(U1344+V1344)*58*0.325+W1344*72*0.425+#REF!*78*0.85+#REF!*92*0.9+(#REF!+#REF!)*106*0.95)/100/AK1344/BB1344</f>
        <v>#REF!</v>
      </c>
      <c r="BB1344" s="197" t="e">
        <f>(K1344*16+L1344*28+M1344*30+N1344*26+O1344*42+P1344*44+(Q1344+R1344+S1344)*56+T1344*54+(U1344+V1344)*58+W1344*72+#REF!*78+#REF!*92+(#REF!+#REF!)*106)/100/AK1344</f>
        <v>#REF!</v>
      </c>
      <c r="BC1344" s="195">
        <f t="shared" si="496"/>
        <v>18.694160000000004</v>
      </c>
      <c r="BD1344" s="198" t="e">
        <f t="shared" si="497"/>
        <v>#REF!</v>
      </c>
      <c r="BE1344" s="195" t="e">
        <f t="shared" si="503"/>
        <v>#REF!</v>
      </c>
      <c r="BF1344" s="195"/>
      <c r="BG1344" s="195"/>
      <c r="BH1344" s="195"/>
      <c r="BI1344" s="195">
        <v>15596.5</v>
      </c>
      <c r="BJ1344" s="195">
        <v>33.997700000000002</v>
      </c>
      <c r="BK1344" s="195"/>
      <c r="BL1344" s="195"/>
      <c r="BM1344" s="195">
        <v>0</v>
      </c>
      <c r="BN1344" s="195">
        <v>6.3260800000000001</v>
      </c>
      <c r="BO1344" s="195">
        <v>5.2862099999999996</v>
      </c>
      <c r="BP1344" s="195">
        <v>191.893</v>
      </c>
      <c r="BQ1344" s="195">
        <v>4.15937</v>
      </c>
      <c r="BR1344" s="195">
        <v>15672.6</v>
      </c>
      <c r="BS1344" s="195">
        <v>2562.61</v>
      </c>
      <c r="BT1344" s="195">
        <v>15939.6</v>
      </c>
      <c r="BU1344" s="195"/>
      <c r="BV1344" s="202">
        <v>5.4461063383930862E-3</v>
      </c>
      <c r="BW1344" s="195"/>
      <c r="BX1344" s="195"/>
      <c r="BY1344" s="195"/>
      <c r="BZ1344" s="195"/>
      <c r="CA1344" s="195"/>
      <c r="CB1344" s="195"/>
      <c r="CC1344" s="195"/>
      <c r="CD1344" s="195"/>
      <c r="CE1344" s="195"/>
      <c r="CF1344" s="195"/>
      <c r="CG1344" s="195"/>
      <c r="CH1344" s="195"/>
      <c r="CI1344" s="195"/>
      <c r="CJ1344" s="195"/>
      <c r="CK1344" s="195"/>
      <c r="CL1344" s="195"/>
      <c r="CM1344" s="195"/>
      <c r="CN1344" s="195">
        <f t="shared" si="498"/>
        <v>0</v>
      </c>
      <c r="CO1344" s="195">
        <f t="shared" si="499"/>
        <v>0</v>
      </c>
      <c r="CP1344" s="195">
        <f t="shared" si="500"/>
        <v>0</v>
      </c>
      <c r="CQ1344" s="195">
        <f t="shared" si="501"/>
        <v>0</v>
      </c>
      <c r="CR1344" s="195">
        <f t="shared" si="502"/>
        <v>0</v>
      </c>
      <c r="CS1344" s="195"/>
      <c r="CT1344" s="195"/>
      <c r="CU1344" s="195"/>
      <c r="CV1344" s="195"/>
      <c r="CW1344" s="195"/>
      <c r="CX1344" s="195"/>
      <c r="CY1344" s="195"/>
      <c r="CZ1344" s="195"/>
      <c r="DA1344" s="195"/>
      <c r="DB1344" s="195"/>
      <c r="DC1344" s="195"/>
      <c r="DD1344" s="195"/>
      <c r="DE1344" s="189">
        <f t="shared" si="485"/>
        <v>0.10371102598953828</v>
      </c>
      <c r="DF1344" s="189">
        <f t="shared" si="486"/>
        <v>446824286552.95758</v>
      </c>
      <c r="DG1344" s="189">
        <f t="shared" si="487"/>
        <v>166881580.43151817</v>
      </c>
      <c r="DH1344" s="189">
        <f t="shared" si="494"/>
        <v>3472979.6671604388</v>
      </c>
      <c r="DI1344" s="189">
        <f t="shared" si="488"/>
        <v>83167363.888397649</v>
      </c>
      <c r="DJ1344" s="189">
        <f t="shared" si="489"/>
        <v>219843.39073348246</v>
      </c>
      <c r="DK1344" s="189">
        <f t="shared" si="490"/>
        <v>83387207.279131129</v>
      </c>
      <c r="DL1344" s="189">
        <f t="shared" si="491"/>
        <v>1735374.7168073889</v>
      </c>
    </row>
    <row r="1345" spans="1:116" s="60" customFormat="1" ht="15" hidden="1" customHeight="1" x14ac:dyDescent="0.25">
      <c r="A1345" s="193">
        <v>40284.447916666664</v>
      </c>
      <c r="B1345" s="190" t="s">
        <v>553</v>
      </c>
      <c r="C1345" s="190" t="s">
        <v>189</v>
      </c>
      <c r="D1345" s="194"/>
      <c r="E1345" s="195"/>
      <c r="F1345" s="195"/>
      <c r="G1345" s="195"/>
      <c r="H1345" s="195"/>
      <c r="I1345" s="195">
        <v>1.02898</v>
      </c>
      <c r="J1345" s="195">
        <v>0</v>
      </c>
      <c r="K1345" s="195">
        <v>8.8552800000000005</v>
      </c>
      <c r="L1345" s="195">
        <v>0</v>
      </c>
      <c r="M1345" s="195">
        <v>3.06934</v>
      </c>
      <c r="N1345" s="195">
        <v>0</v>
      </c>
      <c r="O1345" s="195">
        <v>1.2699999999999999E-2</v>
      </c>
      <c r="P1345" s="195">
        <v>2.1575299999999999</v>
      </c>
      <c r="Q1345" s="195">
        <v>0</v>
      </c>
      <c r="R1345" s="195">
        <v>0</v>
      </c>
      <c r="S1345" s="195">
        <v>0</v>
      </c>
      <c r="T1345" s="195">
        <v>0</v>
      </c>
      <c r="U1345" s="195">
        <v>0.93089999999999995</v>
      </c>
      <c r="V1345" s="195">
        <v>0.64395999999999998</v>
      </c>
      <c r="W1345" s="195">
        <v>1.9954700000000001</v>
      </c>
      <c r="X1345" s="195"/>
      <c r="Y1345" s="195">
        <v>0.59516704220854111</v>
      </c>
      <c r="Z1345" s="195">
        <v>0.16168552507850897</v>
      </c>
      <c r="AA1345" s="195">
        <v>4.0849271685325483E-2</v>
      </c>
      <c r="AB1345" s="196">
        <v>3846.74</v>
      </c>
      <c r="AC1345" s="192">
        <f t="shared" si="492"/>
        <v>1384.4811245715994</v>
      </c>
      <c r="AD1345" s="196">
        <v>2.1011700000000002</v>
      </c>
      <c r="AE1345" s="195">
        <v>9.9729999999999999E-2</v>
      </c>
      <c r="AF1345" s="192">
        <f t="shared" si="493"/>
        <v>99730</v>
      </c>
      <c r="AG1345" s="195">
        <v>462.43299999999999</v>
      </c>
      <c r="AH1345" s="189">
        <f t="shared" si="484"/>
        <v>46.11844309</v>
      </c>
      <c r="AI1345" s="195">
        <v>4.0860700000000003</v>
      </c>
      <c r="AJ1345" s="195" t="s">
        <v>129</v>
      </c>
      <c r="AK1345" s="195">
        <v>14.7182</v>
      </c>
      <c r="AL1345" s="195" t="s">
        <v>129</v>
      </c>
      <c r="AM1345" s="195">
        <v>8.5800300000000007</v>
      </c>
      <c r="AN1345" s="195" t="s">
        <v>129</v>
      </c>
      <c r="AO1345" s="195">
        <v>3.4000000000000002E-4</v>
      </c>
      <c r="AP1345" s="195" t="s">
        <v>129</v>
      </c>
      <c r="AQ1345" s="195">
        <v>23.206199999999999</v>
      </c>
      <c r="AR1345" s="195" t="s">
        <v>129</v>
      </c>
      <c r="AS1345" s="195">
        <v>2.9669999999999998E-2</v>
      </c>
      <c r="AT1345" s="195" t="s">
        <v>129</v>
      </c>
      <c r="AU1345" s="195">
        <v>0</v>
      </c>
      <c r="AV1345" s="195" t="s">
        <v>129</v>
      </c>
      <c r="AW1345" s="195">
        <v>2.8969800000000001</v>
      </c>
      <c r="AX1345" s="195" t="s">
        <v>129</v>
      </c>
      <c r="AY1345" s="195">
        <v>55.176499999999997</v>
      </c>
      <c r="AZ1345" s="195" t="s">
        <v>129</v>
      </c>
      <c r="BA1345" s="197" t="e">
        <f>(L1345*28*0.45+M1345*30*0.125+N1345*26*0.55+O1345*42*0.55+P1345*44*0.275+(Q1345+R1345+S1345)*56*0.65+T1345*54*0.95+(U1345+V1345)*58*0.325+W1345*72*0.425+#REF!*78*0.85+#REF!*92*0.9+(#REF!+#REF!)*106*0.95)/100/AK1345/BB1345</f>
        <v>#REF!</v>
      </c>
      <c r="BB1345" s="197" t="e">
        <f>(K1345*16+L1345*28+M1345*30+N1345*26+O1345*42+P1345*44+(Q1345+R1345+S1345)*56+T1345*54+(U1345+V1345)*58+W1345*72+#REF!*78+#REF!*92+(#REF!+#REF!)*106)/100/AK1345</f>
        <v>#REF!</v>
      </c>
      <c r="BC1345" s="195">
        <f t="shared" si="496"/>
        <v>18.694160000000004</v>
      </c>
      <c r="BD1345" s="198" t="e">
        <f t="shared" si="497"/>
        <v>#REF!</v>
      </c>
      <c r="BE1345" s="195" t="e">
        <f t="shared" si="503"/>
        <v>#REF!</v>
      </c>
      <c r="BF1345" s="195"/>
      <c r="BG1345" s="195"/>
      <c r="BH1345" s="195"/>
      <c r="BI1345" s="195"/>
      <c r="BJ1345" s="195"/>
      <c r="BK1345" s="195"/>
      <c r="BL1345" s="195"/>
      <c r="BM1345" s="195"/>
      <c r="BN1345" s="195"/>
      <c r="BO1345" s="195"/>
      <c r="BP1345" s="195"/>
      <c r="BQ1345" s="195"/>
      <c r="BR1345" s="195"/>
      <c r="BS1345" s="195"/>
      <c r="BT1345" s="195"/>
      <c r="BU1345" s="195"/>
      <c r="BV1345" s="195"/>
      <c r="BW1345" s="195"/>
      <c r="BX1345" s="195"/>
      <c r="BY1345" s="195"/>
      <c r="BZ1345" s="195"/>
      <c r="CA1345" s="195"/>
      <c r="CB1345" s="195"/>
      <c r="CC1345" s="195"/>
      <c r="CD1345" s="195"/>
      <c r="CE1345" s="195"/>
      <c r="CF1345" s="195"/>
      <c r="CG1345" s="195"/>
      <c r="CH1345" s="195"/>
      <c r="CI1345" s="195"/>
      <c r="CJ1345" s="195"/>
      <c r="CK1345" s="195"/>
      <c r="CL1345" s="195"/>
      <c r="CM1345" s="195"/>
      <c r="CN1345" s="195">
        <f t="shared" si="498"/>
        <v>0</v>
      </c>
      <c r="CO1345" s="195">
        <f t="shared" si="499"/>
        <v>0</v>
      </c>
      <c r="CP1345" s="195">
        <f t="shared" si="500"/>
        <v>0</v>
      </c>
      <c r="CQ1345" s="195">
        <f t="shared" si="501"/>
        <v>0</v>
      </c>
      <c r="CR1345" s="195">
        <f t="shared" si="502"/>
        <v>0</v>
      </c>
      <c r="CS1345" s="195"/>
      <c r="CT1345" s="195"/>
      <c r="CU1345" s="195"/>
      <c r="CV1345" s="195"/>
      <c r="CW1345" s="195"/>
      <c r="CX1345" s="195"/>
      <c r="CY1345" s="195"/>
      <c r="CZ1345" s="195"/>
      <c r="DA1345" s="195"/>
      <c r="DB1345" s="195"/>
      <c r="DC1345" s="195"/>
      <c r="DD1345" s="195"/>
      <c r="DE1345" s="189" t="e">
        <f t="shared" si="485"/>
        <v>#DIV/0!</v>
      </c>
      <c r="DF1345" s="189" t="e">
        <f t="shared" si="486"/>
        <v>#DIV/0!</v>
      </c>
      <c r="DG1345" s="189" t="e">
        <f t="shared" si="487"/>
        <v>#DIV/0!</v>
      </c>
      <c r="DH1345" s="189" t="e">
        <f t="shared" si="494"/>
        <v>#DIV/0!</v>
      </c>
      <c r="DI1345" s="189" t="e">
        <f t="shared" si="488"/>
        <v>#DIV/0!</v>
      </c>
      <c r="DJ1345" s="189" t="e">
        <f t="shared" si="489"/>
        <v>#DIV/0!</v>
      </c>
      <c r="DK1345" s="189" t="e">
        <f t="shared" si="490"/>
        <v>#DIV/0!</v>
      </c>
      <c r="DL1345" s="189" t="e">
        <f t="shared" si="491"/>
        <v>#DIV/0!</v>
      </c>
    </row>
    <row r="1346" spans="1:116" s="60" customFormat="1" ht="15" hidden="1" customHeight="1" x14ac:dyDescent="0.25">
      <c r="A1346" s="193">
        <v>40284.448611111111</v>
      </c>
      <c r="B1346" s="190" t="s">
        <v>553</v>
      </c>
      <c r="C1346" s="190" t="s">
        <v>189</v>
      </c>
      <c r="D1346" s="194">
        <v>301.73099999999999</v>
      </c>
      <c r="E1346" s="195">
        <v>31.524899999999999</v>
      </c>
      <c r="F1346" s="195">
        <v>3932.83</v>
      </c>
      <c r="G1346" s="195">
        <v>2254.1</v>
      </c>
      <c r="H1346" s="195">
        <v>1.8041</v>
      </c>
      <c r="I1346" s="195">
        <v>1.02898</v>
      </c>
      <c r="J1346" s="195">
        <v>0</v>
      </c>
      <c r="K1346" s="195">
        <v>8.8552800000000005</v>
      </c>
      <c r="L1346" s="195">
        <v>0</v>
      </c>
      <c r="M1346" s="195">
        <v>3.06934</v>
      </c>
      <c r="N1346" s="195">
        <v>0</v>
      </c>
      <c r="O1346" s="195">
        <v>1.2699999999999999E-2</v>
      </c>
      <c r="P1346" s="195">
        <v>2.1575299999999999</v>
      </c>
      <c r="Q1346" s="195">
        <v>0</v>
      </c>
      <c r="R1346" s="195">
        <v>0</v>
      </c>
      <c r="S1346" s="195">
        <v>0</v>
      </c>
      <c r="T1346" s="195">
        <v>0</v>
      </c>
      <c r="U1346" s="195">
        <v>0.93089999999999995</v>
      </c>
      <c r="V1346" s="195">
        <v>0.64395999999999998</v>
      </c>
      <c r="W1346" s="195">
        <v>1.9954700000000001</v>
      </c>
      <c r="X1346" s="195"/>
      <c r="Y1346" s="195">
        <v>0.59516704220854111</v>
      </c>
      <c r="Z1346" s="195">
        <v>0.16168552507850897</v>
      </c>
      <c r="AA1346" s="195">
        <v>4.0849271685325483E-2</v>
      </c>
      <c r="AB1346" s="196">
        <v>3875.2</v>
      </c>
      <c r="AC1346" s="192">
        <f t="shared" si="492"/>
        <v>1394.7540217157182</v>
      </c>
      <c r="AD1346" s="196">
        <v>2.2104900000000001</v>
      </c>
      <c r="AE1346" s="195">
        <v>0.10047</v>
      </c>
      <c r="AF1346" s="192">
        <f t="shared" si="493"/>
        <v>100470</v>
      </c>
      <c r="AG1346" s="195">
        <v>462.43299999999999</v>
      </c>
      <c r="AH1346" s="189">
        <f t="shared" si="484"/>
        <v>46.460643509999997</v>
      </c>
      <c r="AI1346" s="195">
        <v>4.1162999999999998</v>
      </c>
      <c r="AJ1346" s="195" t="s">
        <v>129</v>
      </c>
      <c r="AK1346" s="195">
        <v>14.7182</v>
      </c>
      <c r="AL1346" s="195" t="s">
        <v>129</v>
      </c>
      <c r="AM1346" s="195">
        <v>8.5800300000000007</v>
      </c>
      <c r="AN1346" s="195" t="s">
        <v>129</v>
      </c>
      <c r="AO1346" s="195">
        <v>3.4000000000000002E-4</v>
      </c>
      <c r="AP1346" s="195" t="s">
        <v>129</v>
      </c>
      <c r="AQ1346" s="195">
        <v>23.206199999999999</v>
      </c>
      <c r="AR1346" s="195" t="s">
        <v>129</v>
      </c>
      <c r="AS1346" s="195">
        <v>2.9669999999999998E-2</v>
      </c>
      <c r="AT1346" s="195" t="s">
        <v>129</v>
      </c>
      <c r="AU1346" s="195">
        <v>0</v>
      </c>
      <c r="AV1346" s="195" t="s">
        <v>129</v>
      </c>
      <c r="AW1346" s="195">
        <v>2.8969800000000001</v>
      </c>
      <c r="AX1346" s="195" t="s">
        <v>129</v>
      </c>
      <c r="AY1346" s="195">
        <v>55.176499999999997</v>
      </c>
      <c r="AZ1346" s="195" t="s">
        <v>129</v>
      </c>
      <c r="BA1346" s="197" t="e">
        <f>(L1346*28*0.45+M1346*30*0.125+N1346*26*0.55+O1346*42*0.55+P1346*44*0.275+(Q1346+R1346+S1346)*56*0.65+T1346*54*0.95+(U1346+V1346)*58*0.325+W1346*72*0.425+#REF!*78*0.85+#REF!*92*0.9+(#REF!+#REF!)*106*0.95)/100/AK1346/BB1346</f>
        <v>#REF!</v>
      </c>
      <c r="BB1346" s="197" t="e">
        <f>(K1346*16+L1346*28+M1346*30+N1346*26+O1346*42+P1346*44+(Q1346+R1346+S1346)*56+T1346*54+(U1346+V1346)*58+W1346*72+#REF!*78+#REF!*92+(#REF!+#REF!)*106)/100/AK1346</f>
        <v>#REF!</v>
      </c>
      <c r="BC1346" s="195">
        <f t="shared" si="496"/>
        <v>18.694160000000004</v>
      </c>
      <c r="BD1346" s="198" t="e">
        <f t="shared" si="497"/>
        <v>#REF!</v>
      </c>
      <c r="BE1346" s="195" t="e">
        <f t="shared" si="503"/>
        <v>#REF!</v>
      </c>
      <c r="BF1346" s="195"/>
      <c r="BG1346" s="195"/>
      <c r="BH1346" s="195"/>
      <c r="BI1346" s="195">
        <v>15787.5</v>
      </c>
      <c r="BJ1346" s="195">
        <v>26.7014</v>
      </c>
      <c r="BK1346" s="195"/>
      <c r="BL1346" s="195"/>
      <c r="BM1346" s="195">
        <v>0</v>
      </c>
      <c r="BN1346" s="195">
        <v>3.4544899999999998</v>
      </c>
      <c r="BO1346" s="195">
        <v>4.3158399999999997</v>
      </c>
      <c r="BP1346" s="195">
        <v>160.13200000000001</v>
      </c>
      <c r="BQ1346" s="195">
        <v>4.67021</v>
      </c>
      <c r="BR1346" s="195">
        <v>15911.9</v>
      </c>
      <c r="BS1346" s="195">
        <v>2254.1</v>
      </c>
      <c r="BT1346" s="195">
        <v>16121.2</v>
      </c>
      <c r="BU1346" s="195"/>
      <c r="BV1346" s="202">
        <v>3.2010499582019948E-3</v>
      </c>
      <c r="BW1346" s="195"/>
      <c r="BX1346" s="195"/>
      <c r="BY1346" s="195"/>
      <c r="BZ1346" s="195"/>
      <c r="CA1346" s="195"/>
      <c r="CB1346" s="195"/>
      <c r="CC1346" s="195"/>
      <c r="CD1346" s="195"/>
      <c r="CE1346" s="195"/>
      <c r="CF1346" s="195"/>
      <c r="CG1346" s="195"/>
      <c r="CH1346" s="195"/>
      <c r="CI1346" s="195"/>
      <c r="CJ1346" s="195"/>
      <c r="CK1346" s="195"/>
      <c r="CL1346" s="195"/>
      <c r="CM1346" s="195"/>
      <c r="CN1346" s="195">
        <f t="shared" si="498"/>
        <v>0</v>
      </c>
      <c r="CO1346" s="195">
        <f t="shared" si="499"/>
        <v>0</v>
      </c>
      <c r="CP1346" s="195">
        <f t="shared" si="500"/>
        <v>0</v>
      </c>
      <c r="CQ1346" s="195">
        <f t="shared" si="501"/>
        <v>0</v>
      </c>
      <c r="CR1346" s="195">
        <f t="shared" si="502"/>
        <v>0</v>
      </c>
      <c r="CS1346" s="195"/>
      <c r="CT1346" s="195"/>
      <c r="CU1346" s="195"/>
      <c r="CV1346" s="195"/>
      <c r="CW1346" s="195"/>
      <c r="CX1346" s="195"/>
      <c r="CY1346" s="195"/>
      <c r="CZ1346" s="195"/>
      <c r="DA1346" s="195"/>
      <c r="DB1346" s="195"/>
      <c r="DC1346" s="195"/>
      <c r="DD1346" s="195"/>
      <c r="DE1346" s="189">
        <f t="shared" si="485"/>
        <v>0.10448014953717052</v>
      </c>
      <c r="DF1346" s="189">
        <f t="shared" si="486"/>
        <v>428851539226.37531</v>
      </c>
      <c r="DG1346" s="189">
        <f t="shared" si="487"/>
        <v>122502738.1905023</v>
      </c>
      <c r="DH1346" s="189">
        <f t="shared" si="494"/>
        <v>2636699.1271684673</v>
      </c>
      <c r="DI1346" s="189">
        <f t="shared" si="488"/>
        <v>70212397.219104618</v>
      </c>
      <c r="DJ1346" s="189">
        <f t="shared" si="489"/>
        <v>144502.61078629797</v>
      </c>
      <c r="DK1346" s="189">
        <f t="shared" si="490"/>
        <v>70356899.829890922</v>
      </c>
      <c r="DL1346" s="189">
        <f t="shared" si="491"/>
        <v>1514333.3048055521</v>
      </c>
    </row>
    <row r="1347" spans="1:116" s="60" customFormat="1" ht="15" hidden="1" customHeight="1" x14ac:dyDescent="0.25">
      <c r="A1347" s="193">
        <v>40284.449305555558</v>
      </c>
      <c r="B1347" s="190" t="s">
        <v>553</v>
      </c>
      <c r="C1347" s="190" t="s">
        <v>189</v>
      </c>
      <c r="D1347" s="194"/>
      <c r="E1347" s="195"/>
      <c r="F1347" s="195"/>
      <c r="G1347" s="195"/>
      <c r="H1347" s="195"/>
      <c r="I1347" s="195">
        <v>1.02898</v>
      </c>
      <c r="J1347" s="195">
        <v>0</v>
      </c>
      <c r="K1347" s="195">
        <v>8.8552800000000005</v>
      </c>
      <c r="L1347" s="195">
        <v>0</v>
      </c>
      <c r="M1347" s="195">
        <v>3.06934</v>
      </c>
      <c r="N1347" s="195">
        <v>0</v>
      </c>
      <c r="O1347" s="195">
        <v>1.2699999999999999E-2</v>
      </c>
      <c r="P1347" s="195">
        <v>2.1575299999999999</v>
      </c>
      <c r="Q1347" s="195">
        <v>0</v>
      </c>
      <c r="R1347" s="195">
        <v>0</v>
      </c>
      <c r="S1347" s="195">
        <v>0</v>
      </c>
      <c r="T1347" s="195">
        <v>0</v>
      </c>
      <c r="U1347" s="195">
        <v>0.93089999999999995</v>
      </c>
      <c r="V1347" s="195">
        <v>0.64395999999999998</v>
      </c>
      <c r="W1347" s="195">
        <v>1.9954700000000001</v>
      </c>
      <c r="X1347" s="195"/>
      <c r="Y1347" s="195">
        <v>0.59516704220854111</v>
      </c>
      <c r="Z1347" s="195">
        <v>0.16168552507850897</v>
      </c>
      <c r="AA1347" s="195">
        <v>4.0849271685325483E-2</v>
      </c>
      <c r="AB1347" s="196">
        <v>4520.2700000000004</v>
      </c>
      <c r="AC1347" s="192">
        <f t="shared" si="492"/>
        <v>1627.0047909334348</v>
      </c>
      <c r="AD1347" s="196">
        <v>2.16798</v>
      </c>
      <c r="AE1347" s="195">
        <v>0.1172</v>
      </c>
      <c r="AF1347" s="192">
        <f t="shared" si="493"/>
        <v>117200</v>
      </c>
      <c r="AG1347" s="195">
        <v>462.43299999999999</v>
      </c>
      <c r="AH1347" s="189">
        <f t="shared" si="484"/>
        <v>54.197147600000001</v>
      </c>
      <c r="AI1347" s="195">
        <v>4.8015100000000004</v>
      </c>
      <c r="AJ1347" s="195" t="s">
        <v>129</v>
      </c>
      <c r="AK1347" s="195">
        <v>14.7182</v>
      </c>
      <c r="AL1347" s="195" t="s">
        <v>129</v>
      </c>
      <c r="AM1347" s="195">
        <v>8.5066900000000008</v>
      </c>
      <c r="AN1347" s="195" t="s">
        <v>129</v>
      </c>
      <c r="AO1347" s="195">
        <v>6.8000000000000005E-4</v>
      </c>
      <c r="AP1347" s="195" t="s">
        <v>129</v>
      </c>
      <c r="AQ1347" s="195">
        <v>23.206199999999999</v>
      </c>
      <c r="AR1347" s="195" t="s">
        <v>129</v>
      </c>
      <c r="AS1347" s="195">
        <v>2.9669999999999998E-2</v>
      </c>
      <c r="AT1347" s="195" t="s">
        <v>129</v>
      </c>
      <c r="AU1347" s="195">
        <v>0</v>
      </c>
      <c r="AV1347" s="195" t="s">
        <v>129</v>
      </c>
      <c r="AW1347" s="195">
        <v>2.8969800000000001</v>
      </c>
      <c r="AX1347" s="195" t="s">
        <v>129</v>
      </c>
      <c r="AY1347" s="195">
        <v>55.176499999999997</v>
      </c>
      <c r="AZ1347" s="195" t="s">
        <v>129</v>
      </c>
      <c r="BA1347" s="197" t="e">
        <f>(L1347*28*0.45+M1347*30*0.125+N1347*26*0.55+O1347*42*0.55+P1347*44*0.275+(Q1347+R1347+S1347)*56*0.65+T1347*54*0.95+(U1347+V1347)*58*0.325+W1347*72*0.425+#REF!*78*0.85+#REF!*92*0.9+(#REF!+#REF!)*106*0.95)/100/AK1347/BB1347</f>
        <v>#REF!</v>
      </c>
      <c r="BB1347" s="197" t="e">
        <f>(K1347*16+L1347*28+M1347*30+N1347*26+O1347*42+P1347*44+(Q1347+R1347+S1347)*56+T1347*54+(U1347+V1347)*58+W1347*72+#REF!*78+#REF!*92+(#REF!+#REF!)*106)/100/AK1347</f>
        <v>#REF!</v>
      </c>
      <c r="BC1347" s="195">
        <f t="shared" si="496"/>
        <v>18.694160000000004</v>
      </c>
      <c r="BD1347" s="198" t="e">
        <f t="shared" si="497"/>
        <v>#REF!</v>
      </c>
      <c r="BE1347" s="195" t="e">
        <f t="shared" si="503"/>
        <v>#REF!</v>
      </c>
      <c r="BF1347" s="195"/>
      <c r="BG1347" s="195"/>
      <c r="BH1347" s="195"/>
      <c r="BI1347" s="195"/>
      <c r="BJ1347" s="195"/>
      <c r="BK1347" s="195"/>
      <c r="BL1347" s="195"/>
      <c r="BM1347" s="195"/>
      <c r="BN1347" s="195"/>
      <c r="BO1347" s="195"/>
      <c r="BP1347" s="195"/>
      <c r="BQ1347" s="195"/>
      <c r="BR1347" s="195"/>
      <c r="BS1347" s="195"/>
      <c r="BT1347" s="195"/>
      <c r="BU1347" s="195"/>
      <c r="BV1347" s="195"/>
      <c r="BW1347" s="195"/>
      <c r="BX1347" s="195"/>
      <c r="BY1347" s="195"/>
      <c r="BZ1347" s="195"/>
      <c r="CA1347" s="195"/>
      <c r="CB1347" s="195"/>
      <c r="CC1347" s="195"/>
      <c r="CD1347" s="195"/>
      <c r="CE1347" s="195"/>
      <c r="CF1347" s="195"/>
      <c r="CG1347" s="195"/>
      <c r="CH1347" s="195"/>
      <c r="CI1347" s="195"/>
      <c r="CJ1347" s="195"/>
      <c r="CK1347" s="195"/>
      <c r="CL1347" s="195"/>
      <c r="CM1347" s="195"/>
      <c r="CN1347" s="195">
        <f t="shared" si="498"/>
        <v>0</v>
      </c>
      <c r="CO1347" s="195">
        <f t="shared" si="499"/>
        <v>0</v>
      </c>
      <c r="CP1347" s="195">
        <f t="shared" si="500"/>
        <v>0</v>
      </c>
      <c r="CQ1347" s="195">
        <f t="shared" si="501"/>
        <v>0</v>
      </c>
      <c r="CR1347" s="195">
        <f t="shared" si="502"/>
        <v>0</v>
      </c>
      <c r="CS1347" s="195"/>
      <c r="CT1347" s="195"/>
      <c r="CU1347" s="195"/>
      <c r="CV1347" s="195"/>
      <c r="CW1347" s="195"/>
      <c r="CX1347" s="195"/>
      <c r="CY1347" s="195"/>
      <c r="CZ1347" s="195"/>
      <c r="DA1347" s="195"/>
      <c r="DB1347" s="195"/>
      <c r="DC1347" s="195"/>
      <c r="DD1347" s="195"/>
      <c r="DE1347" s="189" t="e">
        <f t="shared" si="485"/>
        <v>#DIV/0!</v>
      </c>
      <c r="DF1347" s="189" t="e">
        <f t="shared" si="486"/>
        <v>#DIV/0!</v>
      </c>
      <c r="DG1347" s="189" t="e">
        <f t="shared" si="487"/>
        <v>#DIV/0!</v>
      </c>
      <c r="DH1347" s="189" t="e">
        <f t="shared" si="494"/>
        <v>#DIV/0!</v>
      </c>
      <c r="DI1347" s="189" t="e">
        <f t="shared" si="488"/>
        <v>#DIV/0!</v>
      </c>
      <c r="DJ1347" s="189" t="e">
        <f t="shared" si="489"/>
        <v>#DIV/0!</v>
      </c>
      <c r="DK1347" s="189" t="e">
        <f t="shared" si="490"/>
        <v>#DIV/0!</v>
      </c>
      <c r="DL1347" s="189" t="e">
        <f t="shared" si="491"/>
        <v>#DIV/0!</v>
      </c>
    </row>
    <row r="1348" spans="1:116" s="60" customFormat="1" ht="15" hidden="1" customHeight="1" x14ac:dyDescent="0.25">
      <c r="A1348" s="193">
        <v>40284.449999999997</v>
      </c>
      <c r="B1348" s="190" t="s">
        <v>553</v>
      </c>
      <c r="C1348" s="190" t="s">
        <v>189</v>
      </c>
      <c r="D1348" s="194">
        <v>234.429</v>
      </c>
      <c r="E1348" s="195">
        <v>44.321100000000001</v>
      </c>
      <c r="F1348" s="195">
        <v>8677</v>
      </c>
      <c r="G1348" s="195">
        <v>2730.31</v>
      </c>
      <c r="H1348" s="195">
        <v>4.1958099999999998</v>
      </c>
      <c r="I1348" s="195">
        <v>1.0727199999999999</v>
      </c>
      <c r="J1348" s="195">
        <v>0</v>
      </c>
      <c r="K1348" s="195">
        <v>8.7610799999999998</v>
      </c>
      <c r="L1348" s="195">
        <v>0</v>
      </c>
      <c r="M1348" s="195">
        <v>3.02142</v>
      </c>
      <c r="N1348" s="195">
        <v>0</v>
      </c>
      <c r="O1348" s="195">
        <v>0.16921</v>
      </c>
      <c r="P1348" s="195">
        <v>2.4597199999999999</v>
      </c>
      <c r="Q1348" s="195">
        <v>0</v>
      </c>
      <c r="R1348" s="195">
        <v>0</v>
      </c>
      <c r="S1348" s="195">
        <v>0</v>
      </c>
      <c r="T1348" s="195">
        <v>0</v>
      </c>
      <c r="U1348" s="195">
        <v>0.91391</v>
      </c>
      <c r="V1348" s="195">
        <v>0.63476999999999995</v>
      </c>
      <c r="W1348" s="195">
        <v>2.0362</v>
      </c>
      <c r="X1348" s="195"/>
      <c r="Y1348" s="195">
        <v>0.59516704220854111</v>
      </c>
      <c r="Z1348" s="195">
        <v>0.16168552507850897</v>
      </c>
      <c r="AA1348" s="195">
        <v>4.0849271685325483E-2</v>
      </c>
      <c r="AB1348" s="196">
        <v>4449.13</v>
      </c>
      <c r="AC1348" s="192">
        <f t="shared" si="492"/>
        <v>1649.0327443377284</v>
      </c>
      <c r="AD1348" s="196">
        <v>1.9174899999999999</v>
      </c>
      <c r="AE1348" s="195">
        <v>0.11534999999999999</v>
      </c>
      <c r="AF1348" s="192">
        <f t="shared" si="493"/>
        <v>115350</v>
      </c>
      <c r="AG1348" s="195">
        <v>469.36500000000001</v>
      </c>
      <c r="AH1348" s="189">
        <f t="shared" si="484"/>
        <v>54.14125275</v>
      </c>
      <c r="AI1348" s="195">
        <v>4.7259399999999996</v>
      </c>
      <c r="AJ1348" s="195" t="s">
        <v>129</v>
      </c>
      <c r="AK1348" s="195">
        <v>15.0075</v>
      </c>
      <c r="AL1348" s="195" t="s">
        <v>129</v>
      </c>
      <c r="AM1348" s="195">
        <v>8.5189199999999996</v>
      </c>
      <c r="AN1348" s="195" t="s">
        <v>129</v>
      </c>
      <c r="AO1348" s="195">
        <v>3.4000000000000002E-4</v>
      </c>
      <c r="AP1348" s="195" t="s">
        <v>129</v>
      </c>
      <c r="AQ1348" s="195">
        <v>23.6418</v>
      </c>
      <c r="AR1348" s="195" t="s">
        <v>129</v>
      </c>
      <c r="AS1348" s="195">
        <v>3.6850000000000001E-2</v>
      </c>
      <c r="AT1348" s="195" t="s">
        <v>129</v>
      </c>
      <c r="AU1348" s="195">
        <v>0</v>
      </c>
      <c r="AV1348" s="195" t="s">
        <v>129</v>
      </c>
      <c r="AW1348" s="195">
        <v>2.8296000000000001</v>
      </c>
      <c r="AX1348" s="195" t="s">
        <v>129</v>
      </c>
      <c r="AY1348" s="195">
        <v>54.425400000000003</v>
      </c>
      <c r="AZ1348" s="195" t="s">
        <v>129</v>
      </c>
      <c r="BA1348" s="197" t="e">
        <f>(L1348*28*0.45+M1348*30*0.125+N1348*26*0.55+O1348*42*0.55+P1348*44*0.275+(Q1348+R1348+S1348)*56*0.65+T1348*54*0.95+(U1348+V1348)*58*0.325+W1348*72*0.425+#REF!*78*0.85+#REF!*92*0.9+(#REF!+#REF!)*106*0.95)/100/AK1348/BB1348</f>
        <v>#REF!</v>
      </c>
      <c r="BB1348" s="197" t="e">
        <f>(K1348*16+L1348*28+M1348*30+N1348*26+O1348*42+P1348*44+(Q1348+R1348+S1348)*56+T1348*54+(U1348+V1348)*58+W1348*72+#REF!*78+#REF!*92+(#REF!+#REF!)*106)/100/AK1348</f>
        <v>#REF!</v>
      </c>
      <c r="BC1348" s="195">
        <f t="shared" si="496"/>
        <v>19.069030000000001</v>
      </c>
      <c r="BD1348" s="198" t="e">
        <f t="shared" si="497"/>
        <v>#REF!</v>
      </c>
      <c r="BE1348" s="195" t="e">
        <f t="shared" si="503"/>
        <v>#REF!</v>
      </c>
      <c r="BF1348" s="195"/>
      <c r="BG1348" s="195"/>
      <c r="BH1348" s="195"/>
      <c r="BI1348" s="195">
        <v>20866.599999999999</v>
      </c>
      <c r="BJ1348" s="195">
        <v>59.823500000000003</v>
      </c>
      <c r="BK1348" s="195"/>
      <c r="BL1348" s="195"/>
      <c r="BM1348" s="195">
        <v>0</v>
      </c>
      <c r="BN1348" s="195">
        <v>0</v>
      </c>
      <c r="BO1348" s="195">
        <v>6.05497</v>
      </c>
      <c r="BP1348" s="195">
        <v>184.50299999999999</v>
      </c>
      <c r="BQ1348" s="195">
        <v>11.543100000000001</v>
      </c>
      <c r="BR1348" s="195">
        <v>20946.5</v>
      </c>
      <c r="BS1348" s="195">
        <v>2730.31</v>
      </c>
      <c r="BT1348" s="195">
        <v>21190.799999999999</v>
      </c>
      <c r="BU1348" s="195"/>
      <c r="BV1348" s="202">
        <v>4.7354823503370745E-3</v>
      </c>
      <c r="BW1348" s="195"/>
      <c r="BX1348" s="195"/>
      <c r="BY1348" s="195"/>
      <c r="BZ1348" s="195"/>
      <c r="CA1348" s="195"/>
      <c r="CB1348" s="195"/>
      <c r="CC1348" s="195"/>
      <c r="CD1348" s="195"/>
      <c r="CE1348" s="195"/>
      <c r="CF1348" s="195"/>
      <c r="CG1348" s="195"/>
      <c r="CH1348" s="195"/>
      <c r="CI1348" s="195"/>
      <c r="CJ1348" s="195"/>
      <c r="CK1348" s="195"/>
      <c r="CL1348" s="195"/>
      <c r="CM1348" s="195"/>
      <c r="CN1348" s="195">
        <f t="shared" si="498"/>
        <v>0</v>
      </c>
      <c r="CO1348" s="195">
        <f t="shared" si="499"/>
        <v>0</v>
      </c>
      <c r="CP1348" s="195">
        <f t="shared" si="500"/>
        <v>0</v>
      </c>
      <c r="CQ1348" s="195">
        <f t="shared" si="501"/>
        <v>0</v>
      </c>
      <c r="CR1348" s="195">
        <f t="shared" si="502"/>
        <v>0</v>
      </c>
      <c r="CS1348" s="195"/>
      <c r="CT1348" s="195"/>
      <c r="CU1348" s="195"/>
      <c r="CV1348" s="195"/>
      <c r="CW1348" s="195"/>
      <c r="CX1348" s="195"/>
      <c r="CY1348" s="195"/>
      <c r="CZ1348" s="195"/>
      <c r="DA1348" s="195"/>
      <c r="DB1348" s="195"/>
      <c r="DC1348" s="195"/>
      <c r="DD1348" s="195"/>
      <c r="DE1348" s="189">
        <f t="shared" si="485"/>
        <v>0.1890598006219367</v>
      </c>
      <c r="DF1348" s="189">
        <f t="shared" si="486"/>
        <v>280203283498.55878</v>
      </c>
      <c r="DG1348" s="189">
        <f t="shared" si="487"/>
        <v>176594212.56984657</v>
      </c>
      <c r="DH1348" s="189">
        <f t="shared" si="494"/>
        <v>3261731.1864813948</v>
      </c>
      <c r="DI1348" s="189">
        <f t="shared" si="488"/>
        <v>55567240.350533336</v>
      </c>
      <c r="DJ1348" s="189">
        <f t="shared" si="489"/>
        <v>219582.2080503199</v>
      </c>
      <c r="DK1348" s="189">
        <f t="shared" si="490"/>
        <v>55786822.558583654</v>
      </c>
      <c r="DL1348" s="189">
        <f t="shared" si="491"/>
        <v>1030394.0105741948</v>
      </c>
    </row>
    <row r="1349" spans="1:116" s="60" customFormat="1" ht="15" hidden="1" customHeight="1" x14ac:dyDescent="0.25">
      <c r="A1349" s="193">
        <v>40284.450694444444</v>
      </c>
      <c r="B1349" s="190" t="s">
        <v>553</v>
      </c>
      <c r="C1349" s="190" t="s">
        <v>189</v>
      </c>
      <c r="D1349" s="194"/>
      <c r="E1349" s="195"/>
      <c r="F1349" s="195"/>
      <c r="G1349" s="195"/>
      <c r="H1349" s="195"/>
      <c r="I1349" s="195">
        <v>1.0727199999999999</v>
      </c>
      <c r="J1349" s="195">
        <v>0</v>
      </c>
      <c r="K1349" s="195">
        <v>8.7610799999999998</v>
      </c>
      <c r="L1349" s="195">
        <v>0</v>
      </c>
      <c r="M1349" s="195">
        <v>3.02142</v>
      </c>
      <c r="N1349" s="195">
        <v>0</v>
      </c>
      <c r="O1349" s="195">
        <v>0.16921</v>
      </c>
      <c r="P1349" s="195">
        <v>2.4597199999999999</v>
      </c>
      <c r="Q1349" s="195">
        <v>0</v>
      </c>
      <c r="R1349" s="195">
        <v>0</v>
      </c>
      <c r="S1349" s="195">
        <v>0</v>
      </c>
      <c r="T1349" s="195">
        <v>0</v>
      </c>
      <c r="U1349" s="195">
        <v>0.91391</v>
      </c>
      <c r="V1349" s="195">
        <v>0.63476999999999995</v>
      </c>
      <c r="W1349" s="195">
        <v>2.0362</v>
      </c>
      <c r="X1349" s="195"/>
      <c r="Y1349" s="195">
        <v>0.59516704220854111</v>
      </c>
      <c r="Z1349" s="195">
        <v>0.16168552507850897</v>
      </c>
      <c r="AA1349" s="195">
        <v>4.0849271685325483E-2</v>
      </c>
      <c r="AB1349" s="196">
        <v>4730.24</v>
      </c>
      <c r="AC1349" s="192">
        <f t="shared" si="492"/>
        <v>1719.368601313382</v>
      </c>
      <c r="AD1349" s="196">
        <v>1.8158000000000001</v>
      </c>
      <c r="AE1349" s="195">
        <v>0.12027</v>
      </c>
      <c r="AF1349" s="192">
        <f t="shared" si="493"/>
        <v>120270</v>
      </c>
      <c r="AG1349" s="195">
        <v>469.36500000000001</v>
      </c>
      <c r="AH1349" s="189">
        <f t="shared" si="484"/>
        <v>56.450528550000001</v>
      </c>
      <c r="AI1349" s="195">
        <v>4.9274699999999996</v>
      </c>
      <c r="AJ1349" s="195" t="s">
        <v>129</v>
      </c>
      <c r="AK1349" s="195">
        <v>15.0075</v>
      </c>
      <c r="AL1349" s="195" t="s">
        <v>129</v>
      </c>
      <c r="AM1349" s="195">
        <v>8.5189199999999996</v>
      </c>
      <c r="AN1349" s="195" t="s">
        <v>129</v>
      </c>
      <c r="AO1349" s="195">
        <v>3.4000000000000002E-4</v>
      </c>
      <c r="AP1349" s="195" t="s">
        <v>129</v>
      </c>
      <c r="AQ1349" s="195">
        <v>23.6418</v>
      </c>
      <c r="AR1349" s="195" t="s">
        <v>129</v>
      </c>
      <c r="AS1349" s="195">
        <v>3.6850000000000001E-2</v>
      </c>
      <c r="AT1349" s="195" t="s">
        <v>129</v>
      </c>
      <c r="AU1349" s="195">
        <v>0</v>
      </c>
      <c r="AV1349" s="195" t="s">
        <v>129</v>
      </c>
      <c r="AW1349" s="195">
        <v>2.8296000000000001</v>
      </c>
      <c r="AX1349" s="195" t="s">
        <v>129</v>
      </c>
      <c r="AY1349" s="195">
        <v>54.425400000000003</v>
      </c>
      <c r="AZ1349" s="195" t="s">
        <v>129</v>
      </c>
      <c r="BA1349" s="197" t="e">
        <f>(L1349*28*0.45+M1349*30*0.125+N1349*26*0.55+O1349*42*0.55+P1349*44*0.275+(Q1349+R1349+S1349)*56*0.65+T1349*54*0.95+(U1349+V1349)*58*0.325+W1349*72*0.425+#REF!*78*0.85+#REF!*92*0.9+(#REF!+#REF!)*106*0.95)/100/AK1349/BB1349</f>
        <v>#REF!</v>
      </c>
      <c r="BB1349" s="197" t="e">
        <f>(K1349*16+L1349*28+M1349*30+N1349*26+O1349*42+P1349*44+(Q1349+R1349+S1349)*56+T1349*54+(U1349+V1349)*58+W1349*72+#REF!*78+#REF!*92+(#REF!+#REF!)*106)/100/AK1349</f>
        <v>#REF!</v>
      </c>
      <c r="BC1349" s="195">
        <f t="shared" si="496"/>
        <v>19.069030000000001</v>
      </c>
      <c r="BD1349" s="198" t="e">
        <f t="shared" si="497"/>
        <v>#REF!</v>
      </c>
      <c r="BE1349" s="195" t="e">
        <f t="shared" si="503"/>
        <v>#REF!</v>
      </c>
      <c r="BF1349" s="195"/>
      <c r="BG1349" s="195"/>
      <c r="BH1349" s="195"/>
      <c r="BI1349" s="195"/>
      <c r="BJ1349" s="195"/>
      <c r="BK1349" s="195"/>
      <c r="BL1349" s="195"/>
      <c r="BM1349" s="195"/>
      <c r="BN1349" s="195"/>
      <c r="BO1349" s="195"/>
      <c r="BP1349" s="195"/>
      <c r="BQ1349" s="195"/>
      <c r="BR1349" s="195"/>
      <c r="BS1349" s="195"/>
      <c r="BT1349" s="195"/>
      <c r="BU1349" s="195"/>
      <c r="BV1349" s="195"/>
      <c r="BW1349" s="195"/>
      <c r="BX1349" s="195"/>
      <c r="BY1349" s="195"/>
      <c r="BZ1349" s="195"/>
      <c r="CA1349" s="195"/>
      <c r="CB1349" s="195"/>
      <c r="CC1349" s="195"/>
      <c r="CD1349" s="195"/>
      <c r="CE1349" s="195"/>
      <c r="CF1349" s="195"/>
      <c r="CG1349" s="195"/>
      <c r="CH1349" s="195"/>
      <c r="CI1349" s="195"/>
      <c r="CJ1349" s="195"/>
      <c r="CK1349" s="195"/>
      <c r="CL1349" s="195"/>
      <c r="CM1349" s="195"/>
      <c r="CN1349" s="195">
        <f t="shared" si="498"/>
        <v>0</v>
      </c>
      <c r="CO1349" s="195">
        <f t="shared" si="499"/>
        <v>0</v>
      </c>
      <c r="CP1349" s="195">
        <f t="shared" si="500"/>
        <v>0</v>
      </c>
      <c r="CQ1349" s="195">
        <f t="shared" si="501"/>
        <v>0</v>
      </c>
      <c r="CR1349" s="195">
        <f t="shared" si="502"/>
        <v>0</v>
      </c>
      <c r="CS1349" s="195"/>
      <c r="CT1349" s="195"/>
      <c r="CU1349" s="195"/>
      <c r="CV1349" s="195"/>
      <c r="CW1349" s="195"/>
      <c r="CX1349" s="195"/>
      <c r="CY1349" s="195"/>
      <c r="CZ1349" s="195"/>
      <c r="DA1349" s="195"/>
      <c r="DB1349" s="195"/>
      <c r="DC1349" s="195"/>
      <c r="DD1349" s="195"/>
      <c r="DE1349" s="189" t="e">
        <f t="shared" si="485"/>
        <v>#DIV/0!</v>
      </c>
      <c r="DF1349" s="189" t="e">
        <f t="shared" si="486"/>
        <v>#DIV/0!</v>
      </c>
      <c r="DG1349" s="189" t="e">
        <f t="shared" si="487"/>
        <v>#DIV/0!</v>
      </c>
      <c r="DH1349" s="189" t="e">
        <f t="shared" si="494"/>
        <v>#DIV/0!</v>
      </c>
      <c r="DI1349" s="189" t="e">
        <f t="shared" si="488"/>
        <v>#DIV/0!</v>
      </c>
      <c r="DJ1349" s="189" t="e">
        <f t="shared" si="489"/>
        <v>#DIV/0!</v>
      </c>
      <c r="DK1349" s="189" t="e">
        <f t="shared" si="490"/>
        <v>#DIV/0!</v>
      </c>
      <c r="DL1349" s="189" t="e">
        <f t="shared" si="491"/>
        <v>#DIV/0!</v>
      </c>
    </row>
    <row r="1350" spans="1:116" s="60" customFormat="1" ht="15" hidden="1" customHeight="1" x14ac:dyDescent="0.25">
      <c r="A1350" s="193">
        <v>40284.451388888891</v>
      </c>
      <c r="B1350" s="190" t="s">
        <v>553</v>
      </c>
      <c r="C1350" s="190" t="s">
        <v>189</v>
      </c>
      <c r="D1350" s="194">
        <v>309.18900000000002</v>
      </c>
      <c r="E1350" s="195">
        <v>64.098500000000001</v>
      </c>
      <c r="F1350" s="195">
        <v>12840</v>
      </c>
      <c r="G1350" s="195">
        <v>4160.8500000000004</v>
      </c>
      <c r="H1350" s="195">
        <v>6.3747400000000001</v>
      </c>
      <c r="I1350" s="195">
        <v>1.0727199999999999</v>
      </c>
      <c r="J1350" s="195">
        <v>0</v>
      </c>
      <c r="K1350" s="195">
        <v>8.7610799999999998</v>
      </c>
      <c r="L1350" s="195">
        <v>0</v>
      </c>
      <c r="M1350" s="195">
        <v>3.02142</v>
      </c>
      <c r="N1350" s="195">
        <v>0</v>
      </c>
      <c r="O1350" s="195">
        <v>0.16921</v>
      </c>
      <c r="P1350" s="195">
        <v>2.4597199999999999</v>
      </c>
      <c r="Q1350" s="195">
        <v>0</v>
      </c>
      <c r="R1350" s="195">
        <v>0</v>
      </c>
      <c r="S1350" s="195">
        <v>0</v>
      </c>
      <c r="T1350" s="195">
        <v>0</v>
      </c>
      <c r="U1350" s="195">
        <v>0.91391</v>
      </c>
      <c r="V1350" s="195">
        <v>0.63476999999999995</v>
      </c>
      <c r="W1350" s="195">
        <v>2.0362</v>
      </c>
      <c r="X1350" s="199"/>
      <c r="Y1350" s="195">
        <v>0.63015896953675288</v>
      </c>
      <c r="Z1350" s="195">
        <v>0.16811338998988701</v>
      </c>
      <c r="AA1350" s="195">
        <v>3.6931697212710474E-2</v>
      </c>
      <c r="AB1350" s="196">
        <v>4411.0200000000004</v>
      </c>
      <c r="AC1350" s="192">
        <f t="shared" si="492"/>
        <v>1612.5380307464588</v>
      </c>
      <c r="AD1350" s="196">
        <v>1.8031699999999999</v>
      </c>
      <c r="AE1350" s="195">
        <v>0.11215</v>
      </c>
      <c r="AF1350" s="192">
        <f t="shared" si="493"/>
        <v>112150</v>
      </c>
      <c r="AG1350" s="195">
        <v>469.36500000000001</v>
      </c>
      <c r="AH1350" s="189">
        <f t="shared" si="484"/>
        <v>52.639284750000002</v>
      </c>
      <c r="AI1350" s="195">
        <v>4.5949400000000002</v>
      </c>
      <c r="AJ1350" s="195" t="s">
        <v>129</v>
      </c>
      <c r="AK1350" s="195">
        <v>15.0075</v>
      </c>
      <c r="AL1350" s="195" t="s">
        <v>129</v>
      </c>
      <c r="AM1350" s="195">
        <v>8.6166900000000002</v>
      </c>
      <c r="AN1350" s="195" t="s">
        <v>129</v>
      </c>
      <c r="AO1350" s="195">
        <v>6.8000000000000005E-4</v>
      </c>
      <c r="AP1350" s="195" t="s">
        <v>129</v>
      </c>
      <c r="AQ1350" s="195">
        <v>23.6418</v>
      </c>
      <c r="AR1350" s="195" t="s">
        <v>129</v>
      </c>
      <c r="AS1350" s="195">
        <v>3.6850000000000001E-2</v>
      </c>
      <c r="AT1350" s="195" t="s">
        <v>129</v>
      </c>
      <c r="AU1350" s="195">
        <v>0</v>
      </c>
      <c r="AV1350" s="195" t="s">
        <v>129</v>
      </c>
      <c r="AW1350" s="195">
        <v>2.8296000000000001</v>
      </c>
      <c r="AX1350" s="195" t="s">
        <v>129</v>
      </c>
      <c r="AY1350" s="195">
        <v>54.425400000000003</v>
      </c>
      <c r="AZ1350" s="195" t="s">
        <v>129</v>
      </c>
      <c r="BA1350" s="197" t="e">
        <f>(L1350*28*0.45+M1350*30*0.125+N1350*26*0.55+O1350*42*0.55+P1350*44*0.275+(Q1350+R1350+S1350)*56*0.65+T1350*54*0.95+(U1350+V1350)*58*0.325+W1350*72*0.425+#REF!*78*0.85+#REF!*92*0.9+(#REF!+#REF!)*106*0.95)/100/AK1350/BB1350</f>
        <v>#REF!</v>
      </c>
      <c r="BB1350" s="197" t="e">
        <f>(K1350*16+L1350*28+M1350*30+N1350*26+O1350*42+P1350*44+(Q1350+R1350+S1350)*56+T1350*54+(U1350+V1350)*58+W1350*72+#REF!*78+#REF!*92+(#REF!+#REF!)*106)/100/AK1350</f>
        <v>#REF!</v>
      </c>
      <c r="BC1350" s="195">
        <f t="shared" si="496"/>
        <v>19.069030000000001</v>
      </c>
      <c r="BD1350" s="198" t="e">
        <f t="shared" si="497"/>
        <v>#REF!</v>
      </c>
      <c r="BE1350" s="195" t="e">
        <f t="shared" si="503"/>
        <v>#REF!</v>
      </c>
      <c r="BF1350" s="195"/>
      <c r="BG1350" s="195"/>
      <c r="BH1350" s="195"/>
      <c r="BI1350" s="195">
        <v>32200.1</v>
      </c>
      <c r="BJ1350" s="195">
        <v>50.258000000000003</v>
      </c>
      <c r="BK1350" s="195"/>
      <c r="BL1350" s="195"/>
      <c r="BM1350" s="195">
        <v>0</v>
      </c>
      <c r="BN1350" s="195">
        <v>9.6764399999999995</v>
      </c>
      <c r="BO1350" s="195">
        <v>11.885899999999999</v>
      </c>
      <c r="BP1350" s="195">
        <v>373.755</v>
      </c>
      <c r="BQ1350" s="195">
        <v>6.1305800000000001</v>
      </c>
      <c r="BR1350" s="195">
        <v>32358.3</v>
      </c>
      <c r="BS1350" s="195">
        <v>4160.8500000000004</v>
      </c>
      <c r="BT1350" s="195">
        <v>32845.199999999997</v>
      </c>
      <c r="BU1350" s="195"/>
      <c r="BV1350" s="202">
        <v>5.8439349360835894E-3</v>
      </c>
      <c r="BW1350" s="195"/>
      <c r="BX1350" s="195"/>
      <c r="BY1350" s="195"/>
      <c r="BZ1350" s="195"/>
      <c r="CA1350" s="195"/>
      <c r="CB1350" s="195"/>
      <c r="CC1350" s="195"/>
      <c r="CD1350" s="195"/>
      <c r="CE1350" s="195"/>
      <c r="CF1350" s="195"/>
      <c r="CG1350" s="195"/>
      <c r="CH1350" s="195"/>
      <c r="CI1350" s="195"/>
      <c r="CJ1350" s="195"/>
      <c r="CK1350" s="195"/>
      <c r="CL1350" s="195"/>
      <c r="CM1350" s="195"/>
      <c r="CN1350" s="195">
        <f t="shared" si="498"/>
        <v>0</v>
      </c>
      <c r="CO1350" s="195">
        <f t="shared" si="499"/>
        <v>0</v>
      </c>
      <c r="CP1350" s="195">
        <f t="shared" si="500"/>
        <v>0</v>
      </c>
      <c r="CQ1350" s="195">
        <f t="shared" si="501"/>
        <v>0</v>
      </c>
      <c r="CR1350" s="195">
        <f t="shared" si="502"/>
        <v>0</v>
      </c>
      <c r="CS1350" s="195"/>
      <c r="CT1350" s="195"/>
      <c r="CU1350" s="195"/>
      <c r="CV1350" s="195"/>
      <c r="CW1350" s="195"/>
      <c r="CX1350" s="195"/>
      <c r="CY1350" s="195"/>
      <c r="CZ1350" s="195"/>
      <c r="DA1350" s="195"/>
      <c r="DB1350" s="195"/>
      <c r="DC1350" s="195"/>
      <c r="DD1350" s="195"/>
      <c r="DE1350" s="189">
        <f t="shared" si="485"/>
        <v>0.20731170901940235</v>
      </c>
      <c r="DF1350" s="189">
        <f t="shared" si="486"/>
        <v>249878718779.37082</v>
      </c>
      <c r="DG1350" s="189">
        <f t="shared" si="487"/>
        <v>233038643.25696343</v>
      </c>
      <c r="DH1350" s="189">
        <f t="shared" si="494"/>
        <v>4427086.051106791</v>
      </c>
      <c r="DI1350" s="189">
        <f t="shared" si="488"/>
        <v>75517043.51991716</v>
      </c>
      <c r="DJ1350" s="189">
        <f t="shared" si="489"/>
        <v>297508.83058395766</v>
      </c>
      <c r="DK1350" s="189">
        <f t="shared" si="490"/>
        <v>75814552.35050112</v>
      </c>
      <c r="DL1350" s="189">
        <f t="shared" si="491"/>
        <v>1440265.6250092972</v>
      </c>
    </row>
    <row r="1351" spans="1:116" s="60" customFormat="1" ht="15" hidden="1" customHeight="1" x14ac:dyDescent="0.25">
      <c r="A1351" s="193">
        <v>40284.45208333333</v>
      </c>
      <c r="B1351" s="190" t="s">
        <v>553</v>
      </c>
      <c r="C1351" s="190" t="s">
        <v>189</v>
      </c>
      <c r="D1351" s="194"/>
      <c r="E1351" s="195"/>
      <c r="F1351" s="195"/>
      <c r="G1351" s="195"/>
      <c r="H1351" s="195"/>
      <c r="I1351" s="195">
        <v>1.0727199999999999</v>
      </c>
      <c r="J1351" s="195">
        <v>0</v>
      </c>
      <c r="K1351" s="195">
        <v>8.7610799999999998</v>
      </c>
      <c r="L1351" s="195">
        <v>0</v>
      </c>
      <c r="M1351" s="195">
        <v>3.02142</v>
      </c>
      <c r="N1351" s="195">
        <v>0</v>
      </c>
      <c r="O1351" s="195">
        <v>0.16921</v>
      </c>
      <c r="P1351" s="195">
        <v>2.4597199999999999</v>
      </c>
      <c r="Q1351" s="195">
        <v>0</v>
      </c>
      <c r="R1351" s="195">
        <v>0</v>
      </c>
      <c r="S1351" s="195">
        <v>0</v>
      </c>
      <c r="T1351" s="195">
        <v>0</v>
      </c>
      <c r="U1351" s="195">
        <v>0.91391</v>
      </c>
      <c r="V1351" s="195">
        <v>0.63476999999999995</v>
      </c>
      <c r="W1351" s="195">
        <v>2.0362</v>
      </c>
      <c r="X1351" s="195"/>
      <c r="Y1351" s="195">
        <v>0.63015896953675288</v>
      </c>
      <c r="Z1351" s="195">
        <v>0.16811338998988701</v>
      </c>
      <c r="AA1351" s="195">
        <v>3.6931697212710474E-2</v>
      </c>
      <c r="AB1351" s="196">
        <v>4459.3900000000003</v>
      </c>
      <c r="AC1351" s="192">
        <f t="shared" si="492"/>
        <v>1630.2234679093492</v>
      </c>
      <c r="AD1351" s="196">
        <v>1.9534499999999999</v>
      </c>
      <c r="AE1351" s="195">
        <v>0.11337999999999999</v>
      </c>
      <c r="AF1351" s="192">
        <f t="shared" si="493"/>
        <v>113380</v>
      </c>
      <c r="AG1351" s="195">
        <v>469.36500000000001</v>
      </c>
      <c r="AH1351" s="189">
        <f t="shared" si="484"/>
        <v>53.2166037</v>
      </c>
      <c r="AI1351" s="195">
        <v>4.6453300000000004</v>
      </c>
      <c r="AJ1351" s="195" t="s">
        <v>129</v>
      </c>
      <c r="AK1351" s="195">
        <v>15.0075</v>
      </c>
      <c r="AL1351" s="195" t="s">
        <v>129</v>
      </c>
      <c r="AM1351" s="195">
        <v>8.4944699999999997</v>
      </c>
      <c r="AN1351" s="195" t="s">
        <v>129</v>
      </c>
      <c r="AO1351" s="195">
        <v>6.8000000000000005E-4</v>
      </c>
      <c r="AP1351" s="195" t="s">
        <v>129</v>
      </c>
      <c r="AQ1351" s="195">
        <v>23.6418</v>
      </c>
      <c r="AR1351" s="195" t="s">
        <v>129</v>
      </c>
      <c r="AS1351" s="195">
        <v>3.6850000000000001E-2</v>
      </c>
      <c r="AT1351" s="195" t="s">
        <v>129</v>
      </c>
      <c r="AU1351" s="195">
        <v>0</v>
      </c>
      <c r="AV1351" s="195" t="s">
        <v>129</v>
      </c>
      <c r="AW1351" s="195">
        <v>2.8296000000000001</v>
      </c>
      <c r="AX1351" s="195" t="s">
        <v>129</v>
      </c>
      <c r="AY1351" s="195">
        <v>54.425400000000003</v>
      </c>
      <c r="AZ1351" s="195" t="s">
        <v>129</v>
      </c>
      <c r="BA1351" s="197" t="e">
        <f>(L1351*28*0.45+M1351*30*0.125+N1351*26*0.55+O1351*42*0.55+P1351*44*0.275+(Q1351+R1351+S1351)*56*0.65+T1351*54*0.95+(U1351+V1351)*58*0.325+W1351*72*0.425+#REF!*78*0.85+#REF!*92*0.9+(#REF!+#REF!)*106*0.95)/100/AK1351/BB1351</f>
        <v>#REF!</v>
      </c>
      <c r="BB1351" s="197" t="e">
        <f>(K1351*16+L1351*28+M1351*30+N1351*26+O1351*42+P1351*44+(Q1351+R1351+S1351)*56+T1351*54+(U1351+V1351)*58+W1351*72+#REF!*78+#REF!*92+(#REF!+#REF!)*106)/100/AK1351</f>
        <v>#REF!</v>
      </c>
      <c r="BC1351" s="195">
        <f t="shared" si="496"/>
        <v>19.069030000000001</v>
      </c>
      <c r="BD1351" s="198" t="e">
        <f t="shared" si="497"/>
        <v>#REF!</v>
      </c>
      <c r="BE1351" s="195" t="e">
        <f t="shared" si="503"/>
        <v>#REF!</v>
      </c>
      <c r="BF1351" s="195"/>
      <c r="BG1351" s="195"/>
      <c r="BH1351" s="195"/>
      <c r="BI1351" s="195"/>
      <c r="BJ1351" s="195"/>
      <c r="BK1351" s="195"/>
      <c r="BL1351" s="195"/>
      <c r="BM1351" s="195"/>
      <c r="BN1351" s="195"/>
      <c r="BO1351" s="195"/>
      <c r="BP1351" s="195"/>
      <c r="BQ1351" s="195"/>
      <c r="BR1351" s="195"/>
      <c r="BS1351" s="195"/>
      <c r="BT1351" s="195"/>
      <c r="BU1351" s="195"/>
      <c r="BV1351" s="195"/>
      <c r="BW1351" s="195"/>
      <c r="BX1351" s="195"/>
      <c r="BY1351" s="195"/>
      <c r="BZ1351" s="195"/>
      <c r="CA1351" s="195"/>
      <c r="CB1351" s="195"/>
      <c r="CC1351" s="195"/>
      <c r="CD1351" s="195"/>
      <c r="CE1351" s="195"/>
      <c r="CF1351" s="195"/>
      <c r="CG1351" s="195"/>
      <c r="CH1351" s="195"/>
      <c r="CI1351" s="195"/>
      <c r="CJ1351" s="195"/>
      <c r="CK1351" s="195"/>
      <c r="CL1351" s="195"/>
      <c r="CM1351" s="195"/>
      <c r="CN1351" s="195">
        <f t="shared" si="498"/>
        <v>0</v>
      </c>
      <c r="CO1351" s="195">
        <f t="shared" si="499"/>
        <v>0</v>
      </c>
      <c r="CP1351" s="195">
        <f t="shared" si="500"/>
        <v>0</v>
      </c>
      <c r="CQ1351" s="195">
        <f t="shared" si="501"/>
        <v>0</v>
      </c>
      <c r="CR1351" s="195">
        <f t="shared" si="502"/>
        <v>0</v>
      </c>
      <c r="CS1351" s="195"/>
      <c r="CT1351" s="195"/>
      <c r="CU1351" s="195"/>
      <c r="CV1351" s="195"/>
      <c r="CW1351" s="195"/>
      <c r="CX1351" s="195"/>
      <c r="CY1351" s="195"/>
      <c r="CZ1351" s="195"/>
      <c r="DA1351" s="195"/>
      <c r="DB1351" s="195"/>
      <c r="DC1351" s="195"/>
      <c r="DD1351" s="195"/>
      <c r="DE1351" s="189" t="e">
        <f t="shared" si="485"/>
        <v>#DIV/0!</v>
      </c>
      <c r="DF1351" s="189" t="e">
        <f t="shared" si="486"/>
        <v>#DIV/0!</v>
      </c>
      <c r="DG1351" s="189" t="e">
        <f t="shared" si="487"/>
        <v>#DIV/0!</v>
      </c>
      <c r="DH1351" s="189" t="e">
        <f t="shared" si="494"/>
        <v>#DIV/0!</v>
      </c>
      <c r="DI1351" s="189" t="e">
        <f t="shared" si="488"/>
        <v>#DIV/0!</v>
      </c>
      <c r="DJ1351" s="189" t="e">
        <f t="shared" si="489"/>
        <v>#DIV/0!</v>
      </c>
      <c r="DK1351" s="189" t="e">
        <f t="shared" si="490"/>
        <v>#DIV/0!</v>
      </c>
      <c r="DL1351" s="189" t="e">
        <f t="shared" si="491"/>
        <v>#DIV/0!</v>
      </c>
    </row>
    <row r="1352" spans="1:116" s="60" customFormat="1" ht="15" hidden="1" customHeight="1" x14ac:dyDescent="0.25">
      <c r="A1352" s="193">
        <v>40284.452777777777</v>
      </c>
      <c r="B1352" s="190" t="s">
        <v>553</v>
      </c>
      <c r="C1352" s="190" t="s">
        <v>189</v>
      </c>
      <c r="D1352" s="194">
        <v>228.49199999999999</v>
      </c>
      <c r="E1352" s="195">
        <v>52.157699999999998</v>
      </c>
      <c r="F1352" s="195">
        <v>11150.1</v>
      </c>
      <c r="G1352" s="195">
        <v>2765.49</v>
      </c>
      <c r="H1352" s="195">
        <v>5.3881199999999998</v>
      </c>
      <c r="I1352" s="195">
        <v>1.0727199999999999</v>
      </c>
      <c r="J1352" s="195">
        <v>0</v>
      </c>
      <c r="K1352" s="195">
        <v>8.7610799999999998</v>
      </c>
      <c r="L1352" s="195">
        <v>0</v>
      </c>
      <c r="M1352" s="195">
        <v>3.02142</v>
      </c>
      <c r="N1352" s="195">
        <v>0</v>
      </c>
      <c r="O1352" s="195">
        <v>0.16921</v>
      </c>
      <c r="P1352" s="195">
        <v>2.4597199999999999</v>
      </c>
      <c r="Q1352" s="195">
        <v>0</v>
      </c>
      <c r="R1352" s="195">
        <v>0</v>
      </c>
      <c r="S1352" s="195">
        <v>0</v>
      </c>
      <c r="T1352" s="195">
        <v>0</v>
      </c>
      <c r="U1352" s="195">
        <v>0.91391</v>
      </c>
      <c r="V1352" s="195">
        <v>0.63476999999999995</v>
      </c>
      <c r="W1352" s="195">
        <v>2.0362</v>
      </c>
      <c r="X1352" s="195"/>
      <c r="Y1352" s="195">
        <v>0.63015896953675288</v>
      </c>
      <c r="Z1352" s="195">
        <v>0.16811338998988701</v>
      </c>
      <c r="AA1352" s="195">
        <v>3.6931697212710474E-2</v>
      </c>
      <c r="AB1352" s="196">
        <v>4672.2</v>
      </c>
      <c r="AC1352" s="192">
        <f t="shared" si="492"/>
        <v>1708.010634617671</v>
      </c>
      <c r="AD1352" s="196">
        <v>1.89866</v>
      </c>
      <c r="AE1352" s="195">
        <v>0.11879000000000001</v>
      </c>
      <c r="AF1352" s="192">
        <f t="shared" si="493"/>
        <v>118790</v>
      </c>
      <c r="AG1352" s="195">
        <v>469.36500000000001</v>
      </c>
      <c r="AH1352" s="189">
        <f t="shared" si="484"/>
        <v>55.75586835</v>
      </c>
      <c r="AI1352" s="195">
        <v>4.8670099999999996</v>
      </c>
      <c r="AJ1352" s="195" t="s">
        <v>129</v>
      </c>
      <c r="AK1352" s="195">
        <v>15.0075</v>
      </c>
      <c r="AL1352" s="195" t="s">
        <v>129</v>
      </c>
      <c r="AM1352" s="195">
        <v>8.5066900000000008</v>
      </c>
      <c r="AN1352" s="195" t="s">
        <v>129</v>
      </c>
      <c r="AO1352" s="195">
        <v>3.4000000000000002E-4</v>
      </c>
      <c r="AP1352" s="195" t="s">
        <v>129</v>
      </c>
      <c r="AQ1352" s="195">
        <v>23.6418</v>
      </c>
      <c r="AR1352" s="195" t="s">
        <v>129</v>
      </c>
      <c r="AS1352" s="195">
        <v>3.6850000000000001E-2</v>
      </c>
      <c r="AT1352" s="195" t="s">
        <v>129</v>
      </c>
      <c r="AU1352" s="195">
        <v>0</v>
      </c>
      <c r="AV1352" s="195" t="s">
        <v>129</v>
      </c>
      <c r="AW1352" s="195">
        <v>2.8296000000000001</v>
      </c>
      <c r="AX1352" s="195" t="s">
        <v>129</v>
      </c>
      <c r="AY1352" s="195">
        <v>54.425400000000003</v>
      </c>
      <c r="AZ1352" s="195" t="s">
        <v>129</v>
      </c>
      <c r="BA1352" s="197" t="e">
        <f>(L1352*28*0.45+M1352*30*0.125+N1352*26*0.55+O1352*42*0.55+P1352*44*0.275+(Q1352+R1352+S1352)*56*0.65+T1352*54*0.95+(U1352+V1352)*58*0.325+W1352*72*0.425+#REF!*78*0.85+#REF!*92*0.9+(#REF!+#REF!)*106*0.95)/100/AK1352/BB1352</f>
        <v>#REF!</v>
      </c>
      <c r="BB1352" s="197" t="e">
        <f>(K1352*16+L1352*28+M1352*30+N1352*26+O1352*42+P1352*44+(Q1352+R1352+S1352)*56+T1352*54+(U1352+V1352)*58+W1352*72+#REF!*78+#REF!*92+(#REF!+#REF!)*106)/100/AK1352</f>
        <v>#REF!</v>
      </c>
      <c r="BC1352" s="195">
        <f t="shared" si="496"/>
        <v>19.069030000000001</v>
      </c>
      <c r="BD1352" s="198" t="e">
        <f t="shared" si="497"/>
        <v>#REF!</v>
      </c>
      <c r="BE1352" s="195" t="e">
        <f t="shared" si="503"/>
        <v>#REF!</v>
      </c>
      <c r="BF1352" s="195"/>
      <c r="BG1352" s="195"/>
      <c r="BH1352" s="195"/>
      <c r="BI1352" s="195">
        <v>23052.400000000001</v>
      </c>
      <c r="BJ1352" s="195">
        <v>60.568800000000003</v>
      </c>
      <c r="BK1352" s="195"/>
      <c r="BL1352" s="195"/>
      <c r="BM1352" s="195">
        <v>0</v>
      </c>
      <c r="BN1352" s="195">
        <v>5.6426400000000001</v>
      </c>
      <c r="BO1352" s="195">
        <v>6.5054300000000005</v>
      </c>
      <c r="BP1352" s="195">
        <v>262.67899999999997</v>
      </c>
      <c r="BQ1352" s="195">
        <v>12.5067</v>
      </c>
      <c r="BR1352" s="195">
        <v>23098.400000000001</v>
      </c>
      <c r="BS1352" s="195">
        <v>2765.49</v>
      </c>
      <c r="BT1352" s="195">
        <v>23458.3</v>
      </c>
      <c r="BU1352" s="195"/>
      <c r="BV1352" s="202">
        <v>7.3030670435549989E-3</v>
      </c>
      <c r="BW1352" s="195"/>
      <c r="BX1352" s="195"/>
      <c r="BY1352" s="195"/>
      <c r="BZ1352" s="195"/>
      <c r="CA1352" s="195"/>
      <c r="CB1352" s="195"/>
      <c r="CC1352" s="195"/>
      <c r="CD1352" s="195"/>
      <c r="CE1352" s="195"/>
      <c r="CF1352" s="195"/>
      <c r="CG1352" s="195"/>
      <c r="CH1352" s="195"/>
      <c r="CI1352" s="195"/>
      <c r="CJ1352" s="195"/>
      <c r="CK1352" s="195"/>
      <c r="CL1352" s="195"/>
      <c r="CM1352" s="195"/>
      <c r="CN1352" s="195">
        <f t="shared" si="498"/>
        <v>0</v>
      </c>
      <c r="CO1352" s="195">
        <f t="shared" si="499"/>
        <v>0</v>
      </c>
      <c r="CP1352" s="195">
        <f t="shared" si="500"/>
        <v>0</v>
      </c>
      <c r="CQ1352" s="195">
        <f t="shared" si="501"/>
        <v>0</v>
      </c>
      <c r="CR1352" s="195">
        <f t="shared" si="502"/>
        <v>0</v>
      </c>
      <c r="CS1352" s="195"/>
      <c r="CT1352" s="195"/>
      <c r="CU1352" s="195"/>
      <c r="CV1352" s="195"/>
      <c r="CW1352" s="195"/>
      <c r="CX1352" s="195"/>
      <c r="CY1352" s="195"/>
      <c r="CZ1352" s="195"/>
      <c r="DA1352" s="195"/>
      <c r="DB1352" s="195"/>
      <c r="DC1352" s="195"/>
      <c r="DD1352" s="195"/>
      <c r="DE1352" s="189">
        <f t="shared" si="485"/>
        <v>0.22826926106822121</v>
      </c>
      <c r="DF1352" s="189">
        <f t="shared" si="486"/>
        <v>240373326571.96506</v>
      </c>
      <c r="DG1352" s="189">
        <f t="shared" si="487"/>
        <v>194669845.91720331</v>
      </c>
      <c r="DH1352" s="189">
        <f t="shared" si="494"/>
        <v>3491468.2826781464</v>
      </c>
      <c r="DI1352" s="189">
        <f t="shared" si="488"/>
        <v>48282751.920212969</v>
      </c>
      <c r="DJ1352" s="189">
        <f t="shared" si="489"/>
        <v>241897.64887824492</v>
      </c>
      <c r="DK1352" s="189">
        <f t="shared" si="490"/>
        <v>48524649.569091216</v>
      </c>
      <c r="DL1352" s="189">
        <f t="shared" si="491"/>
        <v>870305.69167148869</v>
      </c>
    </row>
    <row r="1353" spans="1:116" s="60" customFormat="1" ht="15" hidden="1" customHeight="1" x14ac:dyDescent="0.25">
      <c r="A1353" s="193">
        <v>40284.453472222223</v>
      </c>
      <c r="B1353" s="190" t="s">
        <v>553</v>
      </c>
      <c r="C1353" s="190" t="s">
        <v>189</v>
      </c>
      <c r="D1353" s="194"/>
      <c r="E1353" s="195"/>
      <c r="F1353" s="195"/>
      <c r="G1353" s="195"/>
      <c r="H1353" s="195"/>
      <c r="I1353" s="195">
        <v>1.0727199999999999</v>
      </c>
      <c r="J1353" s="195">
        <v>0</v>
      </c>
      <c r="K1353" s="195">
        <v>8.7610799999999998</v>
      </c>
      <c r="L1353" s="195">
        <v>0</v>
      </c>
      <c r="M1353" s="195">
        <v>3.02142</v>
      </c>
      <c r="N1353" s="195">
        <v>0</v>
      </c>
      <c r="O1353" s="195">
        <v>0.16921</v>
      </c>
      <c r="P1353" s="195">
        <v>2.4597199999999999</v>
      </c>
      <c r="Q1353" s="195">
        <v>0</v>
      </c>
      <c r="R1353" s="195">
        <v>0</v>
      </c>
      <c r="S1353" s="195">
        <v>0</v>
      </c>
      <c r="T1353" s="195">
        <v>0</v>
      </c>
      <c r="U1353" s="195">
        <v>0.91391</v>
      </c>
      <c r="V1353" s="195">
        <v>0.63476999999999995</v>
      </c>
      <c r="W1353" s="195">
        <v>2.0362</v>
      </c>
      <c r="X1353" s="195"/>
      <c r="Y1353" s="195">
        <v>0.63015896953675288</v>
      </c>
      <c r="Z1353" s="195">
        <v>0.16811338998988701</v>
      </c>
      <c r="AA1353" s="195">
        <v>3.6931697212710474E-2</v>
      </c>
      <c r="AB1353" s="196">
        <v>4425.53</v>
      </c>
      <c r="AC1353" s="192">
        <f t="shared" si="492"/>
        <v>1617.8580402995233</v>
      </c>
      <c r="AD1353" s="196">
        <v>1.8526100000000001</v>
      </c>
      <c r="AE1353" s="195">
        <v>0.11252</v>
      </c>
      <c r="AF1353" s="192">
        <f t="shared" si="493"/>
        <v>112520</v>
      </c>
      <c r="AG1353" s="195">
        <v>469.36500000000001</v>
      </c>
      <c r="AH1353" s="189">
        <f t="shared" si="484"/>
        <v>52.812949800000005</v>
      </c>
      <c r="AI1353" s="195">
        <v>4.6100599999999998</v>
      </c>
      <c r="AJ1353" s="195" t="s">
        <v>129</v>
      </c>
      <c r="AK1353" s="195">
        <v>15.0075</v>
      </c>
      <c r="AL1353" s="195" t="s">
        <v>129</v>
      </c>
      <c r="AM1353" s="195">
        <v>8.5555800000000009</v>
      </c>
      <c r="AN1353" s="195" t="s">
        <v>129</v>
      </c>
      <c r="AO1353" s="195">
        <v>3.4000000000000002E-4</v>
      </c>
      <c r="AP1353" s="195" t="s">
        <v>129</v>
      </c>
      <c r="AQ1353" s="195">
        <v>23.6418</v>
      </c>
      <c r="AR1353" s="195" t="s">
        <v>129</v>
      </c>
      <c r="AS1353" s="195">
        <v>3.6850000000000001E-2</v>
      </c>
      <c r="AT1353" s="195" t="s">
        <v>129</v>
      </c>
      <c r="AU1353" s="195">
        <v>0</v>
      </c>
      <c r="AV1353" s="195" t="s">
        <v>129</v>
      </c>
      <c r="AW1353" s="195">
        <v>2.8296000000000001</v>
      </c>
      <c r="AX1353" s="195" t="s">
        <v>129</v>
      </c>
      <c r="AY1353" s="195">
        <v>54.425400000000003</v>
      </c>
      <c r="AZ1353" s="195" t="s">
        <v>129</v>
      </c>
      <c r="BA1353" s="197" t="e">
        <f>(L1353*28*0.45+M1353*30*0.125+N1353*26*0.55+O1353*42*0.55+P1353*44*0.275+(Q1353+R1353+S1353)*56*0.65+T1353*54*0.95+(U1353+V1353)*58*0.325+W1353*72*0.425+#REF!*78*0.85+#REF!*92*0.9+(#REF!+#REF!)*106*0.95)/100/AK1353/BB1353</f>
        <v>#REF!</v>
      </c>
      <c r="BB1353" s="197" t="e">
        <f>(K1353*16+L1353*28+M1353*30+N1353*26+O1353*42+P1353*44+(Q1353+R1353+S1353)*56+T1353*54+(U1353+V1353)*58+W1353*72+#REF!*78+#REF!*92+(#REF!+#REF!)*106)/100/AK1353</f>
        <v>#REF!</v>
      </c>
      <c r="BC1353" s="195">
        <f t="shared" si="496"/>
        <v>19.069030000000001</v>
      </c>
      <c r="BD1353" s="198" t="e">
        <f t="shared" si="497"/>
        <v>#REF!</v>
      </c>
      <c r="BE1353" s="195" t="e">
        <f t="shared" si="503"/>
        <v>#REF!</v>
      </c>
      <c r="BF1353" s="195"/>
      <c r="BG1353" s="195"/>
      <c r="BH1353" s="195"/>
      <c r="BI1353" s="195"/>
      <c r="BJ1353" s="195"/>
      <c r="BK1353" s="195"/>
      <c r="BL1353" s="195"/>
      <c r="BM1353" s="195"/>
      <c r="BN1353" s="195"/>
      <c r="BO1353" s="195"/>
      <c r="BP1353" s="195"/>
      <c r="BQ1353" s="195"/>
      <c r="BR1353" s="195"/>
      <c r="BS1353" s="195"/>
      <c r="BT1353" s="195"/>
      <c r="BU1353" s="195"/>
      <c r="BV1353" s="195"/>
      <c r="BW1353" s="195"/>
      <c r="BX1353" s="195"/>
      <c r="BY1353" s="195"/>
      <c r="BZ1353" s="195"/>
      <c r="CA1353" s="195"/>
      <c r="CB1353" s="195"/>
      <c r="CC1353" s="195"/>
      <c r="CD1353" s="195"/>
      <c r="CE1353" s="195"/>
      <c r="CF1353" s="195"/>
      <c r="CG1353" s="195"/>
      <c r="CH1353" s="195"/>
      <c r="CI1353" s="195"/>
      <c r="CJ1353" s="195"/>
      <c r="CK1353" s="195"/>
      <c r="CL1353" s="195"/>
      <c r="CM1353" s="195"/>
      <c r="CN1353" s="195">
        <f t="shared" si="498"/>
        <v>0</v>
      </c>
      <c r="CO1353" s="195">
        <f t="shared" si="499"/>
        <v>0</v>
      </c>
      <c r="CP1353" s="195">
        <f t="shared" si="500"/>
        <v>0</v>
      </c>
      <c r="CQ1353" s="195">
        <f t="shared" si="501"/>
        <v>0</v>
      </c>
      <c r="CR1353" s="195">
        <f t="shared" si="502"/>
        <v>0</v>
      </c>
      <c r="CS1353" s="195"/>
      <c r="CT1353" s="195"/>
      <c r="CU1353" s="195"/>
      <c r="CV1353" s="195"/>
      <c r="CW1353" s="195"/>
      <c r="CX1353" s="195"/>
      <c r="CY1353" s="195"/>
      <c r="CZ1353" s="195"/>
      <c r="DA1353" s="195"/>
      <c r="DB1353" s="195"/>
      <c r="DC1353" s="195"/>
      <c r="DD1353" s="195"/>
      <c r="DE1353" s="189" t="e">
        <f t="shared" si="485"/>
        <v>#DIV/0!</v>
      </c>
      <c r="DF1353" s="189" t="e">
        <f t="shared" si="486"/>
        <v>#DIV/0!</v>
      </c>
      <c r="DG1353" s="189" t="e">
        <f t="shared" si="487"/>
        <v>#DIV/0!</v>
      </c>
      <c r="DH1353" s="189" t="e">
        <f t="shared" si="494"/>
        <v>#DIV/0!</v>
      </c>
      <c r="DI1353" s="189" t="e">
        <f t="shared" si="488"/>
        <v>#DIV/0!</v>
      </c>
      <c r="DJ1353" s="189" t="e">
        <f t="shared" si="489"/>
        <v>#DIV/0!</v>
      </c>
      <c r="DK1353" s="189" t="e">
        <f t="shared" si="490"/>
        <v>#DIV/0!</v>
      </c>
      <c r="DL1353" s="189" t="e">
        <f t="shared" si="491"/>
        <v>#DIV/0!</v>
      </c>
    </row>
    <row r="1354" spans="1:116" s="60" customFormat="1" ht="15" hidden="1" customHeight="1" x14ac:dyDescent="0.25">
      <c r="A1354" s="193">
        <v>40284.45416666667</v>
      </c>
      <c r="B1354" s="190" t="s">
        <v>553</v>
      </c>
      <c r="C1354" s="190" t="s">
        <v>189</v>
      </c>
      <c r="D1354" s="194"/>
      <c r="E1354" s="195"/>
      <c r="F1354" s="195"/>
      <c r="G1354" s="195"/>
      <c r="H1354" s="195"/>
      <c r="I1354" s="195">
        <v>1.0727199999999999</v>
      </c>
      <c r="J1354" s="195">
        <v>0</v>
      </c>
      <c r="K1354" s="195">
        <v>8.7610799999999998</v>
      </c>
      <c r="L1354" s="195">
        <v>0</v>
      </c>
      <c r="M1354" s="195">
        <v>3.02142</v>
      </c>
      <c r="N1354" s="195">
        <v>0</v>
      </c>
      <c r="O1354" s="195">
        <v>0.16921</v>
      </c>
      <c r="P1354" s="195">
        <v>2.4597199999999999</v>
      </c>
      <c r="Q1354" s="195">
        <v>0</v>
      </c>
      <c r="R1354" s="195">
        <v>0</v>
      </c>
      <c r="S1354" s="195">
        <v>0</v>
      </c>
      <c r="T1354" s="195">
        <v>0</v>
      </c>
      <c r="U1354" s="195">
        <v>0.91391</v>
      </c>
      <c r="V1354" s="195">
        <v>0.63476999999999995</v>
      </c>
      <c r="W1354" s="195">
        <v>2.0362</v>
      </c>
      <c r="X1354" s="195"/>
      <c r="Y1354" s="195">
        <v>0.63015896953675288</v>
      </c>
      <c r="Z1354" s="195">
        <v>0.16811338998988701</v>
      </c>
      <c r="AA1354" s="195">
        <v>3.6931697212710474E-2</v>
      </c>
      <c r="AB1354" s="196">
        <v>4473.8999999999996</v>
      </c>
      <c r="AC1354" s="192">
        <f t="shared" si="492"/>
        <v>1635.5434774624134</v>
      </c>
      <c r="AD1354" s="196">
        <v>1.92547</v>
      </c>
      <c r="AE1354" s="195">
        <v>0.11375</v>
      </c>
      <c r="AF1354" s="192">
        <f t="shared" si="493"/>
        <v>113750</v>
      </c>
      <c r="AG1354" s="195">
        <v>469.36500000000001</v>
      </c>
      <c r="AH1354" s="189">
        <f t="shared" si="484"/>
        <v>53.390268749999997</v>
      </c>
      <c r="AI1354" s="195">
        <v>4.6604400000000004</v>
      </c>
      <c r="AJ1354" s="195" t="s">
        <v>129</v>
      </c>
      <c r="AK1354" s="195">
        <v>15.0075</v>
      </c>
      <c r="AL1354" s="195" t="s">
        <v>129</v>
      </c>
      <c r="AM1354" s="195">
        <v>8.4944699999999997</v>
      </c>
      <c r="AN1354" s="195" t="s">
        <v>129</v>
      </c>
      <c r="AO1354" s="195">
        <v>6.8000000000000005E-4</v>
      </c>
      <c r="AP1354" s="195" t="s">
        <v>129</v>
      </c>
      <c r="AQ1354" s="195">
        <v>23.6418</v>
      </c>
      <c r="AR1354" s="195" t="s">
        <v>129</v>
      </c>
      <c r="AS1354" s="195">
        <v>3.6850000000000001E-2</v>
      </c>
      <c r="AT1354" s="195" t="s">
        <v>129</v>
      </c>
      <c r="AU1354" s="195">
        <v>0</v>
      </c>
      <c r="AV1354" s="195" t="s">
        <v>129</v>
      </c>
      <c r="AW1354" s="195">
        <v>2.8296000000000001</v>
      </c>
      <c r="AX1354" s="195" t="s">
        <v>129</v>
      </c>
      <c r="AY1354" s="195">
        <v>54.425400000000003</v>
      </c>
      <c r="AZ1354" s="195" t="s">
        <v>129</v>
      </c>
      <c r="BA1354" s="197" t="e">
        <f>(L1354*28*0.45+M1354*30*0.125+N1354*26*0.55+O1354*42*0.55+P1354*44*0.275+(Q1354+R1354+S1354)*56*0.65+T1354*54*0.95+(U1354+V1354)*58*0.325+W1354*72*0.425+#REF!*78*0.85+#REF!*92*0.9+(#REF!+#REF!)*106*0.95)/100/AK1354/BB1354</f>
        <v>#REF!</v>
      </c>
      <c r="BB1354" s="197" t="e">
        <f>(K1354*16+L1354*28+M1354*30+N1354*26+O1354*42+P1354*44+(Q1354+R1354+S1354)*56+T1354*54+(U1354+V1354)*58+W1354*72+#REF!*78+#REF!*92+(#REF!+#REF!)*106)/100/AK1354</f>
        <v>#REF!</v>
      </c>
      <c r="BC1354" s="195">
        <f t="shared" si="496"/>
        <v>19.069030000000001</v>
      </c>
      <c r="BD1354" s="198" t="e">
        <f t="shared" si="497"/>
        <v>#REF!</v>
      </c>
      <c r="BE1354" s="195" t="e">
        <f t="shared" si="503"/>
        <v>#REF!</v>
      </c>
      <c r="BF1354" s="195"/>
      <c r="BG1354" s="195"/>
      <c r="BH1354" s="195"/>
      <c r="BI1354" s="195"/>
      <c r="BJ1354" s="195"/>
      <c r="BK1354" s="195"/>
      <c r="BL1354" s="195"/>
      <c r="BM1354" s="195"/>
      <c r="BN1354" s="195"/>
      <c r="BO1354" s="195"/>
      <c r="BP1354" s="195"/>
      <c r="BQ1354" s="195"/>
      <c r="BR1354" s="195"/>
      <c r="BS1354" s="195"/>
      <c r="BT1354" s="195"/>
      <c r="BU1354" s="195"/>
      <c r="BV1354" s="195"/>
      <c r="BW1354" s="195"/>
      <c r="BX1354" s="195"/>
      <c r="BY1354" s="195"/>
      <c r="BZ1354" s="195"/>
      <c r="CA1354" s="195"/>
      <c r="CB1354" s="195"/>
      <c r="CC1354" s="195"/>
      <c r="CD1354" s="195"/>
      <c r="CE1354" s="195"/>
      <c r="CF1354" s="195"/>
      <c r="CG1354" s="195"/>
      <c r="CH1354" s="195"/>
      <c r="CI1354" s="195"/>
      <c r="CJ1354" s="195"/>
      <c r="CK1354" s="195"/>
      <c r="CL1354" s="195"/>
      <c r="CM1354" s="195"/>
      <c r="CN1354" s="195">
        <f t="shared" si="498"/>
        <v>0</v>
      </c>
      <c r="CO1354" s="195">
        <f t="shared" si="499"/>
        <v>0</v>
      </c>
      <c r="CP1354" s="195">
        <f t="shared" si="500"/>
        <v>0</v>
      </c>
      <c r="CQ1354" s="195">
        <f t="shared" si="501"/>
        <v>0</v>
      </c>
      <c r="CR1354" s="195">
        <f t="shared" si="502"/>
        <v>0</v>
      </c>
      <c r="CS1354" s="195"/>
      <c r="CT1354" s="195"/>
      <c r="CU1354" s="195"/>
      <c r="CV1354" s="195"/>
      <c r="CW1354" s="195"/>
      <c r="CX1354" s="195"/>
      <c r="CY1354" s="195"/>
      <c r="CZ1354" s="195"/>
      <c r="DA1354" s="195"/>
      <c r="DB1354" s="195"/>
      <c r="DC1354" s="195"/>
      <c r="DD1354" s="195"/>
      <c r="DE1354" s="189" t="e">
        <f t="shared" si="485"/>
        <v>#DIV/0!</v>
      </c>
      <c r="DF1354" s="189" t="e">
        <f t="shared" si="486"/>
        <v>#DIV/0!</v>
      </c>
      <c r="DG1354" s="189" t="e">
        <f t="shared" si="487"/>
        <v>#DIV/0!</v>
      </c>
      <c r="DH1354" s="189" t="e">
        <f t="shared" si="494"/>
        <v>#DIV/0!</v>
      </c>
      <c r="DI1354" s="189" t="e">
        <f t="shared" si="488"/>
        <v>#DIV/0!</v>
      </c>
      <c r="DJ1354" s="189" t="e">
        <f t="shared" si="489"/>
        <v>#DIV/0!</v>
      </c>
      <c r="DK1354" s="189" t="e">
        <f t="shared" si="490"/>
        <v>#DIV/0!</v>
      </c>
      <c r="DL1354" s="189" t="e">
        <f t="shared" si="491"/>
        <v>#DIV/0!</v>
      </c>
    </row>
    <row r="1355" spans="1:116" s="60" customFormat="1" ht="15" hidden="1" customHeight="1" x14ac:dyDescent="0.25">
      <c r="A1355" s="193">
        <v>40284.454861111109</v>
      </c>
      <c r="B1355" s="190" t="s">
        <v>553</v>
      </c>
      <c r="C1355" s="190" t="s">
        <v>189</v>
      </c>
      <c r="D1355" s="194">
        <v>255.767</v>
      </c>
      <c r="E1355" s="195">
        <v>55.710999999999999</v>
      </c>
      <c r="F1355" s="195">
        <v>10328.1</v>
      </c>
      <c r="G1355" s="195">
        <v>3344.93</v>
      </c>
      <c r="H1355" s="195">
        <v>6.6941199999999998</v>
      </c>
      <c r="I1355" s="195">
        <v>1.0727199999999999</v>
      </c>
      <c r="J1355" s="195">
        <v>0</v>
      </c>
      <c r="K1355" s="195">
        <v>8.7610799999999998</v>
      </c>
      <c r="L1355" s="195">
        <v>0</v>
      </c>
      <c r="M1355" s="195">
        <v>3.02142</v>
      </c>
      <c r="N1355" s="195">
        <v>0</v>
      </c>
      <c r="O1355" s="195">
        <v>0.16921</v>
      </c>
      <c r="P1355" s="195">
        <v>2.4597199999999999</v>
      </c>
      <c r="Q1355" s="195">
        <v>0</v>
      </c>
      <c r="R1355" s="195">
        <v>0</v>
      </c>
      <c r="S1355" s="195">
        <v>0</v>
      </c>
      <c r="T1355" s="195">
        <v>0</v>
      </c>
      <c r="U1355" s="195">
        <v>0.91391</v>
      </c>
      <c r="V1355" s="195">
        <v>0.63476999999999995</v>
      </c>
      <c r="W1355" s="195">
        <v>2.0362</v>
      </c>
      <c r="X1355" s="195"/>
      <c r="Y1355" s="195">
        <v>0.63015896953675288</v>
      </c>
      <c r="Z1355" s="195">
        <v>0.16811338998988701</v>
      </c>
      <c r="AA1355" s="195">
        <v>3.6931697212710474E-2</v>
      </c>
      <c r="AB1355" s="196">
        <v>4304.62</v>
      </c>
      <c r="AC1355" s="192">
        <f t="shared" si="492"/>
        <v>1573.7163394132847</v>
      </c>
      <c r="AD1355" s="196">
        <v>1.91648</v>
      </c>
      <c r="AE1355" s="195">
        <v>0.10945000000000001</v>
      </c>
      <c r="AF1355" s="192">
        <f t="shared" si="493"/>
        <v>109450</v>
      </c>
      <c r="AG1355" s="195">
        <v>469.36500000000001</v>
      </c>
      <c r="AH1355" s="189">
        <f t="shared" si="484"/>
        <v>51.371999250000002</v>
      </c>
      <c r="AI1355" s="195">
        <v>4.4840999999999998</v>
      </c>
      <c r="AJ1355" s="195" t="s">
        <v>129</v>
      </c>
      <c r="AK1355" s="195">
        <v>15.0075</v>
      </c>
      <c r="AL1355" s="195" t="s">
        <v>129</v>
      </c>
      <c r="AM1355" s="195">
        <v>8.5433599999999998</v>
      </c>
      <c r="AN1355" s="195" t="s">
        <v>129</v>
      </c>
      <c r="AO1355" s="195">
        <v>6.8000000000000005E-4</v>
      </c>
      <c r="AP1355" s="195" t="s">
        <v>129</v>
      </c>
      <c r="AQ1355" s="195">
        <v>23.6418</v>
      </c>
      <c r="AR1355" s="195" t="s">
        <v>129</v>
      </c>
      <c r="AS1355" s="195">
        <v>3.6850000000000001E-2</v>
      </c>
      <c r="AT1355" s="195" t="s">
        <v>129</v>
      </c>
      <c r="AU1355" s="195">
        <v>0</v>
      </c>
      <c r="AV1355" s="195" t="s">
        <v>129</v>
      </c>
      <c r="AW1355" s="195">
        <v>2.8296000000000001</v>
      </c>
      <c r="AX1355" s="195" t="s">
        <v>129</v>
      </c>
      <c r="AY1355" s="195">
        <v>54.425400000000003</v>
      </c>
      <c r="AZ1355" s="195" t="s">
        <v>129</v>
      </c>
      <c r="BA1355" s="197" t="e">
        <f>(L1355*28*0.45+M1355*30*0.125+N1355*26*0.55+O1355*42*0.55+P1355*44*0.275+(Q1355+R1355+S1355)*56*0.65+T1355*54*0.95+(U1355+V1355)*58*0.325+W1355*72*0.425+#REF!*78*0.85+#REF!*92*0.9+(#REF!+#REF!)*106*0.95)/100/AK1355/BB1355</f>
        <v>#REF!</v>
      </c>
      <c r="BB1355" s="197" t="e">
        <f>(K1355*16+L1355*28+M1355*30+N1355*26+O1355*42+P1355*44+(Q1355+R1355+S1355)*56+T1355*54+(U1355+V1355)*58+W1355*72+#REF!*78+#REF!*92+(#REF!+#REF!)*106)/100/AK1355</f>
        <v>#REF!</v>
      </c>
      <c r="BC1355" s="195">
        <f t="shared" si="496"/>
        <v>19.069030000000001</v>
      </c>
      <c r="BD1355" s="198" t="e">
        <f t="shared" si="497"/>
        <v>#REF!</v>
      </c>
      <c r="BE1355" s="195" t="e">
        <f t="shared" si="503"/>
        <v>#REF!</v>
      </c>
      <c r="BF1355" s="195"/>
      <c r="BG1355" s="195"/>
      <c r="BH1355" s="195"/>
      <c r="BI1355" s="195">
        <v>25294.799999999999</v>
      </c>
      <c r="BJ1355" s="195">
        <v>51.811100000000003</v>
      </c>
      <c r="BK1355" s="195"/>
      <c r="BL1355" s="195"/>
      <c r="BM1355" s="195">
        <v>0</v>
      </c>
      <c r="BN1355" s="195">
        <v>9.1242199999999993</v>
      </c>
      <c r="BO1355" s="195">
        <v>8.1575799999999994</v>
      </c>
      <c r="BP1355" s="195">
        <v>337.80200000000002</v>
      </c>
      <c r="BQ1355" s="195">
        <v>9.2427700000000002</v>
      </c>
      <c r="BR1355" s="195">
        <v>25375.200000000001</v>
      </c>
      <c r="BS1355" s="195">
        <v>3344.93</v>
      </c>
      <c r="BT1355" s="195">
        <v>25824.1</v>
      </c>
      <c r="BU1355" s="195"/>
      <c r="BV1355" s="202">
        <v>6.9826721655058552E-3</v>
      </c>
      <c r="BW1355" s="195"/>
      <c r="BX1355" s="195"/>
      <c r="BY1355" s="195"/>
      <c r="BZ1355" s="195"/>
      <c r="CA1355" s="195"/>
      <c r="CB1355" s="195"/>
      <c r="CC1355" s="195"/>
      <c r="CD1355" s="195"/>
      <c r="CE1355" s="195"/>
      <c r="CF1355" s="195"/>
      <c r="CG1355" s="195"/>
      <c r="CH1355" s="195"/>
      <c r="CI1355" s="195"/>
      <c r="CJ1355" s="195"/>
      <c r="CK1355" s="195"/>
      <c r="CL1355" s="195"/>
      <c r="CM1355" s="195"/>
      <c r="CN1355" s="195">
        <f t="shared" si="498"/>
        <v>0</v>
      </c>
      <c r="CO1355" s="195">
        <f t="shared" si="499"/>
        <v>0</v>
      </c>
      <c r="CP1355" s="195">
        <f t="shared" si="500"/>
        <v>0</v>
      </c>
      <c r="CQ1355" s="195">
        <f t="shared" si="501"/>
        <v>0</v>
      </c>
      <c r="CR1355" s="195">
        <f t="shared" si="502"/>
        <v>0</v>
      </c>
      <c r="CS1355" s="195"/>
      <c r="CT1355" s="195"/>
      <c r="CU1355" s="195"/>
      <c r="CV1355" s="195"/>
      <c r="CW1355" s="195"/>
      <c r="CX1355" s="195"/>
      <c r="CY1355" s="195"/>
      <c r="CZ1355" s="195"/>
      <c r="DA1355" s="195"/>
      <c r="DB1355" s="195"/>
      <c r="DC1355" s="195"/>
      <c r="DD1355" s="195"/>
      <c r="DE1355" s="189">
        <f t="shared" si="485"/>
        <v>0.21781934338675435</v>
      </c>
      <c r="DF1355" s="189">
        <f t="shared" si="486"/>
        <v>232098933995.43723</v>
      </c>
      <c r="DG1355" s="189">
        <f t="shared" si="487"/>
        <v>174111408.5747126</v>
      </c>
      <c r="DH1355" s="189">
        <f t="shared" si="494"/>
        <v>3389227.8111935188</v>
      </c>
      <c r="DI1355" s="189">
        <f t="shared" si="488"/>
        <v>56388926.703247771</v>
      </c>
      <c r="DJ1355" s="189">
        <f t="shared" si="489"/>
        <v>290184.86213930638</v>
      </c>
      <c r="DK1355" s="189">
        <f t="shared" si="490"/>
        <v>56679111.565387078</v>
      </c>
      <c r="DL1355" s="189">
        <f t="shared" si="491"/>
        <v>1103307.4903228937</v>
      </c>
    </row>
    <row r="1356" spans="1:116" s="60" customFormat="1" ht="15" hidden="1" customHeight="1" x14ac:dyDescent="0.25">
      <c r="A1356" s="193">
        <v>40284.455555555556</v>
      </c>
      <c r="B1356" s="190" t="s">
        <v>553</v>
      </c>
      <c r="C1356" s="190" t="s">
        <v>189</v>
      </c>
      <c r="D1356" s="194"/>
      <c r="E1356" s="195"/>
      <c r="F1356" s="195"/>
      <c r="G1356" s="195"/>
      <c r="H1356" s="195"/>
      <c r="I1356" s="195">
        <v>1.06386</v>
      </c>
      <c r="J1356" s="195">
        <v>0</v>
      </c>
      <c r="K1356" s="195">
        <v>8.5775699999999997</v>
      </c>
      <c r="L1356" s="195">
        <v>0</v>
      </c>
      <c r="M1356" s="195">
        <v>2.9500600000000001</v>
      </c>
      <c r="N1356" s="195">
        <v>0</v>
      </c>
      <c r="O1356" s="195">
        <v>0.16075</v>
      </c>
      <c r="P1356" s="195">
        <v>2.6331600000000002</v>
      </c>
      <c r="Q1356" s="195">
        <v>0</v>
      </c>
      <c r="R1356" s="195">
        <v>0</v>
      </c>
      <c r="S1356" s="195">
        <v>0</v>
      </c>
      <c r="T1356" s="195">
        <v>0</v>
      </c>
      <c r="U1356" s="195">
        <v>0.94021999999999994</v>
      </c>
      <c r="V1356" s="195">
        <v>0.68398999999999999</v>
      </c>
      <c r="W1356" s="195">
        <v>2.5984600000000002</v>
      </c>
      <c r="X1356" s="195"/>
      <c r="Y1356" s="195">
        <v>0.63015896953675288</v>
      </c>
      <c r="Z1356" s="195">
        <v>0.16811338998988701</v>
      </c>
      <c r="AA1356" s="195">
        <v>3.6931697212710474E-2</v>
      </c>
      <c r="AB1356" s="196">
        <v>4402.26</v>
      </c>
      <c r="AC1356" s="192">
        <f t="shared" si="492"/>
        <v>1641.6623574488367</v>
      </c>
      <c r="AD1356" s="196">
        <v>1.9061999999999999</v>
      </c>
      <c r="AE1356" s="195">
        <v>0.10662000000000001</v>
      </c>
      <c r="AF1356" s="192">
        <f t="shared" si="493"/>
        <v>106620</v>
      </c>
      <c r="AG1356" s="195">
        <v>490.09199999999998</v>
      </c>
      <c r="AH1356" s="189">
        <f t="shared" si="484"/>
        <v>52.253609040000001</v>
      </c>
      <c r="AI1356" s="195">
        <v>4.36822</v>
      </c>
      <c r="AJ1356" s="195" t="s">
        <v>129</v>
      </c>
      <c r="AK1356" s="195">
        <v>15.720499999999999</v>
      </c>
      <c r="AL1356" s="195" t="s">
        <v>129</v>
      </c>
      <c r="AM1356" s="195">
        <v>8.5189199999999996</v>
      </c>
      <c r="AN1356" s="195" t="s">
        <v>129</v>
      </c>
      <c r="AO1356" s="195">
        <v>6.8000000000000005E-4</v>
      </c>
      <c r="AP1356" s="195" t="s">
        <v>129</v>
      </c>
      <c r="AQ1356" s="195">
        <v>24.3749</v>
      </c>
      <c r="AR1356" s="195" t="s">
        <v>129</v>
      </c>
      <c r="AS1356" s="195">
        <v>4.2790000000000002E-2</v>
      </c>
      <c r="AT1356" s="195" t="s">
        <v>129</v>
      </c>
      <c r="AU1356" s="195">
        <v>0</v>
      </c>
      <c r="AV1356" s="195" t="s">
        <v>129</v>
      </c>
      <c r="AW1356" s="195">
        <v>3.0289799999999998</v>
      </c>
      <c r="AX1356" s="195" t="s">
        <v>129</v>
      </c>
      <c r="AY1356" s="195">
        <v>52.945</v>
      </c>
      <c r="AZ1356" s="195" t="s">
        <v>129</v>
      </c>
      <c r="BA1356" s="197" t="e">
        <f>(L1356*28*0.45+M1356*30*0.125+N1356*26*0.55+O1356*42*0.55+P1356*44*0.275+(Q1356+R1356+S1356)*56*0.65+T1356*54*0.95+(U1356+V1356)*58*0.325+W1356*72*0.425+#REF!*78*0.85+#REF!*92*0.9+(#REF!+#REF!)*106*0.95)/100/AK1356/BB1356</f>
        <v>#REF!</v>
      </c>
      <c r="BB1356" s="197" t="e">
        <f>(K1356*16+L1356*28+M1356*30+N1356*26+O1356*42+P1356*44+(Q1356+R1356+S1356)*56+T1356*54+(U1356+V1356)*58+W1356*72+#REF!*78+#REF!*92+(#REF!+#REF!)*106)/100/AK1356</f>
        <v>#REF!</v>
      </c>
      <c r="BC1356" s="195">
        <f t="shared" si="496"/>
        <v>19.608070000000001</v>
      </c>
      <c r="BD1356" s="198" t="e">
        <f t="shared" si="497"/>
        <v>#REF!</v>
      </c>
      <c r="BE1356" s="195" t="e">
        <f t="shared" si="503"/>
        <v>#REF!</v>
      </c>
      <c r="BF1356" s="195"/>
      <c r="BG1356" s="195"/>
      <c r="BH1356" s="195"/>
      <c r="BI1356" s="195"/>
      <c r="BJ1356" s="195"/>
      <c r="BK1356" s="195"/>
      <c r="BL1356" s="195"/>
      <c r="BM1356" s="195"/>
      <c r="BN1356" s="195"/>
      <c r="BO1356" s="195"/>
      <c r="BP1356" s="195"/>
      <c r="BQ1356" s="195"/>
      <c r="BR1356" s="195"/>
      <c r="BS1356" s="195"/>
      <c r="BT1356" s="195"/>
      <c r="BU1356" s="195"/>
      <c r="BV1356" s="195"/>
      <c r="BW1356" s="195"/>
      <c r="BX1356" s="195"/>
      <c r="BY1356" s="195"/>
      <c r="BZ1356" s="195"/>
      <c r="CA1356" s="195"/>
      <c r="CB1356" s="195"/>
      <c r="CC1356" s="195"/>
      <c r="CD1356" s="195"/>
      <c r="CE1356" s="195"/>
      <c r="CF1356" s="195"/>
      <c r="CG1356" s="195"/>
      <c r="CH1356" s="195"/>
      <c r="CI1356" s="195"/>
      <c r="CJ1356" s="195"/>
      <c r="CK1356" s="195"/>
      <c r="CL1356" s="195"/>
      <c r="CM1356" s="195"/>
      <c r="CN1356" s="195">
        <f t="shared" si="498"/>
        <v>0</v>
      </c>
      <c r="CO1356" s="195">
        <f t="shared" si="499"/>
        <v>0</v>
      </c>
      <c r="CP1356" s="195">
        <f t="shared" si="500"/>
        <v>0</v>
      </c>
      <c r="CQ1356" s="195">
        <f t="shared" si="501"/>
        <v>0</v>
      </c>
      <c r="CR1356" s="195">
        <f t="shared" si="502"/>
        <v>0</v>
      </c>
      <c r="CS1356" s="195"/>
      <c r="CT1356" s="195"/>
      <c r="CU1356" s="195"/>
      <c r="CV1356" s="195"/>
      <c r="CW1356" s="195"/>
      <c r="CX1356" s="195"/>
      <c r="CY1356" s="195"/>
      <c r="CZ1356" s="195"/>
      <c r="DA1356" s="195"/>
      <c r="DB1356" s="195"/>
      <c r="DC1356" s="195"/>
      <c r="DD1356" s="195"/>
      <c r="DE1356" s="189" t="e">
        <f t="shared" si="485"/>
        <v>#DIV/0!</v>
      </c>
      <c r="DF1356" s="189" t="e">
        <f t="shared" si="486"/>
        <v>#DIV/0!</v>
      </c>
      <c r="DG1356" s="189" t="e">
        <f t="shared" si="487"/>
        <v>#DIV/0!</v>
      </c>
      <c r="DH1356" s="189" t="e">
        <f t="shared" si="494"/>
        <v>#DIV/0!</v>
      </c>
      <c r="DI1356" s="189" t="e">
        <f t="shared" si="488"/>
        <v>#DIV/0!</v>
      </c>
      <c r="DJ1356" s="189" t="e">
        <f t="shared" si="489"/>
        <v>#DIV/0!</v>
      </c>
      <c r="DK1356" s="189" t="e">
        <f t="shared" si="490"/>
        <v>#DIV/0!</v>
      </c>
      <c r="DL1356" s="189" t="e">
        <f t="shared" si="491"/>
        <v>#DIV/0!</v>
      </c>
    </row>
    <row r="1357" spans="1:116" s="60" customFormat="1" ht="15" hidden="1" customHeight="1" x14ac:dyDescent="0.25">
      <c r="A1357" s="193">
        <v>40284.456250000003</v>
      </c>
      <c r="B1357" s="190" t="s">
        <v>553</v>
      </c>
      <c r="C1357" s="190" t="s">
        <v>189</v>
      </c>
      <c r="D1357" s="194">
        <v>298.93700000000001</v>
      </c>
      <c r="E1357" s="195">
        <v>49.727200000000003</v>
      </c>
      <c r="F1357" s="195">
        <v>7040.13</v>
      </c>
      <c r="G1357" s="195">
        <v>2905.56</v>
      </c>
      <c r="H1357" s="195">
        <v>4.1724100000000002</v>
      </c>
      <c r="I1357" s="195">
        <v>1.06386</v>
      </c>
      <c r="J1357" s="195">
        <v>0</v>
      </c>
      <c r="K1357" s="195">
        <v>8.5775699999999997</v>
      </c>
      <c r="L1357" s="195">
        <v>0</v>
      </c>
      <c r="M1357" s="195">
        <v>2.9500600000000001</v>
      </c>
      <c r="N1357" s="195">
        <v>0</v>
      </c>
      <c r="O1357" s="195">
        <v>0.16075</v>
      </c>
      <c r="P1357" s="195">
        <v>2.6331600000000002</v>
      </c>
      <c r="Q1357" s="195">
        <v>0</v>
      </c>
      <c r="R1357" s="195">
        <v>0</v>
      </c>
      <c r="S1357" s="195">
        <v>0</v>
      </c>
      <c r="T1357" s="195">
        <v>0</v>
      </c>
      <c r="U1357" s="195">
        <v>0.94021999999999994</v>
      </c>
      <c r="V1357" s="195">
        <v>0.68398999999999999</v>
      </c>
      <c r="W1357" s="195">
        <v>2.5984600000000002</v>
      </c>
      <c r="X1357" s="195"/>
      <c r="Y1357" s="195">
        <v>0.63015896953675288</v>
      </c>
      <c r="Z1357" s="195">
        <v>0.16811338998988701</v>
      </c>
      <c r="AA1357" s="195">
        <v>3.6931697212710474E-2</v>
      </c>
      <c r="AB1357" s="196">
        <v>4513.97</v>
      </c>
      <c r="AC1357" s="192">
        <f t="shared" si="492"/>
        <v>1683.2351239571078</v>
      </c>
      <c r="AD1357" s="196">
        <v>1.96435</v>
      </c>
      <c r="AE1357" s="195">
        <v>0.10932</v>
      </c>
      <c r="AF1357" s="192">
        <f t="shared" si="493"/>
        <v>109320</v>
      </c>
      <c r="AG1357" s="195">
        <v>490.09199999999998</v>
      </c>
      <c r="AH1357" s="189">
        <f t="shared" si="484"/>
        <v>53.576857439999998</v>
      </c>
      <c r="AI1357" s="195">
        <v>4.4790599999999996</v>
      </c>
      <c r="AJ1357" s="195" t="s">
        <v>129</v>
      </c>
      <c r="AK1357" s="195">
        <v>15.720499999999999</v>
      </c>
      <c r="AL1357" s="195" t="s">
        <v>129</v>
      </c>
      <c r="AM1357" s="195">
        <v>8.5189199999999996</v>
      </c>
      <c r="AN1357" s="195" t="s">
        <v>129</v>
      </c>
      <c r="AO1357" s="195">
        <v>6.8000000000000005E-4</v>
      </c>
      <c r="AP1357" s="195" t="s">
        <v>129</v>
      </c>
      <c r="AQ1357" s="195">
        <v>24.3749</v>
      </c>
      <c r="AR1357" s="195" t="s">
        <v>129</v>
      </c>
      <c r="AS1357" s="195">
        <v>4.2790000000000002E-2</v>
      </c>
      <c r="AT1357" s="195" t="s">
        <v>129</v>
      </c>
      <c r="AU1357" s="195">
        <v>0</v>
      </c>
      <c r="AV1357" s="195" t="s">
        <v>129</v>
      </c>
      <c r="AW1357" s="195">
        <v>3.0289799999999998</v>
      </c>
      <c r="AX1357" s="195" t="s">
        <v>129</v>
      </c>
      <c r="AY1357" s="195">
        <v>52.945</v>
      </c>
      <c r="AZ1357" s="195" t="s">
        <v>129</v>
      </c>
      <c r="BA1357" s="197" t="e">
        <f>(L1357*28*0.45+M1357*30*0.125+N1357*26*0.55+O1357*42*0.55+P1357*44*0.275+(Q1357+R1357+S1357)*56*0.65+T1357*54*0.95+(U1357+V1357)*58*0.325+W1357*72*0.425+#REF!*78*0.85+#REF!*92*0.9+(#REF!+#REF!)*106*0.95)/100/AK1357/BB1357</f>
        <v>#REF!</v>
      </c>
      <c r="BB1357" s="197" t="e">
        <f>(K1357*16+L1357*28+M1357*30+N1357*26+O1357*42+P1357*44+(Q1357+R1357+S1357)*56+T1357*54+(U1357+V1357)*58+W1357*72+#REF!*78+#REF!*92+(#REF!+#REF!)*106)/100/AK1357</f>
        <v>#REF!</v>
      </c>
      <c r="BC1357" s="195">
        <f t="shared" si="496"/>
        <v>19.608070000000001</v>
      </c>
      <c r="BD1357" s="198" t="e">
        <f t="shared" si="497"/>
        <v>#REF!</v>
      </c>
      <c r="BE1357" s="195" t="e">
        <f t="shared" si="503"/>
        <v>#REF!</v>
      </c>
      <c r="BF1357" s="195"/>
      <c r="BG1357" s="195"/>
      <c r="BH1357" s="195"/>
      <c r="BI1357" s="195">
        <v>25417.1</v>
      </c>
      <c r="BJ1357" s="195">
        <v>35.510300000000001</v>
      </c>
      <c r="BK1357" s="195"/>
      <c r="BL1357" s="195"/>
      <c r="BM1357" s="195">
        <v>0</v>
      </c>
      <c r="BN1357" s="195">
        <v>6.0380900000000004</v>
      </c>
      <c r="BO1357" s="195">
        <v>7.1292099999999996</v>
      </c>
      <c r="BP1357" s="195">
        <v>296.39600000000002</v>
      </c>
      <c r="BQ1357" s="195">
        <v>4.91751</v>
      </c>
      <c r="BR1357" s="195">
        <v>25606.1</v>
      </c>
      <c r="BS1357" s="195">
        <v>2905.56</v>
      </c>
      <c r="BT1357" s="195">
        <v>25983.7</v>
      </c>
      <c r="BU1357" s="195"/>
      <c r="BV1357" s="202">
        <v>3.9852419875218989E-3</v>
      </c>
      <c r="BW1357" s="195"/>
      <c r="BX1357" s="195"/>
      <c r="BY1357" s="195"/>
      <c r="BZ1357" s="195"/>
      <c r="CA1357" s="195"/>
      <c r="CB1357" s="195"/>
      <c r="CC1357" s="195"/>
      <c r="CD1357" s="195"/>
      <c r="CE1357" s="195"/>
      <c r="CF1357" s="195"/>
      <c r="CG1357" s="195"/>
      <c r="CH1357" s="195"/>
      <c r="CI1357" s="195"/>
      <c r="CJ1357" s="195"/>
      <c r="CK1357" s="195"/>
      <c r="CL1357" s="195"/>
      <c r="CM1357" s="195"/>
      <c r="CN1357" s="195">
        <f t="shared" si="498"/>
        <v>0</v>
      </c>
      <c r="CO1357" s="195">
        <f t="shared" si="499"/>
        <v>0</v>
      </c>
      <c r="CP1357" s="195">
        <f t="shared" si="500"/>
        <v>0</v>
      </c>
      <c r="CQ1357" s="195">
        <f t="shared" si="501"/>
        <v>0</v>
      </c>
      <c r="CR1357" s="195">
        <f t="shared" si="502"/>
        <v>0</v>
      </c>
      <c r="CS1357" s="195"/>
      <c r="CT1357" s="195"/>
      <c r="CU1357" s="195"/>
      <c r="CV1357" s="195"/>
      <c r="CW1357" s="195"/>
      <c r="CX1357" s="195"/>
      <c r="CY1357" s="195"/>
      <c r="CZ1357" s="195"/>
      <c r="DA1357" s="195"/>
      <c r="DB1357" s="195"/>
      <c r="DC1357" s="195"/>
      <c r="DD1357" s="195"/>
      <c r="DE1357" s="189">
        <f t="shared" si="485"/>
        <v>0.16634675533640869</v>
      </c>
      <c r="DF1357" s="189">
        <f t="shared" si="486"/>
        <v>325067526852.36658</v>
      </c>
      <c r="DG1357" s="189">
        <f t="shared" si="487"/>
        <v>166221774.67947143</v>
      </c>
      <c r="DH1357" s="189">
        <f t="shared" si="494"/>
        <v>3102492.0576131395</v>
      </c>
      <c r="DI1357" s="189">
        <f t="shared" si="488"/>
        <v>68602048.490253016</v>
      </c>
      <c r="DJ1357" s="189">
        <f t="shared" si="489"/>
        <v>253319.53302052908</v>
      </c>
      <c r="DK1357" s="189">
        <f t="shared" si="490"/>
        <v>68855368.023273543</v>
      </c>
      <c r="DL1357" s="189">
        <f t="shared" si="491"/>
        <v>1285169.9654162012</v>
      </c>
    </row>
    <row r="1358" spans="1:116" s="60" customFormat="1" ht="15" hidden="1" customHeight="1" x14ac:dyDescent="0.25">
      <c r="A1358" s="193">
        <v>40284.456944444442</v>
      </c>
      <c r="B1358" s="190" t="s">
        <v>553</v>
      </c>
      <c r="C1358" s="190" t="s">
        <v>189</v>
      </c>
      <c r="D1358" s="194"/>
      <c r="E1358" s="195"/>
      <c r="F1358" s="195"/>
      <c r="G1358" s="195"/>
      <c r="H1358" s="195"/>
      <c r="I1358" s="195">
        <v>1.06386</v>
      </c>
      <c r="J1358" s="195">
        <v>0</v>
      </c>
      <c r="K1358" s="195">
        <v>8.5775699999999997</v>
      </c>
      <c r="L1358" s="195">
        <v>0</v>
      </c>
      <c r="M1358" s="195">
        <v>2.9500600000000001</v>
      </c>
      <c r="N1358" s="195">
        <v>0</v>
      </c>
      <c r="O1358" s="195">
        <v>0.16075</v>
      </c>
      <c r="P1358" s="195">
        <v>2.6331600000000002</v>
      </c>
      <c r="Q1358" s="195">
        <v>0</v>
      </c>
      <c r="R1358" s="195">
        <v>0</v>
      </c>
      <c r="S1358" s="195">
        <v>0</v>
      </c>
      <c r="T1358" s="195">
        <v>0</v>
      </c>
      <c r="U1358" s="195">
        <v>0.94021999999999994</v>
      </c>
      <c r="V1358" s="195">
        <v>0.68398999999999999</v>
      </c>
      <c r="W1358" s="195">
        <v>2.5984600000000002</v>
      </c>
      <c r="X1358" s="195"/>
      <c r="Y1358" s="195">
        <v>0.63015896953675288</v>
      </c>
      <c r="Z1358" s="195">
        <v>0.16811338998988701</v>
      </c>
      <c r="AA1358" s="195">
        <v>3.6931697212710474E-2</v>
      </c>
      <c r="AB1358" s="196">
        <v>4112.84</v>
      </c>
      <c r="AC1358" s="192">
        <f t="shared" si="492"/>
        <v>1533.7271377366217</v>
      </c>
      <c r="AD1358" s="196">
        <v>1.9582299999999999</v>
      </c>
      <c r="AE1358" s="195">
        <v>9.9610000000000004E-2</v>
      </c>
      <c r="AF1358" s="192">
        <f t="shared" si="493"/>
        <v>99610</v>
      </c>
      <c r="AG1358" s="195">
        <v>490.09199999999998</v>
      </c>
      <c r="AH1358" s="189">
        <f t="shared" si="484"/>
        <v>48.818064119999995</v>
      </c>
      <c r="AI1358" s="195">
        <v>4.0810300000000002</v>
      </c>
      <c r="AJ1358" s="195" t="s">
        <v>129</v>
      </c>
      <c r="AK1358" s="195">
        <v>15.720499999999999</v>
      </c>
      <c r="AL1358" s="195" t="s">
        <v>129</v>
      </c>
      <c r="AM1358" s="195">
        <v>8.5922499999999999</v>
      </c>
      <c r="AN1358" s="195" t="s">
        <v>129</v>
      </c>
      <c r="AO1358" s="195">
        <v>6.8000000000000005E-4</v>
      </c>
      <c r="AP1358" s="195" t="s">
        <v>129</v>
      </c>
      <c r="AQ1358" s="195">
        <v>24.3749</v>
      </c>
      <c r="AR1358" s="195" t="s">
        <v>129</v>
      </c>
      <c r="AS1358" s="195">
        <v>4.2790000000000002E-2</v>
      </c>
      <c r="AT1358" s="195" t="s">
        <v>129</v>
      </c>
      <c r="AU1358" s="195">
        <v>0</v>
      </c>
      <c r="AV1358" s="195" t="s">
        <v>129</v>
      </c>
      <c r="AW1358" s="195">
        <v>3.0289799999999998</v>
      </c>
      <c r="AX1358" s="195" t="s">
        <v>129</v>
      </c>
      <c r="AY1358" s="195">
        <v>52.945</v>
      </c>
      <c r="AZ1358" s="195" t="s">
        <v>129</v>
      </c>
      <c r="BA1358" s="197" t="e">
        <f>(L1358*28*0.45+M1358*30*0.125+N1358*26*0.55+O1358*42*0.55+P1358*44*0.275+(Q1358+R1358+S1358)*56*0.65+T1358*54*0.95+(U1358+V1358)*58*0.325+W1358*72*0.425+#REF!*78*0.85+#REF!*92*0.9+(#REF!+#REF!)*106*0.95)/100/AK1358/BB1358</f>
        <v>#REF!</v>
      </c>
      <c r="BB1358" s="197" t="e">
        <f>(K1358*16+L1358*28+M1358*30+N1358*26+O1358*42+P1358*44+(Q1358+R1358+S1358)*56+T1358*54+(U1358+V1358)*58+W1358*72+#REF!*78+#REF!*92+(#REF!+#REF!)*106)/100/AK1358</f>
        <v>#REF!</v>
      </c>
      <c r="BC1358" s="195">
        <f t="shared" si="496"/>
        <v>19.608070000000001</v>
      </c>
      <c r="BD1358" s="198" t="e">
        <f t="shared" si="497"/>
        <v>#REF!</v>
      </c>
      <c r="BE1358" s="195" t="e">
        <f t="shared" si="503"/>
        <v>#REF!</v>
      </c>
      <c r="BF1358" s="195"/>
      <c r="BG1358" s="195"/>
      <c r="BH1358" s="195"/>
      <c r="BI1358" s="195"/>
      <c r="BJ1358" s="195"/>
      <c r="BK1358" s="195"/>
      <c r="BL1358" s="195"/>
      <c r="BM1358" s="195"/>
      <c r="BN1358" s="195"/>
      <c r="BO1358" s="195"/>
      <c r="BP1358" s="195"/>
      <c r="BQ1358" s="195"/>
      <c r="BR1358" s="195"/>
      <c r="BS1358" s="195"/>
      <c r="BT1358" s="195"/>
      <c r="BU1358" s="195"/>
      <c r="BV1358" s="195"/>
      <c r="BW1358" s="195"/>
      <c r="BX1358" s="195"/>
      <c r="BY1358" s="195"/>
      <c r="BZ1358" s="195"/>
      <c r="CA1358" s="195"/>
      <c r="CB1358" s="195"/>
      <c r="CC1358" s="195"/>
      <c r="CD1358" s="195"/>
      <c r="CE1358" s="195"/>
      <c r="CF1358" s="195"/>
      <c r="CG1358" s="195"/>
      <c r="CH1358" s="195"/>
      <c r="CI1358" s="195"/>
      <c r="CJ1358" s="195"/>
      <c r="CK1358" s="195"/>
      <c r="CL1358" s="195"/>
      <c r="CM1358" s="195"/>
      <c r="CN1358" s="195">
        <f t="shared" si="498"/>
        <v>0</v>
      </c>
      <c r="CO1358" s="195">
        <f t="shared" si="499"/>
        <v>0</v>
      </c>
      <c r="CP1358" s="195">
        <f t="shared" si="500"/>
        <v>0</v>
      </c>
      <c r="CQ1358" s="195">
        <f t="shared" si="501"/>
        <v>0</v>
      </c>
      <c r="CR1358" s="195">
        <f t="shared" si="502"/>
        <v>0</v>
      </c>
      <c r="CS1358" s="195"/>
      <c r="CT1358" s="195"/>
      <c r="CU1358" s="195"/>
      <c r="CV1358" s="195"/>
      <c r="CW1358" s="195"/>
      <c r="CX1358" s="195"/>
      <c r="CY1358" s="195"/>
      <c r="CZ1358" s="195"/>
      <c r="DA1358" s="195"/>
      <c r="DB1358" s="195"/>
      <c r="DC1358" s="195"/>
      <c r="DD1358" s="195"/>
      <c r="DE1358" s="189" t="e">
        <f t="shared" si="485"/>
        <v>#DIV/0!</v>
      </c>
      <c r="DF1358" s="189" t="e">
        <f t="shared" si="486"/>
        <v>#DIV/0!</v>
      </c>
      <c r="DG1358" s="189" t="e">
        <f t="shared" si="487"/>
        <v>#DIV/0!</v>
      </c>
      <c r="DH1358" s="189" t="e">
        <f t="shared" si="494"/>
        <v>#DIV/0!</v>
      </c>
      <c r="DI1358" s="189" t="e">
        <f t="shared" si="488"/>
        <v>#DIV/0!</v>
      </c>
      <c r="DJ1358" s="189" t="e">
        <f t="shared" si="489"/>
        <v>#DIV/0!</v>
      </c>
      <c r="DK1358" s="189" t="e">
        <f t="shared" si="490"/>
        <v>#DIV/0!</v>
      </c>
      <c r="DL1358" s="189" t="e">
        <f t="shared" si="491"/>
        <v>#DIV/0!</v>
      </c>
    </row>
    <row r="1359" spans="1:116" s="60" customFormat="1" ht="15" hidden="1" customHeight="1" x14ac:dyDescent="0.25">
      <c r="A1359" s="193">
        <v>40284.457638888889</v>
      </c>
      <c r="B1359" s="190" t="s">
        <v>553</v>
      </c>
      <c r="C1359" s="190" t="s">
        <v>189</v>
      </c>
      <c r="D1359" s="194">
        <v>255.74</v>
      </c>
      <c r="E1359" s="195">
        <v>26.3035</v>
      </c>
      <c r="F1359" s="195">
        <v>3892.12</v>
      </c>
      <c r="G1359" s="195">
        <v>1990.64</v>
      </c>
      <c r="H1359" s="195">
        <v>2.1412499999999999</v>
      </c>
      <c r="I1359" s="195">
        <v>1.06386</v>
      </c>
      <c r="J1359" s="195">
        <v>0</v>
      </c>
      <c r="K1359" s="195">
        <v>8.5775699999999997</v>
      </c>
      <c r="L1359" s="195">
        <v>0</v>
      </c>
      <c r="M1359" s="195">
        <v>2.9500600000000001</v>
      </c>
      <c r="N1359" s="195">
        <v>0</v>
      </c>
      <c r="O1359" s="195">
        <v>0.16075</v>
      </c>
      <c r="P1359" s="195">
        <v>2.6331600000000002</v>
      </c>
      <c r="Q1359" s="195">
        <v>0</v>
      </c>
      <c r="R1359" s="195">
        <v>0</v>
      </c>
      <c r="S1359" s="195">
        <v>0</v>
      </c>
      <c r="T1359" s="195">
        <v>0</v>
      </c>
      <c r="U1359" s="195">
        <v>0.94021999999999994</v>
      </c>
      <c r="V1359" s="195">
        <v>0.68398999999999999</v>
      </c>
      <c r="W1359" s="195">
        <v>2.5984600000000002</v>
      </c>
      <c r="X1359" s="195"/>
      <c r="Y1359" s="195">
        <v>0.63015896953675288</v>
      </c>
      <c r="Z1359" s="195">
        <v>0.16811338998988701</v>
      </c>
      <c r="AA1359" s="195">
        <v>3.6931697212710474E-2</v>
      </c>
      <c r="AB1359" s="196">
        <v>3950.36</v>
      </c>
      <c r="AC1359" s="192">
        <f t="shared" si="492"/>
        <v>1473.0616932764044</v>
      </c>
      <c r="AD1359" s="196">
        <v>2.0640800000000001</v>
      </c>
      <c r="AE1359" s="195">
        <v>9.5670000000000005E-2</v>
      </c>
      <c r="AF1359" s="192">
        <f t="shared" si="493"/>
        <v>95670</v>
      </c>
      <c r="AG1359" s="195">
        <v>490.09199999999998</v>
      </c>
      <c r="AH1359" s="189">
        <f t="shared" si="484"/>
        <v>46.887101639999997</v>
      </c>
      <c r="AI1359" s="195">
        <v>3.91981</v>
      </c>
      <c r="AJ1359" s="195" t="s">
        <v>129</v>
      </c>
      <c r="AK1359" s="195">
        <v>15.720499999999999</v>
      </c>
      <c r="AL1359" s="195" t="s">
        <v>129</v>
      </c>
      <c r="AM1359" s="195">
        <v>8.5189199999999996</v>
      </c>
      <c r="AN1359" s="195" t="s">
        <v>129</v>
      </c>
      <c r="AO1359" s="195">
        <v>6.8000000000000005E-4</v>
      </c>
      <c r="AP1359" s="195" t="s">
        <v>129</v>
      </c>
      <c r="AQ1359" s="195">
        <v>24.3749</v>
      </c>
      <c r="AR1359" s="195" t="s">
        <v>129</v>
      </c>
      <c r="AS1359" s="195">
        <v>4.2790000000000002E-2</v>
      </c>
      <c r="AT1359" s="195" t="s">
        <v>129</v>
      </c>
      <c r="AU1359" s="195">
        <v>0</v>
      </c>
      <c r="AV1359" s="195" t="s">
        <v>129</v>
      </c>
      <c r="AW1359" s="195">
        <v>3.0289799999999998</v>
      </c>
      <c r="AX1359" s="195" t="s">
        <v>129</v>
      </c>
      <c r="AY1359" s="195">
        <v>52.945</v>
      </c>
      <c r="AZ1359" s="195" t="s">
        <v>129</v>
      </c>
      <c r="BA1359" s="197" t="e">
        <f>(L1359*28*0.45+M1359*30*0.125+N1359*26*0.55+O1359*42*0.55+P1359*44*0.275+(Q1359+R1359+S1359)*56*0.65+T1359*54*0.95+(U1359+V1359)*58*0.325+W1359*72*0.425+#REF!*78*0.85+#REF!*92*0.9+(#REF!+#REF!)*106*0.95)/100/AK1359/BB1359</f>
        <v>#REF!</v>
      </c>
      <c r="BB1359" s="197" t="e">
        <f>(K1359*16+L1359*28+M1359*30+N1359*26+O1359*42+P1359*44+(Q1359+R1359+S1359)*56+T1359*54+(U1359+V1359)*58+W1359*72+#REF!*78+#REF!*92+(#REF!+#REF!)*106)/100/AK1359</f>
        <v>#REF!</v>
      </c>
      <c r="BC1359" s="195">
        <f t="shared" si="496"/>
        <v>19.608070000000001</v>
      </c>
      <c r="BD1359" s="198" t="e">
        <f t="shared" si="497"/>
        <v>#REF!</v>
      </c>
      <c r="BE1359" s="195" t="e">
        <f t="shared" si="503"/>
        <v>#REF!</v>
      </c>
      <c r="BF1359" s="195"/>
      <c r="BG1359" s="195"/>
      <c r="BH1359" s="195"/>
      <c r="BI1359" s="195">
        <v>11281.5</v>
      </c>
      <c r="BJ1359" s="195">
        <v>28.8369</v>
      </c>
      <c r="BK1359" s="195"/>
      <c r="BL1359" s="195"/>
      <c r="BM1359" s="195">
        <v>0</v>
      </c>
      <c r="BN1359" s="195">
        <v>0</v>
      </c>
      <c r="BO1359" s="195">
        <v>2.85623</v>
      </c>
      <c r="BP1359" s="195">
        <v>90.510499999999993</v>
      </c>
      <c r="BQ1359" s="195">
        <v>8.2951899999999998</v>
      </c>
      <c r="BR1359" s="195">
        <v>11307.5</v>
      </c>
      <c r="BS1359" s="195">
        <v>1990.64</v>
      </c>
      <c r="BT1359" s="195">
        <v>11426.9</v>
      </c>
      <c r="BU1359" s="195"/>
      <c r="BV1359" s="202">
        <v>3.5318235002426762E-3</v>
      </c>
      <c r="BW1359" s="195"/>
      <c r="BX1359" s="195"/>
      <c r="BY1359" s="195"/>
      <c r="BZ1359" s="195"/>
      <c r="CA1359" s="195"/>
      <c r="CB1359" s="195"/>
      <c r="CC1359" s="195"/>
      <c r="CD1359" s="195"/>
      <c r="CE1359" s="195"/>
      <c r="CF1359" s="195"/>
      <c r="CG1359" s="195"/>
      <c r="CH1359" s="195"/>
      <c r="CI1359" s="195"/>
      <c r="CJ1359" s="195"/>
      <c r="CK1359" s="195"/>
      <c r="CL1359" s="195"/>
      <c r="CM1359" s="195"/>
      <c r="CN1359" s="195">
        <f t="shared" si="498"/>
        <v>0</v>
      </c>
      <c r="CO1359" s="195">
        <f t="shared" si="499"/>
        <v>0</v>
      </c>
      <c r="CP1359" s="195">
        <f t="shared" si="500"/>
        <v>0</v>
      </c>
      <c r="CQ1359" s="195">
        <f t="shared" si="501"/>
        <v>0</v>
      </c>
      <c r="CR1359" s="195">
        <f t="shared" si="502"/>
        <v>0</v>
      </c>
      <c r="CS1359" s="195"/>
      <c r="CT1359" s="195"/>
      <c r="CU1359" s="195"/>
      <c r="CV1359" s="195"/>
      <c r="CW1359" s="195"/>
      <c r="CX1359" s="195"/>
      <c r="CY1359" s="195"/>
      <c r="CZ1359" s="195"/>
      <c r="DA1359" s="195"/>
      <c r="DB1359" s="195"/>
      <c r="DC1359" s="195"/>
      <c r="DD1359" s="195"/>
      <c r="DE1359" s="189">
        <f t="shared" si="485"/>
        <v>0.10285250645186517</v>
      </c>
      <c r="DF1359" s="189">
        <f t="shared" si="486"/>
        <v>460096778668.69653</v>
      </c>
      <c r="DG1359" s="189">
        <f t="shared" si="487"/>
        <v>130067581.00486691</v>
      </c>
      <c r="DH1359" s="189">
        <f t="shared" si="494"/>
        <v>2774058.8873146418</v>
      </c>
      <c r="DI1359" s="189">
        <f t="shared" si="488"/>
        <v>66523573.130203672</v>
      </c>
      <c r="DJ1359" s="189">
        <f t="shared" si="489"/>
        <v>184002.90627069506</v>
      </c>
      <c r="DK1359" s="189">
        <f t="shared" si="490"/>
        <v>66707576.036474369</v>
      </c>
      <c r="DL1359" s="189">
        <f t="shared" si="491"/>
        <v>1422727.6522369911</v>
      </c>
    </row>
    <row r="1360" spans="1:116" s="60" customFormat="1" ht="15" hidden="1" customHeight="1" x14ac:dyDescent="0.25">
      <c r="A1360" s="193">
        <v>40284.458333333336</v>
      </c>
      <c r="B1360" s="190" t="s">
        <v>553</v>
      </c>
      <c r="C1360" s="190" t="s">
        <v>189</v>
      </c>
      <c r="D1360" s="194"/>
      <c r="E1360" s="195"/>
      <c r="F1360" s="195"/>
      <c r="G1360" s="195"/>
      <c r="H1360" s="195"/>
      <c r="I1360" s="195">
        <v>1.06386</v>
      </c>
      <c r="J1360" s="195">
        <v>0</v>
      </c>
      <c r="K1360" s="195">
        <v>8.5775699999999997</v>
      </c>
      <c r="L1360" s="195">
        <v>0</v>
      </c>
      <c r="M1360" s="195">
        <v>2.9500600000000001</v>
      </c>
      <c r="N1360" s="195">
        <v>0</v>
      </c>
      <c r="O1360" s="195">
        <v>0.16075</v>
      </c>
      <c r="P1360" s="195">
        <v>2.6331600000000002</v>
      </c>
      <c r="Q1360" s="195">
        <v>0</v>
      </c>
      <c r="R1360" s="195">
        <v>0</v>
      </c>
      <c r="S1360" s="195">
        <v>0</v>
      </c>
      <c r="T1360" s="195">
        <v>0</v>
      </c>
      <c r="U1360" s="195">
        <v>0.94021999999999994</v>
      </c>
      <c r="V1360" s="195">
        <v>0.68398999999999999</v>
      </c>
      <c r="W1360" s="195">
        <v>2.5984600000000002</v>
      </c>
      <c r="X1360" s="195"/>
      <c r="Y1360" s="195">
        <v>0.63015896953675288</v>
      </c>
      <c r="Z1360" s="195">
        <v>0.16811338998988701</v>
      </c>
      <c r="AA1360" s="195">
        <v>3.6931697212710474E-2</v>
      </c>
      <c r="AB1360" s="196">
        <v>4102.6899999999996</v>
      </c>
      <c r="AC1360" s="192">
        <f t="shared" si="492"/>
        <v>1529.8778075043745</v>
      </c>
      <c r="AD1360" s="196">
        <v>2.1605400000000001</v>
      </c>
      <c r="AE1360" s="195">
        <v>9.9360000000000004E-2</v>
      </c>
      <c r="AF1360" s="192">
        <f t="shared" si="493"/>
        <v>99360</v>
      </c>
      <c r="AG1360" s="195">
        <v>490.09199999999998</v>
      </c>
      <c r="AH1360" s="189">
        <f t="shared" si="484"/>
        <v>48.695541119999994</v>
      </c>
      <c r="AI1360" s="195">
        <v>4.0709600000000004</v>
      </c>
      <c r="AJ1360" s="195" t="s">
        <v>129</v>
      </c>
      <c r="AK1360" s="195">
        <v>15.720499999999999</v>
      </c>
      <c r="AL1360" s="195" t="s">
        <v>129</v>
      </c>
      <c r="AM1360" s="195">
        <v>8.5311400000000006</v>
      </c>
      <c r="AN1360" s="195" t="s">
        <v>129</v>
      </c>
      <c r="AO1360" s="195">
        <v>6.8000000000000005E-4</v>
      </c>
      <c r="AP1360" s="195" t="s">
        <v>129</v>
      </c>
      <c r="AQ1360" s="195">
        <v>24.3749</v>
      </c>
      <c r="AR1360" s="195" t="s">
        <v>129</v>
      </c>
      <c r="AS1360" s="195">
        <v>4.2790000000000002E-2</v>
      </c>
      <c r="AT1360" s="195" t="s">
        <v>129</v>
      </c>
      <c r="AU1360" s="195">
        <v>0</v>
      </c>
      <c r="AV1360" s="195" t="s">
        <v>129</v>
      </c>
      <c r="AW1360" s="195">
        <v>3.0289799999999998</v>
      </c>
      <c r="AX1360" s="195" t="s">
        <v>129</v>
      </c>
      <c r="AY1360" s="195">
        <v>52.945</v>
      </c>
      <c r="AZ1360" s="195" t="s">
        <v>129</v>
      </c>
      <c r="BA1360" s="197" t="e">
        <f>(L1360*28*0.45+M1360*30*0.125+N1360*26*0.55+O1360*42*0.55+P1360*44*0.275+(Q1360+R1360+S1360)*56*0.65+T1360*54*0.95+(U1360+V1360)*58*0.325+W1360*72*0.425+#REF!*78*0.85+#REF!*92*0.9+(#REF!+#REF!)*106*0.95)/100/AK1360/BB1360</f>
        <v>#REF!</v>
      </c>
      <c r="BB1360" s="197" t="e">
        <f>(K1360*16+L1360*28+M1360*30+N1360*26+O1360*42+P1360*44+(Q1360+R1360+S1360)*56+T1360*54+(U1360+V1360)*58+W1360*72+#REF!*78+#REF!*92+(#REF!+#REF!)*106)/100/AK1360</f>
        <v>#REF!</v>
      </c>
      <c r="BC1360" s="195">
        <f t="shared" si="496"/>
        <v>19.608070000000001</v>
      </c>
      <c r="BD1360" s="198" t="e">
        <f t="shared" si="497"/>
        <v>#REF!</v>
      </c>
      <c r="BE1360" s="195" t="e">
        <f t="shared" si="503"/>
        <v>#REF!</v>
      </c>
      <c r="BF1360" s="195"/>
      <c r="BG1360" s="195"/>
      <c r="BH1360" s="195"/>
      <c r="BI1360" s="195"/>
      <c r="BJ1360" s="195"/>
      <c r="BK1360" s="195"/>
      <c r="BL1360" s="195"/>
      <c r="BM1360" s="195"/>
      <c r="BN1360" s="195"/>
      <c r="BO1360" s="195"/>
      <c r="BP1360" s="195"/>
      <c r="BQ1360" s="195"/>
      <c r="BR1360" s="195"/>
      <c r="BS1360" s="195"/>
      <c r="BT1360" s="195"/>
      <c r="BU1360" s="195"/>
      <c r="BV1360" s="195"/>
      <c r="BW1360" s="195"/>
      <c r="BX1360" s="195"/>
      <c r="BY1360" s="195"/>
      <c r="BZ1360" s="195"/>
      <c r="CA1360" s="195"/>
      <c r="CB1360" s="195"/>
      <c r="CC1360" s="195"/>
      <c r="CD1360" s="195"/>
      <c r="CE1360" s="195"/>
      <c r="CF1360" s="195"/>
      <c r="CG1360" s="195"/>
      <c r="CH1360" s="195"/>
      <c r="CI1360" s="195"/>
      <c r="CJ1360" s="195"/>
      <c r="CK1360" s="195"/>
      <c r="CL1360" s="195"/>
      <c r="CM1360" s="195"/>
      <c r="CN1360" s="195">
        <f t="shared" si="498"/>
        <v>0</v>
      </c>
      <c r="CO1360" s="195">
        <f t="shared" si="499"/>
        <v>0</v>
      </c>
      <c r="CP1360" s="195">
        <f t="shared" si="500"/>
        <v>0</v>
      </c>
      <c r="CQ1360" s="195">
        <f t="shared" si="501"/>
        <v>0</v>
      </c>
      <c r="CR1360" s="195">
        <f t="shared" si="502"/>
        <v>0</v>
      </c>
      <c r="CS1360" s="195"/>
      <c r="CT1360" s="195"/>
      <c r="CU1360" s="195"/>
      <c r="CV1360" s="195"/>
      <c r="CW1360" s="195"/>
      <c r="CX1360" s="195"/>
      <c r="CY1360" s="195"/>
      <c r="CZ1360" s="195"/>
      <c r="DA1360" s="195"/>
      <c r="DB1360" s="195"/>
      <c r="DC1360" s="195"/>
      <c r="DD1360" s="195"/>
      <c r="DE1360" s="189" t="e">
        <f t="shared" si="485"/>
        <v>#DIV/0!</v>
      </c>
      <c r="DF1360" s="189" t="e">
        <f t="shared" si="486"/>
        <v>#DIV/0!</v>
      </c>
      <c r="DG1360" s="189" t="e">
        <f t="shared" si="487"/>
        <v>#DIV/0!</v>
      </c>
      <c r="DH1360" s="189" t="e">
        <f t="shared" si="494"/>
        <v>#DIV/0!</v>
      </c>
      <c r="DI1360" s="189" t="e">
        <f t="shared" si="488"/>
        <v>#DIV/0!</v>
      </c>
      <c r="DJ1360" s="189" t="e">
        <f t="shared" si="489"/>
        <v>#DIV/0!</v>
      </c>
      <c r="DK1360" s="189" t="e">
        <f t="shared" si="490"/>
        <v>#DIV/0!</v>
      </c>
      <c r="DL1360" s="189" t="e">
        <f t="shared" si="491"/>
        <v>#DIV/0!</v>
      </c>
    </row>
    <row r="1361" spans="1:116" s="60" customFormat="1" ht="15" hidden="1" customHeight="1" x14ac:dyDescent="0.25">
      <c r="A1361" s="193">
        <v>40284.459027777775</v>
      </c>
      <c r="B1361" s="190" t="s">
        <v>553</v>
      </c>
      <c r="C1361" s="190" t="s">
        <v>189</v>
      </c>
      <c r="D1361" s="194">
        <v>314.88200000000001</v>
      </c>
      <c r="E1361" s="195">
        <v>28.657399999999999</v>
      </c>
      <c r="F1361" s="195">
        <v>3309.21</v>
      </c>
      <c r="G1361" s="195">
        <v>1975.11</v>
      </c>
      <c r="H1361" s="195">
        <v>1.5893900000000001</v>
      </c>
      <c r="I1361" s="195">
        <v>1.06386</v>
      </c>
      <c r="J1361" s="195">
        <v>0</v>
      </c>
      <c r="K1361" s="195">
        <v>8.5775699999999997</v>
      </c>
      <c r="L1361" s="195">
        <v>0</v>
      </c>
      <c r="M1361" s="195">
        <v>2.9500600000000001</v>
      </c>
      <c r="N1361" s="195">
        <v>0</v>
      </c>
      <c r="O1361" s="195">
        <v>0.16075</v>
      </c>
      <c r="P1361" s="195">
        <v>2.6331600000000002</v>
      </c>
      <c r="Q1361" s="195">
        <v>0</v>
      </c>
      <c r="R1361" s="195">
        <v>0</v>
      </c>
      <c r="S1361" s="195">
        <v>0</v>
      </c>
      <c r="T1361" s="195">
        <v>0</v>
      </c>
      <c r="U1361" s="195">
        <v>0.94021999999999994</v>
      </c>
      <c r="V1361" s="195">
        <v>0.68398999999999999</v>
      </c>
      <c r="W1361" s="195">
        <v>2.5984600000000002</v>
      </c>
      <c r="X1361" s="195"/>
      <c r="Y1361" s="195">
        <v>0.63015896953675288</v>
      </c>
      <c r="Z1361" s="195">
        <v>0.16811338998988701</v>
      </c>
      <c r="AA1361" s="195">
        <v>3.6931697212710474E-2</v>
      </c>
      <c r="AB1361" s="196">
        <v>4275.32</v>
      </c>
      <c r="AC1361" s="192">
        <f t="shared" si="492"/>
        <v>1594.3925821968396</v>
      </c>
      <c r="AD1361" s="196">
        <v>2.0768300000000002</v>
      </c>
      <c r="AE1361" s="195">
        <v>0.10355</v>
      </c>
      <c r="AF1361" s="192">
        <f t="shared" si="493"/>
        <v>103550</v>
      </c>
      <c r="AG1361" s="195">
        <v>490.09199999999998</v>
      </c>
      <c r="AH1361" s="189">
        <f t="shared" si="484"/>
        <v>50.749026600000001</v>
      </c>
      <c r="AI1361" s="195">
        <v>4.2422599999999999</v>
      </c>
      <c r="AJ1361" s="195" t="s">
        <v>129</v>
      </c>
      <c r="AK1361" s="195">
        <v>15.720499999999999</v>
      </c>
      <c r="AL1361" s="195" t="s">
        <v>129</v>
      </c>
      <c r="AM1361" s="195">
        <v>9.1055899999999994</v>
      </c>
      <c r="AN1361" s="195" t="s">
        <v>129</v>
      </c>
      <c r="AO1361" s="195">
        <v>3.4000000000000002E-4</v>
      </c>
      <c r="AP1361" s="195" t="s">
        <v>129</v>
      </c>
      <c r="AQ1361" s="195">
        <v>24.3749</v>
      </c>
      <c r="AR1361" s="195" t="s">
        <v>129</v>
      </c>
      <c r="AS1361" s="195">
        <v>4.2790000000000002E-2</v>
      </c>
      <c r="AT1361" s="195" t="s">
        <v>129</v>
      </c>
      <c r="AU1361" s="195">
        <v>0</v>
      </c>
      <c r="AV1361" s="195" t="s">
        <v>129</v>
      </c>
      <c r="AW1361" s="195">
        <v>3.0289799999999998</v>
      </c>
      <c r="AX1361" s="195" t="s">
        <v>129</v>
      </c>
      <c r="AY1361" s="195">
        <v>52.945</v>
      </c>
      <c r="AZ1361" s="195" t="s">
        <v>129</v>
      </c>
      <c r="BA1361" s="197" t="e">
        <f>(L1361*28*0.45+M1361*30*0.125+N1361*26*0.55+O1361*42*0.55+P1361*44*0.275+(Q1361+R1361+S1361)*56*0.65+T1361*54*0.95+(U1361+V1361)*58*0.325+W1361*72*0.425+#REF!*78*0.85+#REF!*92*0.9+(#REF!+#REF!)*106*0.95)/100/AK1361/BB1361</f>
        <v>#REF!</v>
      </c>
      <c r="BB1361" s="197" t="e">
        <f>(K1361*16+L1361*28+M1361*30+N1361*26+O1361*42+P1361*44+(Q1361+R1361+S1361)*56+T1361*54+(U1361+V1361)*58+W1361*72+#REF!*78+#REF!*92+(#REF!+#REF!)*106)/100/AK1361</f>
        <v>#REF!</v>
      </c>
      <c r="BC1361" s="195">
        <f t="shared" si="496"/>
        <v>19.608070000000001</v>
      </c>
      <c r="BD1361" s="198" t="e">
        <f t="shared" si="497"/>
        <v>#REF!</v>
      </c>
      <c r="BE1361" s="195" t="e">
        <f t="shared" si="503"/>
        <v>#REF!</v>
      </c>
      <c r="BF1361" s="195"/>
      <c r="BG1361" s="195"/>
      <c r="BH1361" s="195"/>
      <c r="BI1361" s="195">
        <v>12322.1</v>
      </c>
      <c r="BJ1361" s="195">
        <v>17.756900000000002</v>
      </c>
      <c r="BK1361" s="195"/>
      <c r="BL1361" s="195"/>
      <c r="BM1361" s="195">
        <v>0</v>
      </c>
      <c r="BN1361" s="195">
        <v>0</v>
      </c>
      <c r="BO1361" s="195">
        <v>3.3937300000000001</v>
      </c>
      <c r="BP1361" s="195">
        <v>123.80800000000001</v>
      </c>
      <c r="BQ1361" s="195">
        <v>4.1957700000000004</v>
      </c>
      <c r="BR1361" s="195">
        <v>12369.4</v>
      </c>
      <c r="BS1361" s="195">
        <v>1975.11</v>
      </c>
      <c r="BT1361" s="195">
        <v>12511</v>
      </c>
      <c r="BU1361" s="195"/>
      <c r="BV1361" s="202">
        <v>2.9950116884887787E-3</v>
      </c>
      <c r="BW1361" s="195"/>
      <c r="BX1361" s="195"/>
      <c r="BY1361" s="195"/>
      <c r="BZ1361" s="195"/>
      <c r="CA1361" s="195"/>
      <c r="CB1361" s="195"/>
      <c r="CC1361" s="195"/>
      <c r="CD1361" s="195"/>
      <c r="CE1361" s="195"/>
      <c r="CF1361" s="195"/>
      <c r="CG1361" s="195"/>
      <c r="CH1361" s="195"/>
      <c r="CI1361" s="195"/>
      <c r="CJ1361" s="195"/>
      <c r="CK1361" s="195"/>
      <c r="CL1361" s="195"/>
      <c r="CM1361" s="195"/>
      <c r="CN1361" s="195">
        <f t="shared" si="498"/>
        <v>0</v>
      </c>
      <c r="CO1361" s="195">
        <f t="shared" si="499"/>
        <v>0</v>
      </c>
      <c r="CP1361" s="195">
        <f t="shared" si="500"/>
        <v>0</v>
      </c>
      <c r="CQ1361" s="195">
        <f t="shared" si="501"/>
        <v>0</v>
      </c>
      <c r="CR1361" s="195">
        <f t="shared" si="502"/>
        <v>0</v>
      </c>
      <c r="CS1361" s="195"/>
      <c r="CT1361" s="195"/>
      <c r="CU1361" s="195"/>
      <c r="CV1361" s="195"/>
      <c r="CW1361" s="195"/>
      <c r="CX1361" s="195"/>
      <c r="CY1361" s="195"/>
      <c r="CZ1361" s="195"/>
      <c r="DA1361" s="195"/>
      <c r="DB1361" s="195"/>
      <c r="DC1361" s="195"/>
      <c r="DD1361" s="195"/>
      <c r="DE1361" s="189">
        <f t="shared" si="485"/>
        <v>9.1009965637921506E-2</v>
      </c>
      <c r="DF1361" s="189">
        <f t="shared" si="486"/>
        <v>562793990131.24646</v>
      </c>
      <c r="DG1361" s="189">
        <f t="shared" si="487"/>
        <v>135271849.55201611</v>
      </c>
      <c r="DH1361" s="189">
        <f t="shared" si="494"/>
        <v>2665506.2887849775</v>
      </c>
      <c r="DI1361" s="189">
        <f t="shared" si="488"/>
        <v>80737330.894286722</v>
      </c>
      <c r="DJ1361" s="189">
        <f t="shared" si="489"/>
        <v>167065.98723262915</v>
      </c>
      <c r="DK1361" s="189">
        <f t="shared" si="490"/>
        <v>80904396.881519347</v>
      </c>
      <c r="DL1361" s="189">
        <f t="shared" si="491"/>
        <v>1594205.8853503084</v>
      </c>
    </row>
    <row r="1362" spans="1:116" s="188" customFormat="1" x14ac:dyDescent="0.25">
      <c r="A1362" s="211" t="s">
        <v>590</v>
      </c>
      <c r="B1362" s="190" t="s">
        <v>553</v>
      </c>
      <c r="C1362" s="190" t="s">
        <v>189</v>
      </c>
      <c r="D1362" s="191">
        <v>0.98870000000000002</v>
      </c>
      <c r="E1362" s="192">
        <f>AVERAGE(BI1328:BI1361)</f>
        <v>18748.556249999998</v>
      </c>
      <c r="F1362" s="192">
        <f>AVERAGE(BJ1328:BJ1361)</f>
        <v>48.065418749999999</v>
      </c>
      <c r="G1362" s="192">
        <f>AVERAGE(BM1328:BM1361)</f>
        <v>0</v>
      </c>
      <c r="H1362" s="192">
        <f>AVERAGE(BN1328:BN1361)</f>
        <v>3.3866290000000001</v>
      </c>
      <c r="I1362" s="192">
        <f t="shared" ref="I1362:W1362" si="504">AVERAGE(I1328:I1361)</f>
        <v>1.0478744117647056</v>
      </c>
      <c r="J1362" s="192">
        <f t="shared" si="504"/>
        <v>0</v>
      </c>
      <c r="K1362" s="192">
        <f t="shared" si="504"/>
        <v>8.77065352941176</v>
      </c>
      <c r="L1362" s="192">
        <f t="shared" si="504"/>
        <v>0</v>
      </c>
      <c r="M1362" s="192">
        <f t="shared" si="504"/>
        <v>3.0303055882352936</v>
      </c>
      <c r="N1362" s="192">
        <f t="shared" si="504"/>
        <v>0</v>
      </c>
      <c r="O1362" s="192">
        <f t="shared" si="504"/>
        <v>7.3585000000000012E-2</v>
      </c>
      <c r="P1362" s="192">
        <f t="shared" si="504"/>
        <v>2.3120888235294115</v>
      </c>
      <c r="Q1362" s="192">
        <f t="shared" si="504"/>
        <v>0</v>
      </c>
      <c r="R1362" s="192">
        <f t="shared" si="504"/>
        <v>0</v>
      </c>
      <c r="S1362" s="192">
        <f t="shared" si="504"/>
        <v>0</v>
      </c>
      <c r="T1362" s="192">
        <f t="shared" si="504"/>
        <v>0</v>
      </c>
      <c r="U1362" s="192">
        <f t="shared" si="504"/>
        <v>0.92513176470588254</v>
      </c>
      <c r="V1362" s="192">
        <f t="shared" si="504"/>
        <v>0.64712323529411786</v>
      </c>
      <c r="W1362" s="192">
        <f t="shared" si="504"/>
        <v>2.1190200000000003</v>
      </c>
      <c r="X1362" s="192">
        <f>AVERAGE(Y1328:Y1361)</f>
        <v>0.60757866093317314</v>
      </c>
      <c r="Y1362" s="192">
        <f>AVERAGE(Z1328:Z1361)</f>
        <v>0.16479877743638677</v>
      </c>
      <c r="Z1362" s="192">
        <f>AVERAGE(AA1328:AA1361)</f>
        <v>3.9628805166301226E-2</v>
      </c>
      <c r="AA1362" s="192">
        <v>0</v>
      </c>
      <c r="AB1362" s="192">
        <f>AVERAGE(AB1328:AB1361)</f>
        <v>4348.9967647058811</v>
      </c>
      <c r="AC1362" s="192">
        <f t="shared" si="492"/>
        <v>1553.0611785556603</v>
      </c>
      <c r="AD1362" s="192">
        <f>AVERAGE(AD1328:AD1361)</f>
        <v>2.0632826470588235</v>
      </c>
      <c r="AE1362" s="192">
        <f>AVERAGE(AE1328:AE1361)</f>
        <v>0.11078176470588234</v>
      </c>
      <c r="AF1362" s="192">
        <f t="shared" si="493"/>
        <v>110781.76470588235</v>
      </c>
      <c r="AG1362" s="192">
        <f>AVERAGE(AG1328:AG1361)</f>
        <v>468.29326470588251</v>
      </c>
      <c r="AH1362" s="189">
        <f t="shared" si="484"/>
        <v>51.878354263996556</v>
      </c>
      <c r="AI1362" s="192">
        <f>AVERAGE(AI1328:AI1361)</f>
        <v>4.53877911764706</v>
      </c>
      <c r="AJ1362" s="189"/>
      <c r="AK1362" s="192">
        <f>AVERAGE(AK1328:AK1361)</f>
        <v>14.994079411764707</v>
      </c>
      <c r="AL1362" s="189"/>
      <c r="AM1362" s="192">
        <f>AVERAGE(AM1328:AM1361)</f>
        <v>8.9391467647058818</v>
      </c>
      <c r="AN1362" s="189"/>
      <c r="AO1362" s="192">
        <f>AVERAGE(AO1328:AO1361)</f>
        <v>5.3000000000000009E-4</v>
      </c>
      <c r="AP1362" s="189"/>
      <c r="AQ1362" s="192">
        <f>AVERAGE(AQ1328:AQ1361)</f>
        <v>23.677205882352947</v>
      </c>
      <c r="AR1362" s="189"/>
      <c r="AS1362" s="192">
        <f>AVERAGE(AS1328:AS1361)</f>
        <v>3.4372647058823542E-2</v>
      </c>
      <c r="AT1362" s="189"/>
      <c r="AU1362" s="192">
        <f>AVERAGE(AU1328:AU1361)</f>
        <v>0</v>
      </c>
      <c r="AV1362" s="189"/>
      <c r="AW1362" s="192">
        <f>AVERAGE(AW1328:AW1361)</f>
        <v>2.8729123529411771</v>
      </c>
      <c r="AX1362" s="189"/>
      <c r="AY1362" s="192">
        <f>AVERAGE(AY1328:AY1361)</f>
        <v>54.492179411764724</v>
      </c>
      <c r="AZ1362" s="189"/>
      <c r="BA1362" s="192" t="e">
        <f>AVERAGE(BA1328:BA1361)</f>
        <v>#REF!</v>
      </c>
      <c r="BB1362" s="192" t="e">
        <f>AVERAGE(BB1328:BB1361)</f>
        <v>#REF!</v>
      </c>
      <c r="BC1362" s="192">
        <f>AVERAGE(BC1328:BC1361)</f>
        <v>18.925782352941177</v>
      </c>
      <c r="BD1362" s="192" t="e">
        <f>AVERAGE(BD1328:BD1361)</f>
        <v>#REF!</v>
      </c>
      <c r="BE1362" s="192" t="e">
        <f>AVERAGE(BE1328:BE1361)</f>
        <v>#REF!</v>
      </c>
      <c r="BF1362" s="209"/>
      <c r="BG1362" s="209"/>
      <c r="BH1362" s="209"/>
      <c r="BI1362" s="189"/>
      <c r="BJ1362" s="189"/>
      <c r="BK1362" s="189"/>
      <c r="BL1362" s="189"/>
      <c r="BM1362" s="189"/>
      <c r="BN1362" s="189"/>
      <c r="BO1362" s="192">
        <f>AVERAGE(BP1328:BP1361)</f>
        <v>202.61240625000002</v>
      </c>
      <c r="BP1362" s="189"/>
      <c r="BQ1362" s="192">
        <f>AVERAGE(BR1328:BR1361)</f>
        <v>18823.575000000001</v>
      </c>
      <c r="BR1362" s="189"/>
      <c r="BS1362" s="192">
        <f>AVERAGE(BT1328:BT1361)</f>
        <v>19096.681250000001</v>
      </c>
      <c r="BT1362" s="189"/>
      <c r="BU1362" s="189"/>
      <c r="BV1362" s="189"/>
      <c r="BW1362" s="189"/>
      <c r="BX1362" s="189"/>
      <c r="BY1362" s="189"/>
      <c r="BZ1362" s="189"/>
      <c r="CA1362" s="189"/>
      <c r="CB1362" s="189"/>
      <c r="CC1362" s="189"/>
      <c r="CD1362" s="189"/>
      <c r="CE1362" s="189"/>
      <c r="CF1362" s="189"/>
      <c r="CG1362" s="189"/>
      <c r="CH1362" s="189"/>
      <c r="CI1362" s="189"/>
      <c r="CJ1362" s="189"/>
      <c r="CK1362" s="189"/>
      <c r="CL1362" s="189"/>
      <c r="CM1362" s="195"/>
      <c r="CN1362" s="195"/>
      <c r="CO1362" s="195"/>
      <c r="CP1362" s="195"/>
      <c r="CQ1362" s="189"/>
      <c r="CR1362" s="189"/>
      <c r="CS1362" s="189"/>
      <c r="CT1362" s="189"/>
      <c r="CU1362" s="189"/>
      <c r="CV1362" s="189"/>
      <c r="CW1362" s="189"/>
      <c r="CX1362" s="189"/>
      <c r="CY1362" s="189"/>
      <c r="CZ1362" s="189"/>
      <c r="DA1362" s="189"/>
      <c r="DB1362" s="189"/>
      <c r="DC1362" s="189"/>
      <c r="DD1362" s="189"/>
      <c r="DE1362" s="189">
        <f t="shared" si="485"/>
        <v>18962.836300192168</v>
      </c>
      <c r="DF1362" s="189">
        <f t="shared" si="486"/>
        <v>2631045.7766592116</v>
      </c>
      <c r="DG1362" s="189">
        <f t="shared" si="487"/>
        <v>9.1853304180421063</v>
      </c>
      <c r="DH1362" s="189">
        <f t="shared" si="494"/>
        <v>0.17705516199107152</v>
      </c>
      <c r="DI1362" s="189">
        <f t="shared" si="488"/>
        <v>0</v>
      </c>
      <c r="DJ1362" s="189">
        <f t="shared" si="489"/>
        <v>1.6641947257702616</v>
      </c>
      <c r="DK1362" s="189">
        <f t="shared" si="490"/>
        <v>1.6641947257702616</v>
      </c>
      <c r="DL1362" s="189">
        <f t="shared" si="491"/>
        <v>3.2078787952708986E-2</v>
      </c>
    </row>
    <row r="1363" spans="1:116" s="60" customFormat="1" ht="15" hidden="1" customHeight="1" x14ac:dyDescent="0.25">
      <c r="A1363" s="193">
        <v>40284.464583333334</v>
      </c>
      <c r="B1363" s="190" t="s">
        <v>553</v>
      </c>
      <c r="C1363" s="190" t="s">
        <v>190</v>
      </c>
      <c r="D1363" s="194"/>
      <c r="E1363" s="195"/>
      <c r="F1363" s="195"/>
      <c r="G1363" s="195"/>
      <c r="H1363" s="195"/>
      <c r="I1363" s="195">
        <v>1.06795</v>
      </c>
      <c r="J1363" s="195">
        <v>0</v>
      </c>
      <c r="K1363" s="195">
        <v>8.72363</v>
      </c>
      <c r="L1363" s="195">
        <v>0</v>
      </c>
      <c r="M1363" s="195">
        <v>3.0009600000000001</v>
      </c>
      <c r="N1363" s="195">
        <v>0</v>
      </c>
      <c r="O1363" s="195">
        <v>0.14485000000000001</v>
      </c>
      <c r="P1363" s="195">
        <v>2.7299199999999999</v>
      </c>
      <c r="Q1363" s="195">
        <v>0</v>
      </c>
      <c r="R1363" s="195">
        <v>0</v>
      </c>
      <c r="S1363" s="195">
        <v>0</v>
      </c>
      <c r="T1363" s="195">
        <v>0</v>
      </c>
      <c r="U1363" s="195">
        <v>0.91998000000000002</v>
      </c>
      <c r="V1363" s="195">
        <v>0.6431</v>
      </c>
      <c r="W1363" s="195">
        <v>2.3034500000000002</v>
      </c>
      <c r="X1363" s="195">
        <v>0.74456735801855833</v>
      </c>
      <c r="Y1363" s="195">
        <v>0.1742750119759417</v>
      </c>
      <c r="Z1363" s="195">
        <v>3.620903784397566E-2</v>
      </c>
      <c r="AA1363" s="195">
        <v>0</v>
      </c>
      <c r="AB1363" s="196">
        <v>4913.18</v>
      </c>
      <c r="AC1363" s="192">
        <f t="shared" si="492"/>
        <v>1832.7203109108439</v>
      </c>
      <c r="AD1363" s="196">
        <v>2.5988600000000002</v>
      </c>
      <c r="AE1363" s="195">
        <v>0.12224</v>
      </c>
      <c r="AF1363" s="192">
        <f t="shared" si="493"/>
        <v>122240</v>
      </c>
      <c r="AG1363" s="195">
        <v>483.88900000000001</v>
      </c>
      <c r="AH1363" s="189">
        <f t="shared" si="484"/>
        <v>59.15059136</v>
      </c>
      <c r="AI1363" s="195">
        <v>5.0080799999999996</v>
      </c>
      <c r="AJ1363" s="195" t="s">
        <v>129</v>
      </c>
      <c r="AK1363" s="195">
        <v>15.3193</v>
      </c>
      <c r="AL1363" s="195" t="s">
        <v>129</v>
      </c>
      <c r="AM1363" s="195">
        <v>12.112299999999999</v>
      </c>
      <c r="AN1363" s="195" t="s">
        <v>129</v>
      </c>
      <c r="AO1363" s="195">
        <v>3.4000000000000002E-4</v>
      </c>
      <c r="AP1363" s="195" t="s">
        <v>129</v>
      </c>
      <c r="AQ1363" s="195">
        <v>23.5489</v>
      </c>
      <c r="AR1363" s="195" t="s">
        <v>129</v>
      </c>
      <c r="AS1363" s="195">
        <v>3.9649999999999998E-2</v>
      </c>
      <c r="AT1363" s="195" t="s">
        <v>129</v>
      </c>
      <c r="AU1363" s="195">
        <v>0</v>
      </c>
      <c r="AV1363" s="195" t="s">
        <v>129</v>
      </c>
      <c r="AW1363" s="195">
        <v>2.9817499999999999</v>
      </c>
      <c r="AX1363" s="195" t="s">
        <v>129</v>
      </c>
      <c r="AY1363" s="195">
        <v>53.895899999999997</v>
      </c>
      <c r="AZ1363" s="195" t="s">
        <v>129</v>
      </c>
      <c r="BA1363" s="197" t="e">
        <f>(L1363*28*0.45+M1363*30*0.125+N1363*26*0.55+O1363*42*0.55+P1363*44*0.275+(Q1363+R1363+S1363)*56*0.65+T1363*54*0.95+(U1363+V1363)*58*0.325+W1363*72*0.425+#REF!*78*0.85+#REF!*92*0.9+(#REF!+#REF!)*106*0.95)/100/AK1363/BB1363</f>
        <v>#REF!</v>
      </c>
      <c r="BB1363" s="197" t="e">
        <f>(K1363*16+L1363*28+M1363*30+N1363*26+O1363*42+P1363*44+(Q1363+R1363+S1363)*56+T1363*54+(U1363+V1363)*58+W1363*72+#REF!*78+#REF!*92+(#REF!+#REF!)*106)/100/AK1363</f>
        <v>#REF!</v>
      </c>
      <c r="BC1363" s="195">
        <f t="shared" ref="BC1363:BC1400" si="505">SUM(I1363:W1363)</f>
        <v>19.533840000000001</v>
      </c>
      <c r="BD1363" s="198" t="e">
        <f t="shared" ref="BD1363:BD1400" si="506">(BE1363/AK1363*386*AG1363+150*1000)/(BE1363/AK1363*386+AM1363*1000/18*386+150)</f>
        <v>#REF!</v>
      </c>
      <c r="BE1363" s="195" t="e">
        <f>#REF!+($BE$621-$BE$164)/(794-180)</f>
        <v>#REF!</v>
      </c>
      <c r="BF1363" s="195"/>
      <c r="BG1363" s="195"/>
      <c r="BH1363" s="195"/>
      <c r="BI1363" s="195"/>
      <c r="BJ1363" s="195"/>
      <c r="BK1363" s="195"/>
      <c r="BL1363" s="195"/>
      <c r="BM1363" s="195"/>
      <c r="BN1363" s="195"/>
      <c r="BO1363" s="195"/>
      <c r="BP1363" s="195"/>
      <c r="BQ1363" s="195"/>
      <c r="BR1363" s="195"/>
      <c r="BS1363" s="195"/>
      <c r="BT1363" s="195"/>
      <c r="BU1363" s="195"/>
      <c r="BV1363" s="195"/>
      <c r="BW1363" s="195"/>
      <c r="BX1363" s="195"/>
      <c r="BY1363" s="195"/>
      <c r="BZ1363" s="195"/>
      <c r="CA1363" s="195"/>
      <c r="CB1363" s="195"/>
      <c r="CC1363" s="195"/>
      <c r="CD1363" s="195"/>
      <c r="CE1363" s="195"/>
      <c r="CF1363" s="195"/>
      <c r="CG1363" s="195"/>
      <c r="CH1363" s="195"/>
      <c r="CI1363" s="195"/>
      <c r="CJ1363" s="195"/>
      <c r="CK1363" s="195"/>
      <c r="CL1363" s="195"/>
      <c r="CM1363" s="195">
        <f t="shared" ref="CM1363:CM1400" si="507">AK1363*$CT$7+$CT$6</f>
        <v>0</v>
      </c>
      <c r="CN1363" s="195">
        <f t="shared" ref="CN1363:CN1400" si="508">AK1363*$CT$7+$CT$5</f>
        <v>0</v>
      </c>
      <c r="CO1363" s="195">
        <f t="shared" ref="CO1363:CO1400" si="509">$CV$7*AG1363+$CV$6</f>
        <v>0</v>
      </c>
      <c r="CP1363" s="195">
        <f t="shared" ref="CP1363:CP1400" si="510">$CW$6-$CW$7/(AK1363)</f>
        <v>0</v>
      </c>
      <c r="CQ1363" s="195">
        <f t="shared" ref="CQ1363:CQ1400" si="511">$CX$7*AK1363+$CX$6</f>
        <v>0</v>
      </c>
      <c r="CR1363" s="195"/>
      <c r="CS1363" s="195"/>
      <c r="CT1363" s="195"/>
      <c r="CU1363" s="195"/>
      <c r="CV1363" s="195"/>
      <c r="CW1363" s="195"/>
      <c r="CX1363" s="195"/>
      <c r="CY1363" s="195"/>
      <c r="CZ1363" s="195"/>
      <c r="DA1363" s="195"/>
      <c r="DB1363" s="195"/>
      <c r="DC1363" s="195"/>
      <c r="DD1363" s="195"/>
      <c r="DE1363" s="189" t="e">
        <f t="shared" si="485"/>
        <v>#DIV/0!</v>
      </c>
      <c r="DF1363" s="189" t="e">
        <f t="shared" si="486"/>
        <v>#DIV/0!</v>
      </c>
      <c r="DG1363" s="189" t="e">
        <f t="shared" si="487"/>
        <v>#DIV/0!</v>
      </c>
      <c r="DH1363" s="189" t="e">
        <f t="shared" si="494"/>
        <v>#DIV/0!</v>
      </c>
      <c r="DI1363" s="189" t="e">
        <f t="shared" si="488"/>
        <v>#DIV/0!</v>
      </c>
      <c r="DJ1363" s="189" t="e">
        <f t="shared" si="489"/>
        <v>#DIV/0!</v>
      </c>
      <c r="DK1363" s="189" t="e">
        <f t="shared" si="490"/>
        <v>#DIV/0!</v>
      </c>
      <c r="DL1363" s="189" t="e">
        <f t="shared" si="491"/>
        <v>#DIV/0!</v>
      </c>
    </row>
    <row r="1364" spans="1:116" s="60" customFormat="1" ht="15" hidden="1" customHeight="1" x14ac:dyDescent="0.25">
      <c r="A1364" s="193">
        <v>40284.465277777781</v>
      </c>
      <c r="B1364" s="190" t="s">
        <v>553</v>
      </c>
      <c r="C1364" s="190" t="s">
        <v>190</v>
      </c>
      <c r="D1364" s="194">
        <v>0.98433895764785784</v>
      </c>
      <c r="E1364" s="195">
        <v>16762.7</v>
      </c>
      <c r="F1364" s="195">
        <v>72.119699999999995</v>
      </c>
      <c r="G1364" s="195">
        <v>6.5790800000000003</v>
      </c>
      <c r="H1364" s="195">
        <v>0</v>
      </c>
      <c r="I1364" s="195">
        <v>1.06795</v>
      </c>
      <c r="J1364" s="195">
        <v>0</v>
      </c>
      <c r="K1364" s="195">
        <v>8.72363</v>
      </c>
      <c r="L1364" s="195">
        <v>0</v>
      </c>
      <c r="M1364" s="195">
        <v>3.0009600000000001</v>
      </c>
      <c r="N1364" s="195">
        <v>0</v>
      </c>
      <c r="O1364" s="195">
        <v>0.14485000000000001</v>
      </c>
      <c r="P1364" s="195">
        <v>2.7299199999999999</v>
      </c>
      <c r="Q1364" s="195">
        <v>0</v>
      </c>
      <c r="R1364" s="195">
        <v>0</v>
      </c>
      <c r="S1364" s="195">
        <v>0</v>
      </c>
      <c r="T1364" s="195">
        <v>0</v>
      </c>
      <c r="U1364" s="195">
        <v>0.91998000000000002</v>
      </c>
      <c r="V1364" s="195">
        <v>0.6431</v>
      </c>
      <c r="W1364" s="195">
        <v>2.3034500000000002</v>
      </c>
      <c r="X1364" s="195">
        <v>0.74456735801855833</v>
      </c>
      <c r="Y1364" s="195">
        <v>0.1742750119759417</v>
      </c>
      <c r="Z1364" s="195">
        <v>3.620903784397566E-2</v>
      </c>
      <c r="AA1364" s="195">
        <v>0</v>
      </c>
      <c r="AB1364" s="196">
        <v>4863.75</v>
      </c>
      <c r="AC1364" s="192">
        <f t="shared" si="492"/>
        <v>1814.2791624944471</v>
      </c>
      <c r="AD1364" s="196">
        <v>2.5160200000000001</v>
      </c>
      <c r="AE1364" s="195">
        <v>0.12101000000000001</v>
      </c>
      <c r="AF1364" s="192">
        <f t="shared" si="493"/>
        <v>121010</v>
      </c>
      <c r="AG1364" s="195">
        <v>483.88900000000001</v>
      </c>
      <c r="AH1364" s="189">
        <f t="shared" si="484"/>
        <v>58.555407889999998</v>
      </c>
      <c r="AI1364" s="195">
        <v>4.9577</v>
      </c>
      <c r="AJ1364" s="195" t="s">
        <v>129</v>
      </c>
      <c r="AK1364" s="195">
        <v>15.3193</v>
      </c>
      <c r="AL1364" s="195" t="s">
        <v>129</v>
      </c>
      <c r="AM1364" s="195">
        <v>12.0878</v>
      </c>
      <c r="AN1364" s="195" t="s">
        <v>129</v>
      </c>
      <c r="AO1364" s="195">
        <v>3.4000000000000002E-4</v>
      </c>
      <c r="AP1364" s="195" t="s">
        <v>129</v>
      </c>
      <c r="AQ1364" s="195">
        <v>23.5489</v>
      </c>
      <c r="AR1364" s="195" t="s">
        <v>129</v>
      </c>
      <c r="AS1364" s="195">
        <v>3.9649999999999998E-2</v>
      </c>
      <c r="AT1364" s="195" t="s">
        <v>129</v>
      </c>
      <c r="AU1364" s="195">
        <v>0</v>
      </c>
      <c r="AV1364" s="195" t="s">
        <v>129</v>
      </c>
      <c r="AW1364" s="195">
        <v>2.9817499999999999</v>
      </c>
      <c r="AX1364" s="195" t="s">
        <v>129</v>
      </c>
      <c r="AY1364" s="195">
        <v>53.895899999999997</v>
      </c>
      <c r="AZ1364" s="195" t="s">
        <v>129</v>
      </c>
      <c r="BA1364" s="197" t="e">
        <f>(L1364*28*0.45+M1364*30*0.125+N1364*26*0.55+O1364*42*0.55+P1364*44*0.275+(Q1364+R1364+S1364)*56*0.65+T1364*54*0.95+(U1364+V1364)*58*0.325+W1364*72*0.425+#REF!*78*0.85+#REF!*92*0.9+(#REF!+#REF!)*106*0.95)/100/AK1364/BB1364</f>
        <v>#REF!</v>
      </c>
      <c r="BB1364" s="197" t="e">
        <f>(K1364*16+L1364*28+M1364*30+N1364*26+O1364*42+P1364*44+(Q1364+R1364+S1364)*56+T1364*54+(U1364+V1364)*58+W1364*72+#REF!*78+#REF!*92+(#REF!+#REF!)*106)/100/AK1364</f>
        <v>#REF!</v>
      </c>
      <c r="BC1364" s="195">
        <f t="shared" si="505"/>
        <v>19.533840000000001</v>
      </c>
      <c r="BD1364" s="198" t="e">
        <f t="shared" si="506"/>
        <v>#REF!</v>
      </c>
      <c r="BE1364" s="195" t="e">
        <f t="shared" ref="BE1364:BE1400" si="512">BE1363+($BE$621-$BE$164)/(794-180)</f>
        <v>#REF!</v>
      </c>
      <c r="BF1364" s="201">
        <v>40284.465358796297</v>
      </c>
      <c r="BG1364" s="201"/>
      <c r="BH1364" s="201"/>
      <c r="BI1364" s="195">
        <v>4542.4799999999996</v>
      </c>
      <c r="BJ1364" s="195">
        <v>2.0446300000000002</v>
      </c>
      <c r="BK1364" s="195"/>
      <c r="BL1364" s="195"/>
      <c r="BM1364" s="195">
        <v>4.0613999999999999</v>
      </c>
      <c r="BN1364" s="195">
        <v>6.1939599999999997</v>
      </c>
      <c r="BO1364" s="195">
        <v>182.24700000000001</v>
      </c>
      <c r="BP1364" s="195">
        <v>32.625399999999999</v>
      </c>
      <c r="BQ1364" s="195">
        <v>16813.099999999999</v>
      </c>
      <c r="BR1364" s="195">
        <v>2239.5500000000002</v>
      </c>
      <c r="BS1364" s="195">
        <v>17080.599999999999</v>
      </c>
      <c r="BT1364" s="195">
        <v>2240.1651070405915</v>
      </c>
      <c r="BU1364" s="195"/>
      <c r="BV1364" s="195"/>
      <c r="BW1364" s="195"/>
      <c r="BX1364" s="195"/>
      <c r="BY1364" s="195"/>
      <c r="BZ1364" s="195"/>
      <c r="CA1364" s="195"/>
      <c r="CB1364" s="195"/>
      <c r="CC1364" s="195"/>
      <c r="CD1364" s="195"/>
      <c r="CE1364" s="195"/>
      <c r="CF1364" s="195"/>
      <c r="CG1364" s="195"/>
      <c r="CH1364" s="195"/>
      <c r="CI1364" s="195"/>
      <c r="CJ1364" s="195"/>
      <c r="CK1364" s="195"/>
      <c r="CL1364" s="195"/>
      <c r="CM1364" s="195">
        <f t="shared" si="507"/>
        <v>0</v>
      </c>
      <c r="CN1364" s="195">
        <f t="shared" si="508"/>
        <v>0</v>
      </c>
      <c r="CO1364" s="195">
        <f t="shared" si="509"/>
        <v>0</v>
      </c>
      <c r="CP1364" s="195">
        <f t="shared" si="510"/>
        <v>0</v>
      </c>
      <c r="CQ1364" s="195">
        <f t="shared" si="511"/>
        <v>0</v>
      </c>
      <c r="CR1364" s="195"/>
      <c r="CS1364" s="195"/>
      <c r="CT1364" s="195"/>
      <c r="CU1364" s="195"/>
      <c r="CV1364" s="195"/>
      <c r="CW1364" s="195"/>
      <c r="CX1364" s="195"/>
      <c r="CY1364" s="195"/>
      <c r="CZ1364" s="195"/>
      <c r="DA1364" s="195"/>
      <c r="DB1364" s="195"/>
      <c r="DC1364" s="195"/>
      <c r="DD1364" s="195"/>
      <c r="DE1364" s="189">
        <f t="shared" si="485"/>
        <v>17029.398125271367</v>
      </c>
      <c r="DF1364" s="189">
        <f t="shared" si="486"/>
        <v>3422535.4100237968</v>
      </c>
      <c r="DG1364" s="189">
        <f t="shared" si="487"/>
        <v>17.928151378179532</v>
      </c>
      <c r="DH1364" s="189">
        <f t="shared" si="494"/>
        <v>0.30617413530546467</v>
      </c>
      <c r="DI1364" s="189">
        <f t="shared" si="488"/>
        <v>1.6354857572778785</v>
      </c>
      <c r="DJ1364" s="189">
        <f t="shared" si="489"/>
        <v>0</v>
      </c>
      <c r="DK1364" s="189">
        <f t="shared" si="490"/>
        <v>1.6354857572778785</v>
      </c>
      <c r="DL1364" s="189">
        <f t="shared" si="491"/>
        <v>2.7930567238985696E-2</v>
      </c>
    </row>
    <row r="1365" spans="1:116" s="60" customFormat="1" ht="15" hidden="1" customHeight="1" x14ac:dyDescent="0.25">
      <c r="A1365" s="193">
        <v>40284.46597222222</v>
      </c>
      <c r="B1365" s="190" t="s">
        <v>553</v>
      </c>
      <c r="C1365" s="190" t="s">
        <v>190</v>
      </c>
      <c r="D1365" s="194"/>
      <c r="E1365" s="195"/>
      <c r="F1365" s="195"/>
      <c r="G1365" s="195"/>
      <c r="H1365" s="195"/>
      <c r="I1365" s="195">
        <v>1.05887</v>
      </c>
      <c r="J1365" s="195">
        <v>0</v>
      </c>
      <c r="K1365" s="195">
        <v>8.7861100000000008</v>
      </c>
      <c r="L1365" s="195">
        <v>0</v>
      </c>
      <c r="M1365" s="195">
        <v>3.0148600000000001</v>
      </c>
      <c r="N1365" s="195">
        <v>0</v>
      </c>
      <c r="O1365" s="195">
        <v>0.11761000000000001</v>
      </c>
      <c r="P1365" s="195">
        <v>2.7490399999999999</v>
      </c>
      <c r="Q1365" s="195">
        <v>0</v>
      </c>
      <c r="R1365" s="195">
        <v>0</v>
      </c>
      <c r="S1365" s="195">
        <v>0</v>
      </c>
      <c r="T1365" s="195">
        <v>0</v>
      </c>
      <c r="U1365" s="195">
        <v>0.91057999999999995</v>
      </c>
      <c r="V1365" s="195">
        <v>0.64266000000000001</v>
      </c>
      <c r="W1365" s="195">
        <v>2.3858100000000002</v>
      </c>
      <c r="X1365" s="195">
        <v>0.74456735801855833</v>
      </c>
      <c r="Y1365" s="195">
        <v>0.1742750119759417</v>
      </c>
      <c r="Z1365" s="195">
        <v>3.620903784397566E-2</v>
      </c>
      <c r="AA1365" s="195">
        <v>0</v>
      </c>
      <c r="AB1365" s="196">
        <v>4707.9399999999996</v>
      </c>
      <c r="AC1365" s="192">
        <f t="shared" si="492"/>
        <v>1785.8265154197857</v>
      </c>
      <c r="AD1365" s="196">
        <v>2.4627599999999998</v>
      </c>
      <c r="AE1365" s="195">
        <v>0.11806</v>
      </c>
      <c r="AF1365" s="192">
        <f t="shared" si="493"/>
        <v>118060</v>
      </c>
      <c r="AG1365" s="195">
        <v>487.71899999999999</v>
      </c>
      <c r="AH1365" s="189">
        <f t="shared" si="484"/>
        <v>57.580105140000001</v>
      </c>
      <c r="AI1365" s="195">
        <v>4.8367800000000001</v>
      </c>
      <c r="AJ1365" s="195" t="s">
        <v>129</v>
      </c>
      <c r="AK1365" s="195">
        <v>15.193199999999999</v>
      </c>
      <c r="AL1365" s="195" t="s">
        <v>129</v>
      </c>
      <c r="AM1365" s="195">
        <v>12.112299999999999</v>
      </c>
      <c r="AN1365" s="195" t="s">
        <v>129</v>
      </c>
      <c r="AO1365" s="195">
        <v>6.8000000000000005E-4</v>
      </c>
      <c r="AP1365" s="195" t="s">
        <v>129</v>
      </c>
      <c r="AQ1365" s="195">
        <v>23.044799999999999</v>
      </c>
      <c r="AR1365" s="195" t="s">
        <v>129</v>
      </c>
      <c r="AS1365" s="195">
        <v>3.7199999999999997E-2</v>
      </c>
      <c r="AT1365" s="195" t="s">
        <v>129</v>
      </c>
      <c r="AU1365" s="195">
        <v>0</v>
      </c>
      <c r="AV1365" s="195" t="s">
        <v>129</v>
      </c>
      <c r="AW1365" s="195">
        <v>2.8176899999999998</v>
      </c>
      <c r="AX1365" s="195" t="s">
        <v>129</v>
      </c>
      <c r="AY1365" s="195">
        <v>54.436</v>
      </c>
      <c r="AZ1365" s="195" t="s">
        <v>129</v>
      </c>
      <c r="BA1365" s="197" t="e">
        <f>(L1365*28*0.45+M1365*30*0.125+N1365*26*0.55+O1365*42*0.55+P1365*44*0.275+(Q1365+R1365+S1365)*56*0.65+T1365*54*0.95+(U1365+V1365)*58*0.325+W1365*72*0.425+#REF!*78*0.85+#REF!*92*0.9+(#REF!+#REF!)*106*0.95)/100/AK1365/BB1365</f>
        <v>#REF!</v>
      </c>
      <c r="BB1365" s="197" t="e">
        <f>(K1365*16+L1365*28+M1365*30+N1365*26+O1365*42+P1365*44+(Q1365+R1365+S1365)*56+T1365*54+(U1365+V1365)*58+W1365*72+#REF!*78+#REF!*92+(#REF!+#REF!)*106)/100/AK1365</f>
        <v>#REF!</v>
      </c>
      <c r="BC1365" s="195">
        <f t="shared" si="505"/>
        <v>19.66554</v>
      </c>
      <c r="BD1365" s="198" t="e">
        <f t="shared" si="506"/>
        <v>#REF!</v>
      </c>
      <c r="BE1365" s="195" t="e">
        <f t="shared" si="512"/>
        <v>#REF!</v>
      </c>
      <c r="BF1365" s="195"/>
      <c r="BG1365" s="195"/>
      <c r="BH1365" s="195"/>
      <c r="BI1365" s="195"/>
      <c r="BJ1365" s="195"/>
      <c r="BK1365" s="195"/>
      <c r="BL1365" s="195"/>
      <c r="BM1365" s="195"/>
      <c r="BN1365" s="195"/>
      <c r="BO1365" s="195"/>
      <c r="BP1365" s="195"/>
      <c r="BQ1365" s="195"/>
      <c r="BR1365" s="195"/>
      <c r="BS1365" s="195"/>
      <c r="BT1365" s="195"/>
      <c r="BU1365" s="195"/>
      <c r="BV1365" s="195"/>
      <c r="BW1365" s="195"/>
      <c r="BX1365" s="195"/>
      <c r="BY1365" s="195"/>
      <c r="BZ1365" s="195"/>
      <c r="CA1365" s="195"/>
      <c r="CB1365" s="195"/>
      <c r="CC1365" s="195"/>
      <c r="CD1365" s="195"/>
      <c r="CE1365" s="195"/>
      <c r="CF1365" s="195"/>
      <c r="CG1365" s="195"/>
      <c r="CH1365" s="195"/>
      <c r="CI1365" s="195"/>
      <c r="CJ1365" s="195"/>
      <c r="CK1365" s="195"/>
      <c r="CL1365" s="195"/>
      <c r="CM1365" s="195">
        <f t="shared" si="507"/>
        <v>0</v>
      </c>
      <c r="CN1365" s="195">
        <f t="shared" si="508"/>
        <v>0</v>
      </c>
      <c r="CO1365" s="195">
        <f t="shared" si="509"/>
        <v>0</v>
      </c>
      <c r="CP1365" s="195">
        <f t="shared" si="510"/>
        <v>0</v>
      </c>
      <c r="CQ1365" s="195">
        <f t="shared" si="511"/>
        <v>0</v>
      </c>
      <c r="CR1365" s="195"/>
      <c r="CS1365" s="195"/>
      <c r="CT1365" s="195"/>
      <c r="CU1365" s="195"/>
      <c r="CV1365" s="195"/>
      <c r="CW1365" s="195"/>
      <c r="CX1365" s="195"/>
      <c r="CY1365" s="195"/>
      <c r="CZ1365" s="195"/>
      <c r="DA1365" s="195"/>
      <c r="DB1365" s="195"/>
      <c r="DC1365" s="195"/>
      <c r="DD1365" s="195"/>
      <c r="DE1365" s="189" t="e">
        <f t="shared" si="485"/>
        <v>#DIV/0!</v>
      </c>
      <c r="DF1365" s="189" t="e">
        <f t="shared" si="486"/>
        <v>#DIV/0!</v>
      </c>
      <c r="DG1365" s="189" t="e">
        <f t="shared" si="487"/>
        <v>#DIV/0!</v>
      </c>
      <c r="DH1365" s="189" t="e">
        <f t="shared" si="494"/>
        <v>#DIV/0!</v>
      </c>
      <c r="DI1365" s="189" t="e">
        <f t="shared" si="488"/>
        <v>#DIV/0!</v>
      </c>
      <c r="DJ1365" s="189" t="e">
        <f t="shared" si="489"/>
        <v>#DIV/0!</v>
      </c>
      <c r="DK1365" s="189" t="e">
        <f t="shared" si="490"/>
        <v>#DIV/0!</v>
      </c>
      <c r="DL1365" s="189" t="e">
        <f t="shared" si="491"/>
        <v>#DIV/0!</v>
      </c>
    </row>
    <row r="1366" spans="1:116" s="60" customFormat="1" ht="15" hidden="1" customHeight="1" x14ac:dyDescent="0.25">
      <c r="A1366" s="193">
        <v>40284.466666666667</v>
      </c>
      <c r="B1366" s="190" t="s">
        <v>553</v>
      </c>
      <c r="C1366" s="190" t="s">
        <v>190</v>
      </c>
      <c r="D1366" s="194">
        <v>0.98581347036956046</v>
      </c>
      <c r="E1366" s="195">
        <v>17754.400000000001</v>
      </c>
      <c r="F1366" s="195">
        <v>78.531700000000001</v>
      </c>
      <c r="G1366" s="195">
        <v>4.8109599999999997</v>
      </c>
      <c r="H1366" s="195">
        <v>0</v>
      </c>
      <c r="I1366" s="195">
        <v>1.05887</v>
      </c>
      <c r="J1366" s="195">
        <v>0</v>
      </c>
      <c r="K1366" s="195">
        <v>8.7861100000000008</v>
      </c>
      <c r="L1366" s="195">
        <v>0</v>
      </c>
      <c r="M1366" s="195">
        <v>3.0148600000000001</v>
      </c>
      <c r="N1366" s="195">
        <v>0</v>
      </c>
      <c r="O1366" s="195">
        <v>0.11761000000000001</v>
      </c>
      <c r="P1366" s="195">
        <v>2.7490399999999999</v>
      </c>
      <c r="Q1366" s="195">
        <v>0</v>
      </c>
      <c r="R1366" s="195">
        <v>0</v>
      </c>
      <c r="S1366" s="195">
        <v>0</v>
      </c>
      <c r="T1366" s="195">
        <v>0</v>
      </c>
      <c r="U1366" s="195">
        <v>0.91057999999999995</v>
      </c>
      <c r="V1366" s="195">
        <v>0.64266000000000001</v>
      </c>
      <c r="W1366" s="195">
        <v>2.3858100000000002</v>
      </c>
      <c r="X1366" s="195">
        <v>0.74456735801855833</v>
      </c>
      <c r="Y1366" s="195">
        <v>0.1742750119759417</v>
      </c>
      <c r="Z1366" s="195">
        <v>3.620903784397566E-2</v>
      </c>
      <c r="AA1366" s="195">
        <v>0</v>
      </c>
      <c r="AB1366" s="196">
        <v>4909.01</v>
      </c>
      <c r="AC1366" s="192">
        <f t="shared" si="492"/>
        <v>1862.0637307146842</v>
      </c>
      <c r="AD1366" s="196">
        <v>2.61395</v>
      </c>
      <c r="AE1366" s="195">
        <v>0.1231</v>
      </c>
      <c r="AF1366" s="192">
        <f t="shared" si="493"/>
        <v>123100</v>
      </c>
      <c r="AG1366" s="195">
        <v>487.71899999999999</v>
      </c>
      <c r="AH1366" s="189">
        <f t="shared" si="484"/>
        <v>60.038208900000001</v>
      </c>
      <c r="AI1366" s="195">
        <v>5.0433500000000002</v>
      </c>
      <c r="AJ1366" s="195" t="s">
        <v>129</v>
      </c>
      <c r="AK1366" s="200">
        <v>15.193199999999999</v>
      </c>
      <c r="AL1366" s="195" t="s">
        <v>129</v>
      </c>
      <c r="AM1366" s="195">
        <v>12.3689</v>
      </c>
      <c r="AN1366" s="195" t="s">
        <v>129</v>
      </c>
      <c r="AO1366" s="195">
        <v>6.8000000000000005E-4</v>
      </c>
      <c r="AP1366" s="195" t="s">
        <v>129</v>
      </c>
      <c r="AQ1366" s="195">
        <v>23.044799999999999</v>
      </c>
      <c r="AR1366" s="195" t="s">
        <v>129</v>
      </c>
      <c r="AS1366" s="195">
        <v>3.7199999999999997E-2</v>
      </c>
      <c r="AT1366" s="195" t="s">
        <v>129</v>
      </c>
      <c r="AU1366" s="195">
        <v>0</v>
      </c>
      <c r="AV1366" s="195" t="s">
        <v>129</v>
      </c>
      <c r="AW1366" s="195">
        <v>2.8176899999999998</v>
      </c>
      <c r="AX1366" s="195" t="s">
        <v>129</v>
      </c>
      <c r="AY1366" s="195">
        <v>54.436</v>
      </c>
      <c r="AZ1366" s="195" t="s">
        <v>129</v>
      </c>
      <c r="BA1366" s="197" t="e">
        <f>(L1366*28*0.45+M1366*30*0.125+N1366*26*0.55+O1366*42*0.55+P1366*44*0.275+(Q1366+R1366+S1366)*56*0.65+T1366*54*0.95+(U1366+V1366)*58*0.325+W1366*72*0.425+#REF!*78*0.85+#REF!*92*0.9+(#REF!+#REF!)*106*0.95)/100/AK1366/BB1366</f>
        <v>#REF!</v>
      </c>
      <c r="BB1366" s="197" t="e">
        <f>(K1366*16+L1366*28+M1366*30+N1366*26+O1366*42+P1366*44+(Q1366+R1366+S1366)*56+T1366*54+(U1366+V1366)*58+W1366*72+#REF!*78+#REF!*92+(#REF!+#REF!)*106)/100/AK1366</f>
        <v>#REF!</v>
      </c>
      <c r="BC1366" s="195">
        <f t="shared" si="505"/>
        <v>19.66554</v>
      </c>
      <c r="BD1366" s="198" t="e">
        <f t="shared" si="506"/>
        <v>#REF!</v>
      </c>
      <c r="BE1366" s="195" t="e">
        <f t="shared" si="512"/>
        <v>#REF!</v>
      </c>
      <c r="BF1366" s="201">
        <v>40284.466840277775</v>
      </c>
      <c r="BG1366" s="201"/>
      <c r="BH1366" s="201"/>
      <c r="BI1366" s="195">
        <v>4173.7299999999996</v>
      </c>
      <c r="BJ1366" s="195">
        <v>1.8933200000000001</v>
      </c>
      <c r="BK1366" s="195"/>
      <c r="BL1366" s="195"/>
      <c r="BM1366" s="195">
        <v>3.8805200000000002</v>
      </c>
      <c r="BN1366" s="195">
        <v>5.5704399999999996</v>
      </c>
      <c r="BO1366" s="195">
        <v>171.32</v>
      </c>
      <c r="BP1366" s="195">
        <v>32.911499999999997</v>
      </c>
      <c r="BQ1366" s="195">
        <v>18032.5</v>
      </c>
      <c r="BR1366" s="195">
        <v>2286.85</v>
      </c>
      <c r="BS1366" s="195">
        <v>18292</v>
      </c>
      <c r="BT1366" s="195">
        <v>2287.3873561031442</v>
      </c>
      <c r="BU1366" s="195"/>
      <c r="BV1366" s="195"/>
      <c r="BW1366" s="195"/>
      <c r="BX1366" s="195"/>
      <c r="BY1366" s="195"/>
      <c r="BZ1366" s="195"/>
      <c r="CA1366" s="195"/>
      <c r="CB1366" s="195"/>
      <c r="CC1366" s="195"/>
      <c r="CD1366" s="195"/>
      <c r="CE1366" s="195"/>
      <c r="CF1366" s="195"/>
      <c r="CG1366" s="195"/>
      <c r="CH1366" s="195"/>
      <c r="CI1366" s="195"/>
      <c r="CJ1366" s="195"/>
      <c r="CK1366" s="195"/>
      <c r="CL1366" s="195"/>
      <c r="CM1366" s="195">
        <f t="shared" si="507"/>
        <v>0</v>
      </c>
      <c r="CN1366" s="195">
        <f t="shared" si="508"/>
        <v>0</v>
      </c>
      <c r="CO1366" s="195">
        <f t="shared" si="509"/>
        <v>0</v>
      </c>
      <c r="CP1366" s="195">
        <f t="shared" si="510"/>
        <v>0</v>
      </c>
      <c r="CQ1366" s="195">
        <f t="shared" si="511"/>
        <v>0</v>
      </c>
      <c r="CR1366" s="195"/>
      <c r="CS1366" s="195"/>
      <c r="CT1366" s="195"/>
      <c r="CU1366" s="195"/>
      <c r="CV1366" s="195"/>
      <c r="CW1366" s="195"/>
      <c r="CX1366" s="195"/>
      <c r="CY1366" s="195"/>
      <c r="CZ1366" s="195"/>
      <c r="DA1366" s="195"/>
      <c r="DB1366" s="195"/>
      <c r="DC1366" s="195"/>
      <c r="DD1366" s="195"/>
      <c r="DE1366" s="189">
        <f t="shared" si="485"/>
        <v>18009.897950921946</v>
      </c>
      <c r="DF1366" s="189">
        <f t="shared" si="486"/>
        <v>3321440.1054475182</v>
      </c>
      <c r="DG1366" s="189">
        <f t="shared" si="487"/>
        <v>18.945456451391024</v>
      </c>
      <c r="DH1366" s="189">
        <f t="shared" si="494"/>
        <v>0.31555665631109497</v>
      </c>
      <c r="DI1366" s="189">
        <f t="shared" si="488"/>
        <v>1.1606247307696658</v>
      </c>
      <c r="DJ1366" s="189">
        <f t="shared" si="489"/>
        <v>0</v>
      </c>
      <c r="DK1366" s="189">
        <f t="shared" si="490"/>
        <v>1.1606247307696658</v>
      </c>
      <c r="DL1366" s="189">
        <f t="shared" si="491"/>
        <v>1.933143496507048E-2</v>
      </c>
    </row>
    <row r="1367" spans="1:116" s="60" customFormat="1" ht="15" hidden="1" customHeight="1" x14ac:dyDescent="0.25">
      <c r="A1367" s="193">
        <v>40284.467361111114</v>
      </c>
      <c r="B1367" s="190" t="s">
        <v>553</v>
      </c>
      <c r="C1367" s="190" t="s">
        <v>190</v>
      </c>
      <c r="D1367" s="194"/>
      <c r="E1367" s="195"/>
      <c r="F1367" s="195"/>
      <c r="G1367" s="195"/>
      <c r="H1367" s="195"/>
      <c r="I1367" s="195">
        <v>1.05887</v>
      </c>
      <c r="J1367" s="195">
        <v>0</v>
      </c>
      <c r="K1367" s="195">
        <v>8.7861100000000008</v>
      </c>
      <c r="L1367" s="195">
        <v>0</v>
      </c>
      <c r="M1367" s="195">
        <v>3.0148600000000001</v>
      </c>
      <c r="N1367" s="195">
        <v>0</v>
      </c>
      <c r="O1367" s="195">
        <v>0.11761000000000001</v>
      </c>
      <c r="P1367" s="195">
        <v>2.7490399999999999</v>
      </c>
      <c r="Q1367" s="195">
        <v>0</v>
      </c>
      <c r="R1367" s="195">
        <v>0</v>
      </c>
      <c r="S1367" s="195">
        <v>0</v>
      </c>
      <c r="T1367" s="195">
        <v>0</v>
      </c>
      <c r="U1367" s="195">
        <v>0.91057999999999995</v>
      </c>
      <c r="V1367" s="195">
        <v>0.64266000000000001</v>
      </c>
      <c r="W1367" s="195">
        <v>2.3858100000000002</v>
      </c>
      <c r="X1367" s="195">
        <v>0.74456735801855833</v>
      </c>
      <c r="Y1367" s="195">
        <v>0.1742750119759417</v>
      </c>
      <c r="Z1367" s="195">
        <v>3.620903784397566E-2</v>
      </c>
      <c r="AA1367" s="195">
        <v>0</v>
      </c>
      <c r="AB1367" s="196">
        <v>4781.51</v>
      </c>
      <c r="AC1367" s="192">
        <f t="shared" si="492"/>
        <v>1813.6591495750658</v>
      </c>
      <c r="AD1367" s="196">
        <v>2.5023499999999999</v>
      </c>
      <c r="AE1367" s="195">
        <v>0.11990000000000001</v>
      </c>
      <c r="AF1367" s="192">
        <f t="shared" si="493"/>
        <v>119900</v>
      </c>
      <c r="AG1367" s="195">
        <v>487.71899999999999</v>
      </c>
      <c r="AH1367" s="189">
        <f t="shared" si="484"/>
        <v>58.477508100000001</v>
      </c>
      <c r="AI1367" s="195">
        <v>4.91235</v>
      </c>
      <c r="AJ1367" s="195" t="s">
        <v>129</v>
      </c>
      <c r="AK1367" s="195">
        <v>15.193199999999999</v>
      </c>
      <c r="AL1367" s="195" t="s">
        <v>129</v>
      </c>
      <c r="AM1367" s="195">
        <v>12.9923</v>
      </c>
      <c r="AN1367" s="195" t="s">
        <v>129</v>
      </c>
      <c r="AO1367" s="195">
        <v>3.4000000000000002E-4</v>
      </c>
      <c r="AP1367" s="195" t="s">
        <v>129</v>
      </c>
      <c r="AQ1367" s="195">
        <v>23.044799999999999</v>
      </c>
      <c r="AR1367" s="195" t="s">
        <v>129</v>
      </c>
      <c r="AS1367" s="195">
        <v>3.7199999999999997E-2</v>
      </c>
      <c r="AT1367" s="195" t="s">
        <v>129</v>
      </c>
      <c r="AU1367" s="195">
        <v>0</v>
      </c>
      <c r="AV1367" s="195" t="s">
        <v>129</v>
      </c>
      <c r="AW1367" s="195">
        <v>2.8176899999999998</v>
      </c>
      <c r="AX1367" s="195" t="s">
        <v>129</v>
      </c>
      <c r="AY1367" s="195">
        <v>54.436</v>
      </c>
      <c r="AZ1367" s="195" t="s">
        <v>129</v>
      </c>
      <c r="BA1367" s="197" t="e">
        <f>(L1367*28*0.45+M1367*30*0.125+N1367*26*0.55+O1367*42*0.55+P1367*44*0.275+(Q1367+R1367+S1367)*56*0.65+T1367*54*0.95+(U1367+V1367)*58*0.325+W1367*72*0.425+#REF!*78*0.85+#REF!*92*0.9+(#REF!+#REF!)*106*0.95)/100/AK1367/BB1367</f>
        <v>#REF!</v>
      </c>
      <c r="BB1367" s="197" t="e">
        <f>(K1367*16+L1367*28+M1367*30+N1367*26+O1367*42+P1367*44+(Q1367+R1367+S1367)*56+T1367*54+(U1367+V1367)*58+W1367*72+#REF!*78+#REF!*92+(#REF!+#REF!)*106)/100/AK1367</f>
        <v>#REF!</v>
      </c>
      <c r="BC1367" s="195">
        <f t="shared" si="505"/>
        <v>19.66554</v>
      </c>
      <c r="BD1367" s="198" t="e">
        <f t="shared" si="506"/>
        <v>#REF!</v>
      </c>
      <c r="BE1367" s="195" t="e">
        <f t="shared" si="512"/>
        <v>#REF!</v>
      </c>
      <c r="BF1367" s="195"/>
      <c r="BG1367" s="195"/>
      <c r="BH1367" s="195"/>
      <c r="BI1367" s="195"/>
      <c r="BJ1367" s="195"/>
      <c r="BK1367" s="195"/>
      <c r="BL1367" s="195"/>
      <c r="BM1367" s="195"/>
      <c r="BN1367" s="195"/>
      <c r="BO1367" s="195"/>
      <c r="BP1367" s="195"/>
      <c r="BQ1367" s="195"/>
      <c r="BR1367" s="195"/>
      <c r="BS1367" s="195"/>
      <c r="BT1367" s="195"/>
      <c r="BU1367" s="195"/>
      <c r="BV1367" s="195"/>
      <c r="BW1367" s="195"/>
      <c r="BX1367" s="195"/>
      <c r="BY1367" s="195"/>
      <c r="BZ1367" s="195"/>
      <c r="CA1367" s="195"/>
      <c r="CB1367" s="195"/>
      <c r="CC1367" s="195"/>
      <c r="CD1367" s="195"/>
      <c r="CE1367" s="195"/>
      <c r="CF1367" s="195"/>
      <c r="CG1367" s="195"/>
      <c r="CH1367" s="195"/>
      <c r="CI1367" s="195"/>
      <c r="CJ1367" s="195"/>
      <c r="CK1367" s="195"/>
      <c r="CL1367" s="195"/>
      <c r="CM1367" s="195">
        <f t="shared" si="507"/>
        <v>0</v>
      </c>
      <c r="CN1367" s="195">
        <f t="shared" si="508"/>
        <v>0</v>
      </c>
      <c r="CO1367" s="195">
        <f t="shared" si="509"/>
        <v>0</v>
      </c>
      <c r="CP1367" s="195">
        <f t="shared" si="510"/>
        <v>0</v>
      </c>
      <c r="CQ1367" s="195">
        <f t="shared" si="511"/>
        <v>0</v>
      </c>
      <c r="CR1367" s="195"/>
      <c r="CS1367" s="195"/>
      <c r="CT1367" s="195"/>
      <c r="CU1367" s="195"/>
      <c r="CV1367" s="195"/>
      <c r="CW1367" s="195"/>
      <c r="CX1367" s="195"/>
      <c r="CY1367" s="195"/>
      <c r="CZ1367" s="195"/>
      <c r="DA1367" s="195"/>
      <c r="DB1367" s="195"/>
      <c r="DC1367" s="195"/>
      <c r="DD1367" s="195"/>
      <c r="DE1367" s="189" t="e">
        <f t="shared" si="485"/>
        <v>#DIV/0!</v>
      </c>
      <c r="DF1367" s="189" t="e">
        <f t="shared" si="486"/>
        <v>#DIV/0!</v>
      </c>
      <c r="DG1367" s="189" t="e">
        <f t="shared" si="487"/>
        <v>#DIV/0!</v>
      </c>
      <c r="DH1367" s="189" t="e">
        <f t="shared" si="494"/>
        <v>#DIV/0!</v>
      </c>
      <c r="DI1367" s="189" t="e">
        <f t="shared" si="488"/>
        <v>#DIV/0!</v>
      </c>
      <c r="DJ1367" s="189" t="e">
        <f t="shared" si="489"/>
        <v>#DIV/0!</v>
      </c>
      <c r="DK1367" s="189" t="e">
        <f t="shared" si="490"/>
        <v>#DIV/0!</v>
      </c>
      <c r="DL1367" s="189" t="e">
        <f t="shared" si="491"/>
        <v>#DIV/0!</v>
      </c>
    </row>
    <row r="1368" spans="1:116" s="60" customFormat="1" ht="15" hidden="1" customHeight="1" x14ac:dyDescent="0.25">
      <c r="A1368" s="193">
        <v>40284.468055555553</v>
      </c>
      <c r="B1368" s="190" t="s">
        <v>553</v>
      </c>
      <c r="C1368" s="190" t="s">
        <v>190</v>
      </c>
      <c r="D1368" s="194">
        <v>0.98289177511577963</v>
      </c>
      <c r="E1368" s="195">
        <v>15087.8</v>
      </c>
      <c r="F1368" s="195">
        <v>69.689099999999996</v>
      </c>
      <c r="G1368" s="195">
        <v>3.1545000000000001</v>
      </c>
      <c r="H1368" s="195">
        <v>2.0326900000000001</v>
      </c>
      <c r="I1368" s="195">
        <v>1.05887</v>
      </c>
      <c r="J1368" s="195">
        <v>0</v>
      </c>
      <c r="K1368" s="195">
        <v>8.7861100000000008</v>
      </c>
      <c r="L1368" s="195">
        <v>0</v>
      </c>
      <c r="M1368" s="195">
        <v>3.0148600000000001</v>
      </c>
      <c r="N1368" s="195">
        <v>0</v>
      </c>
      <c r="O1368" s="195">
        <v>0.11761000000000001</v>
      </c>
      <c r="P1368" s="195">
        <v>2.7490399999999999</v>
      </c>
      <c r="Q1368" s="195">
        <v>0</v>
      </c>
      <c r="R1368" s="195">
        <v>0</v>
      </c>
      <c r="S1368" s="195">
        <v>0</v>
      </c>
      <c r="T1368" s="195">
        <v>0</v>
      </c>
      <c r="U1368" s="195">
        <v>0.91057999999999995</v>
      </c>
      <c r="V1368" s="195">
        <v>0.64266000000000001</v>
      </c>
      <c r="W1368" s="195">
        <v>2.3858100000000002</v>
      </c>
      <c r="X1368" s="195">
        <v>0.74456735801855833</v>
      </c>
      <c r="Y1368" s="195">
        <v>0.1742750119759417</v>
      </c>
      <c r="Z1368" s="195">
        <v>3.620903784397566E-2</v>
      </c>
      <c r="AA1368" s="195">
        <v>0</v>
      </c>
      <c r="AB1368" s="196">
        <v>4707.9399999999996</v>
      </c>
      <c r="AC1368" s="192">
        <f t="shared" si="492"/>
        <v>1785.8265154197857</v>
      </c>
      <c r="AD1368" s="196">
        <v>2.7141799999999998</v>
      </c>
      <c r="AE1368" s="195">
        <v>0.11806</v>
      </c>
      <c r="AF1368" s="192">
        <f t="shared" si="493"/>
        <v>118060</v>
      </c>
      <c r="AG1368" s="195">
        <v>487.71899999999999</v>
      </c>
      <c r="AH1368" s="189">
        <f t="shared" si="484"/>
        <v>57.580105140000001</v>
      </c>
      <c r="AI1368" s="195">
        <v>4.8367800000000001</v>
      </c>
      <c r="AJ1368" s="195" t="s">
        <v>129</v>
      </c>
      <c r="AK1368" s="195">
        <v>15.193199999999999</v>
      </c>
      <c r="AL1368" s="195" t="s">
        <v>129</v>
      </c>
      <c r="AM1368" s="195">
        <v>12.9312</v>
      </c>
      <c r="AN1368" s="195" t="s">
        <v>129</v>
      </c>
      <c r="AO1368" s="195">
        <v>6.8000000000000005E-4</v>
      </c>
      <c r="AP1368" s="195" t="s">
        <v>129</v>
      </c>
      <c r="AQ1368" s="195">
        <v>23.044799999999999</v>
      </c>
      <c r="AR1368" s="195" t="s">
        <v>129</v>
      </c>
      <c r="AS1368" s="195">
        <v>3.7199999999999997E-2</v>
      </c>
      <c r="AT1368" s="195" t="s">
        <v>129</v>
      </c>
      <c r="AU1368" s="195">
        <v>0</v>
      </c>
      <c r="AV1368" s="195" t="s">
        <v>129</v>
      </c>
      <c r="AW1368" s="195">
        <v>2.8176899999999998</v>
      </c>
      <c r="AX1368" s="195" t="s">
        <v>129</v>
      </c>
      <c r="AY1368" s="195">
        <v>54.436</v>
      </c>
      <c r="AZ1368" s="195" t="s">
        <v>129</v>
      </c>
      <c r="BA1368" s="197" t="e">
        <f>(L1368*28*0.45+M1368*30*0.125+N1368*26*0.55+O1368*42*0.55+P1368*44*0.275+(Q1368+R1368+S1368)*56*0.65+T1368*54*0.95+(U1368+V1368)*58*0.325+W1368*72*0.425+#REF!*78*0.85+#REF!*92*0.9+(#REF!+#REF!)*106*0.95)/100/AK1368/BB1368</f>
        <v>#REF!</v>
      </c>
      <c r="BB1368" s="197" t="e">
        <f>(K1368*16+L1368*28+M1368*30+N1368*26+O1368*42+P1368*44+(Q1368+R1368+S1368)*56+T1368*54+(U1368+V1368)*58+W1368*72+#REF!*78+#REF!*92+(#REF!+#REF!)*106)/100/AK1368</f>
        <v>#REF!</v>
      </c>
      <c r="BC1368" s="195">
        <f t="shared" si="505"/>
        <v>19.66554</v>
      </c>
      <c r="BD1368" s="198" t="e">
        <f t="shared" si="506"/>
        <v>#REF!</v>
      </c>
      <c r="BE1368" s="195" t="e">
        <f t="shared" si="512"/>
        <v>#REF!</v>
      </c>
      <c r="BF1368" s="201">
        <v>40284.468321759261</v>
      </c>
      <c r="BG1368" s="201"/>
      <c r="BH1368" s="201"/>
      <c r="BI1368" s="195">
        <v>3598.91</v>
      </c>
      <c r="BJ1368" s="195">
        <v>1.72438</v>
      </c>
      <c r="BK1368" s="195"/>
      <c r="BL1368" s="195"/>
      <c r="BM1368" s="195">
        <v>3.4605999999999999</v>
      </c>
      <c r="BN1368" s="195">
        <v>5.2097199999999999</v>
      </c>
      <c r="BO1368" s="195">
        <v>175.31200000000001</v>
      </c>
      <c r="BP1368" s="195">
        <v>31.512899999999998</v>
      </c>
      <c r="BQ1368" s="195">
        <v>15195.9</v>
      </c>
      <c r="BR1368" s="195">
        <v>2113.89</v>
      </c>
      <c r="BS1368" s="195">
        <v>15460.4</v>
      </c>
      <c r="BT1368" s="195">
        <v>2114.4080936332862</v>
      </c>
      <c r="BU1368" s="195"/>
      <c r="BV1368" s="195"/>
      <c r="BW1368" s="195"/>
      <c r="BX1368" s="195"/>
      <c r="BY1368" s="195"/>
      <c r="BZ1368" s="195"/>
      <c r="CA1368" s="195"/>
      <c r="CB1368" s="195"/>
      <c r="CC1368" s="195"/>
      <c r="CD1368" s="195"/>
      <c r="CE1368" s="195"/>
      <c r="CF1368" s="195"/>
      <c r="CG1368" s="195"/>
      <c r="CH1368" s="195"/>
      <c r="CI1368" s="195"/>
      <c r="CJ1368" s="195"/>
      <c r="CK1368" s="195"/>
      <c r="CL1368" s="195"/>
      <c r="CM1368" s="195">
        <f t="shared" si="507"/>
        <v>0</v>
      </c>
      <c r="CN1368" s="195">
        <f t="shared" si="508"/>
        <v>0</v>
      </c>
      <c r="CO1368" s="195">
        <f t="shared" si="509"/>
        <v>0</v>
      </c>
      <c r="CP1368" s="195">
        <f t="shared" si="510"/>
        <v>0</v>
      </c>
      <c r="CQ1368" s="195">
        <f t="shared" si="511"/>
        <v>0</v>
      </c>
      <c r="CR1368" s="195"/>
      <c r="CS1368" s="195"/>
      <c r="CT1368" s="195"/>
      <c r="CU1368" s="195"/>
      <c r="CV1368" s="195"/>
      <c r="CW1368" s="195"/>
      <c r="CX1368" s="195"/>
      <c r="CY1368" s="195"/>
      <c r="CZ1368" s="195"/>
      <c r="DA1368" s="195"/>
      <c r="DB1368" s="195"/>
      <c r="DC1368" s="195"/>
      <c r="DD1368" s="195"/>
      <c r="DE1368" s="189">
        <f t="shared" si="485"/>
        <v>15350.418410229075</v>
      </c>
      <c r="DF1368" s="189">
        <f t="shared" si="486"/>
        <v>3737336.3562279921</v>
      </c>
      <c r="DG1368" s="189">
        <f t="shared" si="487"/>
        <v>18.91736704995753</v>
      </c>
      <c r="DH1368" s="189">
        <f t="shared" si="494"/>
        <v>0.32853998796914197</v>
      </c>
      <c r="DI1368" s="189">
        <f t="shared" si="488"/>
        <v>0.85630083268532708</v>
      </c>
      <c r="DJ1368" s="189">
        <f t="shared" si="489"/>
        <v>1.4188662234286837</v>
      </c>
      <c r="DK1368" s="189">
        <f t="shared" si="490"/>
        <v>2.2751670561140109</v>
      </c>
      <c r="DL1368" s="189">
        <f t="shared" si="491"/>
        <v>3.9513075750420748E-2</v>
      </c>
    </row>
    <row r="1369" spans="1:116" s="60" customFormat="1" ht="15" hidden="1" customHeight="1" x14ac:dyDescent="0.25">
      <c r="A1369" s="193">
        <v>40284.46875</v>
      </c>
      <c r="B1369" s="190" t="s">
        <v>553</v>
      </c>
      <c r="C1369" s="190" t="s">
        <v>190</v>
      </c>
      <c r="D1369" s="194"/>
      <c r="E1369" s="195"/>
      <c r="F1369" s="195"/>
      <c r="G1369" s="195"/>
      <c r="H1369" s="195"/>
      <c r="I1369" s="195">
        <v>1.05887</v>
      </c>
      <c r="J1369" s="195">
        <v>0</v>
      </c>
      <c r="K1369" s="195">
        <v>8.7861100000000008</v>
      </c>
      <c r="L1369" s="195">
        <v>0</v>
      </c>
      <c r="M1369" s="195">
        <v>3.0148600000000001</v>
      </c>
      <c r="N1369" s="195">
        <v>0</v>
      </c>
      <c r="O1369" s="195">
        <v>0.11761000000000001</v>
      </c>
      <c r="P1369" s="195">
        <v>2.7490399999999999</v>
      </c>
      <c r="Q1369" s="195">
        <v>0</v>
      </c>
      <c r="R1369" s="195">
        <v>0</v>
      </c>
      <c r="S1369" s="195">
        <v>0</v>
      </c>
      <c r="T1369" s="195">
        <v>0</v>
      </c>
      <c r="U1369" s="195">
        <v>0.91057999999999995</v>
      </c>
      <c r="V1369" s="195">
        <v>0.64266000000000001</v>
      </c>
      <c r="W1369" s="195">
        <v>2.3858100000000002</v>
      </c>
      <c r="X1369" s="195">
        <v>0.74456735801855833</v>
      </c>
      <c r="Y1369" s="195">
        <v>0.1742750119759417</v>
      </c>
      <c r="Z1369" s="195">
        <v>3.620903784397566E-2</v>
      </c>
      <c r="AA1369" s="195">
        <v>0</v>
      </c>
      <c r="AB1369" s="196">
        <v>4732.46</v>
      </c>
      <c r="AC1369" s="192">
        <f t="shared" si="492"/>
        <v>1795.0536386995252</v>
      </c>
      <c r="AD1369" s="196">
        <v>2.7181199999999999</v>
      </c>
      <c r="AE1369" s="195">
        <v>0.11867</v>
      </c>
      <c r="AF1369" s="192">
        <f t="shared" si="493"/>
        <v>118670</v>
      </c>
      <c r="AG1369" s="195">
        <v>487.71899999999999</v>
      </c>
      <c r="AH1369" s="189">
        <f t="shared" si="484"/>
        <v>57.87761373</v>
      </c>
      <c r="AI1369" s="195">
        <v>4.8619700000000003</v>
      </c>
      <c r="AJ1369" s="195" t="s">
        <v>129</v>
      </c>
      <c r="AK1369" s="195">
        <v>15.193199999999999</v>
      </c>
      <c r="AL1369" s="195" t="s">
        <v>129</v>
      </c>
      <c r="AM1369" s="195">
        <v>12.9434</v>
      </c>
      <c r="AN1369" s="195" t="s">
        <v>129</v>
      </c>
      <c r="AO1369" s="195">
        <v>6.8000000000000005E-4</v>
      </c>
      <c r="AP1369" s="195" t="s">
        <v>129</v>
      </c>
      <c r="AQ1369" s="195">
        <v>23.044799999999999</v>
      </c>
      <c r="AR1369" s="195" t="s">
        <v>129</v>
      </c>
      <c r="AS1369" s="195">
        <v>3.7199999999999997E-2</v>
      </c>
      <c r="AT1369" s="195" t="s">
        <v>129</v>
      </c>
      <c r="AU1369" s="195">
        <v>0</v>
      </c>
      <c r="AV1369" s="195" t="s">
        <v>129</v>
      </c>
      <c r="AW1369" s="195">
        <v>2.8176899999999998</v>
      </c>
      <c r="AX1369" s="195" t="s">
        <v>129</v>
      </c>
      <c r="AY1369" s="195">
        <v>54.436</v>
      </c>
      <c r="AZ1369" s="195" t="s">
        <v>129</v>
      </c>
      <c r="BA1369" s="197" t="e">
        <f>(L1369*28*0.45+M1369*30*0.125+N1369*26*0.55+O1369*42*0.55+P1369*44*0.275+(Q1369+R1369+S1369)*56*0.65+T1369*54*0.95+(U1369+V1369)*58*0.325+W1369*72*0.425+#REF!*78*0.85+#REF!*92*0.9+(#REF!+#REF!)*106*0.95)/100/AK1369/BB1369</f>
        <v>#REF!</v>
      </c>
      <c r="BB1369" s="197" t="e">
        <f>(K1369*16+L1369*28+M1369*30+N1369*26+O1369*42+P1369*44+(Q1369+R1369+S1369)*56+T1369*54+(U1369+V1369)*58+W1369*72+#REF!*78+#REF!*92+(#REF!+#REF!)*106)/100/AK1369</f>
        <v>#REF!</v>
      </c>
      <c r="BC1369" s="195">
        <f t="shared" si="505"/>
        <v>19.66554</v>
      </c>
      <c r="BD1369" s="198" t="e">
        <f t="shared" si="506"/>
        <v>#REF!</v>
      </c>
      <c r="BE1369" s="195" t="e">
        <f t="shared" si="512"/>
        <v>#REF!</v>
      </c>
      <c r="BF1369" s="195"/>
      <c r="BG1369" s="195"/>
      <c r="BH1369" s="195"/>
      <c r="BI1369" s="195"/>
      <c r="BJ1369" s="195"/>
      <c r="BK1369" s="195"/>
      <c r="BL1369" s="195"/>
      <c r="BM1369" s="195"/>
      <c r="BN1369" s="195"/>
      <c r="BO1369" s="195"/>
      <c r="BP1369" s="195"/>
      <c r="BQ1369" s="195"/>
      <c r="BR1369" s="195"/>
      <c r="BS1369" s="195"/>
      <c r="BT1369" s="195"/>
      <c r="BU1369" s="195"/>
      <c r="BV1369" s="195"/>
      <c r="BW1369" s="195"/>
      <c r="BX1369" s="195"/>
      <c r="BY1369" s="195"/>
      <c r="BZ1369" s="195"/>
      <c r="CA1369" s="195"/>
      <c r="CB1369" s="195"/>
      <c r="CC1369" s="195"/>
      <c r="CD1369" s="195"/>
      <c r="CE1369" s="195"/>
      <c r="CF1369" s="195"/>
      <c r="CG1369" s="195"/>
      <c r="CH1369" s="195"/>
      <c r="CI1369" s="195"/>
      <c r="CJ1369" s="195"/>
      <c r="CK1369" s="195"/>
      <c r="CL1369" s="195"/>
      <c r="CM1369" s="195">
        <f t="shared" si="507"/>
        <v>0</v>
      </c>
      <c r="CN1369" s="195">
        <f t="shared" si="508"/>
        <v>0</v>
      </c>
      <c r="CO1369" s="195">
        <f t="shared" si="509"/>
        <v>0</v>
      </c>
      <c r="CP1369" s="195">
        <f t="shared" si="510"/>
        <v>0</v>
      </c>
      <c r="CQ1369" s="195">
        <f t="shared" si="511"/>
        <v>0</v>
      </c>
      <c r="CR1369" s="195"/>
      <c r="CS1369" s="195"/>
      <c r="CT1369" s="195"/>
      <c r="CU1369" s="195"/>
      <c r="CV1369" s="195"/>
      <c r="CW1369" s="195"/>
      <c r="CX1369" s="195"/>
      <c r="CY1369" s="195"/>
      <c r="CZ1369" s="195"/>
      <c r="DA1369" s="195"/>
      <c r="DB1369" s="195"/>
      <c r="DC1369" s="195"/>
      <c r="DD1369" s="195"/>
      <c r="DE1369" s="189" t="e">
        <f t="shared" si="485"/>
        <v>#DIV/0!</v>
      </c>
      <c r="DF1369" s="189" t="e">
        <f t="shared" si="486"/>
        <v>#DIV/0!</v>
      </c>
      <c r="DG1369" s="189" t="e">
        <f t="shared" si="487"/>
        <v>#DIV/0!</v>
      </c>
      <c r="DH1369" s="189" t="e">
        <f t="shared" si="494"/>
        <v>#DIV/0!</v>
      </c>
      <c r="DI1369" s="189" t="e">
        <f t="shared" si="488"/>
        <v>#DIV/0!</v>
      </c>
      <c r="DJ1369" s="189" t="e">
        <f t="shared" si="489"/>
        <v>#DIV/0!</v>
      </c>
      <c r="DK1369" s="189" t="e">
        <f t="shared" si="490"/>
        <v>#DIV/0!</v>
      </c>
      <c r="DL1369" s="189" t="e">
        <f t="shared" si="491"/>
        <v>#DIV/0!</v>
      </c>
    </row>
    <row r="1370" spans="1:116" s="60" customFormat="1" ht="15" hidden="1" customHeight="1" x14ac:dyDescent="0.25">
      <c r="A1370" s="193">
        <v>40284.469444444447</v>
      </c>
      <c r="B1370" s="190" t="s">
        <v>553</v>
      </c>
      <c r="C1370" s="190" t="s">
        <v>190</v>
      </c>
      <c r="D1370" s="194">
        <v>0.98213405184559033</v>
      </c>
      <c r="E1370" s="195">
        <v>11096.5</v>
      </c>
      <c r="F1370" s="195">
        <v>51.555100000000003</v>
      </c>
      <c r="G1370" s="195">
        <v>7.6525100000000004</v>
      </c>
      <c r="H1370" s="195">
        <v>0</v>
      </c>
      <c r="I1370" s="195">
        <v>1.05887</v>
      </c>
      <c r="J1370" s="195">
        <v>0</v>
      </c>
      <c r="K1370" s="195">
        <v>8.7861100000000008</v>
      </c>
      <c r="L1370" s="195">
        <v>0</v>
      </c>
      <c r="M1370" s="195">
        <v>3.0148600000000001</v>
      </c>
      <c r="N1370" s="195">
        <v>0</v>
      </c>
      <c r="O1370" s="195">
        <v>0.11761000000000001</v>
      </c>
      <c r="P1370" s="195">
        <v>2.7490399999999999</v>
      </c>
      <c r="Q1370" s="195">
        <v>0</v>
      </c>
      <c r="R1370" s="195">
        <v>0</v>
      </c>
      <c r="S1370" s="195">
        <v>0</v>
      </c>
      <c r="T1370" s="195">
        <v>0</v>
      </c>
      <c r="U1370" s="195">
        <v>0.91057999999999995</v>
      </c>
      <c r="V1370" s="195">
        <v>0.64266000000000001</v>
      </c>
      <c r="W1370" s="195">
        <v>2.3858100000000002</v>
      </c>
      <c r="X1370" s="195">
        <v>0.74456735801855833</v>
      </c>
      <c r="Y1370" s="195">
        <v>0.1742750119759417</v>
      </c>
      <c r="Z1370" s="195">
        <v>3.620903784397566E-2</v>
      </c>
      <c r="AA1370" s="195">
        <v>0</v>
      </c>
      <c r="AB1370" s="196">
        <v>4781.51</v>
      </c>
      <c r="AC1370" s="192">
        <f t="shared" si="492"/>
        <v>1813.6591495750658</v>
      </c>
      <c r="AD1370" s="196">
        <v>2.8008099999999998</v>
      </c>
      <c r="AE1370" s="195">
        <v>0.11990000000000001</v>
      </c>
      <c r="AF1370" s="192">
        <f t="shared" si="493"/>
        <v>119900</v>
      </c>
      <c r="AG1370" s="195">
        <v>487.71899999999999</v>
      </c>
      <c r="AH1370" s="189">
        <f t="shared" si="484"/>
        <v>58.477508100000001</v>
      </c>
      <c r="AI1370" s="195">
        <v>4.91235</v>
      </c>
      <c r="AJ1370" s="195" t="s">
        <v>129</v>
      </c>
      <c r="AK1370" s="195">
        <v>15.193199999999999</v>
      </c>
      <c r="AL1370" s="195" t="s">
        <v>129</v>
      </c>
      <c r="AM1370" s="195">
        <v>12.906700000000001</v>
      </c>
      <c r="AN1370" s="195" t="s">
        <v>129</v>
      </c>
      <c r="AO1370" s="195">
        <v>3.4000000000000002E-4</v>
      </c>
      <c r="AP1370" s="195" t="s">
        <v>129</v>
      </c>
      <c r="AQ1370" s="195">
        <v>23.044799999999999</v>
      </c>
      <c r="AR1370" s="195" t="s">
        <v>129</v>
      </c>
      <c r="AS1370" s="195">
        <v>3.7199999999999997E-2</v>
      </c>
      <c r="AT1370" s="195" t="s">
        <v>129</v>
      </c>
      <c r="AU1370" s="195">
        <v>0</v>
      </c>
      <c r="AV1370" s="195" t="s">
        <v>129</v>
      </c>
      <c r="AW1370" s="195">
        <v>2.8176899999999998</v>
      </c>
      <c r="AX1370" s="195" t="s">
        <v>129</v>
      </c>
      <c r="AY1370" s="195">
        <v>54.436</v>
      </c>
      <c r="AZ1370" s="195" t="s">
        <v>129</v>
      </c>
      <c r="BA1370" s="197" t="e">
        <f>(L1370*28*0.45+M1370*30*0.125+N1370*26*0.55+O1370*42*0.55+P1370*44*0.275+(Q1370+R1370+S1370)*56*0.65+T1370*54*0.95+(U1370+V1370)*58*0.325+W1370*72*0.425+#REF!*78*0.85+#REF!*92*0.9+(#REF!+#REF!)*106*0.95)/100/AK1370/BB1370</f>
        <v>#REF!</v>
      </c>
      <c r="BB1370" s="197" t="e">
        <f>(K1370*16+L1370*28+M1370*30+N1370*26+O1370*42+P1370*44+(Q1370+R1370+S1370)*56+T1370*54+(U1370+V1370)*58+W1370*72+#REF!*78+#REF!*92+(#REF!+#REF!)*106)/100/AK1370</f>
        <v>#REF!</v>
      </c>
      <c r="BC1370" s="195">
        <f t="shared" si="505"/>
        <v>19.66554</v>
      </c>
      <c r="BD1370" s="198" t="e">
        <f t="shared" si="506"/>
        <v>#REF!</v>
      </c>
      <c r="BE1370" s="195" t="e">
        <f t="shared" si="512"/>
        <v>#REF!</v>
      </c>
      <c r="BF1370" s="201">
        <v>40284.469826388886</v>
      </c>
      <c r="BG1370" s="201"/>
      <c r="BH1370" s="201"/>
      <c r="BI1370" s="195">
        <v>2405.75</v>
      </c>
      <c r="BJ1370" s="195">
        <v>1.31568</v>
      </c>
      <c r="BK1370" s="195"/>
      <c r="BL1370" s="195"/>
      <c r="BM1370" s="195">
        <v>2.6102300000000001</v>
      </c>
      <c r="BN1370" s="195">
        <v>3.6252500000000003</v>
      </c>
      <c r="BO1370" s="195">
        <v>136.023</v>
      </c>
      <c r="BP1370" s="195">
        <v>23.415199999999999</v>
      </c>
      <c r="BQ1370" s="195">
        <v>11153.9</v>
      </c>
      <c r="BR1370" s="195">
        <v>1868.53</v>
      </c>
      <c r="BS1370" s="195">
        <v>11356.8</v>
      </c>
      <c r="BT1370" s="195">
        <v>1868.8330275052742</v>
      </c>
      <c r="BU1370" s="195"/>
      <c r="BV1370" s="195"/>
      <c r="BW1370" s="195"/>
      <c r="BX1370" s="195"/>
      <c r="BY1370" s="195"/>
      <c r="BZ1370" s="195"/>
      <c r="CA1370" s="195"/>
      <c r="CB1370" s="195"/>
      <c r="CC1370" s="195"/>
      <c r="CD1370" s="195"/>
      <c r="CE1370" s="195"/>
      <c r="CF1370" s="195"/>
      <c r="CG1370" s="195"/>
      <c r="CH1370" s="195"/>
      <c r="CI1370" s="195"/>
      <c r="CJ1370" s="195"/>
      <c r="CK1370" s="195"/>
      <c r="CL1370" s="195"/>
      <c r="CM1370" s="195">
        <f t="shared" si="507"/>
        <v>0</v>
      </c>
      <c r="CN1370" s="195">
        <f t="shared" si="508"/>
        <v>0</v>
      </c>
      <c r="CO1370" s="195">
        <f t="shared" si="509"/>
        <v>0</v>
      </c>
      <c r="CP1370" s="195">
        <f t="shared" si="510"/>
        <v>0</v>
      </c>
      <c r="CQ1370" s="195">
        <f t="shared" si="511"/>
        <v>0</v>
      </c>
      <c r="CR1370" s="195"/>
      <c r="CS1370" s="195"/>
      <c r="CT1370" s="195"/>
      <c r="CU1370" s="195"/>
      <c r="CV1370" s="195"/>
      <c r="CW1370" s="195"/>
      <c r="CX1370" s="195"/>
      <c r="CY1370" s="195"/>
      <c r="CZ1370" s="195"/>
      <c r="DA1370" s="195"/>
      <c r="DB1370" s="195"/>
      <c r="DC1370" s="195"/>
      <c r="DD1370" s="195"/>
      <c r="DE1370" s="189">
        <f t="shared" si="485"/>
        <v>11298.355839661463</v>
      </c>
      <c r="DF1370" s="189">
        <f t="shared" si="486"/>
        <v>5156838.836281932</v>
      </c>
      <c r="DG1370" s="189">
        <f t="shared" si="487"/>
        <v>19.310292017834403</v>
      </c>
      <c r="DH1370" s="189">
        <f t="shared" si="494"/>
        <v>0.33021742282199612</v>
      </c>
      <c r="DI1370" s="189">
        <f t="shared" si="488"/>
        <v>2.8662965015953406</v>
      </c>
      <c r="DJ1370" s="189">
        <f t="shared" si="489"/>
        <v>0</v>
      </c>
      <c r="DK1370" s="189">
        <f t="shared" si="490"/>
        <v>2.8662965015953406</v>
      </c>
      <c r="DL1370" s="189">
        <f t="shared" si="491"/>
        <v>4.901536667215374E-2</v>
      </c>
    </row>
    <row r="1371" spans="1:116" s="60" customFormat="1" ht="15" hidden="1" customHeight="1" x14ac:dyDescent="0.25">
      <c r="A1371" s="193">
        <v>40284.470138888886</v>
      </c>
      <c r="B1371" s="190" t="s">
        <v>553</v>
      </c>
      <c r="C1371" s="190" t="s">
        <v>190</v>
      </c>
      <c r="D1371" s="194"/>
      <c r="E1371" s="195"/>
      <c r="F1371" s="195"/>
      <c r="G1371" s="195"/>
      <c r="H1371" s="195"/>
      <c r="I1371" s="195">
        <v>1.05887</v>
      </c>
      <c r="J1371" s="195">
        <v>0</v>
      </c>
      <c r="K1371" s="195">
        <v>8.7861100000000008</v>
      </c>
      <c r="L1371" s="195">
        <v>0</v>
      </c>
      <c r="M1371" s="195">
        <v>3.0148600000000001</v>
      </c>
      <c r="N1371" s="195">
        <v>0</v>
      </c>
      <c r="O1371" s="195">
        <v>0.11761000000000001</v>
      </c>
      <c r="P1371" s="195">
        <v>2.7490399999999999</v>
      </c>
      <c r="Q1371" s="195">
        <v>0</v>
      </c>
      <c r="R1371" s="195">
        <v>0</v>
      </c>
      <c r="S1371" s="195">
        <v>0</v>
      </c>
      <c r="T1371" s="195">
        <v>0</v>
      </c>
      <c r="U1371" s="195">
        <v>0.91057999999999995</v>
      </c>
      <c r="V1371" s="195">
        <v>0.64266000000000001</v>
      </c>
      <c r="W1371" s="195">
        <v>2.3858100000000002</v>
      </c>
      <c r="X1371" s="195">
        <v>0.74456735801855833</v>
      </c>
      <c r="Y1371" s="195">
        <v>0.1742750119759417</v>
      </c>
      <c r="Z1371" s="195">
        <v>3.620903784397566E-2</v>
      </c>
      <c r="AA1371" s="195">
        <v>0</v>
      </c>
      <c r="AB1371" s="196">
        <v>4801.12</v>
      </c>
      <c r="AC1371" s="192">
        <f t="shared" si="492"/>
        <v>1821.0711010620698</v>
      </c>
      <c r="AD1371" s="196">
        <v>2.7044100000000002</v>
      </c>
      <c r="AE1371" s="195">
        <v>0.12039</v>
      </c>
      <c r="AF1371" s="192">
        <f t="shared" si="493"/>
        <v>120390</v>
      </c>
      <c r="AG1371" s="195">
        <v>487.71899999999999</v>
      </c>
      <c r="AH1371" s="189">
        <f t="shared" si="484"/>
        <v>58.716490409999999</v>
      </c>
      <c r="AI1371" s="195">
        <v>4.9325099999999997</v>
      </c>
      <c r="AJ1371" s="195" t="s">
        <v>129</v>
      </c>
      <c r="AK1371" s="195">
        <v>15.193199999999999</v>
      </c>
      <c r="AL1371" s="195" t="s">
        <v>129</v>
      </c>
      <c r="AM1371" s="195">
        <v>12.9434</v>
      </c>
      <c r="AN1371" s="195" t="s">
        <v>129</v>
      </c>
      <c r="AO1371" s="195">
        <v>6.8000000000000005E-4</v>
      </c>
      <c r="AP1371" s="195" t="s">
        <v>129</v>
      </c>
      <c r="AQ1371" s="195">
        <v>23.044799999999999</v>
      </c>
      <c r="AR1371" s="195" t="s">
        <v>129</v>
      </c>
      <c r="AS1371" s="195">
        <v>3.7199999999999997E-2</v>
      </c>
      <c r="AT1371" s="195" t="s">
        <v>129</v>
      </c>
      <c r="AU1371" s="195">
        <v>0</v>
      </c>
      <c r="AV1371" s="195" t="s">
        <v>129</v>
      </c>
      <c r="AW1371" s="195">
        <v>2.8176899999999998</v>
      </c>
      <c r="AX1371" s="195" t="s">
        <v>129</v>
      </c>
      <c r="AY1371" s="195">
        <v>54.436</v>
      </c>
      <c r="AZ1371" s="195" t="s">
        <v>129</v>
      </c>
      <c r="BA1371" s="197" t="e">
        <f>(L1371*28*0.45+M1371*30*0.125+N1371*26*0.55+O1371*42*0.55+P1371*44*0.275+(Q1371+R1371+S1371)*56*0.65+T1371*54*0.95+(U1371+V1371)*58*0.325+W1371*72*0.425+#REF!*78*0.85+#REF!*92*0.9+(#REF!+#REF!)*106*0.95)/100/AK1371/BB1371</f>
        <v>#REF!</v>
      </c>
      <c r="BB1371" s="197" t="e">
        <f>(K1371*16+L1371*28+M1371*30+N1371*26+O1371*42+P1371*44+(Q1371+R1371+S1371)*56+T1371*54+(U1371+V1371)*58+W1371*72+#REF!*78+#REF!*92+(#REF!+#REF!)*106)/100/AK1371</f>
        <v>#REF!</v>
      </c>
      <c r="BC1371" s="195">
        <f t="shared" si="505"/>
        <v>19.66554</v>
      </c>
      <c r="BD1371" s="198" t="e">
        <f t="shared" si="506"/>
        <v>#REF!</v>
      </c>
      <c r="BE1371" s="195" t="e">
        <f t="shared" si="512"/>
        <v>#REF!</v>
      </c>
      <c r="BF1371" s="195"/>
      <c r="BG1371" s="195"/>
      <c r="BH1371" s="195"/>
      <c r="BI1371" s="195"/>
      <c r="BJ1371" s="195"/>
      <c r="BK1371" s="195"/>
      <c r="BL1371" s="195"/>
      <c r="BM1371" s="195"/>
      <c r="BN1371" s="195"/>
      <c r="BO1371" s="195"/>
      <c r="BP1371" s="195"/>
      <c r="BQ1371" s="195"/>
      <c r="BR1371" s="195"/>
      <c r="BS1371" s="195"/>
      <c r="BT1371" s="195"/>
      <c r="BU1371" s="195"/>
      <c r="BV1371" s="195"/>
      <c r="BW1371" s="195"/>
      <c r="BX1371" s="195"/>
      <c r="BY1371" s="195"/>
      <c r="BZ1371" s="195"/>
      <c r="CA1371" s="195"/>
      <c r="CB1371" s="195"/>
      <c r="CC1371" s="195"/>
      <c r="CD1371" s="195"/>
      <c r="CE1371" s="195"/>
      <c r="CF1371" s="195"/>
      <c r="CG1371" s="195"/>
      <c r="CH1371" s="195"/>
      <c r="CI1371" s="195"/>
      <c r="CJ1371" s="195"/>
      <c r="CK1371" s="195"/>
      <c r="CL1371" s="195"/>
      <c r="CM1371" s="195">
        <f t="shared" si="507"/>
        <v>0</v>
      </c>
      <c r="CN1371" s="195">
        <f t="shared" si="508"/>
        <v>0</v>
      </c>
      <c r="CO1371" s="195">
        <f t="shared" si="509"/>
        <v>0</v>
      </c>
      <c r="CP1371" s="195">
        <f t="shared" si="510"/>
        <v>0</v>
      </c>
      <c r="CQ1371" s="195">
        <f t="shared" si="511"/>
        <v>0</v>
      </c>
      <c r="CR1371" s="195"/>
      <c r="CS1371" s="195"/>
      <c r="CT1371" s="195"/>
      <c r="CU1371" s="195"/>
      <c r="CV1371" s="195"/>
      <c r="CW1371" s="195"/>
      <c r="CX1371" s="195"/>
      <c r="CY1371" s="195"/>
      <c r="CZ1371" s="195"/>
      <c r="DA1371" s="195"/>
      <c r="DB1371" s="195"/>
      <c r="DC1371" s="195"/>
      <c r="DD1371" s="195"/>
      <c r="DE1371" s="189" t="e">
        <f t="shared" si="485"/>
        <v>#DIV/0!</v>
      </c>
      <c r="DF1371" s="189" t="e">
        <f t="shared" si="486"/>
        <v>#DIV/0!</v>
      </c>
      <c r="DG1371" s="189" t="e">
        <f t="shared" si="487"/>
        <v>#DIV/0!</v>
      </c>
      <c r="DH1371" s="189" t="e">
        <f t="shared" si="494"/>
        <v>#DIV/0!</v>
      </c>
      <c r="DI1371" s="189" t="e">
        <f t="shared" si="488"/>
        <v>#DIV/0!</v>
      </c>
      <c r="DJ1371" s="189" t="e">
        <f t="shared" si="489"/>
        <v>#DIV/0!</v>
      </c>
      <c r="DK1371" s="189" t="e">
        <f t="shared" si="490"/>
        <v>#DIV/0!</v>
      </c>
      <c r="DL1371" s="189" t="e">
        <f t="shared" si="491"/>
        <v>#DIV/0!</v>
      </c>
    </row>
    <row r="1372" spans="1:116" s="60" customFormat="1" ht="15" hidden="1" customHeight="1" x14ac:dyDescent="0.25">
      <c r="A1372" s="193">
        <v>40284.470833333333</v>
      </c>
      <c r="B1372" s="190" t="s">
        <v>553</v>
      </c>
      <c r="C1372" s="190" t="s">
        <v>190</v>
      </c>
      <c r="D1372" s="194">
        <v>0.98132530451456246</v>
      </c>
      <c r="E1372" s="195">
        <v>17814.2</v>
      </c>
      <c r="F1372" s="195">
        <v>101.476</v>
      </c>
      <c r="G1372" s="195">
        <v>10.4108</v>
      </c>
      <c r="H1372" s="195">
        <v>0</v>
      </c>
      <c r="I1372" s="195">
        <v>1.05887</v>
      </c>
      <c r="J1372" s="195">
        <v>0</v>
      </c>
      <c r="K1372" s="195">
        <v>8.7861100000000008</v>
      </c>
      <c r="L1372" s="195">
        <v>0</v>
      </c>
      <c r="M1372" s="195">
        <v>3.0148600000000001</v>
      </c>
      <c r="N1372" s="195">
        <v>0</v>
      </c>
      <c r="O1372" s="195">
        <v>0.11761000000000001</v>
      </c>
      <c r="P1372" s="195">
        <v>2.7490399999999999</v>
      </c>
      <c r="Q1372" s="195">
        <v>0</v>
      </c>
      <c r="R1372" s="195">
        <v>0</v>
      </c>
      <c r="S1372" s="195">
        <v>0</v>
      </c>
      <c r="T1372" s="195">
        <v>0</v>
      </c>
      <c r="U1372" s="195">
        <v>0.91057999999999995</v>
      </c>
      <c r="V1372" s="195">
        <v>0.64266000000000001</v>
      </c>
      <c r="W1372" s="195">
        <v>2.3858100000000002</v>
      </c>
      <c r="X1372" s="195">
        <v>0.74456735801855833</v>
      </c>
      <c r="Y1372" s="195">
        <v>0.1742750119759417</v>
      </c>
      <c r="Z1372" s="195">
        <v>3.620903784397566E-2</v>
      </c>
      <c r="AA1372" s="195">
        <v>0</v>
      </c>
      <c r="AB1372" s="196">
        <v>4781.5</v>
      </c>
      <c r="AC1372" s="192">
        <f t="shared" si="492"/>
        <v>1813.6591495750658</v>
      </c>
      <c r="AD1372" s="196">
        <v>2.6693600000000002</v>
      </c>
      <c r="AE1372" s="195">
        <v>0.11990000000000001</v>
      </c>
      <c r="AF1372" s="192">
        <f t="shared" si="493"/>
        <v>119900</v>
      </c>
      <c r="AG1372" s="195">
        <v>487.71899999999999</v>
      </c>
      <c r="AH1372" s="189">
        <f t="shared" si="484"/>
        <v>58.477508100000001</v>
      </c>
      <c r="AI1372" s="195">
        <v>4.91235</v>
      </c>
      <c r="AJ1372" s="195" t="s">
        <v>129</v>
      </c>
      <c r="AK1372" s="195">
        <v>15.193199999999999</v>
      </c>
      <c r="AL1372" s="195" t="s">
        <v>129</v>
      </c>
      <c r="AM1372" s="195">
        <v>12.918900000000001</v>
      </c>
      <c r="AN1372" s="195" t="s">
        <v>129</v>
      </c>
      <c r="AO1372" s="195">
        <v>3.4000000000000002E-4</v>
      </c>
      <c r="AP1372" s="195" t="s">
        <v>129</v>
      </c>
      <c r="AQ1372" s="195">
        <v>23.044799999999999</v>
      </c>
      <c r="AR1372" s="195" t="s">
        <v>129</v>
      </c>
      <c r="AS1372" s="195">
        <v>3.7199999999999997E-2</v>
      </c>
      <c r="AT1372" s="195" t="s">
        <v>129</v>
      </c>
      <c r="AU1372" s="195">
        <v>0</v>
      </c>
      <c r="AV1372" s="195" t="s">
        <v>129</v>
      </c>
      <c r="AW1372" s="195">
        <v>2.8176899999999998</v>
      </c>
      <c r="AX1372" s="195" t="s">
        <v>129</v>
      </c>
      <c r="AY1372" s="195">
        <v>54.436</v>
      </c>
      <c r="AZ1372" s="195" t="s">
        <v>129</v>
      </c>
      <c r="BA1372" s="197" t="e">
        <f>(L1372*28*0.45+M1372*30*0.125+N1372*26*0.55+O1372*42*0.55+P1372*44*0.275+(Q1372+R1372+S1372)*56*0.65+T1372*54*0.95+(U1372+V1372)*58*0.325+W1372*72*0.425+#REF!*78*0.85+#REF!*92*0.9+(#REF!+#REF!)*106*0.95)/100/AK1372/BB1372</f>
        <v>#REF!</v>
      </c>
      <c r="BB1372" s="197" t="e">
        <f>(K1372*16+L1372*28+M1372*30+N1372*26+O1372*42+P1372*44+(Q1372+R1372+S1372)*56+T1372*54+(U1372+V1372)*58+W1372*72+#REF!*78+#REF!*92+(#REF!+#REF!)*106)/100/AK1372</f>
        <v>#REF!</v>
      </c>
      <c r="BC1372" s="195">
        <f t="shared" si="505"/>
        <v>19.66554</v>
      </c>
      <c r="BD1372" s="198" t="e">
        <f t="shared" si="506"/>
        <v>#REF!</v>
      </c>
      <c r="BE1372" s="195" t="e">
        <f t="shared" si="512"/>
        <v>#REF!</v>
      </c>
      <c r="BF1372" s="201">
        <v>40284.471307870372</v>
      </c>
      <c r="BG1372" s="201"/>
      <c r="BH1372" s="201"/>
      <c r="BI1372" s="195">
        <v>4197.8100000000004</v>
      </c>
      <c r="BJ1372" s="195">
        <v>2.2105199999999998</v>
      </c>
      <c r="BK1372" s="195"/>
      <c r="BL1372" s="195"/>
      <c r="BM1372" s="195">
        <v>3.8034400000000002</v>
      </c>
      <c r="BN1372" s="195">
        <v>6.2378999999999998</v>
      </c>
      <c r="BO1372" s="195">
        <v>217.58699999999999</v>
      </c>
      <c r="BP1372" s="195">
        <v>36.163899999999998</v>
      </c>
      <c r="BQ1372" s="195">
        <v>17861.2</v>
      </c>
      <c r="BR1372" s="195">
        <v>2416.02</v>
      </c>
      <c r="BS1372" s="195">
        <v>18201.099999999999</v>
      </c>
      <c r="BT1372" s="195">
        <v>2416.64379369065</v>
      </c>
      <c r="BU1372" s="195"/>
      <c r="BV1372" s="195"/>
      <c r="BW1372" s="195"/>
      <c r="BX1372" s="195"/>
      <c r="BY1372" s="195"/>
      <c r="BZ1372" s="195"/>
      <c r="CA1372" s="195"/>
      <c r="CB1372" s="195"/>
      <c r="CC1372" s="195"/>
      <c r="CD1372" s="195"/>
      <c r="CE1372" s="195"/>
      <c r="CF1372" s="195"/>
      <c r="CG1372" s="195"/>
      <c r="CH1372" s="195"/>
      <c r="CI1372" s="195"/>
      <c r="CJ1372" s="195"/>
      <c r="CK1372" s="195"/>
      <c r="CL1372" s="195"/>
      <c r="CM1372" s="195">
        <f t="shared" si="507"/>
        <v>0</v>
      </c>
      <c r="CN1372" s="195">
        <f t="shared" si="508"/>
        <v>0</v>
      </c>
      <c r="CO1372" s="195">
        <f t="shared" si="509"/>
        <v>0</v>
      </c>
      <c r="CP1372" s="195">
        <f t="shared" si="510"/>
        <v>0</v>
      </c>
      <c r="CQ1372" s="195">
        <f t="shared" si="511"/>
        <v>0</v>
      </c>
      <c r="CR1372" s="195"/>
      <c r="CS1372" s="195"/>
      <c r="CT1372" s="195"/>
      <c r="CU1372" s="195"/>
      <c r="CV1372" s="195"/>
      <c r="CW1372" s="195"/>
      <c r="CX1372" s="195"/>
      <c r="CY1372" s="195"/>
      <c r="CZ1372" s="195"/>
      <c r="DA1372" s="195"/>
      <c r="DB1372" s="195"/>
      <c r="DC1372" s="195"/>
      <c r="DD1372" s="195"/>
      <c r="DE1372" s="189">
        <f t="shared" si="485"/>
        <v>18153.205586410764</v>
      </c>
      <c r="DF1372" s="189">
        <f t="shared" si="486"/>
        <v>3209559.8709968035</v>
      </c>
      <c r="DG1372" s="189">
        <f t="shared" si="487"/>
        <v>23.656063110608571</v>
      </c>
      <c r="DH1372" s="189">
        <f t="shared" si="494"/>
        <v>0.40453268067023823</v>
      </c>
      <c r="DI1372" s="189">
        <f t="shared" si="488"/>
        <v>2.4269634379747309</v>
      </c>
      <c r="DJ1372" s="189">
        <f t="shared" si="489"/>
        <v>0</v>
      </c>
      <c r="DK1372" s="189">
        <f t="shared" si="490"/>
        <v>2.4269634379747309</v>
      </c>
      <c r="DL1372" s="189">
        <f t="shared" si="491"/>
        <v>4.1502511253121113E-2</v>
      </c>
    </row>
    <row r="1373" spans="1:116" s="60" customFormat="1" ht="15" hidden="1" customHeight="1" x14ac:dyDescent="0.25">
      <c r="A1373" s="193">
        <v>40284.47152777778</v>
      </c>
      <c r="B1373" s="190" t="s">
        <v>553</v>
      </c>
      <c r="C1373" s="190" t="s">
        <v>190</v>
      </c>
      <c r="D1373" s="194"/>
      <c r="E1373" s="195"/>
      <c r="F1373" s="195"/>
      <c r="G1373" s="195"/>
      <c r="H1373" s="195"/>
      <c r="I1373" s="195">
        <v>1.06121</v>
      </c>
      <c r="J1373" s="195">
        <v>0</v>
      </c>
      <c r="K1373" s="195">
        <v>8.8489100000000001</v>
      </c>
      <c r="L1373" s="195">
        <v>4.8999999999999998E-3</v>
      </c>
      <c r="M1373" s="195">
        <v>3.03057</v>
      </c>
      <c r="N1373" s="195">
        <v>0</v>
      </c>
      <c r="O1373" s="195">
        <v>9.4399999999999998E-2</v>
      </c>
      <c r="P1373" s="195">
        <v>2.77521</v>
      </c>
      <c r="Q1373" s="195">
        <v>0</v>
      </c>
      <c r="R1373" s="195">
        <v>0</v>
      </c>
      <c r="S1373" s="195">
        <v>0</v>
      </c>
      <c r="T1373" s="195">
        <v>0</v>
      </c>
      <c r="U1373" s="195">
        <v>0.93047000000000002</v>
      </c>
      <c r="V1373" s="195">
        <v>0.66837999999999997</v>
      </c>
      <c r="W1373" s="195">
        <v>2.6926399999999999</v>
      </c>
      <c r="X1373" s="195">
        <v>0.74456735801855833</v>
      </c>
      <c r="Y1373" s="195">
        <v>0.1742750119759417</v>
      </c>
      <c r="Z1373" s="195">
        <v>3.620903784397566E-2</v>
      </c>
      <c r="AA1373" s="195">
        <v>0</v>
      </c>
      <c r="AB1373" s="196">
        <v>4652.18</v>
      </c>
      <c r="AC1373" s="192">
        <f t="shared" si="492"/>
        <v>1816.4164608233079</v>
      </c>
      <c r="AD1373" s="196">
        <v>2.7044100000000002</v>
      </c>
      <c r="AE1373" s="195">
        <v>0.11572</v>
      </c>
      <c r="AF1373" s="192">
        <f t="shared" si="493"/>
        <v>115720</v>
      </c>
      <c r="AG1373" s="195">
        <v>502.77300000000002</v>
      </c>
      <c r="AH1373" s="189">
        <f t="shared" si="484"/>
        <v>58.180891559999999</v>
      </c>
      <c r="AI1373" s="195">
        <v>4.7410500000000004</v>
      </c>
      <c r="AJ1373" s="195" t="s">
        <v>129</v>
      </c>
      <c r="AK1373" s="195">
        <v>15.2943</v>
      </c>
      <c r="AL1373" s="195" t="s">
        <v>129</v>
      </c>
      <c r="AM1373" s="195">
        <v>12.9678</v>
      </c>
      <c r="AN1373" s="195" t="s">
        <v>129</v>
      </c>
      <c r="AO1373" s="195">
        <v>6.8000000000000005E-4</v>
      </c>
      <c r="AP1373" s="195" t="s">
        <v>129</v>
      </c>
      <c r="AQ1373" s="195">
        <v>22.215599999999998</v>
      </c>
      <c r="AR1373" s="195" t="s">
        <v>129</v>
      </c>
      <c r="AS1373" s="195">
        <v>3.4869999999999998E-2</v>
      </c>
      <c r="AT1373" s="195" t="s">
        <v>129</v>
      </c>
      <c r="AU1373" s="195">
        <v>0</v>
      </c>
      <c r="AV1373" s="195" t="s">
        <v>129</v>
      </c>
      <c r="AW1373" s="195">
        <v>3.00299</v>
      </c>
      <c r="AX1373" s="195" t="s">
        <v>129</v>
      </c>
      <c r="AY1373" s="195">
        <v>54.638500000000001</v>
      </c>
      <c r="AZ1373" s="195" t="s">
        <v>129</v>
      </c>
      <c r="BA1373" s="197" t="e">
        <f>(L1373*28*0.45+M1373*30*0.125+N1373*26*0.55+O1373*42*0.55+P1373*44*0.275+(Q1373+R1373+S1373)*56*0.65+T1373*54*0.95+(U1373+V1373)*58*0.325+W1373*72*0.425+#REF!*78*0.85+#REF!*92*0.9+(#REF!+#REF!)*106*0.95)/100/AK1373/BB1373</f>
        <v>#REF!</v>
      </c>
      <c r="BB1373" s="197" t="e">
        <f>(K1373*16+L1373*28+M1373*30+N1373*26+O1373*42+P1373*44+(Q1373+R1373+S1373)*56+T1373*54+(U1373+V1373)*58+W1373*72+#REF!*78+#REF!*92+(#REF!+#REF!)*106)/100/AK1373</f>
        <v>#REF!</v>
      </c>
      <c r="BC1373" s="195">
        <f t="shared" si="505"/>
        <v>20.10669</v>
      </c>
      <c r="BD1373" s="198" t="e">
        <f t="shared" si="506"/>
        <v>#REF!</v>
      </c>
      <c r="BE1373" s="195" t="e">
        <f t="shared" si="512"/>
        <v>#REF!</v>
      </c>
      <c r="BF1373" s="195"/>
      <c r="BG1373" s="195"/>
      <c r="BH1373" s="195"/>
      <c r="BI1373" s="195"/>
      <c r="BJ1373" s="195"/>
      <c r="BK1373" s="195"/>
      <c r="BL1373" s="195"/>
      <c r="BM1373" s="195"/>
      <c r="BN1373" s="195"/>
      <c r="BO1373" s="195"/>
      <c r="BP1373" s="195"/>
      <c r="BQ1373" s="195"/>
      <c r="BR1373" s="195"/>
      <c r="BS1373" s="195"/>
      <c r="BT1373" s="195"/>
      <c r="BU1373" s="195"/>
      <c r="BV1373" s="195"/>
      <c r="BW1373" s="195"/>
      <c r="BX1373" s="195"/>
      <c r="BY1373" s="195"/>
      <c r="BZ1373" s="195"/>
      <c r="CA1373" s="195"/>
      <c r="CB1373" s="195"/>
      <c r="CC1373" s="195"/>
      <c r="CD1373" s="195"/>
      <c r="CE1373" s="195"/>
      <c r="CF1373" s="195"/>
      <c r="CG1373" s="195"/>
      <c r="CH1373" s="195"/>
      <c r="CI1373" s="195"/>
      <c r="CJ1373" s="195"/>
      <c r="CK1373" s="195"/>
      <c r="CL1373" s="195"/>
      <c r="CM1373" s="195">
        <f t="shared" si="507"/>
        <v>0</v>
      </c>
      <c r="CN1373" s="195">
        <f t="shared" si="508"/>
        <v>0</v>
      </c>
      <c r="CO1373" s="195">
        <f t="shared" si="509"/>
        <v>0</v>
      </c>
      <c r="CP1373" s="195">
        <f t="shared" si="510"/>
        <v>0</v>
      </c>
      <c r="CQ1373" s="195">
        <f t="shared" si="511"/>
        <v>0</v>
      </c>
      <c r="CR1373" s="195"/>
      <c r="CS1373" s="195"/>
      <c r="CT1373" s="195"/>
      <c r="CU1373" s="195"/>
      <c r="CV1373" s="195"/>
      <c r="CW1373" s="195"/>
      <c r="CX1373" s="195"/>
      <c r="CY1373" s="195"/>
      <c r="CZ1373" s="195"/>
      <c r="DA1373" s="195"/>
      <c r="DB1373" s="195"/>
      <c r="DC1373" s="195"/>
      <c r="DD1373" s="195"/>
      <c r="DE1373" s="189" t="e">
        <f t="shared" si="485"/>
        <v>#DIV/0!</v>
      </c>
      <c r="DF1373" s="189" t="e">
        <f t="shared" si="486"/>
        <v>#DIV/0!</v>
      </c>
      <c r="DG1373" s="189" t="e">
        <f t="shared" si="487"/>
        <v>#DIV/0!</v>
      </c>
      <c r="DH1373" s="189" t="e">
        <f t="shared" si="494"/>
        <v>#DIV/0!</v>
      </c>
      <c r="DI1373" s="189" t="e">
        <f t="shared" si="488"/>
        <v>#DIV/0!</v>
      </c>
      <c r="DJ1373" s="189" t="e">
        <f t="shared" si="489"/>
        <v>#DIV/0!</v>
      </c>
      <c r="DK1373" s="189" t="e">
        <f t="shared" si="490"/>
        <v>#DIV/0!</v>
      </c>
      <c r="DL1373" s="189" t="e">
        <f t="shared" si="491"/>
        <v>#DIV/0!</v>
      </c>
    </row>
    <row r="1374" spans="1:116" s="60" customFormat="1" ht="15" hidden="1" customHeight="1" x14ac:dyDescent="0.25">
      <c r="A1374" s="193">
        <v>40284.472222222219</v>
      </c>
      <c r="B1374" s="190" t="s">
        <v>553</v>
      </c>
      <c r="C1374" s="190" t="s">
        <v>190</v>
      </c>
      <c r="D1374" s="194">
        <v>0.98303750218714159</v>
      </c>
      <c r="E1374" s="195">
        <v>20098.099999999999</v>
      </c>
      <c r="F1374" s="195">
        <v>86.135900000000007</v>
      </c>
      <c r="G1374" s="195">
        <v>4.5410500000000003</v>
      </c>
      <c r="H1374" s="195">
        <v>1.65978</v>
      </c>
      <c r="I1374" s="195">
        <v>1.06121</v>
      </c>
      <c r="J1374" s="195">
        <v>0</v>
      </c>
      <c r="K1374" s="195">
        <v>8.8489100000000001</v>
      </c>
      <c r="L1374" s="195">
        <v>4.8999999999999998E-3</v>
      </c>
      <c r="M1374" s="195">
        <v>3.03057</v>
      </c>
      <c r="N1374" s="195">
        <v>0</v>
      </c>
      <c r="O1374" s="195">
        <v>9.4399999999999998E-2</v>
      </c>
      <c r="P1374" s="195">
        <v>2.77521</v>
      </c>
      <c r="Q1374" s="195">
        <v>0</v>
      </c>
      <c r="R1374" s="195">
        <v>0</v>
      </c>
      <c r="S1374" s="195">
        <v>0</v>
      </c>
      <c r="T1374" s="195">
        <v>0</v>
      </c>
      <c r="U1374" s="195">
        <v>0.93047000000000002</v>
      </c>
      <c r="V1374" s="195">
        <v>0.66837999999999997</v>
      </c>
      <c r="W1374" s="195">
        <v>2.6926399999999999</v>
      </c>
      <c r="X1374" s="195">
        <v>0.74456735801855833</v>
      </c>
      <c r="Y1374" s="195">
        <v>0.1742750119759417</v>
      </c>
      <c r="Z1374" s="195">
        <v>3.620903784397566E-2</v>
      </c>
      <c r="AA1374" s="195">
        <v>0</v>
      </c>
      <c r="AB1374" s="196">
        <v>4835.1000000000004</v>
      </c>
      <c r="AC1374" s="192">
        <f t="shared" si="492"/>
        <v>1887.836223152603</v>
      </c>
      <c r="AD1374" s="196">
        <v>2.77861</v>
      </c>
      <c r="AE1374" s="195">
        <v>0.12027</v>
      </c>
      <c r="AF1374" s="192">
        <f t="shared" si="493"/>
        <v>120270</v>
      </c>
      <c r="AG1374" s="195">
        <v>502.77300000000002</v>
      </c>
      <c r="AH1374" s="189">
        <f t="shared" ref="AH1374:AH1401" si="513">AF1374*AG1374/1000000</f>
        <v>60.468508710000002</v>
      </c>
      <c r="AI1374" s="195">
        <v>4.9274699999999996</v>
      </c>
      <c r="AJ1374" s="195" t="s">
        <v>129</v>
      </c>
      <c r="AK1374" s="195">
        <v>15.2943</v>
      </c>
      <c r="AL1374" s="195" t="s">
        <v>129</v>
      </c>
      <c r="AM1374" s="195">
        <v>12.98</v>
      </c>
      <c r="AN1374" s="195" t="s">
        <v>129</v>
      </c>
      <c r="AO1374" s="195">
        <v>3.4000000000000002E-4</v>
      </c>
      <c r="AP1374" s="195" t="s">
        <v>129</v>
      </c>
      <c r="AQ1374" s="195">
        <v>22.215599999999998</v>
      </c>
      <c r="AR1374" s="195" t="s">
        <v>129</v>
      </c>
      <c r="AS1374" s="195">
        <v>3.4869999999999998E-2</v>
      </c>
      <c r="AT1374" s="195" t="s">
        <v>129</v>
      </c>
      <c r="AU1374" s="195">
        <v>0</v>
      </c>
      <c r="AV1374" s="195" t="s">
        <v>129</v>
      </c>
      <c r="AW1374" s="195">
        <v>3.00299</v>
      </c>
      <c r="AX1374" s="195" t="s">
        <v>129</v>
      </c>
      <c r="AY1374" s="195">
        <v>54.638500000000001</v>
      </c>
      <c r="AZ1374" s="195" t="s">
        <v>129</v>
      </c>
      <c r="BA1374" s="197" t="e">
        <f>(L1374*28*0.45+M1374*30*0.125+N1374*26*0.55+O1374*42*0.55+P1374*44*0.275+(Q1374+R1374+S1374)*56*0.65+T1374*54*0.95+(U1374+V1374)*58*0.325+W1374*72*0.425+#REF!*78*0.85+#REF!*92*0.9+(#REF!+#REF!)*106*0.95)/100/AK1374/BB1374</f>
        <v>#REF!</v>
      </c>
      <c r="BB1374" s="197" t="e">
        <f>(K1374*16+L1374*28+M1374*30+N1374*26+O1374*42+P1374*44+(Q1374+R1374+S1374)*56+T1374*54+(U1374+V1374)*58+W1374*72+#REF!*78+#REF!*92+(#REF!+#REF!)*106)/100/AK1374</f>
        <v>#REF!</v>
      </c>
      <c r="BC1374" s="195">
        <f t="shared" si="505"/>
        <v>20.10669</v>
      </c>
      <c r="BD1374" s="198" t="e">
        <f t="shared" si="506"/>
        <v>#REF!</v>
      </c>
      <c r="BE1374" s="195" t="e">
        <f t="shared" si="512"/>
        <v>#REF!</v>
      </c>
      <c r="BF1374" s="201">
        <v>40284.472812499997</v>
      </c>
      <c r="BG1374" s="201"/>
      <c r="BH1374" s="201"/>
      <c r="BI1374" s="195">
        <v>4497.04</v>
      </c>
      <c r="BJ1374" s="195">
        <v>2.0365000000000002</v>
      </c>
      <c r="BK1374" s="195"/>
      <c r="BL1374" s="195"/>
      <c r="BM1374" s="195">
        <v>5.0358200000000002</v>
      </c>
      <c r="BN1374" s="195">
        <v>3.7482600000000001</v>
      </c>
      <c r="BO1374" s="195">
        <v>242.977</v>
      </c>
      <c r="BP1374" s="195">
        <v>37.309699999999999</v>
      </c>
      <c r="BQ1374" s="195">
        <v>20225.8</v>
      </c>
      <c r="BR1374" s="195">
        <v>2651.55</v>
      </c>
      <c r="BS1374" s="195">
        <v>20574.8</v>
      </c>
      <c r="BT1374" s="195">
        <v>2651.9443038776371</v>
      </c>
      <c r="BU1374" s="195"/>
      <c r="BV1374" s="195"/>
      <c r="BW1374" s="195"/>
      <c r="BX1374" s="195"/>
      <c r="BY1374" s="195"/>
      <c r="BZ1374" s="195"/>
      <c r="CA1374" s="195"/>
      <c r="CB1374" s="195"/>
      <c r="CC1374" s="195"/>
      <c r="CD1374" s="195"/>
      <c r="CE1374" s="195"/>
      <c r="CF1374" s="195"/>
      <c r="CG1374" s="195"/>
      <c r="CH1374" s="195"/>
      <c r="CI1374" s="195"/>
      <c r="CJ1374" s="195"/>
      <c r="CK1374" s="195"/>
      <c r="CL1374" s="195"/>
      <c r="CM1374" s="195">
        <f t="shared" si="507"/>
        <v>0</v>
      </c>
      <c r="CN1374" s="195">
        <f t="shared" si="508"/>
        <v>0</v>
      </c>
      <c r="CO1374" s="195">
        <f t="shared" si="509"/>
        <v>0</v>
      </c>
      <c r="CP1374" s="195">
        <f t="shared" si="510"/>
        <v>0</v>
      </c>
      <c r="CQ1374" s="195">
        <f t="shared" si="511"/>
        <v>0</v>
      </c>
      <c r="CR1374" s="195"/>
      <c r="CS1374" s="195"/>
      <c r="CT1374" s="195"/>
      <c r="CU1374" s="195"/>
      <c r="CV1374" s="195"/>
      <c r="CW1374" s="195"/>
      <c r="CX1374" s="195"/>
      <c r="CY1374" s="195"/>
      <c r="CZ1374" s="195"/>
      <c r="DA1374" s="195"/>
      <c r="DB1374" s="195"/>
      <c r="DC1374" s="195"/>
      <c r="DD1374" s="195"/>
      <c r="DE1374" s="189">
        <f t="shared" ref="DE1374:DE1437" si="514">E1374/D1374</f>
        <v>20444.896512375282</v>
      </c>
      <c r="DF1374" s="189">
        <f t="shared" ref="DF1374:DF1437" si="515">AC1374/(DE1374/1000000)*385.5/12</f>
        <v>2966350.9733134597</v>
      </c>
      <c r="DG1374" s="189">
        <f t="shared" ref="DG1374:DG1437" si="516">F1374/1000000*DF1374*28/385.5</f>
        <v>18.558393521303408</v>
      </c>
      <c r="DH1374" s="189">
        <f t="shared" si="494"/>
        <v>0.30691005809829586</v>
      </c>
      <c r="DI1374" s="189">
        <f t="shared" ref="DI1374:DI1437" si="517">G1374/1000000*DF1374*28/385.5</f>
        <v>0.97839104136503885</v>
      </c>
      <c r="DJ1374" s="189">
        <f t="shared" ref="DJ1374:DJ1437" si="518">H1374/1000000*DF1374*72/385.5</f>
        <v>0.91956233808302834</v>
      </c>
      <c r="DK1374" s="189">
        <f t="shared" ref="DK1374:DK1437" si="519">DI1374+DJ1374</f>
        <v>1.8979533794480672</v>
      </c>
      <c r="DL1374" s="189">
        <f t="shared" ref="DL1374:DL1437" si="520">DK1374/AH1374</f>
        <v>3.1387467955434997E-2</v>
      </c>
    </row>
    <row r="1375" spans="1:116" s="60" customFormat="1" ht="15" hidden="1" customHeight="1" x14ac:dyDescent="0.25">
      <c r="A1375" s="193">
        <v>40284.472916666666</v>
      </c>
      <c r="B1375" s="190" t="s">
        <v>553</v>
      </c>
      <c r="C1375" s="190" t="s">
        <v>190</v>
      </c>
      <c r="D1375" s="194"/>
      <c r="E1375" s="195"/>
      <c r="F1375" s="195"/>
      <c r="G1375" s="195"/>
      <c r="H1375" s="195"/>
      <c r="I1375" s="195">
        <v>1.06121</v>
      </c>
      <c r="J1375" s="195">
        <v>0</v>
      </c>
      <c r="K1375" s="195">
        <v>8.8489100000000001</v>
      </c>
      <c r="L1375" s="195">
        <v>4.8999999999999998E-3</v>
      </c>
      <c r="M1375" s="195">
        <v>3.03057</v>
      </c>
      <c r="N1375" s="195">
        <v>0</v>
      </c>
      <c r="O1375" s="195">
        <v>9.4399999999999998E-2</v>
      </c>
      <c r="P1375" s="195">
        <v>2.77521</v>
      </c>
      <c r="Q1375" s="195">
        <v>0</v>
      </c>
      <c r="R1375" s="195">
        <v>0</v>
      </c>
      <c r="S1375" s="195">
        <v>0</v>
      </c>
      <c r="T1375" s="195">
        <v>0</v>
      </c>
      <c r="U1375" s="195">
        <v>0.93047000000000002</v>
      </c>
      <c r="V1375" s="195">
        <v>0.66837999999999997</v>
      </c>
      <c r="W1375" s="195">
        <v>2.6926399999999999</v>
      </c>
      <c r="X1375" s="195">
        <v>0.74456735801855833</v>
      </c>
      <c r="Y1375" s="195">
        <v>0.1742750119759417</v>
      </c>
      <c r="Z1375" s="195">
        <v>3.620903784397566E-2</v>
      </c>
      <c r="AA1375" s="195">
        <v>0</v>
      </c>
      <c r="AB1375" s="196">
        <v>4652.18</v>
      </c>
      <c r="AC1375" s="192">
        <f t="shared" ref="AC1375:AC1401" si="521">AF1375*(I1375+J1375+K1375+2*(L1375+M1375+N1375)+3*(O1375+P1375)+4*(Q1375+R1375+S1375+T1375+U1375+V1375)+5*(W1375)+6*(X1375)+7*(Y1375)+8*(Z1375+AA1375))/100*12/385.5</f>
        <v>1816.4164608233079</v>
      </c>
      <c r="AD1375" s="196">
        <v>2.6629499999999999</v>
      </c>
      <c r="AE1375" s="195">
        <v>0.11572</v>
      </c>
      <c r="AF1375" s="192">
        <f t="shared" ref="AF1375:AF1401" si="522">AE1375*1000000</f>
        <v>115720</v>
      </c>
      <c r="AG1375" s="195">
        <v>502.77300000000002</v>
      </c>
      <c r="AH1375" s="189">
        <f t="shared" si="513"/>
        <v>58.180891559999999</v>
      </c>
      <c r="AI1375" s="195">
        <v>4.7410500000000004</v>
      </c>
      <c r="AJ1375" s="195" t="s">
        <v>129</v>
      </c>
      <c r="AK1375" s="195">
        <v>15.2943</v>
      </c>
      <c r="AL1375" s="195" t="s">
        <v>129</v>
      </c>
      <c r="AM1375" s="195">
        <v>12.98</v>
      </c>
      <c r="AN1375" s="195" t="s">
        <v>129</v>
      </c>
      <c r="AO1375" s="195">
        <v>6.8000000000000005E-4</v>
      </c>
      <c r="AP1375" s="195" t="s">
        <v>129</v>
      </c>
      <c r="AQ1375" s="195">
        <v>22.215599999999998</v>
      </c>
      <c r="AR1375" s="195" t="s">
        <v>129</v>
      </c>
      <c r="AS1375" s="195">
        <v>3.4869999999999998E-2</v>
      </c>
      <c r="AT1375" s="195" t="s">
        <v>129</v>
      </c>
      <c r="AU1375" s="195">
        <v>0</v>
      </c>
      <c r="AV1375" s="195" t="s">
        <v>129</v>
      </c>
      <c r="AW1375" s="195">
        <v>3.00299</v>
      </c>
      <c r="AX1375" s="195" t="s">
        <v>129</v>
      </c>
      <c r="AY1375" s="195">
        <v>54.638500000000001</v>
      </c>
      <c r="AZ1375" s="195" t="s">
        <v>129</v>
      </c>
      <c r="BA1375" s="197" t="e">
        <f>(L1375*28*0.45+M1375*30*0.125+N1375*26*0.55+O1375*42*0.55+P1375*44*0.275+(Q1375+R1375+S1375)*56*0.65+T1375*54*0.95+(U1375+V1375)*58*0.325+W1375*72*0.425+#REF!*78*0.85+#REF!*92*0.9+(#REF!+#REF!)*106*0.95)/100/AK1375/BB1375</f>
        <v>#REF!</v>
      </c>
      <c r="BB1375" s="197" t="e">
        <f>(K1375*16+L1375*28+M1375*30+N1375*26+O1375*42+P1375*44+(Q1375+R1375+S1375)*56+T1375*54+(U1375+V1375)*58+W1375*72+#REF!*78+#REF!*92+(#REF!+#REF!)*106)/100/AK1375</f>
        <v>#REF!</v>
      </c>
      <c r="BC1375" s="195">
        <f t="shared" si="505"/>
        <v>20.10669</v>
      </c>
      <c r="BD1375" s="198" t="e">
        <f t="shared" si="506"/>
        <v>#REF!</v>
      </c>
      <c r="BE1375" s="195" t="e">
        <f t="shared" si="512"/>
        <v>#REF!</v>
      </c>
      <c r="BF1375" s="195"/>
      <c r="BG1375" s="195"/>
      <c r="BH1375" s="195"/>
      <c r="BI1375" s="195"/>
      <c r="BJ1375" s="195"/>
      <c r="BK1375" s="195"/>
      <c r="BL1375" s="195"/>
      <c r="BM1375" s="195"/>
      <c r="BN1375" s="195"/>
      <c r="BO1375" s="195"/>
      <c r="BP1375" s="195"/>
      <c r="BQ1375" s="195"/>
      <c r="BR1375" s="195"/>
      <c r="BS1375" s="195"/>
      <c r="BT1375" s="195"/>
      <c r="BU1375" s="195"/>
      <c r="BV1375" s="195"/>
      <c r="BW1375" s="195"/>
      <c r="BX1375" s="195"/>
      <c r="BY1375" s="195"/>
      <c r="BZ1375" s="195"/>
      <c r="CA1375" s="195"/>
      <c r="CB1375" s="195"/>
      <c r="CC1375" s="195"/>
      <c r="CD1375" s="195"/>
      <c r="CE1375" s="195"/>
      <c r="CF1375" s="195"/>
      <c r="CG1375" s="195"/>
      <c r="CH1375" s="195"/>
      <c r="CI1375" s="195"/>
      <c r="CJ1375" s="195"/>
      <c r="CK1375" s="195"/>
      <c r="CL1375" s="195"/>
      <c r="CM1375" s="195">
        <f t="shared" si="507"/>
        <v>0</v>
      </c>
      <c r="CN1375" s="195">
        <f t="shared" si="508"/>
        <v>0</v>
      </c>
      <c r="CO1375" s="195">
        <f t="shared" si="509"/>
        <v>0</v>
      </c>
      <c r="CP1375" s="195">
        <f t="shared" si="510"/>
        <v>0</v>
      </c>
      <c r="CQ1375" s="195">
        <f t="shared" si="511"/>
        <v>0</v>
      </c>
      <c r="CR1375" s="195"/>
      <c r="CS1375" s="195"/>
      <c r="CT1375" s="195"/>
      <c r="CU1375" s="195"/>
      <c r="CV1375" s="195"/>
      <c r="CW1375" s="195"/>
      <c r="CX1375" s="195"/>
      <c r="CY1375" s="195"/>
      <c r="CZ1375" s="195"/>
      <c r="DA1375" s="195"/>
      <c r="DB1375" s="195"/>
      <c r="DC1375" s="195"/>
      <c r="DD1375" s="195"/>
      <c r="DE1375" s="189" t="e">
        <f t="shared" si="514"/>
        <v>#DIV/0!</v>
      </c>
      <c r="DF1375" s="189" t="e">
        <f t="shared" si="515"/>
        <v>#DIV/0!</v>
      </c>
      <c r="DG1375" s="189" t="e">
        <f t="shared" si="516"/>
        <v>#DIV/0!</v>
      </c>
      <c r="DH1375" s="189" t="e">
        <f t="shared" ref="DH1375:DH1438" si="523">DG1375/AH1375</f>
        <v>#DIV/0!</v>
      </c>
      <c r="DI1375" s="189" t="e">
        <f t="shared" si="517"/>
        <v>#DIV/0!</v>
      </c>
      <c r="DJ1375" s="189" t="e">
        <f t="shared" si="518"/>
        <v>#DIV/0!</v>
      </c>
      <c r="DK1375" s="189" t="e">
        <f t="shared" si="519"/>
        <v>#DIV/0!</v>
      </c>
      <c r="DL1375" s="189" t="e">
        <f t="shared" si="520"/>
        <v>#DIV/0!</v>
      </c>
    </row>
    <row r="1376" spans="1:116" s="60" customFormat="1" ht="15" hidden="1" customHeight="1" x14ac:dyDescent="0.25">
      <c r="A1376" s="193">
        <v>40284.473611111112</v>
      </c>
      <c r="B1376" s="190" t="s">
        <v>553</v>
      </c>
      <c r="C1376" s="190" t="s">
        <v>190</v>
      </c>
      <c r="D1376" s="194">
        <v>0.98506523412362945</v>
      </c>
      <c r="E1376" s="195">
        <v>6207.9</v>
      </c>
      <c r="F1376" s="195">
        <v>26.628</v>
      </c>
      <c r="G1376" s="195">
        <v>4.0605200000000004</v>
      </c>
      <c r="H1376" s="195">
        <v>0</v>
      </c>
      <c r="I1376" s="195">
        <v>1.06121</v>
      </c>
      <c r="J1376" s="195">
        <v>0</v>
      </c>
      <c r="K1376" s="195">
        <v>8.8489100000000001</v>
      </c>
      <c r="L1376" s="195">
        <v>4.8999999999999998E-3</v>
      </c>
      <c r="M1376" s="195">
        <v>3.03057</v>
      </c>
      <c r="N1376" s="195">
        <v>0</v>
      </c>
      <c r="O1376" s="195">
        <v>9.4399999999999998E-2</v>
      </c>
      <c r="P1376" s="195">
        <v>2.77521</v>
      </c>
      <c r="Q1376" s="195">
        <v>0</v>
      </c>
      <c r="R1376" s="195">
        <v>0</v>
      </c>
      <c r="S1376" s="195">
        <v>0</v>
      </c>
      <c r="T1376" s="195">
        <v>0</v>
      </c>
      <c r="U1376" s="195">
        <v>0.93047000000000002</v>
      </c>
      <c r="V1376" s="195">
        <v>0.66837999999999997</v>
      </c>
      <c r="W1376" s="195">
        <v>2.6926399999999999</v>
      </c>
      <c r="X1376" s="195">
        <v>0.7562059773255505</v>
      </c>
      <c r="Y1376" s="195">
        <v>0.17488356723382364</v>
      </c>
      <c r="Z1376" s="195">
        <v>3.4763719106506046E-2</v>
      </c>
      <c r="AA1376" s="195">
        <v>0</v>
      </c>
      <c r="AB1376" s="196">
        <v>4652.18</v>
      </c>
      <c r="AC1376" s="192">
        <f t="shared" si="521"/>
        <v>1818.6688692229734</v>
      </c>
      <c r="AD1376" s="196">
        <v>2.8009599999999999</v>
      </c>
      <c r="AE1376" s="195">
        <v>0.11572</v>
      </c>
      <c r="AF1376" s="192">
        <f t="shared" si="522"/>
        <v>115720</v>
      </c>
      <c r="AG1376" s="195">
        <v>502.77300000000002</v>
      </c>
      <c r="AH1376" s="189">
        <f t="shared" si="513"/>
        <v>58.180891559999999</v>
      </c>
      <c r="AI1376" s="195">
        <v>4.7410500000000004</v>
      </c>
      <c r="AJ1376" s="195" t="s">
        <v>129</v>
      </c>
      <c r="AK1376" s="195">
        <v>15.2943</v>
      </c>
      <c r="AL1376" s="195" t="s">
        <v>129</v>
      </c>
      <c r="AM1376" s="195">
        <v>13.0289</v>
      </c>
      <c r="AN1376" s="195" t="s">
        <v>129</v>
      </c>
      <c r="AO1376" s="195">
        <v>3.4000000000000002E-4</v>
      </c>
      <c r="AP1376" s="195" t="s">
        <v>129</v>
      </c>
      <c r="AQ1376" s="195">
        <v>22.215599999999998</v>
      </c>
      <c r="AR1376" s="195" t="s">
        <v>129</v>
      </c>
      <c r="AS1376" s="195">
        <v>3.4869999999999998E-2</v>
      </c>
      <c r="AT1376" s="195" t="s">
        <v>129</v>
      </c>
      <c r="AU1376" s="195">
        <v>0</v>
      </c>
      <c r="AV1376" s="195" t="s">
        <v>129</v>
      </c>
      <c r="AW1376" s="195">
        <v>3.00299</v>
      </c>
      <c r="AX1376" s="195" t="s">
        <v>129</v>
      </c>
      <c r="AY1376" s="195">
        <v>54.638500000000001</v>
      </c>
      <c r="AZ1376" s="195" t="s">
        <v>129</v>
      </c>
      <c r="BA1376" s="197" t="e">
        <f>(L1376*28*0.45+M1376*30*0.125+N1376*26*0.55+O1376*42*0.55+P1376*44*0.275+(Q1376+R1376+S1376)*56*0.65+T1376*54*0.95+(U1376+V1376)*58*0.325+W1376*72*0.425+#REF!*78*0.85+#REF!*92*0.9+(#REF!+#REF!)*106*0.95)/100/AK1376/BB1376</f>
        <v>#REF!</v>
      </c>
      <c r="BB1376" s="197" t="e">
        <f>(K1376*16+L1376*28+M1376*30+N1376*26+O1376*42+P1376*44+(Q1376+R1376+S1376)*56+T1376*54+(U1376+V1376)*58+W1376*72+#REF!*78+#REF!*92+(#REF!+#REF!)*106)/100/AK1376</f>
        <v>#REF!</v>
      </c>
      <c r="BC1376" s="195">
        <f t="shared" si="505"/>
        <v>20.10669</v>
      </c>
      <c r="BD1376" s="198" t="e">
        <f t="shared" si="506"/>
        <v>#REF!</v>
      </c>
      <c r="BE1376" s="195" t="e">
        <f t="shared" si="512"/>
        <v>#REF!</v>
      </c>
      <c r="BF1376" s="201">
        <v>40284.474293981482</v>
      </c>
      <c r="BG1376" s="201"/>
      <c r="BH1376" s="201"/>
      <c r="BI1376" s="195">
        <v>1521.72</v>
      </c>
      <c r="BJ1376" s="195">
        <v>0.881664</v>
      </c>
      <c r="BK1376" s="195"/>
      <c r="BL1376" s="195"/>
      <c r="BM1376" s="195">
        <v>1.8016000000000001</v>
      </c>
      <c r="BN1376" s="195">
        <v>2.2152500000000002</v>
      </c>
      <c r="BO1376" s="195">
        <v>59.938200000000002</v>
      </c>
      <c r="BP1376" s="195">
        <v>13.105499999999999</v>
      </c>
      <c r="BQ1376" s="195">
        <v>6245.55</v>
      </c>
      <c r="BR1376" s="195">
        <v>1581.04</v>
      </c>
      <c r="BS1376" s="195">
        <v>6340.24</v>
      </c>
      <c r="BT1376" s="195">
        <v>1581.1642327451837</v>
      </c>
      <c r="BU1376" s="195"/>
      <c r="BV1376" s="195"/>
      <c r="BW1376" s="195"/>
      <c r="BX1376" s="195"/>
      <c r="BY1376" s="195"/>
      <c r="BZ1376" s="195"/>
      <c r="CA1376" s="195"/>
      <c r="CB1376" s="195"/>
      <c r="CC1376" s="195"/>
      <c r="CD1376" s="195"/>
      <c r="CE1376" s="195"/>
      <c r="CF1376" s="195"/>
      <c r="CG1376" s="195"/>
      <c r="CH1376" s="195"/>
      <c r="CI1376" s="195"/>
      <c r="CJ1376" s="195"/>
      <c r="CK1376" s="195"/>
      <c r="CL1376" s="195"/>
      <c r="CM1376" s="195">
        <f t="shared" si="507"/>
        <v>0</v>
      </c>
      <c r="CN1376" s="195">
        <f t="shared" si="508"/>
        <v>0</v>
      </c>
      <c r="CO1376" s="195">
        <f t="shared" si="509"/>
        <v>0</v>
      </c>
      <c r="CP1376" s="195">
        <f t="shared" si="510"/>
        <v>0</v>
      </c>
      <c r="CQ1376" s="195">
        <f t="shared" si="511"/>
        <v>0</v>
      </c>
      <c r="CR1376" s="195"/>
      <c r="CS1376" s="195"/>
      <c r="CT1376" s="195"/>
      <c r="CU1376" s="195"/>
      <c r="CV1376" s="195"/>
      <c r="CW1376" s="195"/>
      <c r="CX1376" s="195"/>
      <c r="CY1376" s="195"/>
      <c r="CZ1376" s="195"/>
      <c r="DA1376" s="195"/>
      <c r="DB1376" s="195"/>
      <c r="DC1376" s="195"/>
      <c r="DD1376" s="195"/>
      <c r="DE1376" s="189">
        <f t="shared" si="514"/>
        <v>6302.0191810168835</v>
      </c>
      <c r="DF1376" s="189">
        <f t="shared" si="515"/>
        <v>9270796.5091214925</v>
      </c>
      <c r="DG1376" s="189">
        <f t="shared" si="516"/>
        <v>17.930369765127988</v>
      </c>
      <c r="DH1376" s="189">
        <f t="shared" si="523"/>
        <v>0.30818313855910923</v>
      </c>
      <c r="DI1376" s="189">
        <f t="shared" si="517"/>
        <v>2.7342130478705684</v>
      </c>
      <c r="DJ1376" s="189">
        <f t="shared" si="518"/>
        <v>0</v>
      </c>
      <c r="DK1376" s="189">
        <f t="shared" si="519"/>
        <v>2.7342130478705684</v>
      </c>
      <c r="DL1376" s="189">
        <f t="shared" si="520"/>
        <v>4.6995035217892223E-2</v>
      </c>
    </row>
    <row r="1377" spans="1:116" s="60" customFormat="1" ht="15" hidden="1" customHeight="1" x14ac:dyDescent="0.25">
      <c r="A1377" s="193">
        <v>40284.474305555559</v>
      </c>
      <c r="B1377" s="190" t="s">
        <v>553</v>
      </c>
      <c r="C1377" s="190" t="s">
        <v>190</v>
      </c>
      <c r="D1377" s="194"/>
      <c r="E1377" s="195"/>
      <c r="F1377" s="195"/>
      <c r="G1377" s="195"/>
      <c r="H1377" s="195"/>
      <c r="I1377" s="195">
        <v>1.06121</v>
      </c>
      <c r="J1377" s="195">
        <v>0</v>
      </c>
      <c r="K1377" s="195">
        <v>8.8489100000000001</v>
      </c>
      <c r="L1377" s="195">
        <v>4.8999999999999998E-3</v>
      </c>
      <c r="M1377" s="195">
        <v>3.03057</v>
      </c>
      <c r="N1377" s="195">
        <v>0</v>
      </c>
      <c r="O1377" s="195">
        <v>9.4399999999999998E-2</v>
      </c>
      <c r="P1377" s="195">
        <v>2.77521</v>
      </c>
      <c r="Q1377" s="195">
        <v>0</v>
      </c>
      <c r="R1377" s="195">
        <v>0</v>
      </c>
      <c r="S1377" s="195">
        <v>0</v>
      </c>
      <c r="T1377" s="195">
        <v>0</v>
      </c>
      <c r="U1377" s="195">
        <v>0.93047000000000002</v>
      </c>
      <c r="V1377" s="195">
        <v>0.66837999999999997</v>
      </c>
      <c r="W1377" s="195">
        <v>2.6926399999999999</v>
      </c>
      <c r="X1377" s="195">
        <v>0.7562059773255505</v>
      </c>
      <c r="Y1377" s="195">
        <v>0.17488356723382364</v>
      </c>
      <c r="Z1377" s="195">
        <v>3.4763719106506046E-2</v>
      </c>
      <c r="AA1377" s="195">
        <v>0</v>
      </c>
      <c r="AB1377" s="196">
        <v>4642.29</v>
      </c>
      <c r="AC1377" s="192">
        <f t="shared" si="521"/>
        <v>1814.7398403834834</v>
      </c>
      <c r="AD1377" s="196">
        <v>2.8006099999999998</v>
      </c>
      <c r="AE1377" s="195">
        <v>0.11547</v>
      </c>
      <c r="AF1377" s="192">
        <f t="shared" si="522"/>
        <v>115470</v>
      </c>
      <c r="AG1377" s="195">
        <v>502.77300000000002</v>
      </c>
      <c r="AH1377" s="189">
        <f t="shared" si="513"/>
        <v>58.055198310000002</v>
      </c>
      <c r="AI1377" s="195">
        <v>4.7309799999999997</v>
      </c>
      <c r="AJ1377" s="195" t="s">
        <v>129</v>
      </c>
      <c r="AK1377" s="195">
        <v>15.2943</v>
      </c>
      <c r="AL1377" s="195" t="s">
        <v>129</v>
      </c>
      <c r="AM1377" s="195">
        <v>13.151199999999999</v>
      </c>
      <c r="AN1377" s="195" t="s">
        <v>129</v>
      </c>
      <c r="AO1377" s="195">
        <v>6.8000000000000005E-4</v>
      </c>
      <c r="AP1377" s="195" t="s">
        <v>129</v>
      </c>
      <c r="AQ1377" s="195">
        <v>22.215599999999998</v>
      </c>
      <c r="AR1377" s="195" t="s">
        <v>129</v>
      </c>
      <c r="AS1377" s="195">
        <v>3.4869999999999998E-2</v>
      </c>
      <c r="AT1377" s="195" t="s">
        <v>129</v>
      </c>
      <c r="AU1377" s="195">
        <v>0</v>
      </c>
      <c r="AV1377" s="195" t="s">
        <v>129</v>
      </c>
      <c r="AW1377" s="195">
        <v>3.00299</v>
      </c>
      <c r="AX1377" s="195" t="s">
        <v>129</v>
      </c>
      <c r="AY1377" s="195">
        <v>54.638500000000001</v>
      </c>
      <c r="AZ1377" s="195" t="s">
        <v>129</v>
      </c>
      <c r="BA1377" s="197" t="e">
        <f>(L1377*28*0.45+M1377*30*0.125+N1377*26*0.55+O1377*42*0.55+P1377*44*0.275+(Q1377+R1377+S1377)*56*0.65+T1377*54*0.95+(U1377+V1377)*58*0.325+W1377*72*0.425+#REF!*78*0.85+#REF!*92*0.9+(#REF!+#REF!)*106*0.95)/100/AK1377/BB1377</f>
        <v>#REF!</v>
      </c>
      <c r="BB1377" s="197" t="e">
        <f>(K1377*16+L1377*28+M1377*30+N1377*26+O1377*42+P1377*44+(Q1377+R1377+S1377)*56+T1377*54+(U1377+V1377)*58+W1377*72+#REF!*78+#REF!*92+(#REF!+#REF!)*106)/100/AK1377</f>
        <v>#REF!</v>
      </c>
      <c r="BC1377" s="195">
        <f t="shared" si="505"/>
        <v>20.10669</v>
      </c>
      <c r="BD1377" s="198" t="e">
        <f t="shared" si="506"/>
        <v>#REF!</v>
      </c>
      <c r="BE1377" s="195" t="e">
        <f t="shared" si="512"/>
        <v>#REF!</v>
      </c>
      <c r="BF1377" s="195"/>
      <c r="BG1377" s="195"/>
      <c r="BH1377" s="195"/>
      <c r="BI1377" s="195"/>
      <c r="BJ1377" s="195"/>
      <c r="BK1377" s="195"/>
      <c r="BL1377" s="195"/>
      <c r="BM1377" s="195"/>
      <c r="BN1377" s="195"/>
      <c r="BO1377" s="195"/>
      <c r="BP1377" s="195"/>
      <c r="BQ1377" s="195"/>
      <c r="BR1377" s="195"/>
      <c r="BS1377" s="195"/>
      <c r="BT1377" s="195"/>
      <c r="BU1377" s="195"/>
      <c r="BV1377" s="195"/>
      <c r="BW1377" s="195"/>
      <c r="BX1377" s="195"/>
      <c r="BY1377" s="195"/>
      <c r="BZ1377" s="195"/>
      <c r="CA1377" s="195"/>
      <c r="CB1377" s="195"/>
      <c r="CC1377" s="195"/>
      <c r="CD1377" s="195"/>
      <c r="CE1377" s="195"/>
      <c r="CF1377" s="195"/>
      <c r="CG1377" s="195"/>
      <c r="CH1377" s="195"/>
      <c r="CI1377" s="195"/>
      <c r="CJ1377" s="195"/>
      <c r="CK1377" s="195"/>
      <c r="CL1377" s="195"/>
      <c r="CM1377" s="195">
        <f t="shared" si="507"/>
        <v>0</v>
      </c>
      <c r="CN1377" s="195">
        <f t="shared" si="508"/>
        <v>0</v>
      </c>
      <c r="CO1377" s="195">
        <f t="shared" si="509"/>
        <v>0</v>
      </c>
      <c r="CP1377" s="195">
        <f t="shared" si="510"/>
        <v>0</v>
      </c>
      <c r="CQ1377" s="195">
        <f t="shared" si="511"/>
        <v>0</v>
      </c>
      <c r="CR1377" s="195"/>
      <c r="CS1377" s="195"/>
      <c r="CT1377" s="195"/>
      <c r="CU1377" s="195"/>
      <c r="CV1377" s="195"/>
      <c r="CW1377" s="195"/>
      <c r="CX1377" s="195"/>
      <c r="CY1377" s="195"/>
      <c r="CZ1377" s="195"/>
      <c r="DA1377" s="195"/>
      <c r="DB1377" s="195"/>
      <c r="DC1377" s="195"/>
      <c r="DD1377" s="195"/>
      <c r="DE1377" s="189" t="e">
        <f t="shared" si="514"/>
        <v>#DIV/0!</v>
      </c>
      <c r="DF1377" s="189" t="e">
        <f t="shared" si="515"/>
        <v>#DIV/0!</v>
      </c>
      <c r="DG1377" s="189" t="e">
        <f t="shared" si="516"/>
        <v>#DIV/0!</v>
      </c>
      <c r="DH1377" s="189" t="e">
        <f t="shared" si="523"/>
        <v>#DIV/0!</v>
      </c>
      <c r="DI1377" s="189" t="e">
        <f t="shared" si="517"/>
        <v>#DIV/0!</v>
      </c>
      <c r="DJ1377" s="189" t="e">
        <f t="shared" si="518"/>
        <v>#DIV/0!</v>
      </c>
      <c r="DK1377" s="189" t="e">
        <f t="shared" si="519"/>
        <v>#DIV/0!</v>
      </c>
      <c r="DL1377" s="189" t="e">
        <f t="shared" si="520"/>
        <v>#DIV/0!</v>
      </c>
    </row>
    <row r="1378" spans="1:116" s="60" customFormat="1" ht="15" hidden="1" customHeight="1" x14ac:dyDescent="0.25">
      <c r="A1378" s="193">
        <v>40284.474999999999</v>
      </c>
      <c r="B1378" s="190" t="s">
        <v>553</v>
      </c>
      <c r="C1378" s="190" t="s">
        <v>190</v>
      </c>
      <c r="D1378" s="194"/>
      <c r="E1378" s="195"/>
      <c r="F1378" s="195"/>
      <c r="G1378" s="195"/>
      <c r="H1378" s="195"/>
      <c r="I1378" s="195">
        <v>1.06121</v>
      </c>
      <c r="J1378" s="195">
        <v>0</v>
      </c>
      <c r="K1378" s="195">
        <v>8.8489100000000001</v>
      </c>
      <c r="L1378" s="195">
        <v>4.8999999999999998E-3</v>
      </c>
      <c r="M1378" s="195">
        <v>3.03057</v>
      </c>
      <c r="N1378" s="195">
        <v>0</v>
      </c>
      <c r="O1378" s="195">
        <v>9.4399999999999998E-2</v>
      </c>
      <c r="P1378" s="195">
        <v>2.77521</v>
      </c>
      <c r="Q1378" s="195">
        <v>0</v>
      </c>
      <c r="R1378" s="195">
        <v>0</v>
      </c>
      <c r="S1378" s="195">
        <v>0</v>
      </c>
      <c r="T1378" s="195">
        <v>0</v>
      </c>
      <c r="U1378" s="195">
        <v>0.93047000000000002</v>
      </c>
      <c r="V1378" s="195">
        <v>0.66837999999999997</v>
      </c>
      <c r="W1378" s="195">
        <v>2.6926399999999999</v>
      </c>
      <c r="X1378" s="195">
        <v>0.7562059773255505</v>
      </c>
      <c r="Y1378" s="195">
        <v>0.17488356723382364</v>
      </c>
      <c r="Z1378" s="195">
        <v>3.4763719106506046E-2</v>
      </c>
      <c r="AA1378" s="195">
        <v>0</v>
      </c>
      <c r="AB1378" s="196">
        <v>4652.18</v>
      </c>
      <c r="AC1378" s="192">
        <f t="shared" si="521"/>
        <v>1818.6688692229734</v>
      </c>
      <c r="AD1378" s="196">
        <v>2.8032300000000001</v>
      </c>
      <c r="AE1378" s="195">
        <v>0.11572</v>
      </c>
      <c r="AF1378" s="192">
        <f t="shared" si="522"/>
        <v>115720</v>
      </c>
      <c r="AG1378" s="195">
        <v>502.77300000000002</v>
      </c>
      <c r="AH1378" s="189">
        <f t="shared" si="513"/>
        <v>58.180891559999999</v>
      </c>
      <c r="AI1378" s="195">
        <v>4.7410500000000004</v>
      </c>
      <c r="AJ1378" s="195" t="s">
        <v>129</v>
      </c>
      <c r="AK1378" s="195">
        <v>15.2943</v>
      </c>
      <c r="AL1378" s="195" t="s">
        <v>129</v>
      </c>
      <c r="AM1378" s="195">
        <v>14.4712</v>
      </c>
      <c r="AN1378" s="195" t="s">
        <v>129</v>
      </c>
      <c r="AO1378" s="195">
        <v>6.8000000000000005E-4</v>
      </c>
      <c r="AP1378" s="195" t="s">
        <v>129</v>
      </c>
      <c r="AQ1378" s="195">
        <v>22.215599999999998</v>
      </c>
      <c r="AR1378" s="195" t="s">
        <v>129</v>
      </c>
      <c r="AS1378" s="195">
        <v>3.4869999999999998E-2</v>
      </c>
      <c r="AT1378" s="195" t="s">
        <v>129</v>
      </c>
      <c r="AU1378" s="195">
        <v>0</v>
      </c>
      <c r="AV1378" s="195" t="s">
        <v>129</v>
      </c>
      <c r="AW1378" s="195">
        <v>3.00299</v>
      </c>
      <c r="AX1378" s="195" t="s">
        <v>129</v>
      </c>
      <c r="AY1378" s="195">
        <v>54.638500000000001</v>
      </c>
      <c r="AZ1378" s="195" t="s">
        <v>129</v>
      </c>
      <c r="BA1378" s="197" t="e">
        <f>(L1378*28*0.45+M1378*30*0.125+N1378*26*0.55+O1378*42*0.55+P1378*44*0.275+(Q1378+R1378+S1378)*56*0.65+T1378*54*0.95+(U1378+V1378)*58*0.325+W1378*72*0.425+#REF!*78*0.85+#REF!*92*0.9+(#REF!+#REF!)*106*0.95)/100/AK1378/BB1378</f>
        <v>#REF!</v>
      </c>
      <c r="BB1378" s="197" t="e">
        <f>(K1378*16+L1378*28+M1378*30+N1378*26+O1378*42+P1378*44+(Q1378+R1378+S1378)*56+T1378*54+(U1378+V1378)*58+W1378*72+#REF!*78+#REF!*92+(#REF!+#REF!)*106)/100/AK1378</f>
        <v>#REF!</v>
      </c>
      <c r="BC1378" s="195">
        <f t="shared" si="505"/>
        <v>20.10669</v>
      </c>
      <c r="BD1378" s="198" t="e">
        <f t="shared" si="506"/>
        <v>#REF!</v>
      </c>
      <c r="BE1378" s="195" t="e">
        <f t="shared" si="512"/>
        <v>#REF!</v>
      </c>
      <c r="BF1378" s="195"/>
      <c r="BG1378" s="195"/>
      <c r="BH1378" s="195"/>
      <c r="BI1378" s="195"/>
      <c r="BJ1378" s="195"/>
      <c r="BK1378" s="195"/>
      <c r="BL1378" s="195"/>
      <c r="BM1378" s="195"/>
      <c r="BN1378" s="195"/>
      <c r="BO1378" s="195"/>
      <c r="BP1378" s="195"/>
      <c r="BQ1378" s="195"/>
      <c r="BR1378" s="195"/>
      <c r="BS1378" s="195"/>
      <c r="BT1378" s="195"/>
      <c r="BU1378" s="195"/>
      <c r="BV1378" s="195"/>
      <c r="BW1378" s="195"/>
      <c r="BX1378" s="195"/>
      <c r="BY1378" s="195"/>
      <c r="BZ1378" s="195"/>
      <c r="CA1378" s="195"/>
      <c r="CB1378" s="195"/>
      <c r="CC1378" s="195"/>
      <c r="CD1378" s="195"/>
      <c r="CE1378" s="195"/>
      <c r="CF1378" s="195"/>
      <c r="CG1378" s="195"/>
      <c r="CH1378" s="195"/>
      <c r="CI1378" s="195"/>
      <c r="CJ1378" s="195"/>
      <c r="CK1378" s="195"/>
      <c r="CL1378" s="195"/>
      <c r="CM1378" s="195">
        <f t="shared" si="507"/>
        <v>0</v>
      </c>
      <c r="CN1378" s="195">
        <f t="shared" si="508"/>
        <v>0</v>
      </c>
      <c r="CO1378" s="195">
        <f t="shared" si="509"/>
        <v>0</v>
      </c>
      <c r="CP1378" s="195">
        <f t="shared" si="510"/>
        <v>0</v>
      </c>
      <c r="CQ1378" s="195">
        <f t="shared" si="511"/>
        <v>0</v>
      </c>
      <c r="CR1378" s="195"/>
      <c r="CS1378" s="195"/>
      <c r="CT1378" s="195"/>
      <c r="CU1378" s="195"/>
      <c r="CV1378" s="195"/>
      <c r="CW1378" s="195"/>
      <c r="CX1378" s="195"/>
      <c r="CY1378" s="195"/>
      <c r="CZ1378" s="195"/>
      <c r="DA1378" s="195"/>
      <c r="DB1378" s="195"/>
      <c r="DC1378" s="195"/>
      <c r="DD1378" s="195"/>
      <c r="DE1378" s="189" t="e">
        <f t="shared" si="514"/>
        <v>#DIV/0!</v>
      </c>
      <c r="DF1378" s="189" t="e">
        <f t="shared" si="515"/>
        <v>#DIV/0!</v>
      </c>
      <c r="DG1378" s="189" t="e">
        <f t="shared" si="516"/>
        <v>#DIV/0!</v>
      </c>
      <c r="DH1378" s="189" t="e">
        <f t="shared" si="523"/>
        <v>#DIV/0!</v>
      </c>
      <c r="DI1378" s="189" t="e">
        <f t="shared" si="517"/>
        <v>#DIV/0!</v>
      </c>
      <c r="DJ1378" s="189" t="e">
        <f t="shared" si="518"/>
        <v>#DIV/0!</v>
      </c>
      <c r="DK1378" s="189" t="e">
        <f t="shared" si="519"/>
        <v>#DIV/0!</v>
      </c>
      <c r="DL1378" s="189" t="e">
        <f t="shared" si="520"/>
        <v>#DIV/0!</v>
      </c>
    </row>
    <row r="1379" spans="1:116" s="60" customFormat="1" ht="15" hidden="1" customHeight="1" x14ac:dyDescent="0.25">
      <c r="A1379" s="193">
        <v>40284.475694444445</v>
      </c>
      <c r="B1379" s="190" t="s">
        <v>553</v>
      </c>
      <c r="C1379" s="190" t="s">
        <v>190</v>
      </c>
      <c r="D1379" s="194">
        <v>0.97982432512334694</v>
      </c>
      <c r="E1379" s="195">
        <v>14823.1</v>
      </c>
      <c r="F1379" s="195">
        <v>89.006299999999996</v>
      </c>
      <c r="G1379" s="195">
        <v>10.685499999999999</v>
      </c>
      <c r="H1379" s="195">
        <v>0.17636199999999999</v>
      </c>
      <c r="I1379" s="195">
        <v>1.06121</v>
      </c>
      <c r="J1379" s="195">
        <v>0</v>
      </c>
      <c r="K1379" s="195">
        <v>8.8489100000000001</v>
      </c>
      <c r="L1379" s="195">
        <v>4.8999999999999998E-3</v>
      </c>
      <c r="M1379" s="195">
        <v>3.03057</v>
      </c>
      <c r="N1379" s="195">
        <v>0</v>
      </c>
      <c r="O1379" s="195">
        <v>9.4399999999999998E-2</v>
      </c>
      <c r="P1379" s="195">
        <v>2.77521</v>
      </c>
      <c r="Q1379" s="195">
        <v>0</v>
      </c>
      <c r="R1379" s="195">
        <v>0</v>
      </c>
      <c r="S1379" s="195">
        <v>0</v>
      </c>
      <c r="T1379" s="195">
        <v>0</v>
      </c>
      <c r="U1379" s="195">
        <v>0.93047000000000002</v>
      </c>
      <c r="V1379" s="195">
        <v>0.66837999999999997</v>
      </c>
      <c r="W1379" s="195">
        <v>2.6926399999999999</v>
      </c>
      <c r="X1379" s="195">
        <v>0.7562059773255505</v>
      </c>
      <c r="Y1379" s="195">
        <v>0.17488356723382364</v>
      </c>
      <c r="Z1379" s="195">
        <v>3.4763719106506046E-2</v>
      </c>
      <c r="AA1379" s="195">
        <v>0</v>
      </c>
      <c r="AB1379" s="196">
        <v>4815.33</v>
      </c>
      <c r="AC1379" s="192">
        <f t="shared" si="521"/>
        <v>1882.4762975762853</v>
      </c>
      <c r="AD1379" s="196">
        <v>3.1710400000000001</v>
      </c>
      <c r="AE1379" s="195">
        <v>0.11978</v>
      </c>
      <c r="AF1379" s="192">
        <f t="shared" si="522"/>
        <v>119780</v>
      </c>
      <c r="AG1379" s="195">
        <v>502.77300000000002</v>
      </c>
      <c r="AH1379" s="189">
        <f t="shared" si="513"/>
        <v>60.222149940000008</v>
      </c>
      <c r="AI1379" s="195">
        <v>4.9073200000000003</v>
      </c>
      <c r="AJ1379" s="195" t="s">
        <v>129</v>
      </c>
      <c r="AK1379" s="195">
        <v>15.2943</v>
      </c>
      <c r="AL1379" s="195" t="s">
        <v>129</v>
      </c>
      <c r="AM1379" s="195">
        <v>14.4712</v>
      </c>
      <c r="AN1379" s="195" t="s">
        <v>129</v>
      </c>
      <c r="AO1379" s="195">
        <v>6.8000000000000005E-4</v>
      </c>
      <c r="AP1379" s="195" t="s">
        <v>129</v>
      </c>
      <c r="AQ1379" s="195">
        <v>22.215599999999998</v>
      </c>
      <c r="AR1379" s="195" t="s">
        <v>129</v>
      </c>
      <c r="AS1379" s="195">
        <v>3.4869999999999998E-2</v>
      </c>
      <c r="AT1379" s="195" t="s">
        <v>129</v>
      </c>
      <c r="AU1379" s="195">
        <v>0</v>
      </c>
      <c r="AV1379" s="195" t="s">
        <v>129</v>
      </c>
      <c r="AW1379" s="195">
        <v>3.00299</v>
      </c>
      <c r="AX1379" s="195" t="s">
        <v>129</v>
      </c>
      <c r="AY1379" s="195">
        <v>54.638500000000001</v>
      </c>
      <c r="AZ1379" s="195" t="s">
        <v>129</v>
      </c>
      <c r="BA1379" s="197" t="e">
        <f>(L1379*28*0.45+M1379*30*0.125+N1379*26*0.55+O1379*42*0.55+P1379*44*0.275+(Q1379+R1379+S1379)*56*0.65+T1379*54*0.95+(U1379+V1379)*58*0.325+W1379*72*0.425+#REF!*78*0.85+#REF!*92*0.9+(#REF!+#REF!)*106*0.95)/100/AK1379/BB1379</f>
        <v>#REF!</v>
      </c>
      <c r="BB1379" s="197" t="e">
        <f>(K1379*16+L1379*28+M1379*30+N1379*26+O1379*42+P1379*44+(Q1379+R1379+S1379)*56+T1379*54+(U1379+V1379)*58+W1379*72+#REF!*78+#REF!*92+(#REF!+#REF!)*106)/100/AK1379</f>
        <v>#REF!</v>
      </c>
      <c r="BC1379" s="195">
        <f t="shared" si="505"/>
        <v>20.10669</v>
      </c>
      <c r="BD1379" s="198" t="e">
        <f t="shared" si="506"/>
        <v>#REF!</v>
      </c>
      <c r="BE1379" s="195" t="e">
        <f t="shared" si="512"/>
        <v>#REF!</v>
      </c>
      <c r="BF1379" s="201">
        <v>40284.475775462961</v>
      </c>
      <c r="BG1379" s="201"/>
      <c r="BH1379" s="201"/>
      <c r="BI1379" s="195">
        <v>3874.07</v>
      </c>
      <c r="BJ1379" s="195">
        <v>1.9653</v>
      </c>
      <c r="BK1379" s="195"/>
      <c r="BL1379" s="195"/>
      <c r="BM1379" s="195">
        <v>3.7359499999999999</v>
      </c>
      <c r="BN1379" s="195">
        <v>4.7874999999999996</v>
      </c>
      <c r="BO1379" s="195">
        <v>195.559</v>
      </c>
      <c r="BP1379" s="195">
        <v>32.573500000000003</v>
      </c>
      <c r="BQ1379" s="195">
        <v>14914.2</v>
      </c>
      <c r="BR1379" s="195">
        <v>2245.58</v>
      </c>
      <c r="BS1379" s="195">
        <v>15221.3</v>
      </c>
      <c r="BT1379" s="195">
        <v>2246.0451103211421</v>
      </c>
      <c r="BU1379" s="195"/>
      <c r="BV1379" s="195"/>
      <c r="BW1379" s="195"/>
      <c r="BX1379" s="195"/>
      <c r="BY1379" s="195"/>
      <c r="BZ1379" s="195"/>
      <c r="CA1379" s="195"/>
      <c r="CB1379" s="195"/>
      <c r="CC1379" s="195"/>
      <c r="CD1379" s="195"/>
      <c r="CE1379" s="195"/>
      <c r="CF1379" s="195"/>
      <c r="CG1379" s="195"/>
      <c r="CH1379" s="195"/>
      <c r="CI1379" s="195"/>
      <c r="CJ1379" s="195"/>
      <c r="CK1379" s="195"/>
      <c r="CL1379" s="195"/>
      <c r="CM1379" s="195">
        <f t="shared" si="507"/>
        <v>0</v>
      </c>
      <c r="CN1379" s="195">
        <f t="shared" si="508"/>
        <v>0</v>
      </c>
      <c r="CO1379" s="195">
        <f t="shared" si="509"/>
        <v>0</v>
      </c>
      <c r="CP1379" s="195">
        <f t="shared" si="510"/>
        <v>0</v>
      </c>
      <c r="CQ1379" s="195">
        <f t="shared" si="511"/>
        <v>0</v>
      </c>
      <c r="CR1379" s="195"/>
      <c r="CS1379" s="195"/>
      <c r="CT1379" s="195"/>
      <c r="CU1379" s="195"/>
      <c r="CV1379" s="195"/>
      <c r="CW1379" s="195"/>
      <c r="CX1379" s="195"/>
      <c r="CY1379" s="195"/>
      <c r="CZ1379" s="195"/>
      <c r="DA1379" s="195"/>
      <c r="DB1379" s="195"/>
      <c r="DC1379" s="195"/>
      <c r="DD1379" s="195"/>
      <c r="DE1379" s="189">
        <f t="shared" si="514"/>
        <v>15128.324149468292</v>
      </c>
      <c r="DF1379" s="189">
        <f t="shared" si="515"/>
        <v>3997438.8744019368</v>
      </c>
      <c r="DG1379" s="189">
        <f t="shared" si="516"/>
        <v>25.842601357268666</v>
      </c>
      <c r="DH1379" s="189">
        <f t="shared" si="523"/>
        <v>0.42912120180059887</v>
      </c>
      <c r="DI1379" s="189">
        <f t="shared" si="517"/>
        <v>3.1024895631331075</v>
      </c>
      <c r="DJ1379" s="189">
        <f t="shared" si="518"/>
        <v>0.13167246345847927</v>
      </c>
      <c r="DK1379" s="189">
        <f t="shared" si="519"/>
        <v>3.2341620265915867</v>
      </c>
      <c r="DL1379" s="189">
        <f t="shared" si="520"/>
        <v>5.3703861948034372E-2</v>
      </c>
    </row>
    <row r="1380" spans="1:116" s="60" customFormat="1" ht="15" hidden="1" customHeight="1" x14ac:dyDescent="0.25">
      <c r="A1380" s="193">
        <v>40284.476388888892</v>
      </c>
      <c r="B1380" s="190" t="s">
        <v>553</v>
      </c>
      <c r="C1380" s="190" t="s">
        <v>190</v>
      </c>
      <c r="D1380" s="194"/>
      <c r="E1380" s="195"/>
      <c r="F1380" s="195"/>
      <c r="G1380" s="195"/>
      <c r="H1380" s="195"/>
      <c r="I1380" s="195">
        <v>1.0455099999999999</v>
      </c>
      <c r="J1380" s="195">
        <v>0</v>
      </c>
      <c r="K1380" s="195">
        <v>8.8710400000000007</v>
      </c>
      <c r="L1380" s="195">
        <v>0</v>
      </c>
      <c r="M1380" s="195">
        <v>3.0945499999999999</v>
      </c>
      <c r="N1380" s="195">
        <v>0</v>
      </c>
      <c r="O1380" s="195">
        <v>6.3750000000000001E-2</v>
      </c>
      <c r="P1380" s="195">
        <v>2.7458200000000001</v>
      </c>
      <c r="Q1380" s="195">
        <v>0</v>
      </c>
      <c r="R1380" s="195">
        <v>0</v>
      </c>
      <c r="S1380" s="195">
        <v>0</v>
      </c>
      <c r="T1380" s="195">
        <v>0</v>
      </c>
      <c r="U1380" s="195">
        <v>0.95235000000000003</v>
      </c>
      <c r="V1380" s="195">
        <v>0.66656000000000004</v>
      </c>
      <c r="W1380" s="195">
        <v>2.3854700000000002</v>
      </c>
      <c r="X1380" s="195">
        <v>0.7562059773255505</v>
      </c>
      <c r="Y1380" s="195">
        <v>0.17488356723382364</v>
      </c>
      <c r="Z1380" s="195">
        <v>3.4763719106506046E-2</v>
      </c>
      <c r="AA1380" s="195">
        <v>0</v>
      </c>
      <c r="AB1380" s="196">
        <v>4695.28</v>
      </c>
      <c r="AC1380" s="192">
        <f t="shared" si="521"/>
        <v>1824.1505874824738</v>
      </c>
      <c r="AD1380" s="196">
        <v>3.02102</v>
      </c>
      <c r="AE1380" s="195">
        <v>0.11965000000000001</v>
      </c>
      <c r="AF1380" s="192">
        <f t="shared" si="522"/>
        <v>119650</v>
      </c>
      <c r="AG1380" s="195">
        <v>493.28199999999998</v>
      </c>
      <c r="AH1380" s="189">
        <f t="shared" si="513"/>
        <v>59.021191299999998</v>
      </c>
      <c r="AI1380" s="195">
        <v>4.9022800000000002</v>
      </c>
      <c r="AJ1380" s="195" t="s">
        <v>129</v>
      </c>
      <c r="AK1380" s="195">
        <v>14.9457</v>
      </c>
      <c r="AL1380" s="195" t="s">
        <v>129</v>
      </c>
      <c r="AM1380" s="195">
        <v>14.19</v>
      </c>
      <c r="AN1380" s="195" t="s">
        <v>129</v>
      </c>
      <c r="AO1380" s="195">
        <v>6.8000000000000005E-4</v>
      </c>
      <c r="AP1380" s="195" t="s">
        <v>129</v>
      </c>
      <c r="AQ1380" s="195">
        <v>21.887699999999999</v>
      </c>
      <c r="AR1380" s="195" t="s">
        <v>129</v>
      </c>
      <c r="AS1380" s="195">
        <v>3.1019999999999999E-2</v>
      </c>
      <c r="AT1380" s="195" t="s">
        <v>129</v>
      </c>
      <c r="AU1380" s="195">
        <v>0</v>
      </c>
      <c r="AV1380" s="195" t="s">
        <v>129</v>
      </c>
      <c r="AW1380" s="195">
        <v>2.85799</v>
      </c>
      <c r="AX1380" s="195" t="s">
        <v>129</v>
      </c>
      <c r="AY1380" s="195">
        <v>55.397500000000001</v>
      </c>
      <c r="AZ1380" s="195" t="s">
        <v>129</v>
      </c>
      <c r="BA1380" s="197" t="e">
        <f>(L1380*28*0.45+M1380*30*0.125+N1380*26*0.55+O1380*42*0.55+P1380*44*0.275+(Q1380+R1380+S1380)*56*0.65+T1380*54*0.95+(U1380+V1380)*58*0.325+W1380*72*0.425+#REF!*78*0.85+#REF!*92*0.9+(#REF!+#REF!)*106*0.95)/100/AK1380/BB1380</f>
        <v>#REF!</v>
      </c>
      <c r="BB1380" s="197" t="e">
        <f>(K1380*16+L1380*28+M1380*30+N1380*26+O1380*42+P1380*44+(Q1380+R1380+S1380)*56+T1380*54+(U1380+V1380)*58+W1380*72+#REF!*78+#REF!*92+(#REF!+#REF!)*106)/100/AK1380</f>
        <v>#REF!</v>
      </c>
      <c r="BC1380" s="195">
        <f t="shared" si="505"/>
        <v>19.825050000000005</v>
      </c>
      <c r="BD1380" s="198" t="e">
        <f t="shared" si="506"/>
        <v>#REF!</v>
      </c>
      <c r="BE1380" s="195" t="e">
        <f t="shared" si="512"/>
        <v>#REF!</v>
      </c>
      <c r="BF1380" s="195"/>
      <c r="BG1380" s="195"/>
      <c r="BH1380" s="195"/>
      <c r="BI1380" s="195"/>
      <c r="BJ1380" s="195"/>
      <c r="BK1380" s="195"/>
      <c r="BL1380" s="195"/>
      <c r="BM1380" s="195"/>
      <c r="BN1380" s="195"/>
      <c r="BO1380" s="195"/>
      <c r="BP1380" s="195"/>
      <c r="BQ1380" s="195"/>
      <c r="BR1380" s="195"/>
      <c r="BS1380" s="195"/>
      <c r="BT1380" s="195"/>
      <c r="BU1380" s="195"/>
      <c r="BV1380" s="195"/>
      <c r="BW1380" s="195"/>
      <c r="BX1380" s="195"/>
      <c r="BY1380" s="195"/>
      <c r="BZ1380" s="195"/>
      <c r="CA1380" s="195"/>
      <c r="CB1380" s="195"/>
      <c r="CC1380" s="195"/>
      <c r="CD1380" s="195"/>
      <c r="CE1380" s="195"/>
      <c r="CF1380" s="195"/>
      <c r="CG1380" s="195"/>
      <c r="CH1380" s="195"/>
      <c r="CI1380" s="195"/>
      <c r="CJ1380" s="195"/>
      <c r="CK1380" s="195"/>
      <c r="CL1380" s="195"/>
      <c r="CM1380" s="195">
        <f t="shared" si="507"/>
        <v>0</v>
      </c>
      <c r="CN1380" s="195">
        <f t="shared" si="508"/>
        <v>0</v>
      </c>
      <c r="CO1380" s="195">
        <f t="shared" si="509"/>
        <v>0</v>
      </c>
      <c r="CP1380" s="195">
        <f t="shared" si="510"/>
        <v>0</v>
      </c>
      <c r="CQ1380" s="195">
        <f t="shared" si="511"/>
        <v>0</v>
      </c>
      <c r="CR1380" s="195"/>
      <c r="CS1380" s="195"/>
      <c r="CT1380" s="195"/>
      <c r="CU1380" s="195"/>
      <c r="CV1380" s="195"/>
      <c r="CW1380" s="195"/>
      <c r="CX1380" s="195"/>
      <c r="CY1380" s="195"/>
      <c r="CZ1380" s="195"/>
      <c r="DA1380" s="195"/>
      <c r="DB1380" s="195"/>
      <c r="DC1380" s="195"/>
      <c r="DD1380" s="195"/>
      <c r="DE1380" s="189" t="e">
        <f t="shared" si="514"/>
        <v>#DIV/0!</v>
      </c>
      <c r="DF1380" s="189" t="e">
        <f t="shared" si="515"/>
        <v>#DIV/0!</v>
      </c>
      <c r="DG1380" s="189" t="e">
        <f t="shared" si="516"/>
        <v>#DIV/0!</v>
      </c>
      <c r="DH1380" s="189" t="e">
        <f t="shared" si="523"/>
        <v>#DIV/0!</v>
      </c>
      <c r="DI1380" s="189" t="e">
        <f t="shared" si="517"/>
        <v>#DIV/0!</v>
      </c>
      <c r="DJ1380" s="189" t="e">
        <f t="shared" si="518"/>
        <v>#DIV/0!</v>
      </c>
      <c r="DK1380" s="189" t="e">
        <f t="shared" si="519"/>
        <v>#DIV/0!</v>
      </c>
      <c r="DL1380" s="189" t="e">
        <f t="shared" si="520"/>
        <v>#DIV/0!</v>
      </c>
    </row>
    <row r="1381" spans="1:116" s="60" customFormat="1" ht="15" hidden="1" customHeight="1" x14ac:dyDescent="0.25">
      <c r="A1381" s="193">
        <v>40284.477083333331</v>
      </c>
      <c r="B1381" s="190" t="s">
        <v>553</v>
      </c>
      <c r="C1381" s="190" t="s">
        <v>190</v>
      </c>
      <c r="D1381" s="194">
        <v>0.97936519085637586</v>
      </c>
      <c r="E1381" s="195">
        <v>12489.1</v>
      </c>
      <c r="F1381" s="195">
        <v>68.420400000000001</v>
      </c>
      <c r="G1381" s="195">
        <v>15.4483</v>
      </c>
      <c r="H1381" s="195">
        <v>0</v>
      </c>
      <c r="I1381" s="195">
        <v>1.0455099999999999</v>
      </c>
      <c r="J1381" s="195">
        <v>0</v>
      </c>
      <c r="K1381" s="195">
        <v>8.8710400000000007</v>
      </c>
      <c r="L1381" s="195">
        <v>0</v>
      </c>
      <c r="M1381" s="195">
        <v>3.0945499999999999</v>
      </c>
      <c r="N1381" s="195">
        <v>0</v>
      </c>
      <c r="O1381" s="195">
        <v>6.3750000000000001E-2</v>
      </c>
      <c r="P1381" s="195">
        <v>2.7458200000000001</v>
      </c>
      <c r="Q1381" s="195">
        <v>0</v>
      </c>
      <c r="R1381" s="195">
        <v>0</v>
      </c>
      <c r="S1381" s="195">
        <v>0</v>
      </c>
      <c r="T1381" s="195">
        <v>0</v>
      </c>
      <c r="U1381" s="195">
        <v>0.95235000000000003</v>
      </c>
      <c r="V1381" s="195">
        <v>0.66656000000000004</v>
      </c>
      <c r="W1381" s="195">
        <v>2.3854700000000002</v>
      </c>
      <c r="X1381" s="195">
        <v>0.7562059773255505</v>
      </c>
      <c r="Y1381" s="195">
        <v>0.17488356723382364</v>
      </c>
      <c r="Z1381" s="195">
        <v>3.4763719106506046E-2</v>
      </c>
      <c r="AA1381" s="195">
        <v>0</v>
      </c>
      <c r="AB1381" s="196">
        <v>4540.8599999999997</v>
      </c>
      <c r="AC1381" s="192">
        <f t="shared" si="521"/>
        <v>1764.2349016587707</v>
      </c>
      <c r="AD1381" s="196">
        <v>3.01959</v>
      </c>
      <c r="AE1381" s="195">
        <v>0.11572</v>
      </c>
      <c r="AF1381" s="192">
        <f t="shared" si="522"/>
        <v>115720</v>
      </c>
      <c r="AG1381" s="195">
        <v>493.28199999999998</v>
      </c>
      <c r="AH1381" s="189">
        <f t="shared" si="513"/>
        <v>57.082593039999999</v>
      </c>
      <c r="AI1381" s="195">
        <v>4.7410500000000004</v>
      </c>
      <c r="AJ1381" s="195" t="s">
        <v>129</v>
      </c>
      <c r="AK1381" s="195">
        <v>14.9457</v>
      </c>
      <c r="AL1381" s="195" t="s">
        <v>129</v>
      </c>
      <c r="AM1381" s="195">
        <v>14.0556</v>
      </c>
      <c r="AN1381" s="195" t="s">
        <v>129</v>
      </c>
      <c r="AO1381" s="195">
        <v>3.4000000000000002E-4</v>
      </c>
      <c r="AP1381" s="195" t="s">
        <v>129</v>
      </c>
      <c r="AQ1381" s="195">
        <v>21.887699999999999</v>
      </c>
      <c r="AR1381" s="195" t="s">
        <v>129</v>
      </c>
      <c r="AS1381" s="195">
        <v>3.1019999999999999E-2</v>
      </c>
      <c r="AT1381" s="195" t="s">
        <v>129</v>
      </c>
      <c r="AU1381" s="195">
        <v>0</v>
      </c>
      <c r="AV1381" s="195" t="s">
        <v>129</v>
      </c>
      <c r="AW1381" s="195">
        <v>2.85799</v>
      </c>
      <c r="AX1381" s="195" t="s">
        <v>129</v>
      </c>
      <c r="AY1381" s="195">
        <v>55.397500000000001</v>
      </c>
      <c r="AZ1381" s="195" t="s">
        <v>129</v>
      </c>
      <c r="BA1381" s="197" t="e">
        <f>(L1381*28*0.45+M1381*30*0.125+N1381*26*0.55+O1381*42*0.55+P1381*44*0.275+(Q1381+R1381+S1381)*56*0.65+T1381*54*0.95+(U1381+V1381)*58*0.325+W1381*72*0.425+#REF!*78*0.85+#REF!*92*0.9+(#REF!+#REF!)*106*0.95)/100/AK1381/BB1381</f>
        <v>#REF!</v>
      </c>
      <c r="BB1381" s="197" t="e">
        <f>(K1381*16+L1381*28+M1381*30+N1381*26+O1381*42+P1381*44+(Q1381+R1381+S1381)*56+T1381*54+(U1381+V1381)*58+W1381*72+#REF!*78+#REF!*92+(#REF!+#REF!)*106)/100/AK1381</f>
        <v>#REF!</v>
      </c>
      <c r="BC1381" s="195">
        <f t="shared" si="505"/>
        <v>19.825050000000005</v>
      </c>
      <c r="BD1381" s="198" t="e">
        <f t="shared" si="506"/>
        <v>#REF!</v>
      </c>
      <c r="BE1381" s="195" t="e">
        <f t="shared" si="512"/>
        <v>#REF!</v>
      </c>
      <c r="BF1381" s="201">
        <v>40284.477280092593</v>
      </c>
      <c r="BG1381" s="201"/>
      <c r="BH1381" s="201"/>
      <c r="BI1381" s="195">
        <v>2894.24</v>
      </c>
      <c r="BJ1381" s="195">
        <v>1.6378699999999999</v>
      </c>
      <c r="BK1381" s="195"/>
      <c r="BL1381" s="195"/>
      <c r="BM1381" s="195">
        <v>2.8674300000000001</v>
      </c>
      <c r="BN1381" s="195">
        <v>3.8341799999999999</v>
      </c>
      <c r="BO1381" s="195">
        <v>165.08099999999999</v>
      </c>
      <c r="BP1381" s="195">
        <v>24.656600000000001</v>
      </c>
      <c r="BQ1381" s="195">
        <v>12548.9</v>
      </c>
      <c r="BR1381" s="195">
        <v>1999.59</v>
      </c>
      <c r="BS1381" s="195">
        <v>12813.3</v>
      </c>
      <c r="BT1381" s="195">
        <v>1999.9061982549144</v>
      </c>
      <c r="BU1381" s="195"/>
      <c r="BV1381" s="195"/>
      <c r="BW1381" s="195"/>
      <c r="BX1381" s="195"/>
      <c r="BY1381" s="195"/>
      <c r="BZ1381" s="195"/>
      <c r="CA1381" s="195"/>
      <c r="CB1381" s="195"/>
      <c r="CC1381" s="195"/>
      <c r="CD1381" s="195"/>
      <c r="CE1381" s="195"/>
      <c r="CF1381" s="195"/>
      <c r="CG1381" s="195"/>
      <c r="CH1381" s="195"/>
      <c r="CI1381" s="195"/>
      <c r="CJ1381" s="195"/>
      <c r="CK1381" s="195"/>
      <c r="CL1381" s="195"/>
      <c r="CM1381" s="195">
        <f t="shared" si="507"/>
        <v>0</v>
      </c>
      <c r="CN1381" s="195">
        <f t="shared" si="508"/>
        <v>0</v>
      </c>
      <c r="CO1381" s="195">
        <f t="shared" si="509"/>
        <v>0</v>
      </c>
      <c r="CP1381" s="195">
        <f t="shared" si="510"/>
        <v>0</v>
      </c>
      <c r="CQ1381" s="195">
        <f t="shared" si="511"/>
        <v>0</v>
      </c>
      <c r="CR1381" s="195"/>
      <c r="CS1381" s="195"/>
      <c r="CT1381" s="195"/>
      <c r="CU1381" s="195"/>
      <c r="CV1381" s="195"/>
      <c r="CW1381" s="195"/>
      <c r="CX1381" s="195"/>
      <c r="CY1381" s="195"/>
      <c r="CZ1381" s="195"/>
      <c r="DA1381" s="195"/>
      <c r="DB1381" s="195"/>
      <c r="DC1381" s="195"/>
      <c r="DD1381" s="195"/>
      <c r="DE1381" s="189">
        <f t="shared" si="514"/>
        <v>12752.240039365999</v>
      </c>
      <c r="DF1381" s="189">
        <f t="shared" si="515"/>
        <v>4444399.2616849896</v>
      </c>
      <c r="DG1381" s="189">
        <f t="shared" si="516"/>
        <v>22.086775893222743</v>
      </c>
      <c r="DH1381" s="189">
        <f t="shared" si="523"/>
        <v>0.3869266394003103</v>
      </c>
      <c r="DI1381" s="189">
        <f t="shared" si="517"/>
        <v>4.9868626905319591</v>
      </c>
      <c r="DJ1381" s="189">
        <f t="shared" si="518"/>
        <v>0</v>
      </c>
      <c r="DK1381" s="189">
        <f t="shared" si="519"/>
        <v>4.9868626905319591</v>
      </c>
      <c r="DL1381" s="189">
        <f t="shared" si="520"/>
        <v>8.7362231197827156E-2</v>
      </c>
    </row>
    <row r="1382" spans="1:116" s="60" customFormat="1" ht="15" hidden="1" customHeight="1" x14ac:dyDescent="0.25">
      <c r="A1382" s="193">
        <v>40284.477777777778</v>
      </c>
      <c r="B1382" s="190" t="s">
        <v>553</v>
      </c>
      <c r="C1382" s="190" t="s">
        <v>190</v>
      </c>
      <c r="D1382" s="194"/>
      <c r="E1382" s="195"/>
      <c r="F1382" s="195"/>
      <c r="G1382" s="195"/>
      <c r="H1382" s="195"/>
      <c r="I1382" s="195">
        <v>1.0455099999999999</v>
      </c>
      <c r="J1382" s="195">
        <v>0</v>
      </c>
      <c r="K1382" s="195">
        <v>8.8710400000000007</v>
      </c>
      <c r="L1382" s="195">
        <v>0</v>
      </c>
      <c r="M1382" s="195">
        <v>3.0945499999999999</v>
      </c>
      <c r="N1382" s="195">
        <v>0</v>
      </c>
      <c r="O1382" s="195">
        <v>6.3750000000000001E-2</v>
      </c>
      <c r="P1382" s="195">
        <v>2.7458200000000001</v>
      </c>
      <c r="Q1382" s="195">
        <v>0</v>
      </c>
      <c r="R1382" s="195">
        <v>0</v>
      </c>
      <c r="S1382" s="195">
        <v>0</v>
      </c>
      <c r="T1382" s="195">
        <v>0</v>
      </c>
      <c r="U1382" s="195">
        <v>0.95235000000000003</v>
      </c>
      <c r="V1382" s="195">
        <v>0.66656000000000004</v>
      </c>
      <c r="W1382" s="195">
        <v>2.3854700000000002</v>
      </c>
      <c r="X1382" s="195">
        <v>0.7562059773255505</v>
      </c>
      <c r="Y1382" s="195">
        <v>0.17488356723382364</v>
      </c>
      <c r="Z1382" s="195">
        <v>3.4763719106506046E-2</v>
      </c>
      <c r="AA1382" s="195">
        <v>0</v>
      </c>
      <c r="AB1382" s="196">
        <v>4386.4399999999996</v>
      </c>
      <c r="AC1382" s="192">
        <f t="shared" si="521"/>
        <v>1704.1667586192304</v>
      </c>
      <c r="AD1382" s="196">
        <v>3.1202100000000002</v>
      </c>
      <c r="AE1382" s="195">
        <v>0.11178</v>
      </c>
      <c r="AF1382" s="192">
        <f t="shared" si="522"/>
        <v>111780</v>
      </c>
      <c r="AG1382" s="195">
        <v>493.28199999999998</v>
      </c>
      <c r="AH1382" s="189">
        <f t="shared" si="513"/>
        <v>55.139061959999999</v>
      </c>
      <c r="AI1382" s="195">
        <v>4.5798300000000003</v>
      </c>
      <c r="AJ1382" s="195" t="s">
        <v>129</v>
      </c>
      <c r="AK1382" s="195">
        <v>14.9457</v>
      </c>
      <c r="AL1382" s="195" t="s">
        <v>129</v>
      </c>
      <c r="AM1382" s="195">
        <v>13.835599999999999</v>
      </c>
      <c r="AN1382" s="195" t="s">
        <v>129</v>
      </c>
      <c r="AO1382" s="195">
        <v>6.8000000000000005E-4</v>
      </c>
      <c r="AP1382" s="195" t="s">
        <v>129</v>
      </c>
      <c r="AQ1382" s="195">
        <v>21.887699999999999</v>
      </c>
      <c r="AR1382" s="195" t="s">
        <v>129</v>
      </c>
      <c r="AS1382" s="195">
        <v>3.1019999999999999E-2</v>
      </c>
      <c r="AT1382" s="195" t="s">
        <v>129</v>
      </c>
      <c r="AU1382" s="195">
        <v>0</v>
      </c>
      <c r="AV1382" s="195" t="s">
        <v>129</v>
      </c>
      <c r="AW1382" s="195">
        <v>2.85799</v>
      </c>
      <c r="AX1382" s="195" t="s">
        <v>129</v>
      </c>
      <c r="AY1382" s="195">
        <v>55.397500000000001</v>
      </c>
      <c r="AZ1382" s="195" t="s">
        <v>129</v>
      </c>
      <c r="BA1382" s="197" t="e">
        <f>(L1382*28*0.45+M1382*30*0.125+N1382*26*0.55+O1382*42*0.55+P1382*44*0.275+(Q1382+R1382+S1382)*56*0.65+T1382*54*0.95+(U1382+V1382)*58*0.325+W1382*72*0.425+#REF!*78*0.85+#REF!*92*0.9+(#REF!+#REF!)*106*0.95)/100/AK1382/BB1382</f>
        <v>#REF!</v>
      </c>
      <c r="BB1382" s="197" t="e">
        <f>(K1382*16+L1382*28+M1382*30+N1382*26+O1382*42+P1382*44+(Q1382+R1382+S1382)*56+T1382*54+(U1382+V1382)*58+W1382*72+#REF!*78+#REF!*92+(#REF!+#REF!)*106)/100/AK1382</f>
        <v>#REF!</v>
      </c>
      <c r="BC1382" s="195">
        <f t="shared" si="505"/>
        <v>19.825050000000005</v>
      </c>
      <c r="BD1382" s="198" t="e">
        <f t="shared" si="506"/>
        <v>#REF!</v>
      </c>
      <c r="BE1382" s="195" t="e">
        <f t="shared" si="512"/>
        <v>#REF!</v>
      </c>
      <c r="BF1382" s="195"/>
      <c r="BG1382" s="195"/>
      <c r="BH1382" s="195"/>
      <c r="BI1382" s="195"/>
      <c r="BJ1382" s="195"/>
      <c r="BK1382" s="195"/>
      <c r="BL1382" s="195"/>
      <c r="BM1382" s="195"/>
      <c r="BN1382" s="195"/>
      <c r="BO1382" s="195"/>
      <c r="BP1382" s="195"/>
      <c r="BQ1382" s="195"/>
      <c r="BR1382" s="195"/>
      <c r="BS1382" s="195"/>
      <c r="BT1382" s="195"/>
      <c r="BU1382" s="195"/>
      <c r="BV1382" s="195"/>
      <c r="BW1382" s="195"/>
      <c r="BX1382" s="195"/>
      <c r="BY1382" s="195"/>
      <c r="BZ1382" s="195"/>
      <c r="CA1382" s="195"/>
      <c r="CB1382" s="195"/>
      <c r="CC1382" s="195"/>
      <c r="CD1382" s="195"/>
      <c r="CE1382" s="195"/>
      <c r="CF1382" s="195"/>
      <c r="CG1382" s="195"/>
      <c r="CH1382" s="195"/>
      <c r="CI1382" s="195"/>
      <c r="CJ1382" s="195"/>
      <c r="CK1382" s="195"/>
      <c r="CL1382" s="195"/>
      <c r="CM1382" s="195">
        <f t="shared" si="507"/>
        <v>0</v>
      </c>
      <c r="CN1382" s="195">
        <f t="shared" si="508"/>
        <v>0</v>
      </c>
      <c r="CO1382" s="195">
        <f t="shared" si="509"/>
        <v>0</v>
      </c>
      <c r="CP1382" s="195">
        <f t="shared" si="510"/>
        <v>0</v>
      </c>
      <c r="CQ1382" s="195">
        <f t="shared" si="511"/>
        <v>0</v>
      </c>
      <c r="CR1382" s="195"/>
      <c r="CS1382" s="195"/>
      <c r="CT1382" s="195"/>
      <c r="CU1382" s="195"/>
      <c r="CV1382" s="195"/>
      <c r="CW1382" s="195"/>
      <c r="CX1382" s="195"/>
      <c r="CY1382" s="195"/>
      <c r="CZ1382" s="195"/>
      <c r="DA1382" s="195"/>
      <c r="DB1382" s="195"/>
      <c r="DC1382" s="195"/>
      <c r="DD1382" s="195"/>
      <c r="DE1382" s="189" t="e">
        <f t="shared" si="514"/>
        <v>#DIV/0!</v>
      </c>
      <c r="DF1382" s="189" t="e">
        <f t="shared" si="515"/>
        <v>#DIV/0!</v>
      </c>
      <c r="DG1382" s="189" t="e">
        <f t="shared" si="516"/>
        <v>#DIV/0!</v>
      </c>
      <c r="DH1382" s="189" t="e">
        <f t="shared" si="523"/>
        <v>#DIV/0!</v>
      </c>
      <c r="DI1382" s="189" t="e">
        <f t="shared" si="517"/>
        <v>#DIV/0!</v>
      </c>
      <c r="DJ1382" s="189" t="e">
        <f t="shared" si="518"/>
        <v>#DIV/0!</v>
      </c>
      <c r="DK1382" s="189" t="e">
        <f t="shared" si="519"/>
        <v>#DIV/0!</v>
      </c>
      <c r="DL1382" s="189" t="e">
        <f t="shared" si="520"/>
        <v>#DIV/0!</v>
      </c>
    </row>
    <row r="1383" spans="1:116" s="60" customFormat="1" ht="15" hidden="1" customHeight="1" x14ac:dyDescent="0.25">
      <c r="A1383" s="193">
        <v>40284.478472222225</v>
      </c>
      <c r="B1383" s="190" t="s">
        <v>553</v>
      </c>
      <c r="C1383" s="190" t="s">
        <v>190</v>
      </c>
      <c r="D1383" s="194">
        <v>0.97850567959263623</v>
      </c>
      <c r="E1383" s="195">
        <v>18128.599999999999</v>
      </c>
      <c r="F1383" s="195">
        <v>107.896</v>
      </c>
      <c r="G1383" s="195">
        <v>14.176299999999999</v>
      </c>
      <c r="H1383" s="195">
        <v>2.1518800000000002</v>
      </c>
      <c r="I1383" s="195">
        <v>1.0455099999999999</v>
      </c>
      <c r="J1383" s="195">
        <v>0</v>
      </c>
      <c r="K1383" s="195">
        <v>8.8710400000000007</v>
      </c>
      <c r="L1383" s="195">
        <v>0</v>
      </c>
      <c r="M1383" s="195">
        <v>3.0945499999999999</v>
      </c>
      <c r="N1383" s="195">
        <v>0</v>
      </c>
      <c r="O1383" s="195">
        <v>6.3750000000000001E-2</v>
      </c>
      <c r="P1383" s="195">
        <v>2.7458200000000001</v>
      </c>
      <c r="Q1383" s="195">
        <v>0</v>
      </c>
      <c r="R1383" s="195">
        <v>0</v>
      </c>
      <c r="S1383" s="195">
        <v>0</v>
      </c>
      <c r="T1383" s="195">
        <v>0</v>
      </c>
      <c r="U1383" s="195">
        <v>0.95235000000000003</v>
      </c>
      <c r="V1383" s="195">
        <v>0.66656000000000004</v>
      </c>
      <c r="W1383" s="195">
        <v>2.3854700000000002</v>
      </c>
      <c r="X1383" s="195">
        <v>0.7562059773255505</v>
      </c>
      <c r="Y1383" s="195">
        <v>0.17488356723382364</v>
      </c>
      <c r="Z1383" s="195">
        <v>3.4763719106506046E-2</v>
      </c>
      <c r="AA1383" s="195">
        <v>0</v>
      </c>
      <c r="AB1383" s="196">
        <v>4627.72</v>
      </c>
      <c r="AC1383" s="192">
        <f t="shared" si="521"/>
        <v>1797.9279463586138</v>
      </c>
      <c r="AD1383" s="196">
        <v>3.1597499999999998</v>
      </c>
      <c r="AE1383" s="195">
        <v>0.11792999999999999</v>
      </c>
      <c r="AF1383" s="192">
        <f t="shared" si="522"/>
        <v>117930</v>
      </c>
      <c r="AG1383" s="195">
        <v>493.28199999999998</v>
      </c>
      <c r="AH1383" s="189">
        <f t="shared" si="513"/>
        <v>58.172746259999997</v>
      </c>
      <c r="AI1383" s="195">
        <v>4.8317399999999999</v>
      </c>
      <c r="AJ1383" s="195" t="s">
        <v>129</v>
      </c>
      <c r="AK1383" s="195">
        <v>14.9457</v>
      </c>
      <c r="AL1383" s="195" t="s">
        <v>129</v>
      </c>
      <c r="AM1383" s="195">
        <v>13.908899999999999</v>
      </c>
      <c r="AN1383" s="195" t="s">
        <v>129</v>
      </c>
      <c r="AO1383" s="195">
        <v>6.8000000000000005E-4</v>
      </c>
      <c r="AP1383" s="195" t="s">
        <v>129</v>
      </c>
      <c r="AQ1383" s="195">
        <v>21.887699999999999</v>
      </c>
      <c r="AR1383" s="195" t="s">
        <v>129</v>
      </c>
      <c r="AS1383" s="195">
        <v>3.1019999999999999E-2</v>
      </c>
      <c r="AT1383" s="195" t="s">
        <v>129</v>
      </c>
      <c r="AU1383" s="195">
        <v>0</v>
      </c>
      <c r="AV1383" s="195" t="s">
        <v>129</v>
      </c>
      <c r="AW1383" s="195">
        <v>2.85799</v>
      </c>
      <c r="AX1383" s="195" t="s">
        <v>129</v>
      </c>
      <c r="AY1383" s="195">
        <v>55.397500000000001</v>
      </c>
      <c r="AZ1383" s="195" t="s">
        <v>129</v>
      </c>
      <c r="BA1383" s="197" t="e">
        <f>(L1383*28*0.45+M1383*30*0.125+N1383*26*0.55+O1383*42*0.55+P1383*44*0.275+(Q1383+R1383+S1383)*56*0.65+T1383*54*0.95+(U1383+V1383)*58*0.325+W1383*72*0.425+#REF!*78*0.85+#REF!*92*0.9+(#REF!+#REF!)*106*0.95)/100/AK1383/BB1383</f>
        <v>#REF!</v>
      </c>
      <c r="BB1383" s="197" t="e">
        <f>(K1383*16+L1383*28+M1383*30+N1383*26+O1383*42+P1383*44+(Q1383+R1383+S1383)*56+T1383*54+(U1383+V1383)*58+W1383*72+#REF!*78+#REF!*92+(#REF!+#REF!)*106)/100/AK1383</f>
        <v>#REF!</v>
      </c>
      <c r="BC1383" s="195">
        <f t="shared" si="505"/>
        <v>19.825050000000005</v>
      </c>
      <c r="BD1383" s="198" t="e">
        <f t="shared" si="506"/>
        <v>#REF!</v>
      </c>
      <c r="BE1383" s="195" t="e">
        <f t="shared" si="512"/>
        <v>#REF!</v>
      </c>
      <c r="BF1383" s="201">
        <v>40284.478761574072</v>
      </c>
      <c r="BG1383" s="201"/>
      <c r="BH1383" s="201"/>
      <c r="BI1383" s="195">
        <v>4599.99</v>
      </c>
      <c r="BJ1383" s="195">
        <v>2.2467000000000001</v>
      </c>
      <c r="BK1383" s="195"/>
      <c r="BL1383" s="195"/>
      <c r="BM1383" s="195">
        <v>4.60501</v>
      </c>
      <c r="BN1383" s="195">
        <v>4.9334600000000002</v>
      </c>
      <c r="BO1383" s="195">
        <v>244.797</v>
      </c>
      <c r="BP1383" s="195">
        <v>35.441000000000003</v>
      </c>
      <c r="BQ1383" s="195">
        <v>17986.5</v>
      </c>
      <c r="BR1383" s="195">
        <v>2480.0100000000002</v>
      </c>
      <c r="BS1383" s="195">
        <v>18381.599999999999</v>
      </c>
      <c r="BT1383" s="195">
        <v>2480.4886334400312</v>
      </c>
      <c r="BU1383" s="195"/>
      <c r="BV1383" s="195"/>
      <c r="BW1383" s="195"/>
      <c r="BX1383" s="195"/>
      <c r="BY1383" s="195"/>
      <c r="BZ1383" s="195"/>
      <c r="CA1383" s="195"/>
      <c r="CB1383" s="195"/>
      <c r="CC1383" s="195"/>
      <c r="CD1383" s="195"/>
      <c r="CE1383" s="195"/>
      <c r="CF1383" s="195"/>
      <c r="CG1383" s="195"/>
      <c r="CH1383" s="195"/>
      <c r="CI1383" s="195"/>
      <c r="CJ1383" s="195"/>
      <c r="CK1383" s="195"/>
      <c r="CL1383" s="195"/>
      <c r="CM1383" s="195">
        <f t="shared" si="507"/>
        <v>0</v>
      </c>
      <c r="CN1383" s="195">
        <f t="shared" si="508"/>
        <v>0</v>
      </c>
      <c r="CO1383" s="195">
        <f t="shared" si="509"/>
        <v>0</v>
      </c>
      <c r="CP1383" s="195">
        <f t="shared" si="510"/>
        <v>0</v>
      </c>
      <c r="CQ1383" s="195">
        <f t="shared" si="511"/>
        <v>0</v>
      </c>
      <c r="CR1383" s="195"/>
      <c r="CS1383" s="195"/>
      <c r="CT1383" s="195"/>
      <c r="CU1383" s="195"/>
      <c r="CV1383" s="195"/>
      <c r="CW1383" s="195"/>
      <c r="CX1383" s="195"/>
      <c r="CY1383" s="195"/>
      <c r="CZ1383" s="195"/>
      <c r="DA1383" s="195"/>
      <c r="DB1383" s="195"/>
      <c r="DC1383" s="195"/>
      <c r="DD1383" s="195"/>
      <c r="DE1383" s="189">
        <f t="shared" si="514"/>
        <v>18526.821436077054</v>
      </c>
      <c r="DF1383" s="189">
        <f t="shared" si="515"/>
        <v>3117557.7244080394</v>
      </c>
      <c r="DG1383" s="189">
        <f t="shared" si="516"/>
        <v>24.43168931392071</v>
      </c>
      <c r="DH1383" s="189">
        <f t="shared" si="523"/>
        <v>0.41998514570250084</v>
      </c>
      <c r="DI1383" s="189">
        <f t="shared" si="517"/>
        <v>3.2100444615271577</v>
      </c>
      <c r="DJ1383" s="189">
        <f t="shared" si="518"/>
        <v>1.2529699827547094</v>
      </c>
      <c r="DK1383" s="189">
        <f t="shared" si="519"/>
        <v>4.4630144442818676</v>
      </c>
      <c r="DL1383" s="189">
        <f t="shared" si="520"/>
        <v>7.6720023227623835E-2</v>
      </c>
    </row>
    <row r="1384" spans="1:116" s="60" customFormat="1" ht="15" hidden="1" customHeight="1" x14ac:dyDescent="0.25">
      <c r="A1384" s="193">
        <v>40284.479166666664</v>
      </c>
      <c r="B1384" s="190" t="s">
        <v>553</v>
      </c>
      <c r="C1384" s="190" t="s">
        <v>190</v>
      </c>
      <c r="D1384" s="194"/>
      <c r="E1384" s="195"/>
      <c r="F1384" s="195"/>
      <c r="G1384" s="195"/>
      <c r="H1384" s="195"/>
      <c r="I1384" s="195">
        <v>1.0455099999999999</v>
      </c>
      <c r="J1384" s="195">
        <v>0</v>
      </c>
      <c r="K1384" s="195">
        <v>8.8710400000000007</v>
      </c>
      <c r="L1384" s="195">
        <v>0</v>
      </c>
      <c r="M1384" s="195">
        <v>3.0945499999999999</v>
      </c>
      <c r="N1384" s="195">
        <v>0</v>
      </c>
      <c r="O1384" s="195">
        <v>6.3750000000000001E-2</v>
      </c>
      <c r="P1384" s="195">
        <v>2.7458200000000001</v>
      </c>
      <c r="Q1384" s="195">
        <v>0</v>
      </c>
      <c r="R1384" s="195">
        <v>0</v>
      </c>
      <c r="S1384" s="195">
        <v>0</v>
      </c>
      <c r="T1384" s="195">
        <v>0</v>
      </c>
      <c r="U1384" s="195">
        <v>0.95235000000000003</v>
      </c>
      <c r="V1384" s="195">
        <v>0.66656000000000004</v>
      </c>
      <c r="W1384" s="195">
        <v>2.3854700000000002</v>
      </c>
      <c r="X1384" s="195">
        <v>0.7562059773255505</v>
      </c>
      <c r="Y1384" s="195">
        <v>0.17488356723382364</v>
      </c>
      <c r="Z1384" s="195">
        <v>3.4763719106506046E-2</v>
      </c>
      <c r="AA1384" s="195">
        <v>0</v>
      </c>
      <c r="AB1384" s="196">
        <v>4536.04</v>
      </c>
      <c r="AC1384" s="192">
        <f t="shared" si="521"/>
        <v>1762.4054150687339</v>
      </c>
      <c r="AD1384" s="196">
        <v>3.0415299999999998</v>
      </c>
      <c r="AE1384" s="195">
        <v>0.11559999999999999</v>
      </c>
      <c r="AF1384" s="192">
        <f t="shared" si="522"/>
        <v>115600</v>
      </c>
      <c r="AG1384" s="195">
        <v>493.28199999999998</v>
      </c>
      <c r="AH1384" s="189">
        <f t="shared" si="513"/>
        <v>57.023399199999993</v>
      </c>
      <c r="AI1384" s="195">
        <v>4.7360100000000003</v>
      </c>
      <c r="AJ1384" s="195" t="s">
        <v>129</v>
      </c>
      <c r="AK1384" s="195">
        <v>14.9457</v>
      </c>
      <c r="AL1384" s="195" t="s">
        <v>129</v>
      </c>
      <c r="AM1384" s="195">
        <v>13.896699999999999</v>
      </c>
      <c r="AN1384" s="195" t="s">
        <v>129</v>
      </c>
      <c r="AO1384" s="195">
        <v>3.4000000000000002E-4</v>
      </c>
      <c r="AP1384" s="195" t="s">
        <v>129</v>
      </c>
      <c r="AQ1384" s="195">
        <v>21.887699999999999</v>
      </c>
      <c r="AR1384" s="195" t="s">
        <v>129</v>
      </c>
      <c r="AS1384" s="195">
        <v>3.1019999999999999E-2</v>
      </c>
      <c r="AT1384" s="195" t="s">
        <v>129</v>
      </c>
      <c r="AU1384" s="195">
        <v>0</v>
      </c>
      <c r="AV1384" s="195" t="s">
        <v>129</v>
      </c>
      <c r="AW1384" s="195">
        <v>2.85799</v>
      </c>
      <c r="AX1384" s="195" t="s">
        <v>129</v>
      </c>
      <c r="AY1384" s="195">
        <v>55.397500000000001</v>
      </c>
      <c r="AZ1384" s="195" t="s">
        <v>129</v>
      </c>
      <c r="BA1384" s="197" t="e">
        <f>(L1384*28*0.45+M1384*30*0.125+N1384*26*0.55+O1384*42*0.55+P1384*44*0.275+(Q1384+R1384+S1384)*56*0.65+T1384*54*0.95+(U1384+V1384)*58*0.325+W1384*72*0.425+#REF!*78*0.85+#REF!*92*0.9+(#REF!+#REF!)*106*0.95)/100/AK1384/BB1384</f>
        <v>#REF!</v>
      </c>
      <c r="BB1384" s="197" t="e">
        <f>(K1384*16+L1384*28+M1384*30+N1384*26+O1384*42+P1384*44+(Q1384+R1384+S1384)*56+T1384*54+(U1384+V1384)*58+W1384*72+#REF!*78+#REF!*92+(#REF!+#REF!)*106)/100/AK1384</f>
        <v>#REF!</v>
      </c>
      <c r="BC1384" s="195">
        <f t="shared" si="505"/>
        <v>19.825050000000005</v>
      </c>
      <c r="BD1384" s="198" t="e">
        <f t="shared" si="506"/>
        <v>#REF!</v>
      </c>
      <c r="BE1384" s="195" t="e">
        <f t="shared" si="512"/>
        <v>#REF!</v>
      </c>
      <c r="BF1384" s="195"/>
      <c r="BG1384" s="195"/>
      <c r="BH1384" s="195"/>
      <c r="BI1384" s="195"/>
      <c r="BJ1384" s="195"/>
      <c r="BK1384" s="195"/>
      <c r="BL1384" s="195"/>
      <c r="BM1384" s="195"/>
      <c r="BN1384" s="195"/>
      <c r="BO1384" s="195"/>
      <c r="BP1384" s="195"/>
      <c r="BQ1384" s="195"/>
      <c r="BR1384" s="195"/>
      <c r="BS1384" s="195"/>
      <c r="BT1384" s="195"/>
      <c r="BU1384" s="195"/>
      <c r="BV1384" s="195"/>
      <c r="BW1384" s="195"/>
      <c r="BX1384" s="195"/>
      <c r="BY1384" s="195"/>
      <c r="BZ1384" s="195"/>
      <c r="CA1384" s="195"/>
      <c r="CB1384" s="195"/>
      <c r="CC1384" s="195"/>
      <c r="CD1384" s="195"/>
      <c r="CE1384" s="195"/>
      <c r="CF1384" s="195"/>
      <c r="CG1384" s="195"/>
      <c r="CH1384" s="195"/>
      <c r="CI1384" s="195"/>
      <c r="CJ1384" s="195"/>
      <c r="CK1384" s="195"/>
      <c r="CL1384" s="195"/>
      <c r="CM1384" s="195">
        <f t="shared" si="507"/>
        <v>0</v>
      </c>
      <c r="CN1384" s="195">
        <f t="shared" si="508"/>
        <v>0</v>
      </c>
      <c r="CO1384" s="195">
        <f t="shared" si="509"/>
        <v>0</v>
      </c>
      <c r="CP1384" s="195">
        <f t="shared" si="510"/>
        <v>0</v>
      </c>
      <c r="CQ1384" s="195">
        <f t="shared" si="511"/>
        <v>0</v>
      </c>
      <c r="CR1384" s="195"/>
      <c r="CS1384" s="195"/>
      <c r="CT1384" s="195"/>
      <c r="CU1384" s="195"/>
      <c r="CV1384" s="195"/>
      <c r="CW1384" s="195"/>
      <c r="CX1384" s="195"/>
      <c r="CY1384" s="195"/>
      <c r="CZ1384" s="195"/>
      <c r="DA1384" s="195"/>
      <c r="DB1384" s="195"/>
      <c r="DC1384" s="195"/>
      <c r="DD1384" s="195"/>
      <c r="DE1384" s="189" t="e">
        <f t="shared" si="514"/>
        <v>#DIV/0!</v>
      </c>
      <c r="DF1384" s="189" t="e">
        <f t="shared" si="515"/>
        <v>#DIV/0!</v>
      </c>
      <c r="DG1384" s="189" t="e">
        <f t="shared" si="516"/>
        <v>#DIV/0!</v>
      </c>
      <c r="DH1384" s="189" t="e">
        <f t="shared" si="523"/>
        <v>#DIV/0!</v>
      </c>
      <c r="DI1384" s="189" t="e">
        <f t="shared" si="517"/>
        <v>#DIV/0!</v>
      </c>
      <c r="DJ1384" s="189" t="e">
        <f t="shared" si="518"/>
        <v>#DIV/0!</v>
      </c>
      <c r="DK1384" s="189" t="e">
        <f t="shared" si="519"/>
        <v>#DIV/0!</v>
      </c>
      <c r="DL1384" s="189" t="e">
        <f t="shared" si="520"/>
        <v>#DIV/0!</v>
      </c>
    </row>
    <row r="1385" spans="1:116" s="60" customFormat="1" ht="15" hidden="1" customHeight="1" x14ac:dyDescent="0.25">
      <c r="A1385" s="193">
        <v>40284.479861111111</v>
      </c>
      <c r="B1385" s="190" t="s">
        <v>553</v>
      </c>
      <c r="C1385" s="190" t="s">
        <v>190</v>
      </c>
      <c r="D1385" s="194">
        <v>0.97563313036964161</v>
      </c>
      <c r="E1385" s="195">
        <v>9510.2000000000007</v>
      </c>
      <c r="F1385" s="195">
        <v>65.9024</v>
      </c>
      <c r="G1385" s="195">
        <v>19.3492</v>
      </c>
      <c r="H1385" s="195">
        <v>0</v>
      </c>
      <c r="I1385" s="195">
        <v>1.0455099999999999</v>
      </c>
      <c r="J1385" s="195">
        <v>0</v>
      </c>
      <c r="K1385" s="195">
        <v>8.8710400000000007</v>
      </c>
      <c r="L1385" s="195">
        <v>0</v>
      </c>
      <c r="M1385" s="195">
        <v>3.0945499999999999</v>
      </c>
      <c r="N1385" s="195">
        <v>0</v>
      </c>
      <c r="O1385" s="195">
        <v>6.3750000000000001E-2</v>
      </c>
      <c r="P1385" s="195">
        <v>2.7458200000000001</v>
      </c>
      <c r="Q1385" s="195">
        <v>0</v>
      </c>
      <c r="R1385" s="195">
        <v>0</v>
      </c>
      <c r="S1385" s="195">
        <v>0</v>
      </c>
      <c r="T1385" s="195">
        <v>0</v>
      </c>
      <c r="U1385" s="195">
        <v>0.95235000000000003</v>
      </c>
      <c r="V1385" s="195">
        <v>0.66656000000000004</v>
      </c>
      <c r="W1385" s="195">
        <v>2.3854700000000002</v>
      </c>
      <c r="X1385" s="195">
        <v>0.7562059773255505</v>
      </c>
      <c r="Y1385" s="195">
        <v>0.17488356723382364</v>
      </c>
      <c r="Z1385" s="195">
        <v>3.4763719106506046E-2</v>
      </c>
      <c r="AA1385" s="195">
        <v>0</v>
      </c>
      <c r="AB1385" s="196">
        <v>4487.78</v>
      </c>
      <c r="AC1385" s="192">
        <f t="shared" si="521"/>
        <v>1743.6531775208573</v>
      </c>
      <c r="AD1385" s="196">
        <v>3.06575</v>
      </c>
      <c r="AE1385" s="195">
        <v>0.11437</v>
      </c>
      <c r="AF1385" s="192">
        <f t="shared" si="522"/>
        <v>114370</v>
      </c>
      <c r="AG1385" s="195">
        <v>493.28199999999998</v>
      </c>
      <c r="AH1385" s="189">
        <f t="shared" si="513"/>
        <v>56.416662339999995</v>
      </c>
      <c r="AI1385" s="195">
        <v>4.6856299999999997</v>
      </c>
      <c r="AJ1385" s="195" t="s">
        <v>129</v>
      </c>
      <c r="AK1385" s="195">
        <v>14.9457</v>
      </c>
      <c r="AL1385" s="195" t="s">
        <v>129</v>
      </c>
      <c r="AM1385" s="195">
        <v>13.945600000000001</v>
      </c>
      <c r="AN1385" s="195" t="s">
        <v>129</v>
      </c>
      <c r="AO1385" s="195">
        <v>6.8000000000000005E-4</v>
      </c>
      <c r="AP1385" s="195" t="s">
        <v>129</v>
      </c>
      <c r="AQ1385" s="195">
        <v>21.887699999999999</v>
      </c>
      <c r="AR1385" s="195" t="s">
        <v>129</v>
      </c>
      <c r="AS1385" s="195">
        <v>3.1019999999999999E-2</v>
      </c>
      <c r="AT1385" s="195" t="s">
        <v>129</v>
      </c>
      <c r="AU1385" s="195">
        <v>0</v>
      </c>
      <c r="AV1385" s="195" t="s">
        <v>129</v>
      </c>
      <c r="AW1385" s="195">
        <v>2.85799</v>
      </c>
      <c r="AX1385" s="195" t="s">
        <v>129</v>
      </c>
      <c r="AY1385" s="195">
        <v>55.397500000000001</v>
      </c>
      <c r="AZ1385" s="195" t="s">
        <v>129</v>
      </c>
      <c r="BA1385" s="197" t="e">
        <f>(L1385*28*0.45+M1385*30*0.125+N1385*26*0.55+O1385*42*0.55+P1385*44*0.275+(Q1385+R1385+S1385)*56*0.65+T1385*54*0.95+(U1385+V1385)*58*0.325+W1385*72*0.425+#REF!*78*0.85+#REF!*92*0.9+(#REF!+#REF!)*106*0.95)/100/AK1385/BB1385</f>
        <v>#REF!</v>
      </c>
      <c r="BB1385" s="197" t="e">
        <f>(K1385*16+L1385*28+M1385*30+N1385*26+O1385*42+P1385*44+(Q1385+R1385+S1385)*56+T1385*54+(U1385+V1385)*58+W1385*72+#REF!*78+#REF!*92+(#REF!+#REF!)*106)/100/AK1385</f>
        <v>#REF!</v>
      </c>
      <c r="BC1385" s="195">
        <f t="shared" si="505"/>
        <v>19.825050000000005</v>
      </c>
      <c r="BD1385" s="198" t="e">
        <f t="shared" si="506"/>
        <v>#REF!</v>
      </c>
      <c r="BE1385" s="195" t="e">
        <f t="shared" si="512"/>
        <v>#REF!</v>
      </c>
      <c r="BF1385" s="201">
        <v>40284.480266203704</v>
      </c>
      <c r="BG1385" s="201"/>
      <c r="BH1385" s="201"/>
      <c r="BI1385" s="195">
        <v>2653.83</v>
      </c>
      <c r="BJ1385" s="195">
        <v>1.6541999999999999</v>
      </c>
      <c r="BK1385" s="195"/>
      <c r="BL1385" s="195"/>
      <c r="BM1385" s="195">
        <v>2.1864699999999999</v>
      </c>
      <c r="BN1385" s="195">
        <v>4.4525800000000002</v>
      </c>
      <c r="BO1385" s="195">
        <v>134.14699999999999</v>
      </c>
      <c r="BP1385" s="195">
        <v>20.596599999999999</v>
      </c>
      <c r="BQ1385" s="195">
        <v>9559.39</v>
      </c>
      <c r="BR1385" s="195">
        <v>1762.17</v>
      </c>
      <c r="BS1385" s="195">
        <v>9798.14</v>
      </c>
      <c r="BT1385" s="195">
        <v>1762.5342021828051</v>
      </c>
      <c r="BU1385" s="195"/>
      <c r="BV1385" s="195"/>
      <c r="BW1385" s="195"/>
      <c r="BX1385" s="195"/>
      <c r="BY1385" s="195"/>
      <c r="BZ1385" s="195"/>
      <c r="CA1385" s="195"/>
      <c r="CB1385" s="195"/>
      <c r="CC1385" s="195"/>
      <c r="CD1385" s="195"/>
      <c r="CE1385" s="195"/>
      <c r="CF1385" s="195"/>
      <c r="CG1385" s="195"/>
      <c r="CH1385" s="195"/>
      <c r="CI1385" s="195"/>
      <c r="CJ1385" s="195"/>
      <c r="CK1385" s="195"/>
      <c r="CL1385" s="195"/>
      <c r="CM1385" s="195">
        <f t="shared" si="507"/>
        <v>0</v>
      </c>
      <c r="CN1385" s="195">
        <f t="shared" si="508"/>
        <v>0</v>
      </c>
      <c r="CO1385" s="195">
        <f t="shared" si="509"/>
        <v>0</v>
      </c>
      <c r="CP1385" s="195">
        <f t="shared" si="510"/>
        <v>0</v>
      </c>
      <c r="CQ1385" s="195">
        <f t="shared" si="511"/>
        <v>0</v>
      </c>
      <c r="CR1385" s="195"/>
      <c r="CS1385" s="195"/>
      <c r="CT1385" s="195"/>
      <c r="CU1385" s="195"/>
      <c r="CV1385" s="195"/>
      <c r="CW1385" s="195"/>
      <c r="CX1385" s="195"/>
      <c r="CY1385" s="195"/>
      <c r="CZ1385" s="195"/>
      <c r="DA1385" s="195"/>
      <c r="DB1385" s="195"/>
      <c r="DC1385" s="195"/>
      <c r="DD1385" s="195"/>
      <c r="DE1385" s="189">
        <f t="shared" si="514"/>
        <v>9747.7214579591382</v>
      </c>
      <c r="DF1385" s="189">
        <f t="shared" si="515"/>
        <v>5746456.6021345118</v>
      </c>
      <c r="DG1385" s="189">
        <f t="shared" si="516"/>
        <v>27.506479595699776</v>
      </c>
      <c r="DH1385" s="189">
        <f t="shared" si="523"/>
        <v>0.48755949846748375</v>
      </c>
      <c r="DI1385" s="189">
        <f t="shared" si="517"/>
        <v>8.07600899198078</v>
      </c>
      <c r="DJ1385" s="189">
        <f t="shared" si="518"/>
        <v>0</v>
      </c>
      <c r="DK1385" s="189">
        <f t="shared" si="519"/>
        <v>8.07600899198078</v>
      </c>
      <c r="DL1385" s="189">
        <f t="shared" si="520"/>
        <v>0.14314935795581099</v>
      </c>
    </row>
    <row r="1386" spans="1:116" s="60" customFormat="1" ht="15" hidden="1" customHeight="1" x14ac:dyDescent="0.25">
      <c r="A1386" s="193">
        <v>40284.480555555558</v>
      </c>
      <c r="B1386" s="190" t="s">
        <v>553</v>
      </c>
      <c r="C1386" s="190" t="s">
        <v>190</v>
      </c>
      <c r="D1386" s="194"/>
      <c r="E1386" s="195"/>
      <c r="F1386" s="195"/>
      <c r="G1386" s="195"/>
      <c r="H1386" s="195"/>
      <c r="I1386" s="195">
        <v>1.0455099999999999</v>
      </c>
      <c r="J1386" s="195">
        <v>0</v>
      </c>
      <c r="K1386" s="195">
        <v>8.8710400000000007</v>
      </c>
      <c r="L1386" s="195">
        <v>0</v>
      </c>
      <c r="M1386" s="195">
        <v>3.0945499999999999</v>
      </c>
      <c r="N1386" s="195">
        <v>0</v>
      </c>
      <c r="O1386" s="195">
        <v>6.3750000000000001E-2</v>
      </c>
      <c r="P1386" s="195">
        <v>2.7458200000000001</v>
      </c>
      <c r="Q1386" s="195">
        <v>0</v>
      </c>
      <c r="R1386" s="195">
        <v>0</v>
      </c>
      <c r="S1386" s="195">
        <v>0</v>
      </c>
      <c r="T1386" s="195">
        <v>0</v>
      </c>
      <c r="U1386" s="195">
        <v>0.95235000000000003</v>
      </c>
      <c r="V1386" s="195">
        <v>0.66656000000000004</v>
      </c>
      <c r="W1386" s="195">
        <v>2.3854700000000002</v>
      </c>
      <c r="X1386" s="195">
        <v>0.7562059773255505</v>
      </c>
      <c r="Y1386" s="195">
        <v>0.17488356723382364</v>
      </c>
      <c r="Z1386" s="195">
        <v>3.4763719106506046E-2</v>
      </c>
      <c r="AA1386" s="195">
        <v>0</v>
      </c>
      <c r="AB1386" s="196">
        <v>4680.8</v>
      </c>
      <c r="AC1386" s="192">
        <f t="shared" si="521"/>
        <v>1818.6621277123636</v>
      </c>
      <c r="AD1386" s="196">
        <v>3.0684399999999998</v>
      </c>
      <c r="AE1386" s="195">
        <v>0.11928999999999999</v>
      </c>
      <c r="AF1386" s="192">
        <f t="shared" si="522"/>
        <v>119290</v>
      </c>
      <c r="AG1386" s="195">
        <v>493.28199999999998</v>
      </c>
      <c r="AH1386" s="189">
        <f t="shared" si="513"/>
        <v>58.843609780000001</v>
      </c>
      <c r="AI1386" s="195">
        <v>4.8871599999999997</v>
      </c>
      <c r="AJ1386" s="195" t="s">
        <v>129</v>
      </c>
      <c r="AK1386" s="195">
        <v>14.9457</v>
      </c>
      <c r="AL1386" s="195" t="s">
        <v>129</v>
      </c>
      <c r="AM1386" s="195">
        <v>13.9823</v>
      </c>
      <c r="AN1386" s="195" t="s">
        <v>129</v>
      </c>
      <c r="AO1386" s="195">
        <v>6.8000000000000005E-4</v>
      </c>
      <c r="AP1386" s="195" t="s">
        <v>129</v>
      </c>
      <c r="AQ1386" s="195">
        <v>21.887699999999999</v>
      </c>
      <c r="AR1386" s="195" t="s">
        <v>129</v>
      </c>
      <c r="AS1386" s="195">
        <v>3.1019999999999999E-2</v>
      </c>
      <c r="AT1386" s="195" t="s">
        <v>129</v>
      </c>
      <c r="AU1386" s="195">
        <v>0</v>
      </c>
      <c r="AV1386" s="195" t="s">
        <v>129</v>
      </c>
      <c r="AW1386" s="195">
        <v>2.85799</v>
      </c>
      <c r="AX1386" s="195" t="s">
        <v>129</v>
      </c>
      <c r="AY1386" s="195">
        <v>55.397500000000001</v>
      </c>
      <c r="AZ1386" s="195" t="s">
        <v>129</v>
      </c>
      <c r="BA1386" s="197" t="e">
        <f>(L1386*28*0.45+M1386*30*0.125+N1386*26*0.55+O1386*42*0.55+P1386*44*0.275+(Q1386+R1386+S1386)*56*0.65+T1386*54*0.95+(U1386+V1386)*58*0.325+W1386*72*0.425+#REF!*78*0.85+#REF!*92*0.9+(#REF!+#REF!)*106*0.95)/100/AK1386/BB1386</f>
        <v>#REF!</v>
      </c>
      <c r="BB1386" s="197" t="e">
        <f>(K1386*16+L1386*28+M1386*30+N1386*26+O1386*42+P1386*44+(Q1386+R1386+S1386)*56+T1386*54+(U1386+V1386)*58+W1386*72+#REF!*78+#REF!*92+(#REF!+#REF!)*106)/100/AK1386</f>
        <v>#REF!</v>
      </c>
      <c r="BC1386" s="195">
        <f t="shared" si="505"/>
        <v>19.825050000000005</v>
      </c>
      <c r="BD1386" s="198" t="e">
        <f t="shared" si="506"/>
        <v>#REF!</v>
      </c>
      <c r="BE1386" s="195" t="e">
        <f t="shared" si="512"/>
        <v>#REF!</v>
      </c>
      <c r="BF1386" s="195"/>
      <c r="BG1386" s="195"/>
      <c r="BH1386" s="195"/>
      <c r="BI1386" s="195"/>
      <c r="BJ1386" s="195"/>
      <c r="BK1386" s="195"/>
      <c r="BL1386" s="195"/>
      <c r="BM1386" s="195"/>
      <c r="BN1386" s="195"/>
      <c r="BO1386" s="195"/>
      <c r="BP1386" s="195"/>
      <c r="BQ1386" s="195"/>
      <c r="BR1386" s="195"/>
      <c r="BS1386" s="195"/>
      <c r="BT1386" s="195"/>
      <c r="BU1386" s="195"/>
      <c r="BV1386" s="195"/>
      <c r="BW1386" s="195"/>
      <c r="BX1386" s="195"/>
      <c r="BY1386" s="195"/>
      <c r="BZ1386" s="195"/>
      <c r="CA1386" s="195"/>
      <c r="CB1386" s="195"/>
      <c r="CC1386" s="195"/>
      <c r="CD1386" s="195"/>
      <c r="CE1386" s="195"/>
      <c r="CF1386" s="195"/>
      <c r="CG1386" s="195"/>
      <c r="CH1386" s="195"/>
      <c r="CI1386" s="195"/>
      <c r="CJ1386" s="195"/>
      <c r="CK1386" s="195"/>
      <c r="CL1386" s="195"/>
      <c r="CM1386" s="195">
        <f t="shared" si="507"/>
        <v>0</v>
      </c>
      <c r="CN1386" s="195">
        <f t="shared" si="508"/>
        <v>0</v>
      </c>
      <c r="CO1386" s="195">
        <f t="shared" si="509"/>
        <v>0</v>
      </c>
      <c r="CP1386" s="195">
        <f t="shared" si="510"/>
        <v>0</v>
      </c>
      <c r="CQ1386" s="195">
        <f t="shared" si="511"/>
        <v>0</v>
      </c>
      <c r="CR1386" s="195"/>
      <c r="CS1386" s="195"/>
      <c r="CT1386" s="195"/>
      <c r="CU1386" s="195"/>
      <c r="CV1386" s="195"/>
      <c r="CW1386" s="195"/>
      <c r="CX1386" s="195"/>
      <c r="CY1386" s="195"/>
      <c r="CZ1386" s="195"/>
      <c r="DA1386" s="195"/>
      <c r="DB1386" s="195"/>
      <c r="DC1386" s="195"/>
      <c r="DD1386" s="195"/>
      <c r="DE1386" s="189" t="e">
        <f t="shared" si="514"/>
        <v>#DIV/0!</v>
      </c>
      <c r="DF1386" s="189" t="e">
        <f t="shared" si="515"/>
        <v>#DIV/0!</v>
      </c>
      <c r="DG1386" s="189" t="e">
        <f t="shared" si="516"/>
        <v>#DIV/0!</v>
      </c>
      <c r="DH1386" s="189" t="e">
        <f t="shared" si="523"/>
        <v>#DIV/0!</v>
      </c>
      <c r="DI1386" s="189" t="e">
        <f t="shared" si="517"/>
        <v>#DIV/0!</v>
      </c>
      <c r="DJ1386" s="189" t="e">
        <f t="shared" si="518"/>
        <v>#DIV/0!</v>
      </c>
      <c r="DK1386" s="189" t="e">
        <f t="shared" si="519"/>
        <v>#DIV/0!</v>
      </c>
      <c r="DL1386" s="189" t="e">
        <f t="shared" si="520"/>
        <v>#DIV/0!</v>
      </c>
    </row>
    <row r="1387" spans="1:116" s="60" customFormat="1" ht="15" hidden="1" customHeight="1" x14ac:dyDescent="0.25">
      <c r="A1387" s="193">
        <v>40284.481249999997</v>
      </c>
      <c r="B1387" s="190" t="s">
        <v>553</v>
      </c>
      <c r="C1387" s="190" t="s">
        <v>190</v>
      </c>
      <c r="D1387" s="194">
        <v>0.9715955006084025</v>
      </c>
      <c r="E1387" s="195">
        <v>10412.6</v>
      </c>
      <c r="F1387" s="195">
        <v>77.777799999999999</v>
      </c>
      <c r="G1387" s="195">
        <v>26.2121</v>
      </c>
      <c r="H1387" s="195">
        <v>0</v>
      </c>
      <c r="I1387" s="195">
        <v>1.0455099999999999</v>
      </c>
      <c r="J1387" s="195">
        <v>0</v>
      </c>
      <c r="K1387" s="195">
        <v>8.8710400000000007</v>
      </c>
      <c r="L1387" s="195">
        <v>0</v>
      </c>
      <c r="M1387" s="195">
        <v>3.0945499999999999</v>
      </c>
      <c r="N1387" s="195">
        <v>0</v>
      </c>
      <c r="O1387" s="195">
        <v>6.3750000000000001E-2</v>
      </c>
      <c r="P1387" s="195">
        <v>2.7458200000000001</v>
      </c>
      <c r="Q1387" s="195">
        <v>0</v>
      </c>
      <c r="R1387" s="195">
        <v>0</v>
      </c>
      <c r="S1387" s="195">
        <v>0</v>
      </c>
      <c r="T1387" s="195">
        <v>0</v>
      </c>
      <c r="U1387" s="195">
        <v>0.95235000000000003</v>
      </c>
      <c r="V1387" s="195">
        <v>0.66656000000000004</v>
      </c>
      <c r="W1387" s="195">
        <v>2.3854700000000002</v>
      </c>
      <c r="X1387" s="195">
        <v>0.7562059773255505</v>
      </c>
      <c r="Y1387" s="195">
        <v>0.17488356723382364</v>
      </c>
      <c r="Z1387" s="195">
        <v>3.4763719106506046E-2</v>
      </c>
      <c r="AA1387" s="195">
        <v>0</v>
      </c>
      <c r="AB1387" s="196">
        <v>4540.8599999999997</v>
      </c>
      <c r="AC1387" s="192">
        <f t="shared" si="521"/>
        <v>1764.2349016587707</v>
      </c>
      <c r="AD1387" s="196">
        <v>3.0467499999999998</v>
      </c>
      <c r="AE1387" s="195">
        <v>0.11572</v>
      </c>
      <c r="AF1387" s="192">
        <f t="shared" si="522"/>
        <v>115720</v>
      </c>
      <c r="AG1387" s="195">
        <v>493.28199999999998</v>
      </c>
      <c r="AH1387" s="189">
        <f t="shared" si="513"/>
        <v>57.082593039999999</v>
      </c>
      <c r="AI1387" s="195">
        <v>4.7410500000000004</v>
      </c>
      <c r="AJ1387" s="195" t="s">
        <v>129</v>
      </c>
      <c r="AK1387" s="195">
        <v>14.9457</v>
      </c>
      <c r="AL1387" s="195" t="s">
        <v>129</v>
      </c>
      <c r="AM1387" s="195">
        <v>14.1167</v>
      </c>
      <c r="AN1387" s="195" t="s">
        <v>129</v>
      </c>
      <c r="AO1387" s="195">
        <v>3.4000000000000002E-4</v>
      </c>
      <c r="AP1387" s="195" t="s">
        <v>129</v>
      </c>
      <c r="AQ1387" s="195">
        <v>21.887699999999999</v>
      </c>
      <c r="AR1387" s="195" t="s">
        <v>129</v>
      </c>
      <c r="AS1387" s="195">
        <v>3.1019999999999999E-2</v>
      </c>
      <c r="AT1387" s="195" t="s">
        <v>129</v>
      </c>
      <c r="AU1387" s="195">
        <v>0</v>
      </c>
      <c r="AV1387" s="195" t="s">
        <v>129</v>
      </c>
      <c r="AW1387" s="195">
        <v>2.85799</v>
      </c>
      <c r="AX1387" s="195" t="s">
        <v>129</v>
      </c>
      <c r="AY1387" s="195">
        <v>55.397500000000001</v>
      </c>
      <c r="AZ1387" s="195" t="s">
        <v>129</v>
      </c>
      <c r="BA1387" s="197" t="e">
        <f>(L1387*28*0.45+M1387*30*0.125+N1387*26*0.55+O1387*42*0.55+P1387*44*0.275+(Q1387+R1387+S1387)*56*0.65+T1387*54*0.95+(U1387+V1387)*58*0.325+W1387*72*0.425+#REF!*78*0.85+#REF!*92*0.9+(#REF!+#REF!)*106*0.95)/100/AK1387/BB1387</f>
        <v>#REF!</v>
      </c>
      <c r="BB1387" s="197" t="e">
        <f>(K1387*16+L1387*28+M1387*30+N1387*26+O1387*42+P1387*44+(Q1387+R1387+S1387)*56+T1387*54+(U1387+V1387)*58+W1387*72+#REF!*78+#REF!*92+(#REF!+#REF!)*106)/100/AK1387</f>
        <v>#REF!</v>
      </c>
      <c r="BC1387" s="195">
        <f t="shared" si="505"/>
        <v>19.825050000000005</v>
      </c>
      <c r="BD1387" s="198" t="e">
        <f t="shared" si="506"/>
        <v>#REF!</v>
      </c>
      <c r="BE1387" s="195" t="e">
        <f t="shared" si="512"/>
        <v>#REF!</v>
      </c>
      <c r="BF1387" s="201">
        <v>40284.481747685182</v>
      </c>
      <c r="BG1387" s="201"/>
      <c r="BH1387" s="201"/>
      <c r="BI1387" s="195">
        <v>2625.96</v>
      </c>
      <c r="BJ1387" s="195">
        <v>1.75162</v>
      </c>
      <c r="BK1387" s="195"/>
      <c r="BL1387" s="195"/>
      <c r="BM1387" s="195">
        <v>2.4723199999999999</v>
      </c>
      <c r="BN1387" s="195">
        <v>3.7974999999999999</v>
      </c>
      <c r="BO1387" s="195">
        <v>175.67</v>
      </c>
      <c r="BP1387" s="195">
        <v>21.978200000000001</v>
      </c>
      <c r="BQ1387" s="195">
        <v>10460.1</v>
      </c>
      <c r="BR1387" s="195">
        <v>1883.64</v>
      </c>
      <c r="BS1387" s="195">
        <v>10765.9</v>
      </c>
      <c r="BT1387" s="195">
        <v>1883.9372325071388</v>
      </c>
      <c r="BU1387" s="195"/>
      <c r="BV1387" s="195"/>
      <c r="BW1387" s="195"/>
      <c r="BX1387" s="195"/>
      <c r="BY1387" s="195"/>
      <c r="BZ1387" s="195"/>
      <c r="CA1387" s="195"/>
      <c r="CB1387" s="195"/>
      <c r="CC1387" s="195"/>
      <c r="CD1387" s="195"/>
      <c r="CE1387" s="195"/>
      <c r="CF1387" s="195"/>
      <c r="CG1387" s="195"/>
      <c r="CH1387" s="195"/>
      <c r="CI1387" s="195"/>
      <c r="CJ1387" s="195"/>
      <c r="CK1387" s="195"/>
      <c r="CL1387" s="195"/>
      <c r="CM1387" s="195">
        <f t="shared" si="507"/>
        <v>0</v>
      </c>
      <c r="CN1387" s="195">
        <f t="shared" si="508"/>
        <v>0</v>
      </c>
      <c r="CO1387" s="195">
        <f t="shared" si="509"/>
        <v>0</v>
      </c>
      <c r="CP1387" s="195">
        <f t="shared" si="510"/>
        <v>0</v>
      </c>
      <c r="CQ1387" s="195">
        <f t="shared" si="511"/>
        <v>0</v>
      </c>
      <c r="CR1387" s="195"/>
      <c r="CS1387" s="195"/>
      <c r="CT1387" s="195"/>
      <c r="CU1387" s="195"/>
      <c r="CV1387" s="195"/>
      <c r="CW1387" s="195"/>
      <c r="CX1387" s="195"/>
      <c r="CY1387" s="195"/>
      <c r="CZ1387" s="195"/>
      <c r="DA1387" s="195"/>
      <c r="DB1387" s="195"/>
      <c r="DC1387" s="195"/>
      <c r="DD1387" s="195"/>
      <c r="DE1387" s="189">
        <f t="shared" si="514"/>
        <v>10717.01134214778</v>
      </c>
      <c r="DF1387" s="189">
        <f t="shared" si="515"/>
        <v>5288418.9823419238</v>
      </c>
      <c r="DG1387" s="189">
        <f t="shared" si="516"/>
        <v>29.875498391424699</v>
      </c>
      <c r="DH1387" s="189">
        <f t="shared" si="523"/>
        <v>0.52337318261785637</v>
      </c>
      <c r="DI1387" s="189">
        <f t="shared" si="517"/>
        <v>10.068419926841122</v>
      </c>
      <c r="DJ1387" s="189">
        <f t="shared" si="518"/>
        <v>0</v>
      </c>
      <c r="DK1387" s="189">
        <f t="shared" si="519"/>
        <v>10.068419926841122</v>
      </c>
      <c r="DL1387" s="189">
        <f t="shared" si="520"/>
        <v>0.17638336646314906</v>
      </c>
    </row>
    <row r="1388" spans="1:116" s="60" customFormat="1" ht="15" hidden="1" customHeight="1" x14ac:dyDescent="0.25">
      <c r="A1388" s="193">
        <v>40284.481944444444</v>
      </c>
      <c r="B1388" s="190" t="s">
        <v>553</v>
      </c>
      <c r="C1388" s="190" t="s">
        <v>190</v>
      </c>
      <c r="D1388" s="194"/>
      <c r="E1388" s="195"/>
      <c r="F1388" s="195"/>
      <c r="G1388" s="195"/>
      <c r="H1388" s="195"/>
      <c r="I1388" s="195">
        <v>1.06114</v>
      </c>
      <c r="J1388" s="195">
        <v>0</v>
      </c>
      <c r="K1388" s="195">
        <v>8.8604800000000008</v>
      </c>
      <c r="L1388" s="195">
        <v>0</v>
      </c>
      <c r="M1388" s="195">
        <v>3.0877300000000001</v>
      </c>
      <c r="N1388" s="195">
        <v>0</v>
      </c>
      <c r="O1388" s="195">
        <v>3.8330000000000003E-2</v>
      </c>
      <c r="P1388" s="195">
        <v>2.51098</v>
      </c>
      <c r="Q1388" s="195">
        <v>0</v>
      </c>
      <c r="R1388" s="195">
        <v>0</v>
      </c>
      <c r="S1388" s="195">
        <v>0</v>
      </c>
      <c r="T1388" s="195">
        <v>0</v>
      </c>
      <c r="U1388" s="195">
        <v>0.93974999999999997</v>
      </c>
      <c r="V1388" s="195">
        <v>0.64908999999999994</v>
      </c>
      <c r="W1388" s="195">
        <v>2.30084</v>
      </c>
      <c r="X1388" s="195">
        <v>0.7562059773255505</v>
      </c>
      <c r="Y1388" s="195">
        <v>0.17488356723382364</v>
      </c>
      <c r="Z1388" s="195">
        <v>3.4763719106506046E-2</v>
      </c>
      <c r="AA1388" s="195">
        <v>0</v>
      </c>
      <c r="AB1388" s="196">
        <v>4603.9399999999996</v>
      </c>
      <c r="AC1388" s="192">
        <f t="shared" si="521"/>
        <v>1752.7096676805938</v>
      </c>
      <c r="AD1388" s="196">
        <v>3.1141999999999999</v>
      </c>
      <c r="AE1388" s="195">
        <v>0.11817999999999999</v>
      </c>
      <c r="AF1388" s="192">
        <f t="shared" si="522"/>
        <v>118180</v>
      </c>
      <c r="AG1388" s="195">
        <v>483.10300000000001</v>
      </c>
      <c r="AH1388" s="189">
        <f t="shared" si="513"/>
        <v>57.09311254</v>
      </c>
      <c r="AI1388" s="195">
        <v>4.8418200000000002</v>
      </c>
      <c r="AJ1388" s="195" t="s">
        <v>129</v>
      </c>
      <c r="AK1388" s="195">
        <v>14.8422</v>
      </c>
      <c r="AL1388" s="195" t="s">
        <v>129</v>
      </c>
      <c r="AM1388" s="195">
        <v>14.08</v>
      </c>
      <c r="AN1388" s="195" t="s">
        <v>129</v>
      </c>
      <c r="AO1388" s="195">
        <v>6.8000000000000005E-4</v>
      </c>
      <c r="AP1388" s="195" t="s">
        <v>129</v>
      </c>
      <c r="AQ1388" s="195">
        <v>22.249600000000001</v>
      </c>
      <c r="AR1388" s="195" t="s">
        <v>129</v>
      </c>
      <c r="AS1388" s="195">
        <v>3.227E-2</v>
      </c>
      <c r="AT1388" s="195" t="s">
        <v>129</v>
      </c>
      <c r="AU1388" s="195">
        <v>0</v>
      </c>
      <c r="AV1388" s="195" t="s">
        <v>129</v>
      </c>
      <c r="AW1388" s="195">
        <v>2.8083</v>
      </c>
      <c r="AX1388" s="195" t="s">
        <v>129</v>
      </c>
      <c r="AY1388" s="195">
        <v>55.4602</v>
      </c>
      <c r="AZ1388" s="195" t="s">
        <v>129</v>
      </c>
      <c r="BA1388" s="197" t="e">
        <f>(L1388*28*0.45+M1388*30*0.125+N1388*26*0.55+O1388*42*0.55+P1388*44*0.275+(Q1388+R1388+S1388)*56*0.65+T1388*54*0.95+(U1388+V1388)*58*0.325+W1388*72*0.425+#REF!*78*0.85+#REF!*92*0.9+(#REF!+#REF!)*106*0.95)/100/AK1388/BB1388</f>
        <v>#REF!</v>
      </c>
      <c r="BB1388" s="197" t="e">
        <f>(K1388*16+L1388*28+M1388*30+N1388*26+O1388*42+P1388*44+(Q1388+R1388+S1388)*56+T1388*54+(U1388+V1388)*58+W1388*72+#REF!*78+#REF!*92+(#REF!+#REF!)*106)/100/AK1388</f>
        <v>#REF!</v>
      </c>
      <c r="BC1388" s="195">
        <f t="shared" si="505"/>
        <v>19.448340000000002</v>
      </c>
      <c r="BD1388" s="198" t="e">
        <f t="shared" si="506"/>
        <v>#REF!</v>
      </c>
      <c r="BE1388" s="195" t="e">
        <f t="shared" si="512"/>
        <v>#REF!</v>
      </c>
      <c r="BF1388" s="195"/>
      <c r="BG1388" s="195"/>
      <c r="BH1388" s="195"/>
      <c r="BI1388" s="195"/>
      <c r="BJ1388" s="195"/>
      <c r="BK1388" s="195"/>
      <c r="BL1388" s="195"/>
      <c r="BM1388" s="195"/>
      <c r="BN1388" s="195"/>
      <c r="BO1388" s="195"/>
      <c r="BP1388" s="195"/>
      <c r="BQ1388" s="195"/>
      <c r="BR1388" s="195"/>
      <c r="BS1388" s="195"/>
      <c r="BT1388" s="195"/>
      <c r="BU1388" s="195"/>
      <c r="BV1388" s="195"/>
      <c r="BW1388" s="195"/>
      <c r="BX1388" s="195"/>
      <c r="BY1388" s="195"/>
      <c r="BZ1388" s="195"/>
      <c r="CA1388" s="195"/>
      <c r="CB1388" s="195"/>
      <c r="CC1388" s="195"/>
      <c r="CD1388" s="195"/>
      <c r="CE1388" s="195"/>
      <c r="CF1388" s="195"/>
      <c r="CG1388" s="195"/>
      <c r="CH1388" s="195"/>
      <c r="CI1388" s="195"/>
      <c r="CJ1388" s="195"/>
      <c r="CK1388" s="195"/>
      <c r="CL1388" s="195"/>
      <c r="CM1388" s="195">
        <f t="shared" si="507"/>
        <v>0</v>
      </c>
      <c r="CN1388" s="195">
        <f t="shared" si="508"/>
        <v>0</v>
      </c>
      <c r="CO1388" s="195">
        <f t="shared" si="509"/>
        <v>0</v>
      </c>
      <c r="CP1388" s="195">
        <f t="shared" si="510"/>
        <v>0</v>
      </c>
      <c r="CQ1388" s="195">
        <f t="shared" si="511"/>
        <v>0</v>
      </c>
      <c r="CR1388" s="195"/>
      <c r="CS1388" s="195"/>
      <c r="CT1388" s="195"/>
      <c r="CU1388" s="195"/>
      <c r="CV1388" s="195"/>
      <c r="CW1388" s="195"/>
      <c r="CX1388" s="195"/>
      <c r="CY1388" s="195"/>
      <c r="CZ1388" s="195"/>
      <c r="DA1388" s="195"/>
      <c r="DB1388" s="195"/>
      <c r="DC1388" s="195"/>
      <c r="DD1388" s="195"/>
      <c r="DE1388" s="189" t="e">
        <f t="shared" si="514"/>
        <v>#DIV/0!</v>
      </c>
      <c r="DF1388" s="189" t="e">
        <f t="shared" si="515"/>
        <v>#DIV/0!</v>
      </c>
      <c r="DG1388" s="189" t="e">
        <f t="shared" si="516"/>
        <v>#DIV/0!</v>
      </c>
      <c r="DH1388" s="189" t="e">
        <f t="shared" si="523"/>
        <v>#DIV/0!</v>
      </c>
      <c r="DI1388" s="189" t="e">
        <f t="shared" si="517"/>
        <v>#DIV/0!</v>
      </c>
      <c r="DJ1388" s="189" t="e">
        <f t="shared" si="518"/>
        <v>#DIV/0!</v>
      </c>
      <c r="DK1388" s="189" t="e">
        <f t="shared" si="519"/>
        <v>#DIV/0!</v>
      </c>
      <c r="DL1388" s="189" t="e">
        <f t="shared" si="520"/>
        <v>#DIV/0!</v>
      </c>
    </row>
    <row r="1389" spans="1:116" s="60" customFormat="1" ht="15" hidden="1" customHeight="1" x14ac:dyDescent="0.25">
      <c r="A1389" s="193">
        <v>40284.482638888891</v>
      </c>
      <c r="B1389" s="190" t="s">
        <v>553</v>
      </c>
      <c r="C1389" s="190" t="s">
        <v>190</v>
      </c>
      <c r="D1389" s="194">
        <v>0.97834240774349668</v>
      </c>
      <c r="E1389" s="195">
        <v>12083.2</v>
      </c>
      <c r="F1389" s="195">
        <v>56.033700000000003</v>
      </c>
      <c r="G1389" s="195">
        <v>14.8985</v>
      </c>
      <c r="H1389" s="195">
        <v>1.7568000000000001</v>
      </c>
      <c r="I1389" s="195">
        <v>1.06114</v>
      </c>
      <c r="J1389" s="195">
        <v>0</v>
      </c>
      <c r="K1389" s="195">
        <v>8.8604800000000008</v>
      </c>
      <c r="L1389" s="195">
        <v>0</v>
      </c>
      <c r="M1389" s="195">
        <v>3.0877300000000001</v>
      </c>
      <c r="N1389" s="195">
        <v>0</v>
      </c>
      <c r="O1389" s="195">
        <v>3.8330000000000003E-2</v>
      </c>
      <c r="P1389" s="195">
        <v>2.51098</v>
      </c>
      <c r="Q1389" s="195">
        <v>0</v>
      </c>
      <c r="R1389" s="195">
        <v>0</v>
      </c>
      <c r="S1389" s="195">
        <v>0</v>
      </c>
      <c r="T1389" s="195">
        <v>0</v>
      </c>
      <c r="U1389" s="195">
        <v>0.93974999999999997</v>
      </c>
      <c r="V1389" s="195">
        <v>0.64908999999999994</v>
      </c>
      <c r="W1389" s="195">
        <v>2.30084</v>
      </c>
      <c r="X1389" s="195">
        <v>0.7562059773255505</v>
      </c>
      <c r="Y1389" s="195">
        <v>0.17488356723382364</v>
      </c>
      <c r="Z1389" s="195">
        <v>3.4763719106506046E-2</v>
      </c>
      <c r="AA1389" s="195">
        <v>0</v>
      </c>
      <c r="AB1389" s="196">
        <v>4809.9399999999996</v>
      </c>
      <c r="AC1389" s="192">
        <f t="shared" si="521"/>
        <v>1831.1648558852844</v>
      </c>
      <c r="AD1389" s="196">
        <v>3.0988600000000002</v>
      </c>
      <c r="AE1389" s="195">
        <v>0.12347</v>
      </c>
      <c r="AF1389" s="192">
        <f t="shared" si="522"/>
        <v>123470</v>
      </c>
      <c r="AG1389" s="195">
        <v>483.10300000000001</v>
      </c>
      <c r="AH1389" s="189">
        <f t="shared" si="513"/>
        <v>59.648727410000006</v>
      </c>
      <c r="AI1389" s="195">
        <v>5.0584699999999998</v>
      </c>
      <c r="AJ1389" s="195" t="s">
        <v>129</v>
      </c>
      <c r="AK1389" s="195">
        <v>14.8422</v>
      </c>
      <c r="AL1389" s="195" t="s">
        <v>129</v>
      </c>
      <c r="AM1389" s="195">
        <v>14.0312</v>
      </c>
      <c r="AN1389" s="195" t="s">
        <v>129</v>
      </c>
      <c r="AO1389" s="195">
        <v>6.8000000000000005E-4</v>
      </c>
      <c r="AP1389" s="195" t="s">
        <v>129</v>
      </c>
      <c r="AQ1389" s="195">
        <v>22.249600000000001</v>
      </c>
      <c r="AR1389" s="195" t="s">
        <v>129</v>
      </c>
      <c r="AS1389" s="195">
        <v>3.227E-2</v>
      </c>
      <c r="AT1389" s="195" t="s">
        <v>129</v>
      </c>
      <c r="AU1389" s="195">
        <v>0</v>
      </c>
      <c r="AV1389" s="195" t="s">
        <v>129</v>
      </c>
      <c r="AW1389" s="195">
        <v>2.8083</v>
      </c>
      <c r="AX1389" s="195" t="s">
        <v>129</v>
      </c>
      <c r="AY1389" s="195">
        <v>55.4602</v>
      </c>
      <c r="AZ1389" s="195" t="s">
        <v>129</v>
      </c>
      <c r="BA1389" s="197" t="e">
        <f>(L1389*28*0.45+M1389*30*0.125+N1389*26*0.55+O1389*42*0.55+P1389*44*0.275+(Q1389+R1389+S1389)*56*0.65+T1389*54*0.95+(U1389+V1389)*58*0.325+W1389*72*0.425+#REF!*78*0.85+#REF!*92*0.9+(#REF!+#REF!)*106*0.95)/100/AK1389/BB1389</f>
        <v>#REF!</v>
      </c>
      <c r="BB1389" s="197" t="e">
        <f>(K1389*16+L1389*28+M1389*30+N1389*26+O1389*42+P1389*44+(Q1389+R1389+S1389)*56+T1389*54+(U1389+V1389)*58+W1389*72+#REF!*78+#REF!*92+(#REF!+#REF!)*106)/100/AK1389</f>
        <v>#REF!</v>
      </c>
      <c r="BC1389" s="195">
        <f t="shared" si="505"/>
        <v>19.448340000000002</v>
      </c>
      <c r="BD1389" s="198" t="e">
        <f t="shared" si="506"/>
        <v>#REF!</v>
      </c>
      <c r="BE1389" s="195" t="e">
        <f t="shared" si="512"/>
        <v>#REF!</v>
      </c>
      <c r="BF1389" s="201">
        <v>40284.483252314814</v>
      </c>
      <c r="BG1389" s="201"/>
      <c r="BH1389" s="201"/>
      <c r="BI1389" s="195">
        <v>2149.25</v>
      </c>
      <c r="BJ1389" s="195">
        <v>1.21417</v>
      </c>
      <c r="BK1389" s="195"/>
      <c r="BL1389" s="195"/>
      <c r="BM1389" s="195">
        <v>2.8468900000000001</v>
      </c>
      <c r="BN1389" s="195">
        <v>2.6631999999999998</v>
      </c>
      <c r="BO1389" s="195">
        <v>171.215</v>
      </c>
      <c r="BP1389" s="195">
        <v>23.185099999999998</v>
      </c>
      <c r="BQ1389" s="195">
        <v>12129</v>
      </c>
      <c r="BR1389" s="195">
        <v>1890.99</v>
      </c>
      <c r="BS1389" s="195">
        <v>12397.5</v>
      </c>
      <c r="BT1389" s="195">
        <v>1891.2203166469335</v>
      </c>
      <c r="BU1389" s="195"/>
      <c r="BV1389" s="195"/>
      <c r="BW1389" s="195"/>
      <c r="BX1389" s="195"/>
      <c r="BY1389" s="195"/>
      <c r="BZ1389" s="195"/>
      <c r="CA1389" s="195"/>
      <c r="CB1389" s="195"/>
      <c r="CC1389" s="195"/>
      <c r="CD1389" s="195"/>
      <c r="CE1389" s="195"/>
      <c r="CF1389" s="195"/>
      <c r="CG1389" s="195"/>
      <c r="CH1389" s="195"/>
      <c r="CI1389" s="195"/>
      <c r="CJ1389" s="195"/>
      <c r="CK1389" s="195"/>
      <c r="CL1389" s="195"/>
      <c r="CM1389" s="195">
        <f t="shared" si="507"/>
        <v>0</v>
      </c>
      <c r="CN1389" s="195">
        <f t="shared" si="508"/>
        <v>0</v>
      </c>
      <c r="CO1389" s="195">
        <f t="shared" si="509"/>
        <v>0</v>
      </c>
      <c r="CP1389" s="195">
        <f t="shared" si="510"/>
        <v>0</v>
      </c>
      <c r="CQ1389" s="195">
        <f t="shared" si="511"/>
        <v>0</v>
      </c>
      <c r="CR1389" s="195"/>
      <c r="CS1389" s="195"/>
      <c r="CT1389" s="195"/>
      <c r="CU1389" s="195"/>
      <c r="CV1389" s="195"/>
      <c r="CW1389" s="195"/>
      <c r="CX1389" s="195"/>
      <c r="CY1389" s="195"/>
      <c r="CZ1389" s="195"/>
      <c r="DA1389" s="195"/>
      <c r="DB1389" s="195"/>
      <c r="DC1389" s="195"/>
      <c r="DD1389" s="195"/>
      <c r="DE1389" s="189">
        <f t="shared" si="514"/>
        <v>12350.686124165224</v>
      </c>
      <c r="DF1389" s="189">
        <f t="shared" si="515"/>
        <v>4762988.0966868782</v>
      </c>
      <c r="DG1389" s="189">
        <f t="shared" si="516"/>
        <v>19.384850041953463</v>
      </c>
      <c r="DH1389" s="189">
        <f t="shared" si="523"/>
        <v>0.32498346374953219</v>
      </c>
      <c r="DI1389" s="189">
        <f t="shared" si="517"/>
        <v>5.1541338221470943</v>
      </c>
      <c r="DJ1389" s="189">
        <f t="shared" si="518"/>
        <v>1.5628234997527488</v>
      </c>
      <c r="DK1389" s="189">
        <f t="shared" si="519"/>
        <v>6.7169573218998426</v>
      </c>
      <c r="DL1389" s="189">
        <f t="shared" si="520"/>
        <v>0.11260856037598811</v>
      </c>
    </row>
    <row r="1390" spans="1:116" s="60" customFormat="1" ht="15" hidden="1" customHeight="1" x14ac:dyDescent="0.25">
      <c r="A1390" s="193">
        <v>40284.48333333333</v>
      </c>
      <c r="B1390" s="190" t="s">
        <v>553</v>
      </c>
      <c r="C1390" s="190" t="s">
        <v>190</v>
      </c>
      <c r="D1390" s="194"/>
      <c r="E1390" s="195"/>
      <c r="F1390" s="195"/>
      <c r="G1390" s="195"/>
      <c r="H1390" s="195"/>
      <c r="I1390" s="195">
        <v>1.06114</v>
      </c>
      <c r="J1390" s="195">
        <v>0</v>
      </c>
      <c r="K1390" s="195">
        <v>8.8604800000000008</v>
      </c>
      <c r="L1390" s="195">
        <v>0</v>
      </c>
      <c r="M1390" s="195">
        <v>3.0877300000000001</v>
      </c>
      <c r="N1390" s="195">
        <v>0</v>
      </c>
      <c r="O1390" s="195">
        <v>3.8330000000000003E-2</v>
      </c>
      <c r="P1390" s="195">
        <v>2.51098</v>
      </c>
      <c r="Q1390" s="195">
        <v>0</v>
      </c>
      <c r="R1390" s="195">
        <v>0</v>
      </c>
      <c r="S1390" s="195">
        <v>0</v>
      </c>
      <c r="T1390" s="195">
        <v>0</v>
      </c>
      <c r="U1390" s="195">
        <v>0.93974999999999997</v>
      </c>
      <c r="V1390" s="195">
        <v>0.64908999999999994</v>
      </c>
      <c r="W1390" s="195">
        <v>2.30084</v>
      </c>
      <c r="X1390" s="195">
        <v>0.7562059773255505</v>
      </c>
      <c r="Y1390" s="195">
        <v>0.17488356723382364</v>
      </c>
      <c r="Z1390" s="195">
        <v>3.4763719106506046E-2</v>
      </c>
      <c r="AA1390" s="195">
        <v>0</v>
      </c>
      <c r="AB1390" s="196">
        <v>4738.08</v>
      </c>
      <c r="AC1390" s="192">
        <f t="shared" si="521"/>
        <v>1803.7277862862907</v>
      </c>
      <c r="AD1390" s="196">
        <v>2.9321000000000002</v>
      </c>
      <c r="AE1390" s="195">
        <v>0.12162000000000001</v>
      </c>
      <c r="AF1390" s="192">
        <f t="shared" si="522"/>
        <v>121620</v>
      </c>
      <c r="AG1390" s="195">
        <v>483.10300000000001</v>
      </c>
      <c r="AH1390" s="189">
        <f t="shared" si="513"/>
        <v>58.754986860000002</v>
      </c>
      <c r="AI1390" s="195">
        <v>4.9828900000000003</v>
      </c>
      <c r="AJ1390" s="195" t="s">
        <v>129</v>
      </c>
      <c r="AK1390" s="195">
        <v>14.8422</v>
      </c>
      <c r="AL1390" s="195" t="s">
        <v>129</v>
      </c>
      <c r="AM1390" s="195">
        <v>14.0067</v>
      </c>
      <c r="AN1390" s="195" t="s">
        <v>129</v>
      </c>
      <c r="AO1390" s="195">
        <v>6.8000000000000005E-4</v>
      </c>
      <c r="AP1390" s="195" t="s">
        <v>129</v>
      </c>
      <c r="AQ1390" s="195">
        <v>22.249600000000001</v>
      </c>
      <c r="AR1390" s="195" t="s">
        <v>129</v>
      </c>
      <c r="AS1390" s="195">
        <v>3.227E-2</v>
      </c>
      <c r="AT1390" s="195" t="s">
        <v>129</v>
      </c>
      <c r="AU1390" s="195">
        <v>0</v>
      </c>
      <c r="AV1390" s="195" t="s">
        <v>129</v>
      </c>
      <c r="AW1390" s="195">
        <v>2.8083</v>
      </c>
      <c r="AX1390" s="195" t="s">
        <v>129</v>
      </c>
      <c r="AY1390" s="195">
        <v>55.4602</v>
      </c>
      <c r="AZ1390" s="195" t="s">
        <v>129</v>
      </c>
      <c r="BA1390" s="197" t="e">
        <f>(L1390*28*0.45+M1390*30*0.125+N1390*26*0.55+O1390*42*0.55+P1390*44*0.275+(Q1390+R1390+S1390)*56*0.65+T1390*54*0.95+(U1390+V1390)*58*0.325+W1390*72*0.425+#REF!*78*0.85+#REF!*92*0.9+(#REF!+#REF!)*106*0.95)/100/AK1390/BB1390</f>
        <v>#REF!</v>
      </c>
      <c r="BB1390" s="197" t="e">
        <f>(K1390*16+L1390*28+M1390*30+N1390*26+O1390*42+P1390*44+(Q1390+R1390+S1390)*56+T1390*54+(U1390+V1390)*58+W1390*72+#REF!*78+#REF!*92+(#REF!+#REF!)*106)/100/AK1390</f>
        <v>#REF!</v>
      </c>
      <c r="BC1390" s="195">
        <f t="shared" si="505"/>
        <v>19.448340000000002</v>
      </c>
      <c r="BD1390" s="198" t="e">
        <f t="shared" si="506"/>
        <v>#REF!</v>
      </c>
      <c r="BE1390" s="195" t="e">
        <f t="shared" si="512"/>
        <v>#REF!</v>
      </c>
      <c r="BF1390" s="195"/>
      <c r="BG1390" s="195"/>
      <c r="BH1390" s="195"/>
      <c r="BI1390" s="195"/>
      <c r="BJ1390" s="195"/>
      <c r="BK1390" s="195"/>
      <c r="BL1390" s="195"/>
      <c r="BM1390" s="195"/>
      <c r="BN1390" s="195"/>
      <c r="BO1390" s="195"/>
      <c r="BP1390" s="195"/>
      <c r="BQ1390" s="195"/>
      <c r="BR1390" s="195"/>
      <c r="BS1390" s="195"/>
      <c r="BT1390" s="195"/>
      <c r="BU1390" s="195"/>
      <c r="BV1390" s="195"/>
      <c r="BW1390" s="195"/>
      <c r="BX1390" s="195"/>
      <c r="BY1390" s="195"/>
      <c r="BZ1390" s="195"/>
      <c r="CA1390" s="195"/>
      <c r="CB1390" s="195"/>
      <c r="CC1390" s="195"/>
      <c r="CD1390" s="195"/>
      <c r="CE1390" s="195"/>
      <c r="CF1390" s="195"/>
      <c r="CG1390" s="195"/>
      <c r="CH1390" s="195"/>
      <c r="CI1390" s="195"/>
      <c r="CJ1390" s="195"/>
      <c r="CK1390" s="195"/>
      <c r="CL1390" s="195"/>
      <c r="CM1390" s="195">
        <f t="shared" si="507"/>
        <v>0</v>
      </c>
      <c r="CN1390" s="195">
        <f t="shared" si="508"/>
        <v>0</v>
      </c>
      <c r="CO1390" s="195">
        <f t="shared" si="509"/>
        <v>0</v>
      </c>
      <c r="CP1390" s="195">
        <f t="shared" si="510"/>
        <v>0</v>
      </c>
      <c r="CQ1390" s="195">
        <f t="shared" si="511"/>
        <v>0</v>
      </c>
      <c r="CR1390" s="195"/>
      <c r="CS1390" s="195"/>
      <c r="CT1390" s="195"/>
      <c r="CU1390" s="195"/>
      <c r="CV1390" s="195"/>
      <c r="CW1390" s="195"/>
      <c r="CX1390" s="195"/>
      <c r="CY1390" s="195"/>
      <c r="CZ1390" s="195"/>
      <c r="DA1390" s="195"/>
      <c r="DB1390" s="195"/>
      <c r="DC1390" s="195"/>
      <c r="DD1390" s="195"/>
      <c r="DE1390" s="189" t="e">
        <f t="shared" si="514"/>
        <v>#DIV/0!</v>
      </c>
      <c r="DF1390" s="189" t="e">
        <f t="shared" si="515"/>
        <v>#DIV/0!</v>
      </c>
      <c r="DG1390" s="189" t="e">
        <f t="shared" si="516"/>
        <v>#DIV/0!</v>
      </c>
      <c r="DH1390" s="189" t="e">
        <f t="shared" si="523"/>
        <v>#DIV/0!</v>
      </c>
      <c r="DI1390" s="189" t="e">
        <f t="shared" si="517"/>
        <v>#DIV/0!</v>
      </c>
      <c r="DJ1390" s="189" t="e">
        <f t="shared" si="518"/>
        <v>#DIV/0!</v>
      </c>
      <c r="DK1390" s="189" t="e">
        <f t="shared" si="519"/>
        <v>#DIV/0!</v>
      </c>
      <c r="DL1390" s="189" t="e">
        <f t="shared" si="520"/>
        <v>#DIV/0!</v>
      </c>
    </row>
    <row r="1391" spans="1:116" s="60" customFormat="1" ht="15" hidden="1" customHeight="1" x14ac:dyDescent="0.25">
      <c r="A1391" s="193">
        <v>40284.484027777777</v>
      </c>
      <c r="B1391" s="190" t="s">
        <v>553</v>
      </c>
      <c r="C1391" s="190" t="s">
        <v>190</v>
      </c>
      <c r="D1391" s="194"/>
      <c r="E1391" s="195"/>
      <c r="F1391" s="195"/>
      <c r="G1391" s="195"/>
      <c r="H1391" s="195"/>
      <c r="I1391" s="195">
        <v>1.06114</v>
      </c>
      <c r="J1391" s="195">
        <v>0</v>
      </c>
      <c r="K1391" s="195">
        <v>8.8604800000000008</v>
      </c>
      <c r="L1391" s="195">
        <v>0</v>
      </c>
      <c r="M1391" s="195">
        <v>3.0877300000000001</v>
      </c>
      <c r="N1391" s="195">
        <v>0</v>
      </c>
      <c r="O1391" s="195">
        <v>3.8330000000000003E-2</v>
      </c>
      <c r="P1391" s="195">
        <v>2.51098</v>
      </c>
      <c r="Q1391" s="195">
        <v>0</v>
      </c>
      <c r="R1391" s="195">
        <v>0</v>
      </c>
      <c r="S1391" s="195">
        <v>0</v>
      </c>
      <c r="T1391" s="195">
        <v>0</v>
      </c>
      <c r="U1391" s="195">
        <v>0.93974999999999997</v>
      </c>
      <c r="V1391" s="195">
        <v>0.64908999999999994</v>
      </c>
      <c r="W1391" s="195">
        <v>2.30084</v>
      </c>
      <c r="X1391" s="195">
        <v>0.7562059773255505</v>
      </c>
      <c r="Y1391" s="195">
        <v>0.17488356723382364</v>
      </c>
      <c r="Z1391" s="195">
        <v>3.4763719106506046E-2</v>
      </c>
      <c r="AA1391" s="195">
        <v>0</v>
      </c>
      <c r="AB1391" s="196">
        <v>4680.59</v>
      </c>
      <c r="AC1391" s="192">
        <f t="shared" si="521"/>
        <v>1781.9264390914143</v>
      </c>
      <c r="AD1391" s="196">
        <v>2.9247399999999999</v>
      </c>
      <c r="AE1391" s="195">
        <v>0.12015000000000001</v>
      </c>
      <c r="AF1391" s="192">
        <f t="shared" si="522"/>
        <v>120150</v>
      </c>
      <c r="AG1391" s="195">
        <v>483.10300000000001</v>
      </c>
      <c r="AH1391" s="189">
        <f t="shared" si="513"/>
        <v>58.044825450000005</v>
      </c>
      <c r="AI1391" s="195">
        <v>4.9224300000000003</v>
      </c>
      <c r="AJ1391" s="195" t="s">
        <v>129</v>
      </c>
      <c r="AK1391" s="195">
        <v>14.8422</v>
      </c>
      <c r="AL1391" s="195" t="s">
        <v>129</v>
      </c>
      <c r="AM1391" s="195">
        <v>14.0312</v>
      </c>
      <c r="AN1391" s="195" t="s">
        <v>129</v>
      </c>
      <c r="AO1391" s="195">
        <v>6.8000000000000005E-4</v>
      </c>
      <c r="AP1391" s="195" t="s">
        <v>129</v>
      </c>
      <c r="AQ1391" s="195">
        <v>22.249600000000001</v>
      </c>
      <c r="AR1391" s="195" t="s">
        <v>129</v>
      </c>
      <c r="AS1391" s="195">
        <v>3.227E-2</v>
      </c>
      <c r="AT1391" s="195" t="s">
        <v>129</v>
      </c>
      <c r="AU1391" s="195">
        <v>0</v>
      </c>
      <c r="AV1391" s="195" t="s">
        <v>129</v>
      </c>
      <c r="AW1391" s="195">
        <v>2.8083</v>
      </c>
      <c r="AX1391" s="195" t="s">
        <v>129</v>
      </c>
      <c r="AY1391" s="195">
        <v>55.4602</v>
      </c>
      <c r="AZ1391" s="195" t="s">
        <v>129</v>
      </c>
      <c r="BA1391" s="197" t="e">
        <f>(L1391*28*0.45+M1391*30*0.125+N1391*26*0.55+O1391*42*0.55+P1391*44*0.275+(Q1391+R1391+S1391)*56*0.65+T1391*54*0.95+(U1391+V1391)*58*0.325+W1391*72*0.425+#REF!*78*0.85+#REF!*92*0.9+(#REF!+#REF!)*106*0.95)/100/AK1391/BB1391</f>
        <v>#REF!</v>
      </c>
      <c r="BB1391" s="197" t="e">
        <f>(K1391*16+L1391*28+M1391*30+N1391*26+O1391*42+P1391*44+(Q1391+R1391+S1391)*56+T1391*54+(U1391+V1391)*58+W1391*72+#REF!*78+#REF!*92+(#REF!+#REF!)*106)/100/AK1391</f>
        <v>#REF!</v>
      </c>
      <c r="BC1391" s="195">
        <f t="shared" si="505"/>
        <v>19.448340000000002</v>
      </c>
      <c r="BD1391" s="198" t="e">
        <f t="shared" si="506"/>
        <v>#REF!</v>
      </c>
      <c r="BE1391" s="195" t="e">
        <f t="shared" si="512"/>
        <v>#REF!</v>
      </c>
      <c r="BF1391" s="195"/>
      <c r="BG1391" s="195"/>
      <c r="BH1391" s="195"/>
      <c r="BI1391" s="195"/>
      <c r="BJ1391" s="195"/>
      <c r="BK1391" s="195"/>
      <c r="BL1391" s="195"/>
      <c r="BM1391" s="195"/>
      <c r="BN1391" s="195"/>
      <c r="BO1391" s="195"/>
      <c r="BP1391" s="195"/>
      <c r="BQ1391" s="195"/>
      <c r="BR1391" s="195"/>
      <c r="BS1391" s="195"/>
      <c r="BT1391" s="195"/>
      <c r="BU1391" s="195"/>
      <c r="BV1391" s="195"/>
      <c r="BW1391" s="195"/>
      <c r="BX1391" s="195"/>
      <c r="BY1391" s="195"/>
      <c r="BZ1391" s="195"/>
      <c r="CA1391" s="195"/>
      <c r="CB1391" s="195"/>
      <c r="CC1391" s="195"/>
      <c r="CD1391" s="195"/>
      <c r="CE1391" s="195"/>
      <c r="CF1391" s="195"/>
      <c r="CG1391" s="195"/>
      <c r="CH1391" s="195"/>
      <c r="CI1391" s="195"/>
      <c r="CJ1391" s="195"/>
      <c r="CK1391" s="195"/>
      <c r="CL1391" s="195"/>
      <c r="CM1391" s="195">
        <f t="shared" si="507"/>
        <v>0</v>
      </c>
      <c r="CN1391" s="195">
        <f t="shared" si="508"/>
        <v>0</v>
      </c>
      <c r="CO1391" s="195">
        <f t="shared" si="509"/>
        <v>0</v>
      </c>
      <c r="CP1391" s="195">
        <f t="shared" si="510"/>
        <v>0</v>
      </c>
      <c r="CQ1391" s="195">
        <f t="shared" si="511"/>
        <v>0</v>
      </c>
      <c r="CR1391" s="195"/>
      <c r="CS1391" s="195"/>
      <c r="CT1391" s="195"/>
      <c r="CU1391" s="195"/>
      <c r="CV1391" s="195"/>
      <c r="CW1391" s="195"/>
      <c r="CX1391" s="195"/>
      <c r="CY1391" s="195"/>
      <c r="CZ1391" s="195"/>
      <c r="DA1391" s="195"/>
      <c r="DB1391" s="195"/>
      <c r="DC1391" s="195"/>
      <c r="DD1391" s="195"/>
      <c r="DE1391" s="189" t="e">
        <f t="shared" si="514"/>
        <v>#DIV/0!</v>
      </c>
      <c r="DF1391" s="189" t="e">
        <f t="shared" si="515"/>
        <v>#DIV/0!</v>
      </c>
      <c r="DG1391" s="189" t="e">
        <f t="shared" si="516"/>
        <v>#DIV/0!</v>
      </c>
      <c r="DH1391" s="189" t="e">
        <f t="shared" si="523"/>
        <v>#DIV/0!</v>
      </c>
      <c r="DI1391" s="189" t="e">
        <f t="shared" si="517"/>
        <v>#DIV/0!</v>
      </c>
      <c r="DJ1391" s="189" t="e">
        <f t="shared" si="518"/>
        <v>#DIV/0!</v>
      </c>
      <c r="DK1391" s="189" t="e">
        <f t="shared" si="519"/>
        <v>#DIV/0!</v>
      </c>
      <c r="DL1391" s="189" t="e">
        <f t="shared" si="520"/>
        <v>#DIV/0!</v>
      </c>
    </row>
    <row r="1392" spans="1:116" s="60" customFormat="1" ht="15" hidden="1" customHeight="1" x14ac:dyDescent="0.25">
      <c r="A1392" s="193">
        <v>40284.484722222223</v>
      </c>
      <c r="B1392" s="190" t="s">
        <v>553</v>
      </c>
      <c r="C1392" s="190" t="s">
        <v>190</v>
      </c>
      <c r="D1392" s="194">
        <v>0.97280320153989441</v>
      </c>
      <c r="E1392" s="195">
        <v>9061.01</v>
      </c>
      <c r="F1392" s="195">
        <v>78.222200000000001</v>
      </c>
      <c r="G1392" s="195">
        <v>20.6416</v>
      </c>
      <c r="H1392" s="195">
        <v>0</v>
      </c>
      <c r="I1392" s="195">
        <v>1.06114</v>
      </c>
      <c r="J1392" s="195">
        <v>0</v>
      </c>
      <c r="K1392" s="195">
        <v>8.8604800000000008</v>
      </c>
      <c r="L1392" s="195">
        <v>0</v>
      </c>
      <c r="M1392" s="195">
        <v>3.0877300000000001</v>
      </c>
      <c r="N1392" s="195">
        <v>0</v>
      </c>
      <c r="O1392" s="195">
        <v>3.8330000000000003E-2</v>
      </c>
      <c r="P1392" s="195">
        <v>2.51098</v>
      </c>
      <c r="Q1392" s="195">
        <v>0</v>
      </c>
      <c r="R1392" s="195">
        <v>0</v>
      </c>
      <c r="S1392" s="195">
        <v>0</v>
      </c>
      <c r="T1392" s="195">
        <v>0</v>
      </c>
      <c r="U1392" s="195">
        <v>0.93974999999999997</v>
      </c>
      <c r="V1392" s="195">
        <v>0.64908999999999994</v>
      </c>
      <c r="W1392" s="195">
        <v>2.30084</v>
      </c>
      <c r="X1392" s="195">
        <v>0.7562059773255505</v>
      </c>
      <c r="Y1392" s="195">
        <v>0.17488356723382364</v>
      </c>
      <c r="Z1392" s="195">
        <v>3.4763719106506046E-2</v>
      </c>
      <c r="AA1392" s="195">
        <v>0</v>
      </c>
      <c r="AB1392" s="196">
        <v>4656.6400000000003</v>
      </c>
      <c r="AC1392" s="192">
        <f t="shared" si="521"/>
        <v>1772.7313130636435</v>
      </c>
      <c r="AD1392" s="196">
        <v>2.96428</v>
      </c>
      <c r="AE1392" s="195">
        <v>0.11953</v>
      </c>
      <c r="AF1392" s="192">
        <f t="shared" si="522"/>
        <v>119530</v>
      </c>
      <c r="AG1392" s="195">
        <v>483.10300000000001</v>
      </c>
      <c r="AH1392" s="189">
        <f t="shared" si="513"/>
        <v>57.745301590000004</v>
      </c>
      <c r="AI1392" s="195">
        <v>4.89724</v>
      </c>
      <c r="AJ1392" s="195" t="s">
        <v>129</v>
      </c>
      <c r="AK1392" s="195">
        <v>14.8422</v>
      </c>
      <c r="AL1392" s="195" t="s">
        <v>129</v>
      </c>
      <c r="AM1392" s="195">
        <v>14.1412</v>
      </c>
      <c r="AN1392" s="195" t="s">
        <v>129</v>
      </c>
      <c r="AO1392" s="195">
        <v>6.8000000000000005E-4</v>
      </c>
      <c r="AP1392" s="195" t="s">
        <v>129</v>
      </c>
      <c r="AQ1392" s="195">
        <v>22.249600000000001</v>
      </c>
      <c r="AR1392" s="195" t="s">
        <v>129</v>
      </c>
      <c r="AS1392" s="195">
        <v>3.227E-2</v>
      </c>
      <c r="AT1392" s="195" t="s">
        <v>129</v>
      </c>
      <c r="AU1392" s="195">
        <v>0</v>
      </c>
      <c r="AV1392" s="195" t="s">
        <v>129</v>
      </c>
      <c r="AW1392" s="195">
        <v>2.8083</v>
      </c>
      <c r="AX1392" s="195" t="s">
        <v>129</v>
      </c>
      <c r="AY1392" s="195">
        <v>55.4602</v>
      </c>
      <c r="AZ1392" s="195" t="s">
        <v>129</v>
      </c>
      <c r="BA1392" s="197" t="e">
        <f>(L1392*28*0.45+M1392*30*0.125+N1392*26*0.55+O1392*42*0.55+P1392*44*0.275+(Q1392+R1392+S1392)*56*0.65+T1392*54*0.95+(U1392+V1392)*58*0.325+W1392*72*0.425+#REF!*78*0.85+#REF!*92*0.9+(#REF!+#REF!)*106*0.95)/100/AK1392/BB1392</f>
        <v>#REF!</v>
      </c>
      <c r="BB1392" s="197" t="e">
        <f>(K1392*16+L1392*28+M1392*30+N1392*26+O1392*42+P1392*44+(Q1392+R1392+S1392)*56+T1392*54+(U1392+V1392)*58+W1392*72+#REF!*78+#REF!*92+(#REF!+#REF!)*106)/100/AK1392</f>
        <v>#REF!</v>
      </c>
      <c r="BC1392" s="195">
        <f t="shared" si="505"/>
        <v>19.448340000000002</v>
      </c>
      <c r="BD1392" s="198" t="e">
        <f t="shared" si="506"/>
        <v>#REF!</v>
      </c>
      <c r="BE1392" s="195" t="e">
        <f t="shared" si="512"/>
        <v>#REF!</v>
      </c>
      <c r="BF1392" s="201">
        <v>40284.48474537037</v>
      </c>
      <c r="BG1392" s="201"/>
      <c r="BH1392" s="201"/>
      <c r="BI1392" s="195">
        <v>3459.88</v>
      </c>
      <c r="BJ1392" s="195">
        <v>2.4744799999999998</v>
      </c>
      <c r="BK1392" s="195"/>
      <c r="BL1392" s="195"/>
      <c r="BM1392" s="195">
        <v>2.1791399999999999</v>
      </c>
      <c r="BN1392" s="195">
        <v>8.8920399999999997</v>
      </c>
      <c r="BO1392" s="195">
        <v>134.25299999999999</v>
      </c>
      <c r="BP1392" s="195">
        <v>21.423300000000001</v>
      </c>
      <c r="BQ1392" s="195">
        <v>9076.75</v>
      </c>
      <c r="BR1392" s="195">
        <v>1830.38</v>
      </c>
      <c r="BS1392" s="195">
        <v>9330.51</v>
      </c>
      <c r="BT1392" s="195">
        <v>1831.4244889423496</v>
      </c>
      <c r="BU1392" s="195"/>
      <c r="BV1392" s="195"/>
      <c r="BW1392" s="195"/>
      <c r="BX1392" s="195"/>
      <c r="BY1392" s="195"/>
      <c r="BZ1392" s="195"/>
      <c r="CA1392" s="195"/>
      <c r="CB1392" s="195"/>
      <c r="CC1392" s="195"/>
      <c r="CD1392" s="195"/>
      <c r="CE1392" s="195"/>
      <c r="CF1392" s="195"/>
      <c r="CG1392" s="195"/>
      <c r="CH1392" s="195"/>
      <c r="CI1392" s="195"/>
      <c r="CJ1392" s="195"/>
      <c r="CK1392" s="195"/>
      <c r="CL1392" s="195"/>
      <c r="CM1392" s="195">
        <f t="shared" si="507"/>
        <v>0</v>
      </c>
      <c r="CN1392" s="195">
        <f t="shared" si="508"/>
        <v>0</v>
      </c>
      <c r="CO1392" s="195">
        <f t="shared" si="509"/>
        <v>0</v>
      </c>
      <c r="CP1392" s="195">
        <f t="shared" si="510"/>
        <v>0</v>
      </c>
      <c r="CQ1392" s="195">
        <f t="shared" si="511"/>
        <v>0</v>
      </c>
      <c r="CR1392" s="195"/>
      <c r="CS1392" s="195"/>
      <c r="CT1392" s="195"/>
      <c r="CU1392" s="195"/>
      <c r="CV1392" s="195"/>
      <c r="CW1392" s="195"/>
      <c r="CX1392" s="195"/>
      <c r="CY1392" s="195"/>
      <c r="CZ1392" s="195"/>
      <c r="DA1392" s="195"/>
      <c r="DB1392" s="195"/>
      <c r="DC1392" s="195"/>
      <c r="DD1392" s="195"/>
      <c r="DE1392" s="189">
        <f t="shared" si="514"/>
        <v>9314.3299545652353</v>
      </c>
      <c r="DF1392" s="189">
        <f t="shared" si="515"/>
        <v>6114126.6961728269</v>
      </c>
      <c r="DG1392" s="189">
        <f t="shared" si="516"/>
        <v>34.7374639561462</v>
      </c>
      <c r="DH1392" s="189">
        <f t="shared" si="523"/>
        <v>0.60156346922884252</v>
      </c>
      <c r="DI1392" s="189">
        <f t="shared" si="517"/>
        <v>9.1666667007216311</v>
      </c>
      <c r="DJ1392" s="189">
        <f t="shared" si="518"/>
        <v>0</v>
      </c>
      <c r="DK1392" s="189">
        <f t="shared" si="519"/>
        <v>9.1666667007216311</v>
      </c>
      <c r="DL1392" s="189">
        <f t="shared" si="520"/>
        <v>0.15874307429903634</v>
      </c>
    </row>
    <row r="1393" spans="1:116" s="60" customFormat="1" ht="15" hidden="1" customHeight="1" x14ac:dyDescent="0.25">
      <c r="A1393" s="193">
        <v>40284.48541666667</v>
      </c>
      <c r="B1393" s="190" t="s">
        <v>553</v>
      </c>
      <c r="C1393" s="190" t="s">
        <v>190</v>
      </c>
      <c r="D1393" s="194"/>
      <c r="E1393" s="195"/>
      <c r="F1393" s="195"/>
      <c r="G1393" s="195"/>
      <c r="H1393" s="195"/>
      <c r="I1393" s="195">
        <v>1.06114</v>
      </c>
      <c r="J1393" s="195">
        <v>0</v>
      </c>
      <c r="K1393" s="195">
        <v>8.8604800000000008</v>
      </c>
      <c r="L1393" s="195">
        <v>0</v>
      </c>
      <c r="M1393" s="195">
        <v>3.0877300000000001</v>
      </c>
      <c r="N1393" s="195">
        <v>0</v>
      </c>
      <c r="O1393" s="195">
        <v>3.8330000000000003E-2</v>
      </c>
      <c r="P1393" s="195">
        <v>2.51098</v>
      </c>
      <c r="Q1393" s="195">
        <v>0</v>
      </c>
      <c r="R1393" s="195">
        <v>0</v>
      </c>
      <c r="S1393" s="195">
        <v>0</v>
      </c>
      <c r="T1393" s="195">
        <v>0</v>
      </c>
      <c r="U1393" s="195">
        <v>0.93974999999999997</v>
      </c>
      <c r="V1393" s="195">
        <v>0.64908999999999994</v>
      </c>
      <c r="W1393" s="195">
        <v>2.30084</v>
      </c>
      <c r="X1393" s="195">
        <v>0.760275690612636</v>
      </c>
      <c r="Y1393" s="195">
        <v>0.17301986675656017</v>
      </c>
      <c r="Z1393" s="195">
        <v>3.6247072547593281E-2</v>
      </c>
      <c r="AA1393" s="195">
        <v>0</v>
      </c>
      <c r="AB1393" s="196">
        <v>4651.8500000000004</v>
      </c>
      <c r="AC1393" s="192">
        <f t="shared" si="521"/>
        <v>1771.8154224079065</v>
      </c>
      <c r="AD1393" s="196">
        <v>3.0078999999999998</v>
      </c>
      <c r="AE1393" s="195">
        <v>0.11941</v>
      </c>
      <c r="AF1393" s="192">
        <f t="shared" si="522"/>
        <v>119410</v>
      </c>
      <c r="AG1393" s="195">
        <v>483.10300000000001</v>
      </c>
      <c r="AH1393" s="189">
        <f t="shared" si="513"/>
        <v>57.687329230000003</v>
      </c>
      <c r="AI1393" s="195">
        <v>4.8921999999999999</v>
      </c>
      <c r="AJ1393" s="195" t="s">
        <v>129</v>
      </c>
      <c r="AK1393" s="195">
        <v>14.8422</v>
      </c>
      <c r="AL1393" s="195" t="s">
        <v>129</v>
      </c>
      <c r="AM1393" s="195">
        <v>14.0556</v>
      </c>
      <c r="AN1393" s="195" t="s">
        <v>129</v>
      </c>
      <c r="AO1393" s="195">
        <v>6.8000000000000005E-4</v>
      </c>
      <c r="AP1393" s="195" t="s">
        <v>129</v>
      </c>
      <c r="AQ1393" s="195">
        <v>22.249600000000001</v>
      </c>
      <c r="AR1393" s="195" t="s">
        <v>129</v>
      </c>
      <c r="AS1393" s="195">
        <v>3.227E-2</v>
      </c>
      <c r="AT1393" s="195" t="s">
        <v>129</v>
      </c>
      <c r="AU1393" s="195">
        <v>0</v>
      </c>
      <c r="AV1393" s="195" t="s">
        <v>129</v>
      </c>
      <c r="AW1393" s="195">
        <v>2.8083</v>
      </c>
      <c r="AX1393" s="195" t="s">
        <v>129</v>
      </c>
      <c r="AY1393" s="195">
        <v>55.4602</v>
      </c>
      <c r="AZ1393" s="195" t="s">
        <v>129</v>
      </c>
      <c r="BA1393" s="197" t="e">
        <f>(L1393*28*0.45+M1393*30*0.125+N1393*26*0.55+O1393*42*0.55+P1393*44*0.275+(Q1393+R1393+S1393)*56*0.65+T1393*54*0.95+(U1393+V1393)*58*0.325+W1393*72*0.425+#REF!*78*0.85+#REF!*92*0.9+(#REF!+#REF!)*106*0.95)/100/AK1393/BB1393</f>
        <v>#REF!</v>
      </c>
      <c r="BB1393" s="197" t="e">
        <f>(K1393*16+L1393*28+M1393*30+N1393*26+O1393*42+P1393*44+(Q1393+R1393+S1393)*56+T1393*54+(U1393+V1393)*58+W1393*72+#REF!*78+#REF!*92+(#REF!+#REF!)*106)/100/AK1393</f>
        <v>#REF!</v>
      </c>
      <c r="BC1393" s="195">
        <f t="shared" si="505"/>
        <v>19.448340000000002</v>
      </c>
      <c r="BD1393" s="198" t="e">
        <f t="shared" si="506"/>
        <v>#REF!</v>
      </c>
      <c r="BE1393" s="195" t="e">
        <f t="shared" si="512"/>
        <v>#REF!</v>
      </c>
      <c r="BF1393" s="195"/>
      <c r="BG1393" s="195"/>
      <c r="BH1393" s="195"/>
      <c r="BI1393" s="195"/>
      <c r="BJ1393" s="195"/>
      <c r="BK1393" s="195"/>
      <c r="BL1393" s="195"/>
      <c r="BM1393" s="195"/>
      <c r="BN1393" s="195"/>
      <c r="BO1393" s="195"/>
      <c r="BP1393" s="195"/>
      <c r="BQ1393" s="195"/>
      <c r="BR1393" s="195"/>
      <c r="BS1393" s="195"/>
      <c r="BT1393" s="195"/>
      <c r="BU1393" s="195"/>
      <c r="BV1393" s="195"/>
      <c r="BW1393" s="195"/>
      <c r="BX1393" s="195"/>
      <c r="BY1393" s="195"/>
      <c r="BZ1393" s="195"/>
      <c r="CA1393" s="195"/>
      <c r="CB1393" s="195"/>
      <c r="CC1393" s="195"/>
      <c r="CD1393" s="195"/>
      <c r="CE1393" s="195"/>
      <c r="CF1393" s="195"/>
      <c r="CG1393" s="195"/>
      <c r="CH1393" s="195"/>
      <c r="CI1393" s="195"/>
      <c r="CJ1393" s="195"/>
      <c r="CK1393" s="195"/>
      <c r="CL1393" s="195"/>
      <c r="CM1393" s="195">
        <f t="shared" si="507"/>
        <v>0</v>
      </c>
      <c r="CN1393" s="195">
        <f t="shared" si="508"/>
        <v>0</v>
      </c>
      <c r="CO1393" s="195">
        <f t="shared" si="509"/>
        <v>0</v>
      </c>
      <c r="CP1393" s="195">
        <f t="shared" si="510"/>
        <v>0</v>
      </c>
      <c r="CQ1393" s="195">
        <f t="shared" si="511"/>
        <v>0</v>
      </c>
      <c r="CR1393" s="195"/>
      <c r="CS1393" s="195"/>
      <c r="CT1393" s="195"/>
      <c r="CU1393" s="195"/>
      <c r="CV1393" s="195"/>
      <c r="CW1393" s="195"/>
      <c r="CX1393" s="195"/>
      <c r="CY1393" s="195"/>
      <c r="CZ1393" s="195"/>
      <c r="DA1393" s="195"/>
      <c r="DB1393" s="195"/>
      <c r="DC1393" s="195"/>
      <c r="DD1393" s="195"/>
      <c r="DE1393" s="189" t="e">
        <f t="shared" si="514"/>
        <v>#DIV/0!</v>
      </c>
      <c r="DF1393" s="189" t="e">
        <f t="shared" si="515"/>
        <v>#DIV/0!</v>
      </c>
      <c r="DG1393" s="189" t="e">
        <f t="shared" si="516"/>
        <v>#DIV/0!</v>
      </c>
      <c r="DH1393" s="189" t="e">
        <f t="shared" si="523"/>
        <v>#DIV/0!</v>
      </c>
      <c r="DI1393" s="189" t="e">
        <f t="shared" si="517"/>
        <v>#DIV/0!</v>
      </c>
      <c r="DJ1393" s="189" t="e">
        <f t="shared" si="518"/>
        <v>#DIV/0!</v>
      </c>
      <c r="DK1393" s="189" t="e">
        <f t="shared" si="519"/>
        <v>#DIV/0!</v>
      </c>
      <c r="DL1393" s="189" t="e">
        <f t="shared" si="520"/>
        <v>#DIV/0!</v>
      </c>
    </row>
    <row r="1394" spans="1:116" s="60" customFormat="1" ht="15" hidden="1" customHeight="1" x14ac:dyDescent="0.25">
      <c r="A1394" s="193">
        <v>40284.486111111109</v>
      </c>
      <c r="B1394" s="190" t="s">
        <v>553</v>
      </c>
      <c r="C1394" s="190" t="s">
        <v>190</v>
      </c>
      <c r="D1394" s="194">
        <v>0.97829517569588464</v>
      </c>
      <c r="E1394" s="195">
        <v>11778.2</v>
      </c>
      <c r="F1394" s="195">
        <v>70.823400000000007</v>
      </c>
      <c r="G1394" s="195">
        <v>17.177099999999999</v>
      </c>
      <c r="H1394" s="195">
        <v>0</v>
      </c>
      <c r="I1394" s="195">
        <v>1.06114</v>
      </c>
      <c r="J1394" s="195">
        <v>0</v>
      </c>
      <c r="K1394" s="195">
        <v>8.8604800000000008</v>
      </c>
      <c r="L1394" s="195">
        <v>0</v>
      </c>
      <c r="M1394" s="195">
        <v>3.0877300000000001</v>
      </c>
      <c r="N1394" s="195">
        <v>0</v>
      </c>
      <c r="O1394" s="195">
        <v>3.8330000000000003E-2</v>
      </c>
      <c r="P1394" s="195">
        <v>2.51098</v>
      </c>
      <c r="Q1394" s="195">
        <v>0</v>
      </c>
      <c r="R1394" s="195">
        <v>0</v>
      </c>
      <c r="S1394" s="195">
        <v>0</v>
      </c>
      <c r="T1394" s="195">
        <v>0</v>
      </c>
      <c r="U1394" s="195">
        <v>0.93974999999999997</v>
      </c>
      <c r="V1394" s="195">
        <v>0.64908999999999994</v>
      </c>
      <c r="W1394" s="195">
        <v>2.30084</v>
      </c>
      <c r="X1394" s="195">
        <v>0.760275690612636</v>
      </c>
      <c r="Y1394" s="195">
        <v>0.17301986675656017</v>
      </c>
      <c r="Z1394" s="195">
        <v>3.6247072547593281E-2</v>
      </c>
      <c r="AA1394" s="195">
        <v>0</v>
      </c>
      <c r="AB1394" s="196">
        <v>4656.6400000000003</v>
      </c>
      <c r="AC1394" s="192">
        <f t="shared" si="521"/>
        <v>1773.5959922989457</v>
      </c>
      <c r="AD1394" s="196">
        <v>3.0152999999999999</v>
      </c>
      <c r="AE1394" s="195">
        <v>0.11953</v>
      </c>
      <c r="AF1394" s="192">
        <f t="shared" si="522"/>
        <v>119530</v>
      </c>
      <c r="AG1394" s="195">
        <v>483.10300000000001</v>
      </c>
      <c r="AH1394" s="189">
        <f t="shared" si="513"/>
        <v>57.745301590000004</v>
      </c>
      <c r="AI1394" s="195">
        <v>4.89724</v>
      </c>
      <c r="AJ1394" s="195" t="s">
        <v>129</v>
      </c>
      <c r="AK1394" s="195">
        <v>14.8422</v>
      </c>
      <c r="AL1394" s="195" t="s">
        <v>129</v>
      </c>
      <c r="AM1394" s="195">
        <v>14.0678</v>
      </c>
      <c r="AN1394" s="195" t="s">
        <v>129</v>
      </c>
      <c r="AO1394" s="195">
        <v>3.4000000000000002E-4</v>
      </c>
      <c r="AP1394" s="195" t="s">
        <v>129</v>
      </c>
      <c r="AQ1394" s="195">
        <v>22.249600000000001</v>
      </c>
      <c r="AR1394" s="195" t="s">
        <v>129</v>
      </c>
      <c r="AS1394" s="195">
        <v>3.227E-2</v>
      </c>
      <c r="AT1394" s="195" t="s">
        <v>129</v>
      </c>
      <c r="AU1394" s="195">
        <v>0</v>
      </c>
      <c r="AV1394" s="195" t="s">
        <v>129</v>
      </c>
      <c r="AW1394" s="195">
        <v>2.8083</v>
      </c>
      <c r="AX1394" s="195" t="s">
        <v>129</v>
      </c>
      <c r="AY1394" s="195">
        <v>55.4602</v>
      </c>
      <c r="AZ1394" s="195" t="s">
        <v>129</v>
      </c>
      <c r="BA1394" s="197" t="e">
        <f>(L1394*28*0.45+M1394*30*0.125+N1394*26*0.55+O1394*42*0.55+P1394*44*0.275+(Q1394+R1394+S1394)*56*0.65+T1394*54*0.95+(U1394+V1394)*58*0.325+W1394*72*0.425+#REF!*78*0.85+#REF!*92*0.9+(#REF!+#REF!)*106*0.95)/100/AK1394/BB1394</f>
        <v>#REF!</v>
      </c>
      <c r="BB1394" s="197" t="e">
        <f>(K1394*16+L1394*28+M1394*30+N1394*26+O1394*42+P1394*44+(Q1394+R1394+S1394)*56+T1394*54+(U1394+V1394)*58+W1394*72+#REF!*78+#REF!*92+(#REF!+#REF!)*106)/100/AK1394</f>
        <v>#REF!</v>
      </c>
      <c r="BC1394" s="195">
        <f t="shared" si="505"/>
        <v>19.448340000000002</v>
      </c>
      <c r="BD1394" s="198" t="e">
        <f t="shared" si="506"/>
        <v>#REF!</v>
      </c>
      <c r="BE1394" s="195" t="e">
        <f t="shared" si="512"/>
        <v>#REF!</v>
      </c>
      <c r="BF1394" s="201">
        <v>40284.486238425925</v>
      </c>
      <c r="BG1394" s="201"/>
      <c r="BH1394" s="201"/>
      <c r="BI1394" s="195">
        <v>2796.73</v>
      </c>
      <c r="BJ1394" s="195">
        <v>1.7332100000000001</v>
      </c>
      <c r="BK1394" s="195"/>
      <c r="BL1394" s="195"/>
      <c r="BM1394" s="195">
        <v>3.0641600000000002</v>
      </c>
      <c r="BN1394" s="195">
        <v>3.5749300000000002</v>
      </c>
      <c r="BO1394" s="195">
        <v>157.464</v>
      </c>
      <c r="BP1394" s="195">
        <v>23.315899999999999</v>
      </c>
      <c r="BQ1394" s="195">
        <v>11840.6</v>
      </c>
      <c r="BR1394" s="195">
        <v>2054.71</v>
      </c>
      <c r="BS1394" s="195">
        <v>12103.3</v>
      </c>
      <c r="BT1394" s="195">
        <v>2054.9835366435586</v>
      </c>
      <c r="BU1394" s="195"/>
      <c r="BV1394" s="195"/>
      <c r="BW1394" s="195"/>
      <c r="BX1394" s="195"/>
      <c r="BY1394" s="195"/>
      <c r="BZ1394" s="195"/>
      <c r="CA1394" s="195"/>
      <c r="CB1394" s="195"/>
      <c r="CC1394" s="195"/>
      <c r="CD1394" s="195"/>
      <c r="CE1394" s="195"/>
      <c r="CF1394" s="195"/>
      <c r="CG1394" s="195"/>
      <c r="CH1394" s="195"/>
      <c r="CI1394" s="195"/>
      <c r="CJ1394" s="195"/>
      <c r="CK1394" s="195"/>
      <c r="CL1394" s="195"/>
      <c r="CM1394" s="195">
        <f t="shared" si="507"/>
        <v>0</v>
      </c>
      <c r="CN1394" s="195">
        <f t="shared" si="508"/>
        <v>0</v>
      </c>
      <c r="CO1394" s="195">
        <f t="shared" si="509"/>
        <v>0</v>
      </c>
      <c r="CP1394" s="195">
        <f t="shared" si="510"/>
        <v>0</v>
      </c>
      <c r="CQ1394" s="195">
        <f t="shared" si="511"/>
        <v>0</v>
      </c>
      <c r="CR1394" s="195"/>
      <c r="CS1394" s="195"/>
      <c r="CT1394" s="195"/>
      <c r="CU1394" s="195"/>
      <c r="CV1394" s="195"/>
      <c r="CW1394" s="195"/>
      <c r="CX1394" s="195"/>
      <c r="CY1394" s="195"/>
      <c r="CZ1394" s="195"/>
      <c r="DA1394" s="195"/>
      <c r="DB1394" s="195"/>
      <c r="DC1394" s="195"/>
      <c r="DD1394" s="195"/>
      <c r="DE1394" s="189">
        <f t="shared" si="514"/>
        <v>12039.515570156918</v>
      </c>
      <c r="DF1394" s="189">
        <f t="shared" si="515"/>
        <v>4732480.382668837</v>
      </c>
      <c r="DG1394" s="189">
        <f t="shared" si="516"/>
        <v>24.344409420880488</v>
      </c>
      <c r="DH1394" s="189">
        <f t="shared" si="523"/>
        <v>0.42158251408451058</v>
      </c>
      <c r="DI1394" s="189">
        <f t="shared" si="517"/>
        <v>5.9043530113409721</v>
      </c>
      <c r="DJ1394" s="189">
        <f t="shared" si="518"/>
        <v>0</v>
      </c>
      <c r="DK1394" s="189">
        <f t="shared" si="519"/>
        <v>5.9043530113409721</v>
      </c>
      <c r="DL1394" s="189">
        <f t="shared" si="520"/>
        <v>0.10224819766745237</v>
      </c>
    </row>
    <row r="1395" spans="1:116" s="60" customFormat="1" ht="15" hidden="1" customHeight="1" x14ac:dyDescent="0.25">
      <c r="A1395" s="193">
        <v>40284.486805555556</v>
      </c>
      <c r="B1395" s="190" t="s">
        <v>553</v>
      </c>
      <c r="C1395" s="190" t="s">
        <v>190</v>
      </c>
      <c r="D1395" s="194"/>
      <c r="E1395" s="195"/>
      <c r="F1395" s="195"/>
      <c r="G1395" s="195"/>
      <c r="H1395" s="195"/>
      <c r="I1395" s="195">
        <v>1.06745</v>
      </c>
      <c r="J1395" s="195">
        <v>0</v>
      </c>
      <c r="K1395" s="195">
        <v>8.8062400000000007</v>
      </c>
      <c r="L1395" s="195">
        <v>0</v>
      </c>
      <c r="M1395" s="195">
        <v>3.0598200000000002</v>
      </c>
      <c r="N1395" s="195">
        <v>0</v>
      </c>
      <c r="O1395" s="195">
        <v>2.5049999999999999E-2</v>
      </c>
      <c r="P1395" s="195">
        <v>2.3605200000000002</v>
      </c>
      <c r="Q1395" s="195">
        <v>0</v>
      </c>
      <c r="R1395" s="195">
        <v>0</v>
      </c>
      <c r="S1395" s="195">
        <v>0</v>
      </c>
      <c r="T1395" s="195">
        <v>0</v>
      </c>
      <c r="U1395" s="195">
        <v>0.92423</v>
      </c>
      <c r="V1395" s="195">
        <v>0.63919000000000004</v>
      </c>
      <c r="W1395" s="195">
        <v>2.3005300000000002</v>
      </c>
      <c r="X1395" s="195">
        <v>0.760275690612636</v>
      </c>
      <c r="Y1395" s="195">
        <v>0.17301986675656017</v>
      </c>
      <c r="Z1395" s="195">
        <v>3.6247072547593281E-2</v>
      </c>
      <c r="AA1395" s="195">
        <v>0</v>
      </c>
      <c r="AB1395" s="196">
        <v>4656.6400000000003</v>
      </c>
      <c r="AC1395" s="192">
        <f t="shared" si="521"/>
        <v>1747.6175188359107</v>
      </c>
      <c r="AD1395" s="196">
        <v>3.0289000000000001</v>
      </c>
      <c r="AE1395" s="195">
        <v>0.11953</v>
      </c>
      <c r="AF1395" s="192">
        <f t="shared" si="522"/>
        <v>119530</v>
      </c>
      <c r="AG1395" s="195">
        <v>476.37700000000001</v>
      </c>
      <c r="AH1395" s="189">
        <f t="shared" si="513"/>
        <v>56.941342810000002</v>
      </c>
      <c r="AI1395" s="195">
        <v>4.89724</v>
      </c>
      <c r="AJ1395" s="195" t="s">
        <v>129</v>
      </c>
      <c r="AK1395" s="195">
        <v>14.9361</v>
      </c>
      <c r="AL1395" s="195" t="s">
        <v>129</v>
      </c>
      <c r="AM1395" s="195">
        <v>14.1045</v>
      </c>
      <c r="AN1395" s="195" t="s">
        <v>129</v>
      </c>
      <c r="AO1395" s="195">
        <v>6.8000000000000005E-4</v>
      </c>
      <c r="AP1395" s="195" t="s">
        <v>129</v>
      </c>
      <c r="AQ1395" s="195">
        <v>22.986499999999999</v>
      </c>
      <c r="AR1395" s="195" t="s">
        <v>129</v>
      </c>
      <c r="AS1395" s="195">
        <v>3.5880000000000002E-2</v>
      </c>
      <c r="AT1395" s="195" t="s">
        <v>129</v>
      </c>
      <c r="AU1395" s="195">
        <v>0</v>
      </c>
      <c r="AV1395" s="195" t="s">
        <v>129</v>
      </c>
      <c r="AW1395" s="195">
        <v>2.7993999999999999</v>
      </c>
      <c r="AX1395" s="195" t="s">
        <v>129</v>
      </c>
      <c r="AY1395" s="195">
        <v>54.993400000000001</v>
      </c>
      <c r="AZ1395" s="195" t="s">
        <v>129</v>
      </c>
      <c r="BA1395" s="197" t="e">
        <f>(L1395*28*0.45+M1395*30*0.125+N1395*26*0.55+O1395*42*0.55+P1395*44*0.275+(Q1395+R1395+S1395)*56*0.65+T1395*54*0.95+(U1395+V1395)*58*0.325+W1395*72*0.425+#REF!*78*0.85+#REF!*92*0.9+(#REF!+#REF!)*106*0.95)/100/AK1395/BB1395</f>
        <v>#REF!</v>
      </c>
      <c r="BB1395" s="197" t="e">
        <f>(K1395*16+L1395*28+M1395*30+N1395*26+O1395*42+P1395*44+(Q1395+R1395+S1395)*56+T1395*54+(U1395+V1395)*58+W1395*72+#REF!*78+#REF!*92+(#REF!+#REF!)*106)/100/AK1395</f>
        <v>#REF!</v>
      </c>
      <c r="BC1395" s="195">
        <f t="shared" si="505"/>
        <v>19.183030000000002</v>
      </c>
      <c r="BD1395" s="198" t="e">
        <f t="shared" si="506"/>
        <v>#REF!</v>
      </c>
      <c r="BE1395" s="195" t="e">
        <f t="shared" si="512"/>
        <v>#REF!</v>
      </c>
      <c r="BF1395" s="195"/>
      <c r="BG1395" s="195"/>
      <c r="BH1395" s="195"/>
      <c r="BI1395" s="195"/>
      <c r="BJ1395" s="195"/>
      <c r="BK1395" s="195"/>
      <c r="BL1395" s="195"/>
      <c r="BM1395" s="195"/>
      <c r="BN1395" s="195"/>
      <c r="BO1395" s="195"/>
      <c r="BP1395" s="195"/>
      <c r="BQ1395" s="195"/>
      <c r="BR1395" s="195"/>
      <c r="BS1395" s="195"/>
      <c r="BT1395" s="195"/>
      <c r="BU1395" s="195"/>
      <c r="BV1395" s="195"/>
      <c r="BW1395" s="195"/>
      <c r="BX1395" s="195"/>
      <c r="BY1395" s="195"/>
      <c r="BZ1395" s="195"/>
      <c r="CA1395" s="195"/>
      <c r="CB1395" s="195"/>
      <c r="CC1395" s="195"/>
      <c r="CD1395" s="195"/>
      <c r="CE1395" s="195"/>
      <c r="CF1395" s="195"/>
      <c r="CG1395" s="195"/>
      <c r="CH1395" s="195"/>
      <c r="CI1395" s="195"/>
      <c r="CJ1395" s="195"/>
      <c r="CK1395" s="195"/>
      <c r="CL1395" s="195"/>
      <c r="CM1395" s="195">
        <f t="shared" si="507"/>
        <v>0</v>
      </c>
      <c r="CN1395" s="195">
        <f t="shared" si="508"/>
        <v>0</v>
      </c>
      <c r="CO1395" s="195">
        <f t="shared" si="509"/>
        <v>0</v>
      </c>
      <c r="CP1395" s="195">
        <f t="shared" si="510"/>
        <v>0</v>
      </c>
      <c r="CQ1395" s="195">
        <f t="shared" si="511"/>
        <v>0</v>
      </c>
      <c r="CR1395" s="195"/>
      <c r="CS1395" s="195"/>
      <c r="CT1395" s="195"/>
      <c r="CU1395" s="195"/>
      <c r="CV1395" s="195"/>
      <c r="CW1395" s="195"/>
      <c r="CX1395" s="195"/>
      <c r="CY1395" s="195"/>
      <c r="CZ1395" s="195"/>
      <c r="DA1395" s="195"/>
      <c r="DB1395" s="195"/>
      <c r="DC1395" s="195"/>
      <c r="DD1395" s="195"/>
      <c r="DE1395" s="189" t="e">
        <f t="shared" si="514"/>
        <v>#DIV/0!</v>
      </c>
      <c r="DF1395" s="189" t="e">
        <f t="shared" si="515"/>
        <v>#DIV/0!</v>
      </c>
      <c r="DG1395" s="189" t="e">
        <f t="shared" si="516"/>
        <v>#DIV/0!</v>
      </c>
      <c r="DH1395" s="189" t="e">
        <f t="shared" si="523"/>
        <v>#DIV/0!</v>
      </c>
      <c r="DI1395" s="189" t="e">
        <f t="shared" si="517"/>
        <v>#DIV/0!</v>
      </c>
      <c r="DJ1395" s="189" t="e">
        <f t="shared" si="518"/>
        <v>#DIV/0!</v>
      </c>
      <c r="DK1395" s="189" t="e">
        <f t="shared" si="519"/>
        <v>#DIV/0!</v>
      </c>
      <c r="DL1395" s="189" t="e">
        <f t="shared" si="520"/>
        <v>#DIV/0!</v>
      </c>
    </row>
    <row r="1396" spans="1:116" s="60" customFormat="1" ht="15" hidden="1" customHeight="1" x14ac:dyDescent="0.25">
      <c r="A1396" s="193">
        <v>40284.487500000003</v>
      </c>
      <c r="B1396" s="190" t="s">
        <v>553</v>
      </c>
      <c r="C1396" s="190" t="s">
        <v>190</v>
      </c>
      <c r="D1396" s="194">
        <v>0.97587780823100334</v>
      </c>
      <c r="E1396" s="195">
        <v>17976</v>
      </c>
      <c r="F1396" s="195">
        <v>95.063800000000001</v>
      </c>
      <c r="G1396" s="195">
        <v>22.832699999999999</v>
      </c>
      <c r="H1396" s="195">
        <v>3.1457199999999998</v>
      </c>
      <c r="I1396" s="195">
        <v>1.06745</v>
      </c>
      <c r="J1396" s="195">
        <v>0</v>
      </c>
      <c r="K1396" s="195">
        <v>8.8062400000000007</v>
      </c>
      <c r="L1396" s="195">
        <v>0</v>
      </c>
      <c r="M1396" s="195">
        <v>3.0598200000000002</v>
      </c>
      <c r="N1396" s="195">
        <v>0</v>
      </c>
      <c r="O1396" s="195">
        <v>2.5049999999999999E-2</v>
      </c>
      <c r="P1396" s="195">
        <v>2.3605200000000002</v>
      </c>
      <c r="Q1396" s="195">
        <v>0</v>
      </c>
      <c r="R1396" s="195">
        <v>0</v>
      </c>
      <c r="S1396" s="195">
        <v>0</v>
      </c>
      <c r="T1396" s="195">
        <v>0</v>
      </c>
      <c r="U1396" s="195">
        <v>0.92423</v>
      </c>
      <c r="V1396" s="195">
        <v>0.63919000000000004</v>
      </c>
      <c r="W1396" s="195">
        <v>2.3005300000000002</v>
      </c>
      <c r="X1396" s="195">
        <v>0.760275690612636</v>
      </c>
      <c r="Y1396" s="195">
        <v>0.17301986675656017</v>
      </c>
      <c r="Z1396" s="195">
        <v>3.6247072547593281E-2</v>
      </c>
      <c r="AA1396" s="195">
        <v>0</v>
      </c>
      <c r="AB1396" s="196">
        <v>4695.54</v>
      </c>
      <c r="AC1396" s="192">
        <f t="shared" si="521"/>
        <v>1751.2727048118911</v>
      </c>
      <c r="AD1396" s="196">
        <v>2.9990800000000002</v>
      </c>
      <c r="AE1396" s="195">
        <v>0.11978</v>
      </c>
      <c r="AF1396" s="192">
        <f t="shared" si="522"/>
        <v>119780</v>
      </c>
      <c r="AG1396" s="195">
        <v>476.37700000000001</v>
      </c>
      <c r="AH1396" s="189">
        <f t="shared" si="513"/>
        <v>57.060437060000005</v>
      </c>
      <c r="AI1396" s="195">
        <v>4.9073200000000003</v>
      </c>
      <c r="AJ1396" s="195" t="s">
        <v>129</v>
      </c>
      <c r="AK1396" s="195">
        <v>14.9361</v>
      </c>
      <c r="AL1396" s="195" t="s">
        <v>129</v>
      </c>
      <c r="AM1396" s="195">
        <v>14.0067</v>
      </c>
      <c r="AN1396" s="195" t="s">
        <v>129</v>
      </c>
      <c r="AO1396" s="195">
        <v>3.4000000000000002E-4</v>
      </c>
      <c r="AP1396" s="195" t="s">
        <v>129</v>
      </c>
      <c r="AQ1396" s="195">
        <v>22.986499999999999</v>
      </c>
      <c r="AR1396" s="195" t="s">
        <v>129</v>
      </c>
      <c r="AS1396" s="195">
        <v>3.5880000000000002E-2</v>
      </c>
      <c r="AT1396" s="195" t="s">
        <v>129</v>
      </c>
      <c r="AU1396" s="195">
        <v>0</v>
      </c>
      <c r="AV1396" s="195" t="s">
        <v>129</v>
      </c>
      <c r="AW1396" s="195">
        <v>2.7993999999999999</v>
      </c>
      <c r="AX1396" s="195" t="s">
        <v>129</v>
      </c>
      <c r="AY1396" s="195">
        <v>54.993400000000001</v>
      </c>
      <c r="AZ1396" s="195" t="s">
        <v>129</v>
      </c>
      <c r="BA1396" s="197" t="e">
        <f>(L1396*28*0.45+M1396*30*0.125+N1396*26*0.55+O1396*42*0.55+P1396*44*0.275+(Q1396+R1396+S1396)*56*0.65+T1396*54*0.95+(U1396+V1396)*58*0.325+W1396*72*0.425+#REF!*78*0.85+#REF!*92*0.9+(#REF!+#REF!)*106*0.95)/100/AK1396/BB1396</f>
        <v>#REF!</v>
      </c>
      <c r="BB1396" s="197" t="e">
        <f>(K1396*16+L1396*28+M1396*30+N1396*26+O1396*42+P1396*44+(Q1396+R1396+S1396)*56+T1396*54+(U1396+V1396)*58+W1396*72+#REF!*78+#REF!*92+(#REF!+#REF!)*106)/100/AK1396</f>
        <v>#REF!</v>
      </c>
      <c r="BC1396" s="195">
        <f t="shared" si="505"/>
        <v>19.183030000000002</v>
      </c>
      <c r="BD1396" s="198" t="e">
        <f t="shared" si="506"/>
        <v>#REF!</v>
      </c>
      <c r="BE1396" s="195" t="e">
        <f t="shared" si="512"/>
        <v>#REF!</v>
      </c>
      <c r="BF1396" s="201">
        <v>40284.48773148148</v>
      </c>
      <c r="BG1396" s="201"/>
      <c r="BH1396" s="201"/>
      <c r="BI1396" s="195">
        <v>3714.49</v>
      </c>
      <c r="BJ1396" s="195">
        <v>1.94862</v>
      </c>
      <c r="BK1396" s="195"/>
      <c r="BL1396" s="195"/>
      <c r="BM1396" s="195">
        <v>4.4265299999999996</v>
      </c>
      <c r="BN1396" s="195">
        <v>3.2483499999999998</v>
      </c>
      <c r="BO1396" s="195">
        <v>285.91899999999998</v>
      </c>
      <c r="BP1396" s="195">
        <v>35.292999999999999</v>
      </c>
      <c r="BQ1396" s="195">
        <v>18087.7</v>
      </c>
      <c r="BR1396" s="195">
        <v>2454.8200000000002</v>
      </c>
      <c r="BS1396" s="195">
        <v>18534.8</v>
      </c>
      <c r="BT1396" s="195">
        <v>2455.1812182910339</v>
      </c>
      <c r="BU1396" s="195"/>
      <c r="BV1396" s="195"/>
      <c r="BW1396" s="195"/>
      <c r="BX1396" s="195"/>
      <c r="BY1396" s="195"/>
      <c r="BZ1396" s="195"/>
      <c r="CA1396" s="195"/>
      <c r="CB1396" s="195"/>
      <c r="CC1396" s="195"/>
      <c r="CD1396" s="195"/>
      <c r="CE1396" s="195"/>
      <c r="CF1396" s="195"/>
      <c r="CG1396" s="195"/>
      <c r="CH1396" s="195"/>
      <c r="CI1396" s="195"/>
      <c r="CJ1396" s="195"/>
      <c r="CK1396" s="195"/>
      <c r="CL1396" s="195"/>
      <c r="CM1396" s="195">
        <f t="shared" si="507"/>
        <v>0</v>
      </c>
      <c r="CN1396" s="195">
        <f t="shared" si="508"/>
        <v>0</v>
      </c>
      <c r="CO1396" s="195">
        <f t="shared" si="509"/>
        <v>0</v>
      </c>
      <c r="CP1396" s="195">
        <f t="shared" si="510"/>
        <v>0</v>
      </c>
      <c r="CQ1396" s="195">
        <f t="shared" si="511"/>
        <v>0</v>
      </c>
      <c r="CR1396" s="195"/>
      <c r="CS1396" s="195"/>
      <c r="CT1396" s="195"/>
      <c r="CU1396" s="195"/>
      <c r="CV1396" s="195"/>
      <c r="CW1396" s="195"/>
      <c r="CX1396" s="195"/>
      <c r="CY1396" s="195"/>
      <c r="CZ1396" s="195"/>
      <c r="DA1396" s="195"/>
      <c r="DB1396" s="195"/>
      <c r="DC1396" s="195"/>
      <c r="DD1396" s="195"/>
      <c r="DE1396" s="189">
        <f t="shared" si="514"/>
        <v>18420.338948567256</v>
      </c>
      <c r="DF1396" s="189">
        <f t="shared" si="515"/>
        <v>3054212.8350172355</v>
      </c>
      <c r="DG1396" s="189">
        <f t="shared" si="516"/>
        <v>21.088617864991754</v>
      </c>
      <c r="DH1396" s="189">
        <f t="shared" si="523"/>
        <v>0.3695838824861562</v>
      </c>
      <c r="DI1396" s="189">
        <f t="shared" si="517"/>
        <v>5.0651255801471979</v>
      </c>
      <c r="DJ1396" s="189">
        <f t="shared" si="518"/>
        <v>1.7944339422948643</v>
      </c>
      <c r="DK1396" s="189">
        <f t="shared" si="519"/>
        <v>6.859559522442062</v>
      </c>
      <c r="DL1396" s="189">
        <f t="shared" si="520"/>
        <v>0.12021568491017902</v>
      </c>
    </row>
    <row r="1397" spans="1:116" s="60" customFormat="1" ht="15" hidden="1" customHeight="1" x14ac:dyDescent="0.25">
      <c r="A1397" s="193">
        <v>40284.488194444442</v>
      </c>
      <c r="B1397" s="190" t="s">
        <v>553</v>
      </c>
      <c r="C1397" s="190" t="s">
        <v>190</v>
      </c>
      <c r="D1397" s="194"/>
      <c r="E1397" s="195"/>
      <c r="F1397" s="195"/>
      <c r="G1397" s="195"/>
      <c r="H1397" s="195"/>
      <c r="I1397" s="195">
        <v>1.06745</v>
      </c>
      <c r="J1397" s="195">
        <v>0</v>
      </c>
      <c r="K1397" s="195">
        <v>8.8062400000000007</v>
      </c>
      <c r="L1397" s="195">
        <v>0</v>
      </c>
      <c r="M1397" s="195">
        <v>3.0598200000000002</v>
      </c>
      <c r="N1397" s="195">
        <v>0</v>
      </c>
      <c r="O1397" s="195">
        <v>2.5049999999999999E-2</v>
      </c>
      <c r="P1397" s="195">
        <v>2.3605200000000002</v>
      </c>
      <c r="Q1397" s="195">
        <v>0</v>
      </c>
      <c r="R1397" s="195">
        <v>0</v>
      </c>
      <c r="S1397" s="195">
        <v>0</v>
      </c>
      <c r="T1397" s="195">
        <v>0</v>
      </c>
      <c r="U1397" s="195">
        <v>0.92423</v>
      </c>
      <c r="V1397" s="195">
        <v>0.63919000000000004</v>
      </c>
      <c r="W1397" s="195">
        <v>2.3005300000000002</v>
      </c>
      <c r="X1397" s="195">
        <v>0.760275690612636</v>
      </c>
      <c r="Y1397" s="195">
        <v>0.17301986675656017</v>
      </c>
      <c r="Z1397" s="195">
        <v>3.6247072547593281E-2</v>
      </c>
      <c r="AA1397" s="195">
        <v>0</v>
      </c>
      <c r="AB1397" s="196">
        <v>5167.9799999999996</v>
      </c>
      <c r="AC1397" s="192">
        <f t="shared" si="521"/>
        <v>1927.4526688541632</v>
      </c>
      <c r="AD1397" s="196">
        <v>2.9924599999999999</v>
      </c>
      <c r="AE1397" s="195">
        <v>0.13183</v>
      </c>
      <c r="AF1397" s="192">
        <f t="shared" si="522"/>
        <v>131830</v>
      </c>
      <c r="AG1397" s="195">
        <v>476.37700000000001</v>
      </c>
      <c r="AH1397" s="189">
        <f t="shared" si="513"/>
        <v>62.800779910000003</v>
      </c>
      <c r="AI1397" s="195">
        <v>5.4010699999999998</v>
      </c>
      <c r="AJ1397" s="195" t="s">
        <v>129</v>
      </c>
      <c r="AK1397" s="195">
        <v>14.9361</v>
      </c>
      <c r="AL1397" s="195" t="s">
        <v>129</v>
      </c>
      <c r="AM1397" s="195">
        <v>14.0678</v>
      </c>
      <c r="AN1397" s="195" t="s">
        <v>129</v>
      </c>
      <c r="AO1397" s="195">
        <v>3.4000000000000002E-4</v>
      </c>
      <c r="AP1397" s="195" t="s">
        <v>129</v>
      </c>
      <c r="AQ1397" s="195">
        <v>22.986499999999999</v>
      </c>
      <c r="AR1397" s="195" t="s">
        <v>129</v>
      </c>
      <c r="AS1397" s="195">
        <v>3.5880000000000002E-2</v>
      </c>
      <c r="AT1397" s="195" t="s">
        <v>129</v>
      </c>
      <c r="AU1397" s="195">
        <v>0</v>
      </c>
      <c r="AV1397" s="195" t="s">
        <v>129</v>
      </c>
      <c r="AW1397" s="195">
        <v>2.7993999999999999</v>
      </c>
      <c r="AX1397" s="195" t="s">
        <v>129</v>
      </c>
      <c r="AY1397" s="195">
        <v>54.993400000000001</v>
      </c>
      <c r="AZ1397" s="195" t="s">
        <v>129</v>
      </c>
      <c r="BA1397" s="197" t="e">
        <f>(L1397*28*0.45+M1397*30*0.125+N1397*26*0.55+O1397*42*0.55+P1397*44*0.275+(Q1397+R1397+S1397)*56*0.65+T1397*54*0.95+(U1397+V1397)*58*0.325+W1397*72*0.425+#REF!*78*0.85+#REF!*92*0.9+(#REF!+#REF!)*106*0.95)/100/AK1397/BB1397</f>
        <v>#REF!</v>
      </c>
      <c r="BB1397" s="197" t="e">
        <f>(K1397*16+L1397*28+M1397*30+N1397*26+O1397*42+P1397*44+(Q1397+R1397+S1397)*56+T1397*54+(U1397+V1397)*58+W1397*72+#REF!*78+#REF!*92+(#REF!+#REF!)*106)/100/AK1397</f>
        <v>#REF!</v>
      </c>
      <c r="BC1397" s="195">
        <f t="shared" si="505"/>
        <v>19.183030000000002</v>
      </c>
      <c r="BD1397" s="198" t="e">
        <f t="shared" si="506"/>
        <v>#REF!</v>
      </c>
      <c r="BE1397" s="195" t="e">
        <f t="shared" si="512"/>
        <v>#REF!</v>
      </c>
      <c r="BF1397" s="195"/>
      <c r="BG1397" s="195"/>
      <c r="BH1397" s="195"/>
      <c r="BI1397" s="195"/>
      <c r="BJ1397" s="195"/>
      <c r="BK1397" s="195"/>
      <c r="BL1397" s="195"/>
      <c r="BM1397" s="195"/>
      <c r="BN1397" s="195"/>
      <c r="BO1397" s="195"/>
      <c r="BP1397" s="195"/>
      <c r="BQ1397" s="195"/>
      <c r="BR1397" s="195"/>
      <c r="BS1397" s="195"/>
      <c r="BT1397" s="195"/>
      <c r="BU1397" s="195"/>
      <c r="BV1397" s="195"/>
      <c r="BW1397" s="195"/>
      <c r="BX1397" s="195"/>
      <c r="BY1397" s="195"/>
      <c r="BZ1397" s="195"/>
      <c r="CA1397" s="195"/>
      <c r="CB1397" s="195"/>
      <c r="CC1397" s="195"/>
      <c r="CD1397" s="195"/>
      <c r="CE1397" s="195"/>
      <c r="CF1397" s="195"/>
      <c r="CG1397" s="195"/>
      <c r="CH1397" s="195"/>
      <c r="CI1397" s="195"/>
      <c r="CJ1397" s="195"/>
      <c r="CK1397" s="195"/>
      <c r="CL1397" s="195"/>
      <c r="CM1397" s="195">
        <f t="shared" si="507"/>
        <v>0</v>
      </c>
      <c r="CN1397" s="195">
        <f t="shared" si="508"/>
        <v>0</v>
      </c>
      <c r="CO1397" s="195">
        <f t="shared" si="509"/>
        <v>0</v>
      </c>
      <c r="CP1397" s="195">
        <f t="shared" si="510"/>
        <v>0</v>
      </c>
      <c r="CQ1397" s="195">
        <f t="shared" si="511"/>
        <v>0</v>
      </c>
      <c r="CR1397" s="195"/>
      <c r="CS1397" s="195"/>
      <c r="CT1397" s="195"/>
      <c r="CU1397" s="195"/>
      <c r="CV1397" s="195"/>
      <c r="CW1397" s="195"/>
      <c r="CX1397" s="195"/>
      <c r="CY1397" s="195"/>
      <c r="CZ1397" s="195"/>
      <c r="DA1397" s="195"/>
      <c r="DB1397" s="195"/>
      <c r="DC1397" s="195"/>
      <c r="DD1397" s="195"/>
      <c r="DE1397" s="189" t="e">
        <f t="shared" si="514"/>
        <v>#DIV/0!</v>
      </c>
      <c r="DF1397" s="189" t="e">
        <f t="shared" si="515"/>
        <v>#DIV/0!</v>
      </c>
      <c r="DG1397" s="189" t="e">
        <f t="shared" si="516"/>
        <v>#DIV/0!</v>
      </c>
      <c r="DH1397" s="189" t="e">
        <f t="shared" si="523"/>
        <v>#DIV/0!</v>
      </c>
      <c r="DI1397" s="189" t="e">
        <f t="shared" si="517"/>
        <v>#DIV/0!</v>
      </c>
      <c r="DJ1397" s="189" t="e">
        <f t="shared" si="518"/>
        <v>#DIV/0!</v>
      </c>
      <c r="DK1397" s="189" t="e">
        <f t="shared" si="519"/>
        <v>#DIV/0!</v>
      </c>
      <c r="DL1397" s="189" t="e">
        <f t="shared" si="520"/>
        <v>#DIV/0!</v>
      </c>
    </row>
    <row r="1398" spans="1:116" s="60" customFormat="1" ht="15" hidden="1" customHeight="1" x14ac:dyDescent="0.25">
      <c r="A1398" s="193">
        <v>40284.488888888889</v>
      </c>
      <c r="B1398" s="190" t="s">
        <v>553</v>
      </c>
      <c r="C1398" s="190" t="s">
        <v>190</v>
      </c>
      <c r="D1398" s="194">
        <v>0.97970002118348509</v>
      </c>
      <c r="E1398" s="195">
        <v>18821.7</v>
      </c>
      <c r="F1398" s="195">
        <v>91.767099999999999</v>
      </c>
      <c r="G1398" s="195">
        <v>18.9115</v>
      </c>
      <c r="H1398" s="195">
        <v>2.4247200000000002</v>
      </c>
      <c r="I1398" s="195">
        <v>1.06745</v>
      </c>
      <c r="J1398" s="195">
        <v>0</v>
      </c>
      <c r="K1398" s="195">
        <v>8.8062400000000007</v>
      </c>
      <c r="L1398" s="195">
        <v>0</v>
      </c>
      <c r="M1398" s="195">
        <v>3.0598200000000002</v>
      </c>
      <c r="N1398" s="195">
        <v>0</v>
      </c>
      <c r="O1398" s="195">
        <v>2.5049999999999999E-2</v>
      </c>
      <c r="P1398" s="195">
        <v>2.3605200000000002</v>
      </c>
      <c r="Q1398" s="195">
        <v>0</v>
      </c>
      <c r="R1398" s="195">
        <v>0</v>
      </c>
      <c r="S1398" s="195">
        <v>0</v>
      </c>
      <c r="T1398" s="195">
        <v>0</v>
      </c>
      <c r="U1398" s="195">
        <v>0.92423</v>
      </c>
      <c r="V1398" s="195">
        <v>0.63919000000000004</v>
      </c>
      <c r="W1398" s="195">
        <v>2.3005300000000002</v>
      </c>
      <c r="X1398" s="195">
        <v>0.760275690612636</v>
      </c>
      <c r="Y1398" s="195">
        <v>0.17301986675656017</v>
      </c>
      <c r="Z1398" s="195">
        <v>3.6247072547593281E-2</v>
      </c>
      <c r="AA1398" s="195">
        <v>0</v>
      </c>
      <c r="AB1398" s="196">
        <v>6098.41</v>
      </c>
      <c r="AC1398" s="192">
        <f t="shared" si="521"/>
        <v>2274.4029216942549</v>
      </c>
      <c r="AD1398" s="196">
        <v>2.7277399999999998</v>
      </c>
      <c r="AE1398" s="195">
        <v>0.15556</v>
      </c>
      <c r="AF1398" s="192">
        <f t="shared" si="522"/>
        <v>155560</v>
      </c>
      <c r="AG1398" s="195">
        <v>476.37700000000001</v>
      </c>
      <c r="AH1398" s="189">
        <f t="shared" si="513"/>
        <v>74.105206120000005</v>
      </c>
      <c r="AI1398" s="195">
        <v>6.3734700000000002</v>
      </c>
      <c r="AJ1398" s="195" t="s">
        <v>129</v>
      </c>
      <c r="AK1398" s="195">
        <v>14.9361</v>
      </c>
      <c r="AL1398" s="195" t="s">
        <v>129</v>
      </c>
      <c r="AM1398" s="195">
        <v>14.0067</v>
      </c>
      <c r="AN1398" s="195" t="s">
        <v>129</v>
      </c>
      <c r="AO1398" s="195">
        <v>6.8000000000000005E-4</v>
      </c>
      <c r="AP1398" s="195" t="s">
        <v>129</v>
      </c>
      <c r="AQ1398" s="195">
        <v>22.986499999999999</v>
      </c>
      <c r="AR1398" s="195" t="s">
        <v>129</v>
      </c>
      <c r="AS1398" s="195">
        <v>3.5880000000000002E-2</v>
      </c>
      <c r="AT1398" s="195" t="s">
        <v>129</v>
      </c>
      <c r="AU1398" s="195">
        <v>0</v>
      </c>
      <c r="AV1398" s="195" t="s">
        <v>129</v>
      </c>
      <c r="AW1398" s="195">
        <v>2.7993999999999999</v>
      </c>
      <c r="AX1398" s="195" t="s">
        <v>129</v>
      </c>
      <c r="AY1398" s="195">
        <v>54.993400000000001</v>
      </c>
      <c r="AZ1398" s="195" t="s">
        <v>129</v>
      </c>
      <c r="BA1398" s="197" t="e">
        <f>(L1398*28*0.45+M1398*30*0.125+N1398*26*0.55+O1398*42*0.55+P1398*44*0.275+(Q1398+R1398+S1398)*56*0.65+T1398*54*0.95+(U1398+V1398)*58*0.325+W1398*72*0.425+#REF!*78*0.85+#REF!*92*0.9+(#REF!+#REF!)*106*0.95)/100/AK1398/BB1398</f>
        <v>#REF!</v>
      </c>
      <c r="BB1398" s="197" t="e">
        <f>(K1398*16+L1398*28+M1398*30+N1398*26+O1398*42+P1398*44+(Q1398+R1398+S1398)*56+T1398*54+(U1398+V1398)*58+W1398*72+#REF!*78+#REF!*92+(#REF!+#REF!)*106)/100/AK1398</f>
        <v>#REF!</v>
      </c>
      <c r="BC1398" s="195">
        <f t="shared" si="505"/>
        <v>19.183030000000002</v>
      </c>
      <c r="BD1398" s="198" t="e">
        <f t="shared" si="506"/>
        <v>#REF!</v>
      </c>
      <c r="BE1398" s="195" t="e">
        <f t="shared" si="512"/>
        <v>#REF!</v>
      </c>
      <c r="BF1398" s="201">
        <v>40284.489236111112</v>
      </c>
      <c r="BG1398" s="201"/>
      <c r="BH1398" s="201"/>
      <c r="BI1398" s="195">
        <v>3805.31</v>
      </c>
      <c r="BJ1398" s="195">
        <v>1.93485</v>
      </c>
      <c r="BK1398" s="195"/>
      <c r="BL1398" s="195"/>
      <c r="BM1398" s="195">
        <v>4.0377700000000001</v>
      </c>
      <c r="BN1398" s="195">
        <v>4.54643</v>
      </c>
      <c r="BO1398" s="195">
        <v>247.56200000000001</v>
      </c>
      <c r="BP1398" s="195">
        <v>36.906100000000002</v>
      </c>
      <c r="BQ1398" s="195">
        <v>18961.8</v>
      </c>
      <c r="BR1398" s="195">
        <v>2353.37</v>
      </c>
      <c r="BS1398" s="195">
        <v>19354.7</v>
      </c>
      <c r="BT1398" s="195">
        <v>2353.8595293041058</v>
      </c>
      <c r="BU1398" s="195"/>
      <c r="BV1398" s="195"/>
      <c r="BW1398" s="195"/>
      <c r="BX1398" s="195"/>
      <c r="BY1398" s="195"/>
      <c r="BZ1398" s="195"/>
      <c r="CA1398" s="195"/>
      <c r="CB1398" s="195"/>
      <c r="CC1398" s="195"/>
      <c r="CD1398" s="195"/>
      <c r="CE1398" s="195"/>
      <c r="CF1398" s="195"/>
      <c r="CG1398" s="195"/>
      <c r="CH1398" s="195"/>
      <c r="CI1398" s="195"/>
      <c r="CJ1398" s="195"/>
      <c r="CK1398" s="195"/>
      <c r="CL1398" s="195"/>
      <c r="CM1398" s="195">
        <f t="shared" si="507"/>
        <v>0</v>
      </c>
      <c r="CN1398" s="195">
        <f t="shared" si="508"/>
        <v>0</v>
      </c>
      <c r="CO1398" s="195">
        <f t="shared" si="509"/>
        <v>0</v>
      </c>
      <c r="CP1398" s="195">
        <f t="shared" si="510"/>
        <v>0</v>
      </c>
      <c r="CQ1398" s="195">
        <f t="shared" si="511"/>
        <v>0</v>
      </c>
      <c r="CR1398" s="195"/>
      <c r="CS1398" s="195"/>
      <c r="CT1398" s="195"/>
      <c r="CU1398" s="195"/>
      <c r="CV1398" s="195"/>
      <c r="CW1398" s="195"/>
      <c r="CX1398" s="195"/>
      <c r="CY1398" s="195"/>
      <c r="CZ1398" s="195"/>
      <c r="DA1398" s="195"/>
      <c r="DB1398" s="195"/>
      <c r="DC1398" s="195"/>
      <c r="DD1398" s="195"/>
      <c r="DE1398" s="189">
        <f t="shared" si="514"/>
        <v>19211.697043002248</v>
      </c>
      <c r="DF1398" s="189">
        <f t="shared" si="515"/>
        <v>3803161.8808001932</v>
      </c>
      <c r="DG1398" s="189">
        <f t="shared" si="516"/>
        <v>25.349270624342992</v>
      </c>
      <c r="DH1398" s="189">
        <f t="shared" si="523"/>
        <v>0.34207138676997167</v>
      </c>
      <c r="DI1398" s="189">
        <f t="shared" si="517"/>
        <v>5.2240152670430087</v>
      </c>
      <c r="DJ1398" s="189">
        <f t="shared" si="518"/>
        <v>1.7223226787138703</v>
      </c>
      <c r="DK1398" s="189">
        <f t="shared" si="519"/>
        <v>6.9463379457568788</v>
      </c>
      <c r="DL1398" s="189">
        <f t="shared" si="520"/>
        <v>9.3736166586036326E-2</v>
      </c>
    </row>
    <row r="1399" spans="1:116" s="60" customFormat="1" ht="15" hidden="1" customHeight="1" x14ac:dyDescent="0.25">
      <c r="A1399" s="193">
        <v>40284.489583333336</v>
      </c>
      <c r="B1399" s="190" t="s">
        <v>553</v>
      </c>
      <c r="C1399" s="190" t="s">
        <v>190</v>
      </c>
      <c r="D1399" s="194"/>
      <c r="E1399" s="195"/>
      <c r="F1399" s="195"/>
      <c r="G1399" s="195"/>
      <c r="H1399" s="195"/>
      <c r="I1399" s="195">
        <v>1.06745</v>
      </c>
      <c r="J1399" s="195">
        <v>0</v>
      </c>
      <c r="K1399" s="195">
        <v>8.8062400000000007</v>
      </c>
      <c r="L1399" s="195">
        <v>0</v>
      </c>
      <c r="M1399" s="195">
        <v>3.0598200000000002</v>
      </c>
      <c r="N1399" s="195">
        <v>0</v>
      </c>
      <c r="O1399" s="195">
        <v>2.5049999999999999E-2</v>
      </c>
      <c r="P1399" s="195">
        <v>2.3605200000000002</v>
      </c>
      <c r="Q1399" s="195">
        <v>0</v>
      </c>
      <c r="R1399" s="195">
        <v>0</v>
      </c>
      <c r="S1399" s="195">
        <v>0</v>
      </c>
      <c r="T1399" s="195">
        <v>0</v>
      </c>
      <c r="U1399" s="195">
        <v>0.92423</v>
      </c>
      <c r="V1399" s="195">
        <v>0.63919000000000004</v>
      </c>
      <c r="W1399" s="195">
        <v>2.3005300000000002</v>
      </c>
      <c r="X1399" s="195">
        <v>0.760275690612636</v>
      </c>
      <c r="Y1399" s="195">
        <v>0.17301986675656017</v>
      </c>
      <c r="Z1399" s="195">
        <v>3.6247072547593281E-2</v>
      </c>
      <c r="AA1399" s="195">
        <v>0</v>
      </c>
      <c r="AB1399" s="196">
        <v>6001.99</v>
      </c>
      <c r="AC1399" s="192">
        <f t="shared" si="521"/>
        <v>2238.4358916906044</v>
      </c>
      <c r="AD1399" s="196">
        <v>2.3377500000000002</v>
      </c>
      <c r="AE1399" s="195">
        <v>0.15310000000000001</v>
      </c>
      <c r="AF1399" s="192">
        <f t="shared" si="522"/>
        <v>153100</v>
      </c>
      <c r="AG1399" s="195">
        <v>476.37700000000001</v>
      </c>
      <c r="AH1399" s="189">
        <f t="shared" si="513"/>
        <v>72.933318700000001</v>
      </c>
      <c r="AI1399" s="195">
        <v>6.2727000000000004</v>
      </c>
      <c r="AJ1399" s="195" t="s">
        <v>129</v>
      </c>
      <c r="AK1399" s="195">
        <v>14.9361</v>
      </c>
      <c r="AL1399" s="195" t="s">
        <v>129</v>
      </c>
      <c r="AM1399" s="195">
        <v>14.1534</v>
      </c>
      <c r="AN1399" s="195" t="s">
        <v>129</v>
      </c>
      <c r="AO1399" s="195">
        <v>3.4000000000000002E-4</v>
      </c>
      <c r="AP1399" s="195" t="s">
        <v>129</v>
      </c>
      <c r="AQ1399" s="195">
        <v>22.986499999999999</v>
      </c>
      <c r="AR1399" s="195" t="s">
        <v>129</v>
      </c>
      <c r="AS1399" s="195">
        <v>3.5880000000000002E-2</v>
      </c>
      <c r="AT1399" s="195" t="s">
        <v>129</v>
      </c>
      <c r="AU1399" s="195">
        <v>0</v>
      </c>
      <c r="AV1399" s="195" t="s">
        <v>129</v>
      </c>
      <c r="AW1399" s="195">
        <v>2.7993999999999999</v>
      </c>
      <c r="AX1399" s="195" t="s">
        <v>129</v>
      </c>
      <c r="AY1399" s="195">
        <v>54.993400000000001</v>
      </c>
      <c r="AZ1399" s="195" t="s">
        <v>129</v>
      </c>
      <c r="BA1399" s="197" t="e">
        <f>(L1399*28*0.45+M1399*30*0.125+N1399*26*0.55+O1399*42*0.55+P1399*44*0.275+(Q1399+R1399+S1399)*56*0.65+T1399*54*0.95+(U1399+V1399)*58*0.325+W1399*72*0.425+#REF!*78*0.85+#REF!*92*0.9+(#REF!+#REF!)*106*0.95)/100/AK1399/BB1399</f>
        <v>#REF!</v>
      </c>
      <c r="BB1399" s="197" t="e">
        <f>(K1399*16+L1399*28+M1399*30+N1399*26+O1399*42+P1399*44+(Q1399+R1399+S1399)*56+T1399*54+(U1399+V1399)*58+W1399*72+#REF!*78+#REF!*92+(#REF!+#REF!)*106)/100/AK1399</f>
        <v>#REF!</v>
      </c>
      <c r="BC1399" s="195">
        <f t="shared" si="505"/>
        <v>19.183030000000002</v>
      </c>
      <c r="BD1399" s="198" t="e">
        <f t="shared" si="506"/>
        <v>#REF!</v>
      </c>
      <c r="BE1399" s="195" t="e">
        <f t="shared" si="512"/>
        <v>#REF!</v>
      </c>
      <c r="BF1399" s="195"/>
      <c r="BG1399" s="195"/>
      <c r="BH1399" s="195"/>
      <c r="BI1399" s="195"/>
      <c r="BJ1399" s="195"/>
      <c r="BK1399" s="195"/>
      <c r="BL1399" s="195"/>
      <c r="BM1399" s="195"/>
      <c r="BN1399" s="195"/>
      <c r="BO1399" s="195"/>
      <c r="BP1399" s="195"/>
      <c r="BQ1399" s="195"/>
      <c r="BR1399" s="195"/>
      <c r="BS1399" s="195"/>
      <c r="BT1399" s="195"/>
      <c r="BU1399" s="195"/>
      <c r="BV1399" s="195"/>
      <c r="BW1399" s="195"/>
      <c r="BX1399" s="195"/>
      <c r="BY1399" s="195"/>
      <c r="BZ1399" s="195"/>
      <c r="CA1399" s="195"/>
      <c r="CB1399" s="195"/>
      <c r="CC1399" s="195"/>
      <c r="CD1399" s="195"/>
      <c r="CE1399" s="195"/>
      <c r="CF1399" s="195"/>
      <c r="CG1399" s="195"/>
      <c r="CH1399" s="195"/>
      <c r="CI1399" s="195"/>
      <c r="CJ1399" s="195"/>
      <c r="CK1399" s="195"/>
      <c r="CL1399" s="195"/>
      <c r="CM1399" s="195">
        <f t="shared" si="507"/>
        <v>0</v>
      </c>
      <c r="CN1399" s="195">
        <f t="shared" si="508"/>
        <v>0</v>
      </c>
      <c r="CO1399" s="195">
        <f t="shared" si="509"/>
        <v>0</v>
      </c>
      <c r="CP1399" s="195">
        <f t="shared" si="510"/>
        <v>0</v>
      </c>
      <c r="CQ1399" s="195">
        <f t="shared" si="511"/>
        <v>0</v>
      </c>
      <c r="CR1399" s="195"/>
      <c r="CS1399" s="195"/>
      <c r="CT1399" s="195"/>
      <c r="CU1399" s="195"/>
      <c r="CV1399" s="195"/>
      <c r="CW1399" s="195"/>
      <c r="CX1399" s="195"/>
      <c r="CY1399" s="195"/>
      <c r="CZ1399" s="195"/>
      <c r="DA1399" s="195"/>
      <c r="DB1399" s="195"/>
      <c r="DC1399" s="195"/>
      <c r="DD1399" s="195"/>
      <c r="DE1399" s="189" t="e">
        <f t="shared" si="514"/>
        <v>#DIV/0!</v>
      </c>
      <c r="DF1399" s="189" t="e">
        <f t="shared" si="515"/>
        <v>#DIV/0!</v>
      </c>
      <c r="DG1399" s="189" t="e">
        <f t="shared" si="516"/>
        <v>#DIV/0!</v>
      </c>
      <c r="DH1399" s="189" t="e">
        <f t="shared" si="523"/>
        <v>#DIV/0!</v>
      </c>
      <c r="DI1399" s="189" t="e">
        <f t="shared" si="517"/>
        <v>#DIV/0!</v>
      </c>
      <c r="DJ1399" s="189" t="e">
        <f t="shared" si="518"/>
        <v>#DIV/0!</v>
      </c>
      <c r="DK1399" s="189" t="e">
        <f t="shared" si="519"/>
        <v>#DIV/0!</v>
      </c>
      <c r="DL1399" s="189" t="e">
        <f t="shared" si="520"/>
        <v>#DIV/0!</v>
      </c>
    </row>
    <row r="1400" spans="1:116" s="60" customFormat="1" ht="15" hidden="1" customHeight="1" x14ac:dyDescent="0.25">
      <c r="A1400" s="193">
        <v>40284.490277777775</v>
      </c>
      <c r="B1400" s="190" t="s">
        <v>553</v>
      </c>
      <c r="C1400" s="190" t="s">
        <v>190</v>
      </c>
      <c r="D1400" s="194">
        <v>0.98880734697224382</v>
      </c>
      <c r="E1400" s="195">
        <v>21546.400000000001</v>
      </c>
      <c r="F1400" s="195">
        <v>55.928600000000003</v>
      </c>
      <c r="G1400" s="195">
        <v>0</v>
      </c>
      <c r="H1400" s="195">
        <v>0</v>
      </c>
      <c r="I1400" s="195">
        <v>1.06745</v>
      </c>
      <c r="J1400" s="195">
        <v>0</v>
      </c>
      <c r="K1400" s="195">
        <v>8.8062400000000007</v>
      </c>
      <c r="L1400" s="195">
        <v>0</v>
      </c>
      <c r="M1400" s="195">
        <v>3.0598200000000002</v>
      </c>
      <c r="N1400" s="195">
        <v>0</v>
      </c>
      <c r="O1400" s="195">
        <v>2.5049999999999999E-2</v>
      </c>
      <c r="P1400" s="195">
        <v>2.3605200000000002</v>
      </c>
      <c r="Q1400" s="195">
        <v>0</v>
      </c>
      <c r="R1400" s="195">
        <v>0</v>
      </c>
      <c r="S1400" s="195">
        <v>0</v>
      </c>
      <c r="T1400" s="195">
        <v>0</v>
      </c>
      <c r="U1400" s="195">
        <v>0.92423</v>
      </c>
      <c r="V1400" s="195">
        <v>0.63919000000000004</v>
      </c>
      <c r="W1400" s="195">
        <v>2.3005300000000002</v>
      </c>
      <c r="X1400" s="195">
        <v>0.760275690612636</v>
      </c>
      <c r="Y1400" s="195">
        <v>0.17301986675656017</v>
      </c>
      <c r="Z1400" s="195">
        <v>3.6247072547593281E-2</v>
      </c>
      <c r="AA1400" s="195">
        <v>0</v>
      </c>
      <c r="AB1400" s="196">
        <v>5037.82</v>
      </c>
      <c r="AC1400" s="192">
        <f t="shared" si="521"/>
        <v>1878.9117990931388</v>
      </c>
      <c r="AD1400" s="196">
        <v>2.3015300000000001</v>
      </c>
      <c r="AE1400" s="195">
        <v>0.12851000000000001</v>
      </c>
      <c r="AF1400" s="192">
        <f t="shared" si="522"/>
        <v>128510.00000000001</v>
      </c>
      <c r="AG1400" s="195">
        <v>476.37700000000001</v>
      </c>
      <c r="AH1400" s="189">
        <f t="shared" si="513"/>
        <v>61.21920827000001</v>
      </c>
      <c r="AI1400" s="195">
        <v>5.2650399999999999</v>
      </c>
      <c r="AJ1400" s="195" t="s">
        <v>129</v>
      </c>
      <c r="AK1400" s="195">
        <v>14.9361</v>
      </c>
      <c r="AL1400" s="195" t="s">
        <v>129</v>
      </c>
      <c r="AM1400" s="195">
        <v>16.377800000000001</v>
      </c>
      <c r="AN1400" s="195" t="s">
        <v>129</v>
      </c>
      <c r="AO1400" s="195">
        <v>6.8000000000000005E-4</v>
      </c>
      <c r="AP1400" s="195" t="s">
        <v>129</v>
      </c>
      <c r="AQ1400" s="195">
        <v>22.986499999999999</v>
      </c>
      <c r="AR1400" s="195" t="s">
        <v>129</v>
      </c>
      <c r="AS1400" s="195">
        <v>3.5880000000000002E-2</v>
      </c>
      <c r="AT1400" s="195" t="s">
        <v>129</v>
      </c>
      <c r="AU1400" s="195">
        <v>0</v>
      </c>
      <c r="AV1400" s="195" t="s">
        <v>129</v>
      </c>
      <c r="AW1400" s="195">
        <v>2.7993999999999999</v>
      </c>
      <c r="AX1400" s="195" t="s">
        <v>129</v>
      </c>
      <c r="AY1400" s="195">
        <v>54.993400000000001</v>
      </c>
      <c r="AZ1400" s="195" t="s">
        <v>129</v>
      </c>
      <c r="BA1400" s="197" t="e">
        <f>(L1400*28*0.45+M1400*30*0.125+N1400*26*0.55+O1400*42*0.55+P1400*44*0.275+(Q1400+R1400+S1400)*56*0.65+T1400*54*0.95+(U1400+V1400)*58*0.325+W1400*72*0.425+#REF!*78*0.85+#REF!*92*0.9+(#REF!+#REF!)*106*0.95)/100/AK1400/BB1400</f>
        <v>#REF!</v>
      </c>
      <c r="BB1400" s="197" t="e">
        <f>(K1400*16+L1400*28+M1400*30+N1400*26+O1400*42+P1400*44+(Q1400+R1400+S1400)*56+T1400*54+(U1400+V1400)*58+W1400*72+#REF!*78+#REF!*92+(#REF!+#REF!)*106)/100/AK1400</f>
        <v>#REF!</v>
      </c>
      <c r="BC1400" s="195">
        <f t="shared" si="505"/>
        <v>19.183030000000002</v>
      </c>
      <c r="BD1400" s="198" t="e">
        <f t="shared" si="506"/>
        <v>#REF!</v>
      </c>
      <c r="BE1400" s="195" t="e">
        <f t="shared" si="512"/>
        <v>#REF!</v>
      </c>
      <c r="BF1400" s="201">
        <v>40284.490717592591</v>
      </c>
      <c r="BG1400" s="201"/>
      <c r="BH1400" s="201"/>
      <c r="BI1400" s="195">
        <v>6098.57</v>
      </c>
      <c r="BJ1400" s="195">
        <v>2.8430800000000001</v>
      </c>
      <c r="BK1400" s="195"/>
      <c r="BL1400" s="195"/>
      <c r="BM1400" s="195">
        <v>4.3574000000000002</v>
      </c>
      <c r="BN1400" s="195">
        <v>9.6990400000000001</v>
      </c>
      <c r="BO1400" s="195">
        <v>189.82300000000001</v>
      </c>
      <c r="BP1400" s="195">
        <v>46.843800000000002</v>
      </c>
      <c r="BQ1400" s="195">
        <v>21706.2</v>
      </c>
      <c r="BR1400" s="195">
        <v>2477.9</v>
      </c>
      <c r="BS1400" s="195">
        <v>21951.9</v>
      </c>
      <c r="BT1400" s="195">
        <v>2479.1614102587801</v>
      </c>
      <c r="BU1400" s="195"/>
      <c r="BV1400" s="195"/>
      <c r="BW1400" s="195"/>
      <c r="BX1400" s="195"/>
      <c r="BY1400" s="195"/>
      <c r="BZ1400" s="195"/>
      <c r="CA1400" s="195"/>
      <c r="CB1400" s="195"/>
      <c r="CC1400" s="195"/>
      <c r="CD1400" s="195"/>
      <c r="CE1400" s="195"/>
      <c r="CF1400" s="195"/>
      <c r="CG1400" s="195"/>
      <c r="CH1400" s="195"/>
      <c r="CI1400" s="195"/>
      <c r="CJ1400" s="195"/>
      <c r="CK1400" s="195"/>
      <c r="CL1400" s="195"/>
      <c r="CM1400" s="195">
        <f t="shared" si="507"/>
        <v>0</v>
      </c>
      <c r="CN1400" s="195">
        <f t="shared" si="508"/>
        <v>0</v>
      </c>
      <c r="CO1400" s="195">
        <f t="shared" si="509"/>
        <v>0</v>
      </c>
      <c r="CP1400" s="195">
        <f t="shared" si="510"/>
        <v>0</v>
      </c>
      <c r="CQ1400" s="195">
        <f t="shared" si="511"/>
        <v>0</v>
      </c>
      <c r="CR1400" s="195"/>
      <c r="CS1400" s="195"/>
      <c r="CT1400" s="195"/>
      <c r="CU1400" s="195"/>
      <c r="CV1400" s="195"/>
      <c r="CW1400" s="195"/>
      <c r="CX1400" s="195"/>
      <c r="CY1400" s="195"/>
      <c r="CZ1400" s="195"/>
      <c r="DA1400" s="195"/>
      <c r="DB1400" s="195"/>
      <c r="DC1400" s="195"/>
      <c r="DD1400" s="195"/>
      <c r="DE1400" s="189">
        <f t="shared" si="514"/>
        <v>21790.291168421929</v>
      </c>
      <c r="DF1400" s="189">
        <f t="shared" si="515"/>
        <v>2770042.9094467401</v>
      </c>
      <c r="DG1400" s="189">
        <f t="shared" si="516"/>
        <v>11.252631419527688</v>
      </c>
      <c r="DH1400" s="189">
        <f t="shared" si="523"/>
        <v>0.18380883610744034</v>
      </c>
      <c r="DI1400" s="189">
        <f t="shared" si="517"/>
        <v>0</v>
      </c>
      <c r="DJ1400" s="189">
        <f t="shared" si="518"/>
        <v>0</v>
      </c>
      <c r="DK1400" s="189">
        <f t="shared" si="519"/>
        <v>0</v>
      </c>
      <c r="DL1400" s="189">
        <f t="shared" si="520"/>
        <v>0</v>
      </c>
    </row>
    <row r="1401" spans="1:116" s="188" customFormat="1" x14ac:dyDescent="0.25">
      <c r="A1401" s="212" t="s">
        <v>591</v>
      </c>
      <c r="B1401" s="213" t="s">
        <v>553</v>
      </c>
      <c r="C1401" s="213" t="s">
        <v>190</v>
      </c>
      <c r="D1401" s="214">
        <f t="shared" ref="D1401:AB1401" si="524">AVERAGE(D1363:D1400)</f>
        <v>0.98018644909558539</v>
      </c>
      <c r="E1401" s="215">
        <f t="shared" si="524"/>
        <v>14525.095000000005</v>
      </c>
      <c r="F1401" s="215">
        <f t="shared" si="524"/>
        <v>74.609844444444434</v>
      </c>
      <c r="G1401" s="215">
        <f t="shared" si="524"/>
        <v>12.307901111111111</v>
      </c>
      <c r="H1401" s="215">
        <f t="shared" si="524"/>
        <v>0.74155288888888893</v>
      </c>
      <c r="I1401" s="215">
        <f t="shared" si="524"/>
        <v>1.0587392105263163</v>
      </c>
      <c r="J1401" s="215">
        <f t="shared" si="524"/>
        <v>0</v>
      </c>
      <c r="K1401" s="215">
        <f t="shared" si="524"/>
        <v>8.8291481578947355</v>
      </c>
      <c r="L1401" s="215">
        <f t="shared" si="524"/>
        <v>9.0263157894736855E-4</v>
      </c>
      <c r="M1401" s="215">
        <f t="shared" si="524"/>
        <v>3.0543215789473668</v>
      </c>
      <c r="N1401" s="215">
        <f t="shared" si="524"/>
        <v>0</v>
      </c>
      <c r="O1401" s="215">
        <f t="shared" si="524"/>
        <v>7.4210263157894779E-2</v>
      </c>
      <c r="P1401" s="215">
        <f t="shared" si="524"/>
        <v>2.6469781578947371</v>
      </c>
      <c r="Q1401" s="215">
        <f t="shared" si="524"/>
        <v>0</v>
      </c>
      <c r="R1401" s="215">
        <f t="shared" si="524"/>
        <v>0</v>
      </c>
      <c r="S1401" s="215">
        <f t="shared" si="524"/>
        <v>0</v>
      </c>
      <c r="T1401" s="215">
        <f t="shared" si="524"/>
        <v>0</v>
      </c>
      <c r="U1401" s="215">
        <f t="shared" si="524"/>
        <v>0.9310610526315789</v>
      </c>
      <c r="V1401" s="215">
        <f t="shared" si="524"/>
        <v>0.65308921052631586</v>
      </c>
      <c r="W1401" s="215">
        <f t="shared" si="524"/>
        <v>2.40880736842105</v>
      </c>
      <c r="X1401" s="215">
        <f t="shared" si="524"/>
        <v>0.75308112614938705</v>
      </c>
      <c r="Y1401" s="215">
        <f t="shared" si="524"/>
        <v>0.17428301928196646</v>
      </c>
      <c r="Z1401" s="215">
        <f t="shared" si="524"/>
        <v>3.557045518850082E-2</v>
      </c>
      <c r="AA1401" s="215">
        <f t="shared" si="524"/>
        <v>0</v>
      </c>
      <c r="AB1401" s="215">
        <f t="shared" si="524"/>
        <v>4785.0842105263173</v>
      </c>
      <c r="AC1401" s="215">
        <f t="shared" si="521"/>
        <v>1829.9920704376909</v>
      </c>
      <c r="AD1401" s="215">
        <f>AVERAGE(AD1363:AD1400)</f>
        <v>2.8423818421052629</v>
      </c>
      <c r="AE1401" s="215">
        <f>AVERAGE(AE1363:AE1400)</f>
        <v>0.12104973684210532</v>
      </c>
      <c r="AF1401" s="215">
        <f t="shared" si="522"/>
        <v>121049.73684210533</v>
      </c>
      <c r="AG1401" s="215">
        <f>AVERAGE(AG1363:AG1400)</f>
        <v>488.82052631578921</v>
      </c>
      <c r="AH1401" s="216">
        <f t="shared" si="513"/>
        <v>59.1715960735457</v>
      </c>
      <c r="AI1401" s="215">
        <f>AVERAGE(AI1363:AI1400)</f>
        <v>4.9594228947368428</v>
      </c>
      <c r="AJ1401" s="216"/>
      <c r="AK1401" s="215">
        <f>AVERAGE(AK1363:AK1400)</f>
        <v>15.061102631578942</v>
      </c>
      <c r="AL1401" s="216"/>
      <c r="AM1401" s="215">
        <f>AVERAGE(AM1363:AM1400)</f>
        <v>13.616565789473686</v>
      </c>
      <c r="AN1401" s="216"/>
      <c r="AO1401" s="215">
        <f>AVERAGE(AO1363:AO1400)</f>
        <v>5.5473684210526324E-4</v>
      </c>
      <c r="AP1401" s="216"/>
      <c r="AQ1401" s="215">
        <f>AVERAGE(AQ1363:AQ1400)</f>
        <v>22.519294736842099</v>
      </c>
      <c r="AR1401" s="216"/>
      <c r="AS1401" s="215">
        <f>AVERAGE(AS1363:AS1400)</f>
        <v>3.448210526315789E-2</v>
      </c>
      <c r="AT1401" s="216"/>
      <c r="AU1401" s="215">
        <f>AVERAGE(AU1363:AU1400)</f>
        <v>0</v>
      </c>
      <c r="AV1401" s="216"/>
      <c r="AW1401" s="215">
        <f>AVERAGE(AW1363:AW1400)</f>
        <v>2.8643255263157901</v>
      </c>
      <c r="AX1401" s="216"/>
      <c r="AY1401" s="215">
        <f>AVERAGE(AY1363:AY1400)</f>
        <v>54.923976315789488</v>
      </c>
      <c r="AZ1401" s="216"/>
      <c r="BA1401" s="215" t="e">
        <f>AVERAGE(BA1363:BA1400)</f>
        <v>#REF!</v>
      </c>
      <c r="BB1401" s="215" t="e">
        <f>AVERAGE(BB1363:BB1400)</f>
        <v>#REF!</v>
      </c>
      <c r="BC1401" s="215">
        <f>AVERAGE(BC1363:BC1400)</f>
        <v>19.657257631578965</v>
      </c>
      <c r="BD1401" s="215" t="e">
        <f>AVERAGE(BD1363:BD1400)</f>
        <v>#REF!</v>
      </c>
      <c r="BE1401" s="215" t="e">
        <f>AVERAGE(BE1363:BE1400)</f>
        <v>#REF!</v>
      </c>
      <c r="BF1401" s="217"/>
      <c r="BG1401" s="217"/>
      <c r="BH1401" s="217"/>
      <c r="BI1401" s="216"/>
      <c r="BJ1401" s="216"/>
      <c r="BK1401" s="216"/>
      <c r="BL1401" s="216"/>
      <c r="BM1401" s="216"/>
      <c r="BN1401" s="216"/>
      <c r="BO1401" s="215">
        <f>AVERAGE(BO1363:BO1400)</f>
        <v>182.60523333333333</v>
      </c>
      <c r="BP1401" s="216"/>
      <c r="BQ1401" s="215">
        <f>AVERAGE(BQ1363:BQ1400)</f>
        <v>14599.949444444446</v>
      </c>
      <c r="BR1401" s="216"/>
      <c r="BS1401" s="215">
        <f>AVERAGE(BS1363:BS1400)</f>
        <v>14886.605000000001</v>
      </c>
      <c r="BT1401" s="216"/>
      <c r="BU1401" s="216"/>
      <c r="BV1401" s="216"/>
      <c r="BW1401" s="216"/>
      <c r="BX1401" s="216"/>
      <c r="BY1401" s="216"/>
      <c r="BZ1401" s="216"/>
      <c r="CA1401" s="216"/>
      <c r="CB1401" s="216"/>
      <c r="CC1401" s="216"/>
      <c r="CD1401" s="216"/>
      <c r="CE1401" s="216"/>
      <c r="CF1401" s="216"/>
      <c r="CG1401" s="216"/>
      <c r="CH1401" s="216"/>
      <c r="CI1401" s="216"/>
      <c r="CJ1401" s="216"/>
      <c r="CK1401" s="216"/>
      <c r="CL1401" s="216"/>
      <c r="CM1401" s="218"/>
      <c r="CN1401" s="218"/>
      <c r="CO1401" s="218"/>
      <c r="CP1401" s="218"/>
      <c r="CQ1401" s="216"/>
      <c r="CR1401" s="216"/>
      <c r="CS1401" s="216"/>
      <c r="CT1401" s="216"/>
      <c r="CU1401" s="216"/>
      <c r="CV1401" s="216"/>
      <c r="CW1401" s="216"/>
      <c r="CX1401" s="216"/>
      <c r="CY1401" s="216"/>
      <c r="CZ1401" s="216"/>
      <c r="DA1401" s="216"/>
      <c r="DB1401" s="216"/>
      <c r="DC1401" s="216"/>
      <c r="DD1401" s="216"/>
      <c r="DE1401" s="216">
        <f t="shared" si="514"/>
        <v>14818.706189421675</v>
      </c>
      <c r="DF1401" s="216">
        <f t="shared" si="515"/>
        <v>3967181.3794902656</v>
      </c>
      <c r="DG1401" s="216">
        <f t="shared" si="516"/>
        <v>21.498682223052207</v>
      </c>
      <c r="DH1401" s="216">
        <f t="shared" si="523"/>
        <v>0.36332773914583971</v>
      </c>
      <c r="DI1401" s="216">
        <f t="shared" si="517"/>
        <v>3.5464978755927663</v>
      </c>
      <c r="DJ1401" s="216">
        <f t="shared" si="518"/>
        <v>0.54945521793753405</v>
      </c>
      <c r="DK1401" s="216">
        <f t="shared" si="519"/>
        <v>4.0959530935303006</v>
      </c>
      <c r="DL1401" s="216">
        <f t="shared" si="520"/>
        <v>6.9221609105141413E-2</v>
      </c>
    </row>
    <row r="1402" spans="1:116" s="90" customFormat="1" ht="15" hidden="1" customHeight="1" x14ac:dyDescent="0.25">
      <c r="A1402" s="87">
        <v>40284.498611111114</v>
      </c>
      <c r="B1402" s="87"/>
      <c r="C1402" s="88" t="s">
        <v>191</v>
      </c>
      <c r="D1402" s="179"/>
      <c r="I1402" s="90">
        <v>0.81194</v>
      </c>
      <c r="J1402" s="90">
        <v>0</v>
      </c>
      <c r="K1402" s="90">
        <v>9.3404100000000003</v>
      </c>
      <c r="L1402" s="90">
        <v>0</v>
      </c>
      <c r="M1402" s="90">
        <v>3.7830900000000001</v>
      </c>
      <c r="N1402" s="90">
        <v>0</v>
      </c>
      <c r="O1402" s="90">
        <v>1.7999999999999999E-2</v>
      </c>
      <c r="P1402" s="90">
        <v>2.4470900000000002</v>
      </c>
      <c r="Q1402" s="90">
        <v>0</v>
      </c>
      <c r="R1402" s="90">
        <v>0</v>
      </c>
      <c r="S1402" s="90">
        <v>0</v>
      </c>
      <c r="T1402" s="90">
        <v>0</v>
      </c>
      <c r="U1402" s="90">
        <v>0.94688000000000005</v>
      </c>
      <c r="V1402" s="90">
        <v>0.68706</v>
      </c>
      <c r="W1402" s="90">
        <v>2.3677700000000002</v>
      </c>
      <c r="X1402" s="90">
        <v>0.68032674360839562</v>
      </c>
      <c r="Y1402" s="90">
        <v>0.18214819562478932</v>
      </c>
      <c r="Z1402" s="90">
        <v>3.8871467097209164E-2</v>
      </c>
      <c r="AA1402" s="90">
        <v>0</v>
      </c>
      <c r="AB1402" s="89">
        <v>4261.04</v>
      </c>
      <c r="AC1402" s="89" t="s">
        <v>129</v>
      </c>
      <c r="AD1402" s="89">
        <v>4.2772399999999999</v>
      </c>
      <c r="AE1402" s="90">
        <v>0.11523</v>
      </c>
      <c r="AF1402" s="89" t="s">
        <v>129</v>
      </c>
      <c r="AG1402" s="90">
        <v>506.46699999999998</v>
      </c>
      <c r="AH1402" s="90" t="s">
        <v>129</v>
      </c>
      <c r="AI1402" s="90">
        <v>4.7209000000000003</v>
      </c>
      <c r="AJ1402" s="90" t="s">
        <v>129</v>
      </c>
      <c r="AK1402" s="90">
        <v>14.077999999999999</v>
      </c>
      <c r="AL1402" s="90" t="s">
        <v>129</v>
      </c>
      <c r="AM1402" s="90">
        <v>18.5167</v>
      </c>
      <c r="AN1402" s="90" t="s">
        <v>129</v>
      </c>
      <c r="AO1402" s="90">
        <v>1.0200000000000001E-3</v>
      </c>
      <c r="AP1402" s="90" t="s">
        <v>129</v>
      </c>
      <c r="AQ1402" s="90">
        <v>18.813300000000002</v>
      </c>
      <c r="AR1402" s="90" t="s">
        <v>129</v>
      </c>
      <c r="AS1402" s="90">
        <v>2.768E-2</v>
      </c>
      <c r="AT1402" s="90" t="s">
        <v>129</v>
      </c>
      <c r="AU1402" s="90">
        <v>0</v>
      </c>
      <c r="AV1402" s="90" t="s">
        <v>129</v>
      </c>
      <c r="AW1402" s="90">
        <v>2.6073200000000001</v>
      </c>
      <c r="AX1402" s="90" t="s">
        <v>129</v>
      </c>
      <c r="AY1402" s="90">
        <v>58.151200000000003</v>
      </c>
      <c r="AZ1402" s="90" t="s">
        <v>129</v>
      </c>
      <c r="BA1402" s="91" t="e">
        <f>(L1402*28*0.45+M1402*30*0.125+N1402*26*0.55+O1402*42*0.55+P1402*44*0.275+(Q1402+R1402+S1402)*56*0.65+T1402*54*0.95+(U1402+V1402)*58*0.325+W1402*72*0.425+#REF!*78*0.85+#REF!*92*0.9+(#REF!+#REF!)*106*0.95)/100/AK1402/BB1402</f>
        <v>#REF!</v>
      </c>
      <c r="BB1402" s="91" t="e">
        <f>(K1402*16+L1402*28+M1402*30+N1402*26+O1402*42+P1402*44+(Q1402+R1402+S1402)*56+T1402*54+(U1402+V1402)*58+W1402*72+#REF!*78+#REF!*92+(#REF!+#REF!)*106)/100/AK1402</f>
        <v>#REF!</v>
      </c>
      <c r="BC1402" s="90">
        <f t="shared" ref="BC1402:BC1433" si="525">SUM(I1402:W1402)</f>
        <v>20.402239999999999</v>
      </c>
      <c r="BD1402" s="98" t="e">
        <f t="shared" ref="BD1402:BD1433" si="526">(BE1402/AK1402*386*AG1402+150*1000)/(BE1402/AK1402*386+AM1402*1000/18*386+150)</f>
        <v>#REF!</v>
      </c>
      <c r="BE1402" s="90" t="e">
        <f>#REF!+($BE$621-$BE$164)/(794-180)</f>
        <v>#REF!</v>
      </c>
      <c r="CM1402">
        <f t="shared" ref="CM1402:CM1433" si="527">AK1402*$CT$7+$CT$6</f>
        <v>0</v>
      </c>
      <c r="CN1402">
        <f t="shared" ref="CN1402:CN1433" si="528">AK1402*$CT$7+$CT$5</f>
        <v>0</v>
      </c>
      <c r="CO1402">
        <f t="shared" ref="CO1402:CO1433" si="529">$CV$7*AG1402+$CV$6</f>
        <v>0</v>
      </c>
      <c r="CP1402">
        <f t="shared" ref="CP1402:CP1433" si="530">$CW$6-$CW$7/(AK1402)</f>
        <v>0</v>
      </c>
      <c r="CQ1402">
        <f t="shared" ref="CQ1402:CQ1433" si="531">$CX$7*AK1402+$CX$6</f>
        <v>0</v>
      </c>
      <c r="DE1402" s="68" t="e">
        <f t="shared" si="514"/>
        <v>#DIV/0!</v>
      </c>
      <c r="DF1402" s="68" t="e">
        <f t="shared" si="515"/>
        <v>#VALUE!</v>
      </c>
      <c r="DG1402" s="68" t="e">
        <f t="shared" si="516"/>
        <v>#VALUE!</v>
      </c>
      <c r="DH1402" s="68" t="e">
        <f t="shared" si="523"/>
        <v>#VALUE!</v>
      </c>
      <c r="DI1402" s="68" t="e">
        <f t="shared" si="517"/>
        <v>#VALUE!</v>
      </c>
      <c r="DJ1402" s="68" t="e">
        <f t="shared" si="518"/>
        <v>#VALUE!</v>
      </c>
      <c r="DK1402" s="68" t="e">
        <f t="shared" si="519"/>
        <v>#VALUE!</v>
      </c>
      <c r="DL1402" s="68" t="e">
        <f t="shared" si="520"/>
        <v>#VALUE!</v>
      </c>
    </row>
    <row r="1403" spans="1:116" s="90" customFormat="1" ht="15" hidden="1" customHeight="1" x14ac:dyDescent="0.25">
      <c r="A1403" s="87">
        <v>40284.499305555553</v>
      </c>
      <c r="B1403" s="87"/>
      <c r="C1403" s="88" t="s">
        <v>191</v>
      </c>
      <c r="D1403" s="179">
        <v>0.95241080638850362</v>
      </c>
      <c r="E1403" s="90">
        <v>4258.16</v>
      </c>
      <c r="F1403" s="90">
        <v>25.857500000000002</v>
      </c>
      <c r="G1403" s="90">
        <v>29.355899999999998</v>
      </c>
      <c r="H1403" s="90">
        <v>2.39934</v>
      </c>
      <c r="I1403" s="90">
        <v>0.81194</v>
      </c>
      <c r="J1403" s="90">
        <v>0</v>
      </c>
      <c r="K1403" s="90">
        <v>9.3404100000000003</v>
      </c>
      <c r="L1403" s="90">
        <v>0</v>
      </c>
      <c r="M1403" s="90">
        <v>3.7830900000000001</v>
      </c>
      <c r="N1403" s="90">
        <v>0</v>
      </c>
      <c r="O1403" s="90">
        <v>1.7999999999999999E-2</v>
      </c>
      <c r="P1403" s="90">
        <v>2.4470900000000002</v>
      </c>
      <c r="Q1403" s="90">
        <v>0</v>
      </c>
      <c r="R1403" s="90">
        <v>0</v>
      </c>
      <c r="S1403" s="90">
        <v>0</v>
      </c>
      <c r="T1403" s="90">
        <v>0</v>
      </c>
      <c r="U1403" s="90">
        <v>0.94688000000000005</v>
      </c>
      <c r="V1403" s="90">
        <v>0.68706</v>
      </c>
      <c r="W1403" s="90">
        <v>2.3677700000000002</v>
      </c>
      <c r="X1403" s="90">
        <v>0.68032674360839562</v>
      </c>
      <c r="Y1403" s="90">
        <v>0.18214819562478932</v>
      </c>
      <c r="Z1403" s="90">
        <v>3.8871467097209164E-2</v>
      </c>
      <c r="AA1403" s="90">
        <v>0</v>
      </c>
      <c r="AB1403" s="89">
        <v>4247.3999999999996</v>
      </c>
      <c r="AC1403" s="89" t="s">
        <v>129</v>
      </c>
      <c r="AD1403" s="89">
        <v>4.2802600000000002</v>
      </c>
      <c r="AE1403" s="90">
        <v>0.11486</v>
      </c>
      <c r="AF1403" s="89" t="s">
        <v>129</v>
      </c>
      <c r="AG1403" s="90">
        <v>506.46699999999998</v>
      </c>
      <c r="AH1403" s="90" t="s">
        <v>129</v>
      </c>
      <c r="AI1403" s="90">
        <v>4.7057799999999999</v>
      </c>
      <c r="AJ1403" s="90" t="s">
        <v>129</v>
      </c>
      <c r="AK1403" s="90">
        <v>14.077999999999999</v>
      </c>
      <c r="AL1403" s="90" t="s">
        <v>129</v>
      </c>
      <c r="AM1403" s="90">
        <v>18.370100000000001</v>
      </c>
      <c r="AN1403" s="90" t="s">
        <v>129</v>
      </c>
      <c r="AO1403" s="90">
        <v>1.0200000000000001E-3</v>
      </c>
      <c r="AP1403" s="90" t="s">
        <v>129</v>
      </c>
      <c r="AQ1403" s="90">
        <v>18.813300000000002</v>
      </c>
      <c r="AR1403" s="90" t="s">
        <v>129</v>
      </c>
      <c r="AS1403" s="90">
        <v>2.768E-2</v>
      </c>
      <c r="AT1403" s="90" t="s">
        <v>129</v>
      </c>
      <c r="AU1403" s="90">
        <v>0</v>
      </c>
      <c r="AV1403" s="90" t="s">
        <v>129</v>
      </c>
      <c r="AW1403" s="90">
        <v>2.6073200000000001</v>
      </c>
      <c r="AX1403" s="90" t="s">
        <v>129</v>
      </c>
      <c r="AY1403" s="90">
        <v>58.151200000000003</v>
      </c>
      <c r="AZ1403" s="90" t="s">
        <v>129</v>
      </c>
      <c r="BA1403" s="91" t="e">
        <f>(L1403*28*0.45+M1403*30*0.125+N1403*26*0.55+O1403*42*0.55+P1403*44*0.275+(Q1403+R1403+S1403)*56*0.65+T1403*54*0.95+(U1403+V1403)*58*0.325+W1403*72*0.425+#REF!*78*0.85+#REF!*92*0.9+(#REF!+#REF!)*106*0.95)/100/AK1403/BB1403</f>
        <v>#REF!</v>
      </c>
      <c r="BB1403" s="91" t="e">
        <f>(K1403*16+L1403*28+M1403*30+N1403*26+O1403*42+P1403*44+(Q1403+R1403+S1403)*56+T1403*54+(U1403+V1403)*58+W1403*72+#REF!*78+#REF!*92+(#REF!+#REF!)*106)/100/AK1403</f>
        <v>#REF!</v>
      </c>
      <c r="BC1403" s="90">
        <f t="shared" si="525"/>
        <v>20.402239999999999</v>
      </c>
      <c r="BD1403" s="98" t="e">
        <f t="shared" si="526"/>
        <v>#REF!</v>
      </c>
      <c r="BE1403" s="90" t="e">
        <f t="shared" ref="BE1403:BE1415" si="532">BE1402+($BE$621-$BE$164)/(794-180)</f>
        <v>#REF!</v>
      </c>
      <c r="BF1403" s="96">
        <v>40284.499675925923</v>
      </c>
      <c r="BG1403" s="96"/>
      <c r="BH1403" s="96"/>
      <c r="BI1403" s="90">
        <v>1082.69</v>
      </c>
      <c r="BJ1403" s="90">
        <v>0.86170099999999994</v>
      </c>
      <c r="BM1403" s="90">
        <v>1.4489100000000001</v>
      </c>
      <c r="BN1403" s="90">
        <v>1.3527400000000001</v>
      </c>
      <c r="BO1403" s="90">
        <v>113.895</v>
      </c>
      <c r="BP1403" s="90">
        <v>10.9436</v>
      </c>
      <c r="BQ1403" s="90">
        <v>4284.0200000000004</v>
      </c>
      <c r="BR1403" s="90">
        <v>1387.48</v>
      </c>
      <c r="BS1403" s="90">
        <v>4498.08</v>
      </c>
      <c r="BT1403" s="90">
        <v>1387.5543110732717</v>
      </c>
      <c r="CM1403">
        <f t="shared" si="527"/>
        <v>0</v>
      </c>
      <c r="CN1403">
        <f t="shared" si="528"/>
        <v>0</v>
      </c>
      <c r="CO1403">
        <f t="shared" si="529"/>
        <v>0</v>
      </c>
      <c r="CP1403">
        <f t="shared" si="530"/>
        <v>0</v>
      </c>
      <c r="CQ1403">
        <f t="shared" si="531"/>
        <v>0</v>
      </c>
      <c r="DE1403" s="68">
        <f t="shared" si="514"/>
        <v>4470.9278511304801</v>
      </c>
      <c r="DF1403" s="68" t="e">
        <f t="shared" si="515"/>
        <v>#VALUE!</v>
      </c>
      <c r="DG1403" s="68" t="e">
        <f t="shared" si="516"/>
        <v>#VALUE!</v>
      </c>
      <c r="DH1403" s="68" t="e">
        <f t="shared" si="523"/>
        <v>#VALUE!</v>
      </c>
      <c r="DI1403" s="68" t="e">
        <f t="shared" si="517"/>
        <v>#VALUE!</v>
      </c>
      <c r="DJ1403" s="68" t="e">
        <f t="shared" si="518"/>
        <v>#VALUE!</v>
      </c>
      <c r="DK1403" s="68" t="e">
        <f t="shared" si="519"/>
        <v>#VALUE!</v>
      </c>
      <c r="DL1403" s="68" t="e">
        <f t="shared" si="520"/>
        <v>#VALUE!</v>
      </c>
    </row>
    <row r="1404" spans="1:116" s="90" customFormat="1" ht="15" hidden="1" customHeight="1" x14ac:dyDescent="0.25">
      <c r="A1404" s="87">
        <v>40284.5</v>
      </c>
      <c r="B1404" s="87"/>
      <c r="C1404" s="88" t="s">
        <v>191</v>
      </c>
      <c r="D1404" s="179"/>
      <c r="I1404" s="90">
        <v>0.81194</v>
      </c>
      <c r="J1404" s="90">
        <v>0</v>
      </c>
      <c r="K1404" s="90">
        <v>9.3404100000000003</v>
      </c>
      <c r="L1404" s="90">
        <v>0</v>
      </c>
      <c r="M1404" s="90">
        <v>3.7830900000000001</v>
      </c>
      <c r="N1404" s="90">
        <v>0</v>
      </c>
      <c r="O1404" s="90">
        <v>1.7999999999999999E-2</v>
      </c>
      <c r="P1404" s="90">
        <v>2.4470900000000002</v>
      </c>
      <c r="Q1404" s="90">
        <v>0</v>
      </c>
      <c r="R1404" s="90">
        <v>0</v>
      </c>
      <c r="S1404" s="90">
        <v>0</v>
      </c>
      <c r="T1404" s="90">
        <v>0</v>
      </c>
      <c r="U1404" s="90">
        <v>0.94688000000000005</v>
      </c>
      <c r="V1404" s="90">
        <v>0.68706</v>
      </c>
      <c r="W1404" s="90">
        <v>2.3677700000000002</v>
      </c>
      <c r="X1404" s="90">
        <v>0.68032674360839562</v>
      </c>
      <c r="Y1404" s="90">
        <v>0.18214819562478932</v>
      </c>
      <c r="Z1404" s="90">
        <v>3.8871467097209164E-2</v>
      </c>
      <c r="AA1404" s="90">
        <v>0</v>
      </c>
      <c r="AB1404" s="89">
        <v>4242.8500000000004</v>
      </c>
      <c r="AC1404" s="89" t="s">
        <v>129</v>
      </c>
      <c r="AD1404" s="89">
        <v>4.3598699999999999</v>
      </c>
      <c r="AE1404" s="90">
        <v>0.11473999999999999</v>
      </c>
      <c r="AF1404" s="89" t="s">
        <v>129</v>
      </c>
      <c r="AG1404" s="90">
        <v>506.46699999999998</v>
      </c>
      <c r="AH1404" s="90" t="s">
        <v>129</v>
      </c>
      <c r="AI1404" s="90">
        <v>4.7007500000000002</v>
      </c>
      <c r="AJ1404" s="90" t="s">
        <v>129</v>
      </c>
      <c r="AK1404" s="90">
        <v>14.077999999999999</v>
      </c>
      <c r="AL1404" s="90" t="s">
        <v>129</v>
      </c>
      <c r="AM1404" s="90">
        <v>18.394500000000001</v>
      </c>
      <c r="AN1404" s="90" t="s">
        <v>129</v>
      </c>
      <c r="AO1404" s="90">
        <v>1.0200000000000001E-3</v>
      </c>
      <c r="AP1404" s="90" t="s">
        <v>129</v>
      </c>
      <c r="AQ1404" s="90">
        <v>18.813300000000002</v>
      </c>
      <c r="AR1404" s="90" t="s">
        <v>129</v>
      </c>
      <c r="AS1404" s="90">
        <v>2.768E-2</v>
      </c>
      <c r="AT1404" s="90" t="s">
        <v>129</v>
      </c>
      <c r="AU1404" s="90">
        <v>0</v>
      </c>
      <c r="AV1404" s="90" t="s">
        <v>129</v>
      </c>
      <c r="AW1404" s="90">
        <v>2.6073200000000001</v>
      </c>
      <c r="AX1404" s="90" t="s">
        <v>129</v>
      </c>
      <c r="AY1404" s="90">
        <v>58.151200000000003</v>
      </c>
      <c r="AZ1404" s="90" t="s">
        <v>129</v>
      </c>
      <c r="BA1404" s="91" t="e">
        <f>(L1404*28*0.45+M1404*30*0.125+N1404*26*0.55+O1404*42*0.55+P1404*44*0.275+(Q1404+R1404+S1404)*56*0.65+T1404*54*0.95+(U1404+V1404)*58*0.325+W1404*72*0.425+#REF!*78*0.85+#REF!*92*0.9+(#REF!+#REF!)*106*0.95)/100/AK1404/BB1404</f>
        <v>#REF!</v>
      </c>
      <c r="BB1404" s="91" t="e">
        <f>(K1404*16+L1404*28+M1404*30+N1404*26+O1404*42+P1404*44+(Q1404+R1404+S1404)*56+T1404*54+(U1404+V1404)*58+W1404*72+#REF!*78+#REF!*92+(#REF!+#REF!)*106)/100/AK1404</f>
        <v>#REF!</v>
      </c>
      <c r="BC1404" s="90">
        <f t="shared" si="525"/>
        <v>20.402239999999999</v>
      </c>
      <c r="BD1404" s="98" t="e">
        <f t="shared" si="526"/>
        <v>#REF!</v>
      </c>
      <c r="BE1404" s="90" t="e">
        <f t="shared" si="532"/>
        <v>#REF!</v>
      </c>
      <c r="CM1404">
        <f t="shared" si="527"/>
        <v>0</v>
      </c>
      <c r="CN1404">
        <f t="shared" si="528"/>
        <v>0</v>
      </c>
      <c r="CO1404">
        <f t="shared" si="529"/>
        <v>0</v>
      </c>
      <c r="CP1404">
        <f t="shared" si="530"/>
        <v>0</v>
      </c>
      <c r="CQ1404">
        <f t="shared" si="531"/>
        <v>0</v>
      </c>
      <c r="DE1404" s="68" t="e">
        <f t="shared" si="514"/>
        <v>#DIV/0!</v>
      </c>
      <c r="DF1404" s="68" t="e">
        <f t="shared" si="515"/>
        <v>#VALUE!</v>
      </c>
      <c r="DG1404" s="68" t="e">
        <f t="shared" si="516"/>
        <v>#VALUE!</v>
      </c>
      <c r="DH1404" s="68" t="e">
        <f t="shared" si="523"/>
        <v>#VALUE!</v>
      </c>
      <c r="DI1404" s="68" t="e">
        <f t="shared" si="517"/>
        <v>#VALUE!</v>
      </c>
      <c r="DJ1404" s="68" t="e">
        <f t="shared" si="518"/>
        <v>#VALUE!</v>
      </c>
      <c r="DK1404" s="68" t="e">
        <f t="shared" si="519"/>
        <v>#VALUE!</v>
      </c>
      <c r="DL1404" s="68" t="e">
        <f t="shared" si="520"/>
        <v>#VALUE!</v>
      </c>
    </row>
    <row r="1405" spans="1:116" s="90" customFormat="1" ht="15" hidden="1" customHeight="1" x14ac:dyDescent="0.25">
      <c r="A1405" s="87">
        <v>40284.500694444447</v>
      </c>
      <c r="B1405" s="87"/>
      <c r="C1405" s="88" t="s">
        <v>191</v>
      </c>
      <c r="D1405" s="179">
        <v>0.95715165406588898</v>
      </c>
      <c r="E1405" s="90">
        <v>11128.7</v>
      </c>
      <c r="F1405" s="90">
        <v>78.7303</v>
      </c>
      <c r="G1405" s="90">
        <v>49.938899999999997</v>
      </c>
      <c r="H1405" s="90">
        <v>6.9057700000000004</v>
      </c>
      <c r="I1405" s="90">
        <v>0.81194</v>
      </c>
      <c r="J1405" s="90">
        <v>0</v>
      </c>
      <c r="K1405" s="90">
        <v>9.3404100000000003</v>
      </c>
      <c r="L1405" s="90">
        <v>0</v>
      </c>
      <c r="M1405" s="90">
        <v>3.7830900000000001</v>
      </c>
      <c r="N1405" s="90">
        <v>0</v>
      </c>
      <c r="O1405" s="90">
        <v>1.7999999999999999E-2</v>
      </c>
      <c r="P1405" s="90">
        <v>2.4470900000000002</v>
      </c>
      <c r="Q1405" s="90">
        <v>0</v>
      </c>
      <c r="R1405" s="90">
        <v>0</v>
      </c>
      <c r="S1405" s="90">
        <v>0</v>
      </c>
      <c r="T1405" s="90">
        <v>0</v>
      </c>
      <c r="U1405" s="90">
        <v>0.94688000000000005</v>
      </c>
      <c r="V1405" s="90">
        <v>0.68706</v>
      </c>
      <c r="W1405" s="90">
        <v>2.3677700000000002</v>
      </c>
      <c r="X1405" s="90">
        <v>0.68032674360839562</v>
      </c>
      <c r="Y1405" s="90">
        <v>0.18214819562478932</v>
      </c>
      <c r="Z1405" s="90">
        <v>3.8871467097209164E-2</v>
      </c>
      <c r="AA1405" s="90">
        <v>0</v>
      </c>
      <c r="AB1405" s="89">
        <v>4402.01</v>
      </c>
      <c r="AC1405" s="89" t="s">
        <v>129</v>
      </c>
      <c r="AD1405" s="89">
        <v>4.3866699999999996</v>
      </c>
      <c r="AE1405" s="90">
        <v>0.11904000000000001</v>
      </c>
      <c r="AF1405" s="89" t="s">
        <v>129</v>
      </c>
      <c r="AG1405" s="90">
        <v>506.46699999999998</v>
      </c>
      <c r="AH1405" s="90" t="s">
        <v>129</v>
      </c>
      <c r="AI1405" s="90">
        <v>4.8770899999999999</v>
      </c>
      <c r="AJ1405" s="90" t="s">
        <v>129</v>
      </c>
      <c r="AK1405" s="90">
        <v>14.077999999999999</v>
      </c>
      <c r="AL1405" s="90" t="s">
        <v>129</v>
      </c>
      <c r="AM1405" s="90">
        <v>18.333400000000001</v>
      </c>
      <c r="AN1405" s="90" t="s">
        <v>129</v>
      </c>
      <c r="AO1405" s="90">
        <v>1.0200000000000001E-3</v>
      </c>
      <c r="AP1405" s="90" t="s">
        <v>129</v>
      </c>
      <c r="AQ1405" s="90">
        <v>18.813300000000002</v>
      </c>
      <c r="AR1405" s="90" t="s">
        <v>129</v>
      </c>
      <c r="AS1405" s="90">
        <v>2.768E-2</v>
      </c>
      <c r="AT1405" s="90" t="s">
        <v>129</v>
      </c>
      <c r="AU1405" s="90">
        <v>0</v>
      </c>
      <c r="AV1405" s="90" t="s">
        <v>129</v>
      </c>
      <c r="AW1405" s="90">
        <v>2.6073200000000001</v>
      </c>
      <c r="AX1405" s="90" t="s">
        <v>129</v>
      </c>
      <c r="AY1405" s="90">
        <v>58.151200000000003</v>
      </c>
      <c r="AZ1405" s="90" t="s">
        <v>129</v>
      </c>
      <c r="BA1405" s="91" t="e">
        <f>(L1405*28*0.45+M1405*30*0.125+N1405*26*0.55+O1405*42*0.55+P1405*44*0.275+(Q1405+R1405+S1405)*56*0.65+T1405*54*0.95+(U1405+V1405)*58*0.325+W1405*72*0.425+#REF!*78*0.85+#REF!*92*0.9+(#REF!+#REF!)*106*0.95)/100/AK1405/BB1405</f>
        <v>#REF!</v>
      </c>
      <c r="BB1405" s="91" t="e">
        <f>(K1405*16+L1405*28+M1405*30+N1405*26+O1405*42+P1405*44+(Q1405+R1405+S1405)*56+T1405*54+(U1405+V1405)*58+W1405*72+#REF!*78+#REF!*92+(#REF!+#REF!)*106)/100/AK1405</f>
        <v>#REF!</v>
      </c>
      <c r="BC1405" s="90">
        <f t="shared" si="525"/>
        <v>20.402239999999999</v>
      </c>
      <c r="BD1405" s="98" t="e">
        <f t="shared" si="526"/>
        <v>#REF!</v>
      </c>
      <c r="BE1405" s="90" t="e">
        <f t="shared" si="532"/>
        <v>#REF!</v>
      </c>
      <c r="BF1405" s="96">
        <v>40284.501157407409</v>
      </c>
      <c r="BG1405" s="96"/>
      <c r="BH1405" s="96"/>
      <c r="BI1405" s="90">
        <v>2817.69</v>
      </c>
      <c r="BJ1405" s="90">
        <v>1.8109999999999999</v>
      </c>
      <c r="BM1405" s="90">
        <v>3.6252800000000001</v>
      </c>
      <c r="BN1405" s="90">
        <v>2.0853299999999999</v>
      </c>
      <c r="BO1405" s="90">
        <v>277.48399999999998</v>
      </c>
      <c r="BP1405" s="90">
        <v>22.171099999999999</v>
      </c>
      <c r="BQ1405" s="90">
        <v>11191.4</v>
      </c>
      <c r="BR1405" s="90">
        <v>2161.48</v>
      </c>
      <c r="BS1405" s="90">
        <v>11692.4</v>
      </c>
      <c r="BT1405" s="90">
        <v>2161.6491220403</v>
      </c>
      <c r="CM1405">
        <f t="shared" si="527"/>
        <v>0</v>
      </c>
      <c r="CN1405">
        <f t="shared" si="528"/>
        <v>0</v>
      </c>
      <c r="CO1405">
        <f t="shared" si="529"/>
        <v>0</v>
      </c>
      <c r="CP1405">
        <f t="shared" si="530"/>
        <v>0</v>
      </c>
      <c r="CQ1405">
        <f t="shared" si="531"/>
        <v>0</v>
      </c>
      <c r="DE1405" s="68">
        <f t="shared" si="514"/>
        <v>11626.893139374877</v>
      </c>
      <c r="DF1405" s="68" t="e">
        <f t="shared" si="515"/>
        <v>#VALUE!</v>
      </c>
      <c r="DG1405" s="68" t="e">
        <f t="shared" si="516"/>
        <v>#VALUE!</v>
      </c>
      <c r="DH1405" s="68" t="e">
        <f t="shared" si="523"/>
        <v>#VALUE!</v>
      </c>
      <c r="DI1405" s="68" t="e">
        <f t="shared" si="517"/>
        <v>#VALUE!</v>
      </c>
      <c r="DJ1405" s="68" t="e">
        <f t="shared" si="518"/>
        <v>#VALUE!</v>
      </c>
      <c r="DK1405" s="68" t="e">
        <f t="shared" si="519"/>
        <v>#VALUE!</v>
      </c>
      <c r="DL1405" s="68" t="e">
        <f t="shared" si="520"/>
        <v>#VALUE!</v>
      </c>
    </row>
    <row r="1406" spans="1:116" s="90" customFormat="1" ht="15" hidden="1" customHeight="1" x14ac:dyDescent="0.25">
      <c r="A1406" s="87">
        <v>40284.501388888886</v>
      </c>
      <c r="B1406" s="87"/>
      <c r="C1406" s="88" t="s">
        <v>191</v>
      </c>
      <c r="D1406" s="179"/>
      <c r="I1406" s="90">
        <v>0.81194</v>
      </c>
      <c r="J1406" s="90">
        <v>0</v>
      </c>
      <c r="K1406" s="90">
        <v>9.3404100000000003</v>
      </c>
      <c r="L1406" s="90">
        <v>0</v>
      </c>
      <c r="M1406" s="90">
        <v>3.7830900000000001</v>
      </c>
      <c r="N1406" s="90">
        <v>0</v>
      </c>
      <c r="O1406" s="90">
        <v>1.7999999999999999E-2</v>
      </c>
      <c r="P1406" s="90">
        <v>2.4470900000000002</v>
      </c>
      <c r="Q1406" s="90">
        <v>0</v>
      </c>
      <c r="R1406" s="90">
        <v>0</v>
      </c>
      <c r="S1406" s="90">
        <v>0</v>
      </c>
      <c r="T1406" s="90">
        <v>0</v>
      </c>
      <c r="U1406" s="90">
        <v>0.94688000000000005</v>
      </c>
      <c r="V1406" s="90">
        <v>0.68706</v>
      </c>
      <c r="W1406" s="90">
        <v>2.3677700000000002</v>
      </c>
      <c r="X1406" s="90">
        <v>0.68032674360839562</v>
      </c>
      <c r="Y1406" s="90">
        <v>0.18214819562478932</v>
      </c>
      <c r="Z1406" s="90">
        <v>3.8871467097209164E-2</v>
      </c>
      <c r="AA1406" s="90">
        <v>0</v>
      </c>
      <c r="AB1406" s="89">
        <v>4402.01</v>
      </c>
      <c r="AC1406" s="89" t="s">
        <v>129</v>
      </c>
      <c r="AD1406" s="89">
        <v>4.1882099999999998</v>
      </c>
      <c r="AE1406" s="90">
        <v>0.11904000000000001</v>
      </c>
      <c r="AF1406" s="89" t="s">
        <v>129</v>
      </c>
      <c r="AG1406" s="90">
        <v>506.46699999999998</v>
      </c>
      <c r="AH1406" s="90" t="s">
        <v>129</v>
      </c>
      <c r="AI1406" s="90">
        <v>4.8770899999999999</v>
      </c>
      <c r="AJ1406" s="90" t="s">
        <v>129</v>
      </c>
      <c r="AK1406" s="97">
        <v>14.077999999999999</v>
      </c>
      <c r="AL1406" s="90" t="s">
        <v>129</v>
      </c>
      <c r="AM1406" s="90">
        <v>18.357800000000001</v>
      </c>
      <c r="AN1406" s="90" t="s">
        <v>129</v>
      </c>
      <c r="AO1406" s="90">
        <v>1.0200000000000001E-3</v>
      </c>
      <c r="AP1406" s="90" t="s">
        <v>129</v>
      </c>
      <c r="AQ1406" s="90">
        <v>18.813300000000002</v>
      </c>
      <c r="AR1406" s="90" t="s">
        <v>129</v>
      </c>
      <c r="AS1406" s="90">
        <v>2.768E-2</v>
      </c>
      <c r="AT1406" s="90" t="s">
        <v>129</v>
      </c>
      <c r="AU1406" s="90">
        <v>0</v>
      </c>
      <c r="AV1406" s="90" t="s">
        <v>129</v>
      </c>
      <c r="AW1406" s="90">
        <v>2.6073200000000001</v>
      </c>
      <c r="AX1406" s="90" t="s">
        <v>129</v>
      </c>
      <c r="AY1406" s="90">
        <v>58.151200000000003</v>
      </c>
      <c r="AZ1406" s="90" t="s">
        <v>129</v>
      </c>
      <c r="BA1406" s="91" t="e">
        <f>(L1406*28*0.45+M1406*30*0.125+N1406*26*0.55+O1406*42*0.55+P1406*44*0.275+(Q1406+R1406+S1406)*56*0.65+T1406*54*0.95+(U1406+V1406)*58*0.325+W1406*72*0.425+#REF!*78*0.85+#REF!*92*0.9+(#REF!+#REF!)*106*0.95)/100/AK1406/BB1406</f>
        <v>#REF!</v>
      </c>
      <c r="BB1406" s="91" t="e">
        <f>(K1406*16+L1406*28+M1406*30+N1406*26+O1406*42+P1406*44+(Q1406+R1406+S1406)*56+T1406*54+(U1406+V1406)*58+W1406*72+#REF!*78+#REF!*92+(#REF!+#REF!)*106)/100/AK1406</f>
        <v>#REF!</v>
      </c>
      <c r="BC1406" s="90">
        <f t="shared" si="525"/>
        <v>20.402239999999999</v>
      </c>
      <c r="BD1406" s="98" t="e">
        <f t="shared" si="526"/>
        <v>#REF!</v>
      </c>
      <c r="BE1406" s="90" t="e">
        <f t="shared" si="532"/>
        <v>#REF!</v>
      </c>
      <c r="CM1406">
        <f t="shared" si="527"/>
        <v>0</v>
      </c>
      <c r="CN1406">
        <f t="shared" si="528"/>
        <v>0</v>
      </c>
      <c r="CO1406">
        <f t="shared" si="529"/>
        <v>0</v>
      </c>
      <c r="CP1406">
        <f t="shared" si="530"/>
        <v>0</v>
      </c>
      <c r="CQ1406">
        <f t="shared" si="531"/>
        <v>0</v>
      </c>
      <c r="DE1406" s="68" t="e">
        <f t="shared" si="514"/>
        <v>#DIV/0!</v>
      </c>
      <c r="DF1406" s="68" t="e">
        <f t="shared" si="515"/>
        <v>#VALUE!</v>
      </c>
      <c r="DG1406" s="68" t="e">
        <f t="shared" si="516"/>
        <v>#VALUE!</v>
      </c>
      <c r="DH1406" s="68" t="e">
        <f t="shared" si="523"/>
        <v>#VALUE!</v>
      </c>
      <c r="DI1406" s="68" t="e">
        <f t="shared" si="517"/>
        <v>#VALUE!</v>
      </c>
      <c r="DJ1406" s="68" t="e">
        <f t="shared" si="518"/>
        <v>#VALUE!</v>
      </c>
      <c r="DK1406" s="68" t="e">
        <f t="shared" si="519"/>
        <v>#VALUE!</v>
      </c>
      <c r="DL1406" s="68" t="e">
        <f t="shared" si="520"/>
        <v>#VALUE!</v>
      </c>
    </row>
    <row r="1407" spans="1:116" s="90" customFormat="1" ht="15" hidden="1" customHeight="1" x14ac:dyDescent="0.25">
      <c r="A1407" s="87">
        <v>40284.502083333333</v>
      </c>
      <c r="B1407" s="87"/>
      <c r="C1407" s="88" t="s">
        <v>191</v>
      </c>
      <c r="D1407" s="179">
        <v>0.94994766045247991</v>
      </c>
      <c r="E1407" s="90">
        <v>4667.33</v>
      </c>
      <c r="F1407" s="90">
        <v>24.504899999999999</v>
      </c>
      <c r="G1407" s="90">
        <v>34.457500000000003</v>
      </c>
      <c r="H1407" s="90">
        <v>2.5771600000000001</v>
      </c>
      <c r="I1407" s="90">
        <v>0.81194</v>
      </c>
      <c r="J1407" s="90">
        <v>0</v>
      </c>
      <c r="K1407" s="90">
        <v>9.3404100000000003</v>
      </c>
      <c r="L1407" s="90">
        <v>0</v>
      </c>
      <c r="M1407" s="90">
        <v>3.7830900000000001</v>
      </c>
      <c r="N1407" s="90">
        <v>0</v>
      </c>
      <c r="O1407" s="90">
        <v>1.7999999999999999E-2</v>
      </c>
      <c r="P1407" s="90">
        <v>2.4470900000000002</v>
      </c>
      <c r="Q1407" s="90">
        <v>0</v>
      </c>
      <c r="R1407" s="90">
        <v>0</v>
      </c>
      <c r="S1407" s="90">
        <v>0</v>
      </c>
      <c r="T1407" s="90">
        <v>0</v>
      </c>
      <c r="U1407" s="90">
        <v>0.94688000000000005</v>
      </c>
      <c r="V1407" s="90">
        <v>0.68706</v>
      </c>
      <c r="W1407" s="90">
        <v>2.3677700000000002</v>
      </c>
      <c r="X1407" s="90">
        <v>0.68032674360839562</v>
      </c>
      <c r="Y1407" s="90">
        <v>0.18214819562478932</v>
      </c>
      <c r="Z1407" s="90">
        <v>3.8871467097209164E-2</v>
      </c>
      <c r="AA1407" s="90">
        <v>0</v>
      </c>
      <c r="AB1407" s="89">
        <v>4324.7</v>
      </c>
      <c r="AC1407" s="89" t="s">
        <v>129</v>
      </c>
      <c r="AD1407" s="89">
        <v>4.1688000000000001</v>
      </c>
      <c r="AE1407" s="90">
        <v>0.11695</v>
      </c>
      <c r="AF1407" s="89" t="s">
        <v>129</v>
      </c>
      <c r="AG1407" s="90">
        <v>506.46699999999998</v>
      </c>
      <c r="AH1407" s="90" t="s">
        <v>129</v>
      </c>
      <c r="AI1407" s="90">
        <v>4.7914399999999997</v>
      </c>
      <c r="AJ1407" s="90" t="s">
        <v>129</v>
      </c>
      <c r="AK1407" s="90">
        <v>14.077999999999999</v>
      </c>
      <c r="AL1407" s="90" t="s">
        <v>129</v>
      </c>
      <c r="AM1407" s="90">
        <v>18.4556</v>
      </c>
      <c r="AN1407" s="90" t="s">
        <v>129</v>
      </c>
      <c r="AO1407" s="90">
        <v>6.8000000000000005E-4</v>
      </c>
      <c r="AP1407" s="90" t="s">
        <v>129</v>
      </c>
      <c r="AQ1407" s="90">
        <v>18.813300000000002</v>
      </c>
      <c r="AR1407" s="90" t="s">
        <v>129</v>
      </c>
      <c r="AS1407" s="90">
        <v>2.768E-2</v>
      </c>
      <c r="AT1407" s="90" t="s">
        <v>129</v>
      </c>
      <c r="AU1407" s="90">
        <v>0</v>
      </c>
      <c r="AV1407" s="90" t="s">
        <v>129</v>
      </c>
      <c r="AW1407" s="90">
        <v>2.6073200000000001</v>
      </c>
      <c r="AX1407" s="90" t="s">
        <v>129</v>
      </c>
      <c r="AY1407" s="90">
        <v>58.151200000000003</v>
      </c>
      <c r="AZ1407" s="90" t="s">
        <v>129</v>
      </c>
      <c r="BA1407" s="91" t="e">
        <f>(L1407*28*0.45+M1407*30*0.125+N1407*26*0.55+O1407*42*0.55+P1407*44*0.275+(Q1407+R1407+S1407)*56*0.65+T1407*54*0.95+(U1407+V1407)*58*0.325+W1407*72*0.425+#REF!*78*0.85+#REF!*92*0.9+(#REF!+#REF!)*106*0.95)/100/AK1407/BB1407</f>
        <v>#REF!</v>
      </c>
      <c r="BB1407" s="91" t="e">
        <f>(K1407*16+L1407*28+M1407*30+N1407*26+O1407*42+P1407*44+(Q1407+R1407+S1407)*56+T1407*54+(U1407+V1407)*58+W1407*72+#REF!*78+#REF!*92+(#REF!+#REF!)*106)/100/AK1407</f>
        <v>#REF!</v>
      </c>
      <c r="BC1407" s="90">
        <f t="shared" si="525"/>
        <v>20.402239999999999</v>
      </c>
      <c r="BD1407" s="98" t="e">
        <f t="shared" si="526"/>
        <v>#REF!</v>
      </c>
      <c r="BE1407" s="90" t="e">
        <f t="shared" si="532"/>
        <v>#REF!</v>
      </c>
      <c r="BF1407" s="96">
        <v>40284.502638888887</v>
      </c>
      <c r="BG1407" s="96"/>
      <c r="BH1407" s="96"/>
      <c r="BI1407" s="90">
        <v>1083.92</v>
      </c>
      <c r="BJ1407" s="90">
        <v>0.81489899999999993</v>
      </c>
      <c r="BM1407" s="90">
        <v>1.54033</v>
      </c>
      <c r="BN1407" s="90">
        <v>0.96208699999999991</v>
      </c>
      <c r="BO1407" s="90">
        <v>130.76</v>
      </c>
      <c r="BP1407" s="90">
        <v>11.336600000000001</v>
      </c>
      <c r="BQ1407" s="90">
        <v>4709.8500000000004</v>
      </c>
      <c r="BR1407" s="90">
        <v>1398.6</v>
      </c>
      <c r="BS1407" s="90">
        <v>4958.01</v>
      </c>
      <c r="BT1407" s="90">
        <v>1398.6635550079363</v>
      </c>
      <c r="CM1407">
        <f t="shared" si="527"/>
        <v>0</v>
      </c>
      <c r="CN1407">
        <f t="shared" si="528"/>
        <v>0</v>
      </c>
      <c r="CO1407">
        <f t="shared" si="529"/>
        <v>0</v>
      </c>
      <c r="CP1407">
        <f t="shared" si="530"/>
        <v>0</v>
      </c>
      <c r="CQ1407">
        <f t="shared" si="531"/>
        <v>0</v>
      </c>
      <c r="DE1407" s="68">
        <f t="shared" si="514"/>
        <v>4913.2496392241792</v>
      </c>
      <c r="DF1407" s="68" t="e">
        <f t="shared" si="515"/>
        <v>#VALUE!</v>
      </c>
      <c r="DG1407" s="68" t="e">
        <f t="shared" si="516"/>
        <v>#VALUE!</v>
      </c>
      <c r="DH1407" s="68" t="e">
        <f t="shared" si="523"/>
        <v>#VALUE!</v>
      </c>
      <c r="DI1407" s="68" t="e">
        <f t="shared" si="517"/>
        <v>#VALUE!</v>
      </c>
      <c r="DJ1407" s="68" t="e">
        <f t="shared" si="518"/>
        <v>#VALUE!</v>
      </c>
      <c r="DK1407" s="68" t="e">
        <f t="shared" si="519"/>
        <v>#VALUE!</v>
      </c>
      <c r="DL1407" s="68" t="e">
        <f t="shared" si="520"/>
        <v>#VALUE!</v>
      </c>
    </row>
    <row r="1408" spans="1:116" s="90" customFormat="1" ht="15" hidden="1" customHeight="1" x14ac:dyDescent="0.25">
      <c r="A1408" s="87">
        <v>40284.50277777778</v>
      </c>
      <c r="B1408" s="87"/>
      <c r="C1408" s="88" t="s">
        <v>191</v>
      </c>
      <c r="D1408" s="179"/>
      <c r="I1408" s="90">
        <v>1.0305500000000001</v>
      </c>
      <c r="J1408" s="90">
        <v>0</v>
      </c>
      <c r="K1408" s="90">
        <v>8.8178999999999998</v>
      </c>
      <c r="L1408" s="90">
        <v>0</v>
      </c>
      <c r="M1408" s="90">
        <v>3.12174</v>
      </c>
      <c r="N1408" s="90">
        <v>0</v>
      </c>
      <c r="O1408" s="90">
        <v>1.4670000000000001E-2</v>
      </c>
      <c r="P1408" s="90">
        <v>2.2621699999999998</v>
      </c>
      <c r="Q1408" s="90">
        <v>0</v>
      </c>
      <c r="R1408" s="90">
        <v>0</v>
      </c>
      <c r="S1408" s="90">
        <v>0</v>
      </c>
      <c r="T1408" s="90">
        <v>0</v>
      </c>
      <c r="U1408" s="90">
        <v>0.89905000000000002</v>
      </c>
      <c r="V1408" s="90">
        <v>0.62295999999999996</v>
      </c>
      <c r="W1408" s="90">
        <v>2.2972399999999999</v>
      </c>
      <c r="X1408" s="90">
        <v>0.68032674360839562</v>
      </c>
      <c r="Y1408" s="90">
        <v>0.18214819562478932</v>
      </c>
      <c r="Z1408" s="90">
        <v>3.8871467097209164E-2</v>
      </c>
      <c r="AA1408" s="90">
        <v>0</v>
      </c>
      <c r="AB1408" s="89">
        <v>4644.1099999999997</v>
      </c>
      <c r="AC1408" s="89" t="s">
        <v>129</v>
      </c>
      <c r="AD1408" s="89">
        <v>4.3185500000000001</v>
      </c>
      <c r="AE1408" s="90">
        <v>0.11904000000000001</v>
      </c>
      <c r="AF1408" s="89" t="s">
        <v>129</v>
      </c>
      <c r="AG1408" s="90">
        <v>473.66</v>
      </c>
      <c r="AH1408" s="90" t="s">
        <v>129</v>
      </c>
      <c r="AI1408" s="90">
        <v>4.8770899999999999</v>
      </c>
      <c r="AJ1408" s="90" t="s">
        <v>129</v>
      </c>
      <c r="AK1408" s="90">
        <v>14.8622</v>
      </c>
      <c r="AL1408" s="90" t="s">
        <v>129</v>
      </c>
      <c r="AM1408" s="90">
        <v>18.394500000000001</v>
      </c>
      <c r="AN1408" s="90" t="s">
        <v>129</v>
      </c>
      <c r="AO1408" s="90">
        <v>1.0200000000000001E-3</v>
      </c>
      <c r="AP1408" s="90" t="s">
        <v>129</v>
      </c>
      <c r="AQ1408" s="90">
        <v>23.0367</v>
      </c>
      <c r="AR1408" s="90" t="s">
        <v>129</v>
      </c>
      <c r="AS1408" s="90">
        <v>3.3300000000000003E-2</v>
      </c>
      <c r="AT1408" s="90" t="s">
        <v>129</v>
      </c>
      <c r="AU1408" s="90">
        <v>0</v>
      </c>
      <c r="AV1408" s="90" t="s">
        <v>129</v>
      </c>
      <c r="AW1408" s="90">
        <v>2.7414499999999999</v>
      </c>
      <c r="AX1408" s="90" t="s">
        <v>129</v>
      </c>
      <c r="AY1408" s="90">
        <v>55.118899999999996</v>
      </c>
      <c r="AZ1408" s="90" t="s">
        <v>129</v>
      </c>
      <c r="BA1408" s="91" t="e">
        <f>(L1408*28*0.45+M1408*30*0.125+N1408*26*0.55+O1408*42*0.55+P1408*44*0.275+(Q1408+R1408+S1408)*56*0.65+T1408*54*0.95+(U1408+V1408)*58*0.325+W1408*72*0.425+#REF!*78*0.85+#REF!*92*0.9+(#REF!+#REF!)*106*0.95)/100/AK1408/BB1408</f>
        <v>#REF!</v>
      </c>
      <c r="BB1408" s="91" t="e">
        <f>(K1408*16+L1408*28+M1408*30+N1408*26+O1408*42+P1408*44+(Q1408+R1408+S1408)*56+T1408*54+(U1408+V1408)*58+W1408*72+#REF!*78+#REF!*92+(#REF!+#REF!)*106)/100/AK1408</f>
        <v>#REF!</v>
      </c>
      <c r="BC1408" s="90">
        <f t="shared" si="525"/>
        <v>19.066279999999995</v>
      </c>
      <c r="BD1408" s="98" t="e">
        <f t="shared" si="526"/>
        <v>#REF!</v>
      </c>
      <c r="BE1408" s="90" t="e">
        <f t="shared" si="532"/>
        <v>#REF!</v>
      </c>
      <c r="CM1408">
        <f t="shared" si="527"/>
        <v>0</v>
      </c>
      <c r="CN1408">
        <f t="shared" si="528"/>
        <v>0</v>
      </c>
      <c r="CO1408">
        <f t="shared" si="529"/>
        <v>0</v>
      </c>
      <c r="CP1408">
        <f t="shared" si="530"/>
        <v>0</v>
      </c>
      <c r="CQ1408">
        <f t="shared" si="531"/>
        <v>0</v>
      </c>
      <c r="DE1408" s="68" t="e">
        <f t="shared" si="514"/>
        <v>#DIV/0!</v>
      </c>
      <c r="DF1408" s="68" t="e">
        <f t="shared" si="515"/>
        <v>#VALUE!</v>
      </c>
      <c r="DG1408" s="68" t="e">
        <f t="shared" si="516"/>
        <v>#VALUE!</v>
      </c>
      <c r="DH1408" s="68" t="e">
        <f t="shared" si="523"/>
        <v>#VALUE!</v>
      </c>
      <c r="DI1408" s="68" t="e">
        <f t="shared" si="517"/>
        <v>#VALUE!</v>
      </c>
      <c r="DJ1408" s="68" t="e">
        <f t="shared" si="518"/>
        <v>#VALUE!</v>
      </c>
      <c r="DK1408" s="68" t="e">
        <f t="shared" si="519"/>
        <v>#VALUE!</v>
      </c>
      <c r="DL1408" s="68" t="e">
        <f t="shared" si="520"/>
        <v>#VALUE!</v>
      </c>
    </row>
    <row r="1409" spans="1:116" s="90" customFormat="1" ht="15" hidden="1" customHeight="1" x14ac:dyDescent="0.25">
      <c r="A1409" s="87">
        <v>40284.503472222219</v>
      </c>
      <c r="B1409" s="87"/>
      <c r="C1409" s="88" t="s">
        <v>191</v>
      </c>
      <c r="D1409" s="179">
        <v>0.94521341549995741</v>
      </c>
      <c r="E1409" s="90">
        <v>6617.9</v>
      </c>
      <c r="F1409" s="90">
        <v>53.319400000000002</v>
      </c>
      <c r="G1409" s="90">
        <v>50.284799999999997</v>
      </c>
      <c r="H1409" s="90">
        <v>4.5869</v>
      </c>
      <c r="I1409" s="90">
        <v>1.0305500000000001</v>
      </c>
      <c r="J1409" s="90">
        <v>0</v>
      </c>
      <c r="K1409" s="90">
        <v>8.8178999999999998</v>
      </c>
      <c r="L1409" s="90">
        <v>0</v>
      </c>
      <c r="M1409" s="90">
        <v>3.12174</v>
      </c>
      <c r="N1409" s="90">
        <v>0</v>
      </c>
      <c r="O1409" s="90">
        <v>1.4670000000000001E-2</v>
      </c>
      <c r="P1409" s="90">
        <v>2.2621699999999998</v>
      </c>
      <c r="Q1409" s="90">
        <v>0</v>
      </c>
      <c r="R1409" s="90">
        <v>0</v>
      </c>
      <c r="S1409" s="90">
        <v>0</v>
      </c>
      <c r="T1409" s="90">
        <v>0</v>
      </c>
      <c r="U1409" s="90">
        <v>0.89905000000000002</v>
      </c>
      <c r="V1409" s="90">
        <v>0.62295999999999996</v>
      </c>
      <c r="W1409" s="90">
        <v>2.2972399999999999</v>
      </c>
      <c r="X1409" s="90">
        <v>0.68032674360839562</v>
      </c>
      <c r="Y1409" s="90">
        <v>0.18214819562478932</v>
      </c>
      <c r="Z1409" s="90">
        <v>3.8871467097209164E-2</v>
      </c>
      <c r="AA1409" s="90">
        <v>0</v>
      </c>
      <c r="AB1409" s="89">
        <v>4644.1099999999997</v>
      </c>
      <c r="AC1409" s="89" t="s">
        <v>129</v>
      </c>
      <c r="AD1409" s="89">
        <v>3.9278200000000001</v>
      </c>
      <c r="AE1409" s="90">
        <v>0.11904000000000001</v>
      </c>
      <c r="AF1409" s="89" t="s">
        <v>129</v>
      </c>
      <c r="AG1409" s="90">
        <v>473.66</v>
      </c>
      <c r="AH1409" s="90" t="s">
        <v>129</v>
      </c>
      <c r="AI1409" s="90">
        <v>4.8770899999999999</v>
      </c>
      <c r="AJ1409" s="90" t="s">
        <v>129</v>
      </c>
      <c r="AK1409" s="90">
        <v>14.8622</v>
      </c>
      <c r="AL1409" s="90" t="s">
        <v>129</v>
      </c>
      <c r="AM1409" s="90">
        <v>18.394500000000001</v>
      </c>
      <c r="AN1409" s="90" t="s">
        <v>129</v>
      </c>
      <c r="AO1409" s="90">
        <v>1.0200000000000001E-3</v>
      </c>
      <c r="AP1409" s="90" t="s">
        <v>129</v>
      </c>
      <c r="AQ1409" s="90">
        <v>23.0367</v>
      </c>
      <c r="AR1409" s="90" t="s">
        <v>129</v>
      </c>
      <c r="AS1409" s="90">
        <v>3.3300000000000003E-2</v>
      </c>
      <c r="AT1409" s="90" t="s">
        <v>129</v>
      </c>
      <c r="AU1409" s="90">
        <v>0</v>
      </c>
      <c r="AV1409" s="90" t="s">
        <v>129</v>
      </c>
      <c r="AW1409" s="90">
        <v>2.7414499999999999</v>
      </c>
      <c r="AX1409" s="90" t="s">
        <v>129</v>
      </c>
      <c r="AY1409" s="90">
        <v>55.118899999999996</v>
      </c>
      <c r="AZ1409" s="90" t="s">
        <v>129</v>
      </c>
      <c r="BA1409" s="91" t="e">
        <f>(L1409*28*0.45+M1409*30*0.125+N1409*26*0.55+O1409*42*0.55+P1409*44*0.275+(Q1409+R1409+S1409)*56*0.65+T1409*54*0.95+(U1409+V1409)*58*0.325+W1409*72*0.425+#REF!*78*0.85+#REF!*92*0.9+(#REF!+#REF!)*106*0.95)/100/AK1409/BB1409</f>
        <v>#REF!</v>
      </c>
      <c r="BB1409" s="91" t="e">
        <f>(K1409*16+L1409*28+M1409*30+N1409*26+O1409*42+P1409*44+(Q1409+R1409+S1409)*56+T1409*54+(U1409+V1409)*58+W1409*72+#REF!*78+#REF!*92+(#REF!+#REF!)*106)/100/AK1409</f>
        <v>#REF!</v>
      </c>
      <c r="BC1409" s="90">
        <f t="shared" si="525"/>
        <v>19.066279999999995</v>
      </c>
      <c r="BD1409" s="98" t="e">
        <f t="shared" si="526"/>
        <v>#REF!</v>
      </c>
      <c r="BE1409" s="90" t="e">
        <f t="shared" si="532"/>
        <v>#REF!</v>
      </c>
      <c r="BF1409" s="96">
        <v>40284.504143518519</v>
      </c>
      <c r="BG1409" s="96"/>
      <c r="BH1409" s="96"/>
      <c r="BI1409" s="90">
        <v>2250.9499999999998</v>
      </c>
      <c r="BJ1409" s="90">
        <v>1.5379700000000001</v>
      </c>
      <c r="BM1409" s="90">
        <v>1.9893000000000001</v>
      </c>
      <c r="BN1409" s="90">
        <v>2.6704600000000003</v>
      </c>
      <c r="BO1409" s="90">
        <v>194.47300000000001</v>
      </c>
      <c r="BP1409" s="90">
        <v>17.2972</v>
      </c>
      <c r="BQ1409" s="90">
        <v>6656.76</v>
      </c>
      <c r="BR1409" s="90">
        <v>1672.87</v>
      </c>
      <c r="BS1409" s="90">
        <v>7042.6</v>
      </c>
      <c r="BT1409" s="90">
        <v>1673.0549077822761</v>
      </c>
      <c r="CM1409">
        <f t="shared" si="527"/>
        <v>0</v>
      </c>
      <c r="CN1409">
        <f t="shared" si="528"/>
        <v>0</v>
      </c>
      <c r="CO1409">
        <f t="shared" si="529"/>
        <v>0</v>
      </c>
      <c r="CP1409">
        <f t="shared" si="530"/>
        <v>0</v>
      </c>
      <c r="CQ1409">
        <f t="shared" si="531"/>
        <v>0</v>
      </c>
      <c r="DE1409" s="68">
        <f t="shared" si="514"/>
        <v>7001.4875915610592</v>
      </c>
      <c r="DF1409" s="68" t="e">
        <f t="shared" si="515"/>
        <v>#VALUE!</v>
      </c>
      <c r="DG1409" s="68" t="e">
        <f t="shared" si="516"/>
        <v>#VALUE!</v>
      </c>
      <c r="DH1409" s="68" t="e">
        <f t="shared" si="523"/>
        <v>#VALUE!</v>
      </c>
      <c r="DI1409" s="68" t="e">
        <f t="shared" si="517"/>
        <v>#VALUE!</v>
      </c>
      <c r="DJ1409" s="68" t="e">
        <f t="shared" si="518"/>
        <v>#VALUE!</v>
      </c>
      <c r="DK1409" s="68" t="e">
        <f t="shared" si="519"/>
        <v>#VALUE!</v>
      </c>
      <c r="DL1409" s="68" t="e">
        <f t="shared" si="520"/>
        <v>#VALUE!</v>
      </c>
    </row>
    <row r="1410" spans="1:116" s="90" customFormat="1" ht="15" hidden="1" customHeight="1" x14ac:dyDescent="0.25">
      <c r="A1410" s="87">
        <v>40284.504166666666</v>
      </c>
      <c r="B1410" s="87"/>
      <c r="C1410" s="88" t="s">
        <v>191</v>
      </c>
      <c r="D1410" s="179"/>
      <c r="I1410" s="90">
        <v>1.0305500000000001</v>
      </c>
      <c r="J1410" s="90">
        <v>0</v>
      </c>
      <c r="K1410" s="90">
        <v>8.8178999999999998</v>
      </c>
      <c r="L1410" s="90">
        <v>0</v>
      </c>
      <c r="M1410" s="90">
        <v>3.12174</v>
      </c>
      <c r="N1410" s="90">
        <v>0</v>
      </c>
      <c r="O1410" s="90">
        <v>1.4670000000000001E-2</v>
      </c>
      <c r="P1410" s="90">
        <v>2.2621699999999998</v>
      </c>
      <c r="Q1410" s="90">
        <v>0</v>
      </c>
      <c r="R1410" s="90">
        <v>0</v>
      </c>
      <c r="S1410" s="90">
        <v>0</v>
      </c>
      <c r="T1410" s="90">
        <v>0</v>
      </c>
      <c r="U1410" s="90">
        <v>0.89905000000000002</v>
      </c>
      <c r="V1410" s="90">
        <v>0.62295999999999996</v>
      </c>
      <c r="W1410" s="90">
        <v>2.2972399999999999</v>
      </c>
      <c r="X1410" s="90">
        <v>0.68032674360839562</v>
      </c>
      <c r="Y1410" s="90">
        <v>0.18214819562478932</v>
      </c>
      <c r="Z1410" s="90">
        <v>3.8871467097209164E-2</v>
      </c>
      <c r="AA1410" s="90">
        <v>0</v>
      </c>
      <c r="AB1410" s="89">
        <v>4644.1099999999997</v>
      </c>
      <c r="AC1410" s="89" t="s">
        <v>129</v>
      </c>
      <c r="AD1410" s="89">
        <v>4.0614499999999998</v>
      </c>
      <c r="AE1410" s="90">
        <v>0.11904000000000001</v>
      </c>
      <c r="AF1410" s="89" t="s">
        <v>129</v>
      </c>
      <c r="AG1410" s="90">
        <v>473.66</v>
      </c>
      <c r="AH1410" s="90" t="s">
        <v>129</v>
      </c>
      <c r="AI1410" s="90">
        <v>4.8770899999999999</v>
      </c>
      <c r="AJ1410" s="90" t="s">
        <v>129</v>
      </c>
      <c r="AK1410" s="90">
        <v>14.8622</v>
      </c>
      <c r="AL1410" s="90" t="s">
        <v>129</v>
      </c>
      <c r="AM1410" s="90">
        <v>18.394500000000001</v>
      </c>
      <c r="AN1410" s="90" t="s">
        <v>129</v>
      </c>
      <c r="AO1410" s="90">
        <v>1.0200000000000001E-3</v>
      </c>
      <c r="AP1410" s="90" t="s">
        <v>129</v>
      </c>
      <c r="AQ1410" s="90">
        <v>23.0367</v>
      </c>
      <c r="AR1410" s="90" t="s">
        <v>129</v>
      </c>
      <c r="AS1410" s="90">
        <v>3.3300000000000003E-2</v>
      </c>
      <c r="AT1410" s="90" t="s">
        <v>129</v>
      </c>
      <c r="AU1410" s="90">
        <v>0</v>
      </c>
      <c r="AV1410" s="90" t="s">
        <v>129</v>
      </c>
      <c r="AW1410" s="90">
        <v>2.7414499999999999</v>
      </c>
      <c r="AX1410" s="90" t="s">
        <v>129</v>
      </c>
      <c r="AY1410" s="90">
        <v>55.118899999999996</v>
      </c>
      <c r="AZ1410" s="90" t="s">
        <v>129</v>
      </c>
      <c r="BA1410" s="91" t="e">
        <f>(L1410*28*0.45+M1410*30*0.125+N1410*26*0.55+O1410*42*0.55+P1410*44*0.275+(Q1410+R1410+S1410)*56*0.65+T1410*54*0.95+(U1410+V1410)*58*0.325+W1410*72*0.425+#REF!*78*0.85+#REF!*92*0.9+(#REF!+#REF!)*106*0.95)/100/AK1410/BB1410</f>
        <v>#REF!</v>
      </c>
      <c r="BB1410" s="91" t="e">
        <f>(K1410*16+L1410*28+M1410*30+N1410*26+O1410*42+P1410*44+(Q1410+R1410+S1410)*56+T1410*54+(U1410+V1410)*58+W1410*72+#REF!*78+#REF!*92+(#REF!+#REF!)*106)/100/AK1410</f>
        <v>#REF!</v>
      </c>
      <c r="BC1410" s="90">
        <f t="shared" si="525"/>
        <v>19.066279999999995</v>
      </c>
      <c r="BD1410" s="98" t="e">
        <f t="shared" si="526"/>
        <v>#REF!</v>
      </c>
      <c r="BE1410" s="90" t="e">
        <f t="shared" si="532"/>
        <v>#REF!</v>
      </c>
      <c r="CM1410">
        <f t="shared" si="527"/>
        <v>0</v>
      </c>
      <c r="CN1410">
        <f t="shared" si="528"/>
        <v>0</v>
      </c>
      <c r="CO1410">
        <f t="shared" si="529"/>
        <v>0</v>
      </c>
      <c r="CP1410">
        <f t="shared" si="530"/>
        <v>0</v>
      </c>
      <c r="CQ1410">
        <f t="shared" si="531"/>
        <v>0</v>
      </c>
      <c r="DE1410" s="68" t="e">
        <f t="shared" si="514"/>
        <v>#DIV/0!</v>
      </c>
      <c r="DF1410" s="68" t="e">
        <f t="shared" si="515"/>
        <v>#VALUE!</v>
      </c>
      <c r="DG1410" s="68" t="e">
        <f t="shared" si="516"/>
        <v>#VALUE!</v>
      </c>
      <c r="DH1410" s="68" t="e">
        <f t="shared" si="523"/>
        <v>#VALUE!</v>
      </c>
      <c r="DI1410" s="68" t="e">
        <f t="shared" si="517"/>
        <v>#VALUE!</v>
      </c>
      <c r="DJ1410" s="68" t="e">
        <f t="shared" si="518"/>
        <v>#VALUE!</v>
      </c>
      <c r="DK1410" s="68" t="e">
        <f t="shared" si="519"/>
        <v>#VALUE!</v>
      </c>
      <c r="DL1410" s="68" t="e">
        <f t="shared" si="520"/>
        <v>#VALUE!</v>
      </c>
    </row>
    <row r="1411" spans="1:116" s="90" customFormat="1" ht="15" hidden="1" customHeight="1" x14ac:dyDescent="0.25">
      <c r="A1411" s="87">
        <v>40284.504861111112</v>
      </c>
      <c r="B1411" s="87"/>
      <c r="C1411" s="88" t="s">
        <v>191</v>
      </c>
      <c r="D1411" s="179"/>
      <c r="I1411" s="90">
        <v>1.0305500000000001</v>
      </c>
      <c r="J1411" s="90">
        <v>0</v>
      </c>
      <c r="K1411" s="90">
        <v>8.8178999999999998</v>
      </c>
      <c r="L1411" s="90">
        <v>0</v>
      </c>
      <c r="M1411" s="90">
        <v>3.12174</v>
      </c>
      <c r="N1411" s="90">
        <v>0</v>
      </c>
      <c r="O1411" s="90">
        <v>1.4670000000000001E-2</v>
      </c>
      <c r="P1411" s="90">
        <v>2.2621699999999998</v>
      </c>
      <c r="Q1411" s="90">
        <v>0</v>
      </c>
      <c r="R1411" s="90">
        <v>0</v>
      </c>
      <c r="S1411" s="90">
        <v>0</v>
      </c>
      <c r="T1411" s="90">
        <v>0</v>
      </c>
      <c r="U1411" s="90">
        <v>0.89905000000000002</v>
      </c>
      <c r="V1411" s="90">
        <v>0.62295999999999996</v>
      </c>
      <c r="W1411" s="90">
        <v>2.2972399999999999</v>
      </c>
      <c r="X1411" s="90">
        <v>0.68032674360839562</v>
      </c>
      <c r="Y1411" s="90">
        <v>0.18214819562478932</v>
      </c>
      <c r="Z1411" s="90">
        <v>3.8871467097209164E-2</v>
      </c>
      <c r="AA1411" s="90">
        <v>0</v>
      </c>
      <c r="AB1411" s="89">
        <v>4644.1099999999997</v>
      </c>
      <c r="AC1411" s="89" t="s">
        <v>129</v>
      </c>
      <c r="AD1411" s="89">
        <v>4.0614499999999998</v>
      </c>
      <c r="AE1411" s="90">
        <v>0.11904000000000001</v>
      </c>
      <c r="AF1411" s="89" t="s">
        <v>129</v>
      </c>
      <c r="AG1411" s="90">
        <v>473.66</v>
      </c>
      <c r="AH1411" s="90" t="s">
        <v>129</v>
      </c>
      <c r="AI1411" s="90">
        <v>4.8770899999999999</v>
      </c>
      <c r="AJ1411" s="90" t="s">
        <v>129</v>
      </c>
      <c r="AK1411" s="90">
        <v>14.8622</v>
      </c>
      <c r="AL1411" s="90" t="s">
        <v>129</v>
      </c>
      <c r="AM1411" s="90">
        <v>18.394500000000001</v>
      </c>
      <c r="AN1411" s="90" t="s">
        <v>129</v>
      </c>
      <c r="AO1411" s="90">
        <v>1.0200000000000001E-3</v>
      </c>
      <c r="AP1411" s="90" t="s">
        <v>129</v>
      </c>
      <c r="AQ1411" s="90">
        <v>23.0367</v>
      </c>
      <c r="AR1411" s="90" t="s">
        <v>129</v>
      </c>
      <c r="AS1411" s="90">
        <v>3.3300000000000003E-2</v>
      </c>
      <c r="AT1411" s="90" t="s">
        <v>129</v>
      </c>
      <c r="AU1411" s="90">
        <v>0</v>
      </c>
      <c r="AV1411" s="90" t="s">
        <v>129</v>
      </c>
      <c r="AW1411" s="90">
        <v>2.7414499999999999</v>
      </c>
      <c r="AX1411" s="90" t="s">
        <v>129</v>
      </c>
      <c r="AY1411" s="90">
        <v>55.118899999999996</v>
      </c>
      <c r="AZ1411" s="90" t="s">
        <v>129</v>
      </c>
      <c r="BA1411" s="91" t="e">
        <f>(L1411*28*0.45+M1411*30*0.125+N1411*26*0.55+O1411*42*0.55+P1411*44*0.275+(Q1411+R1411+S1411)*56*0.65+T1411*54*0.95+(U1411+V1411)*58*0.325+W1411*72*0.425+#REF!*78*0.85+#REF!*92*0.9+(#REF!+#REF!)*106*0.95)/100/AK1411/BB1411</f>
        <v>#REF!</v>
      </c>
      <c r="BB1411" s="91" t="e">
        <f>(K1411*16+L1411*28+M1411*30+N1411*26+O1411*42+P1411*44+(Q1411+R1411+S1411)*56+T1411*54+(U1411+V1411)*58+W1411*72+#REF!*78+#REF!*92+(#REF!+#REF!)*106)/100/AK1411</f>
        <v>#REF!</v>
      </c>
      <c r="BC1411" s="90">
        <f t="shared" si="525"/>
        <v>19.066279999999995</v>
      </c>
      <c r="BD1411" s="98" t="e">
        <f t="shared" si="526"/>
        <v>#REF!</v>
      </c>
      <c r="BE1411" s="90" t="e">
        <f t="shared" si="532"/>
        <v>#REF!</v>
      </c>
      <c r="CM1411">
        <f t="shared" si="527"/>
        <v>0</v>
      </c>
      <c r="CN1411">
        <f t="shared" si="528"/>
        <v>0</v>
      </c>
      <c r="CO1411">
        <f t="shared" si="529"/>
        <v>0</v>
      </c>
      <c r="CP1411">
        <f t="shared" si="530"/>
        <v>0</v>
      </c>
      <c r="CQ1411">
        <f t="shared" si="531"/>
        <v>0</v>
      </c>
      <c r="DE1411" s="68" t="e">
        <f t="shared" si="514"/>
        <v>#DIV/0!</v>
      </c>
      <c r="DF1411" s="68" t="e">
        <f t="shared" si="515"/>
        <v>#VALUE!</v>
      </c>
      <c r="DG1411" s="68" t="e">
        <f t="shared" si="516"/>
        <v>#VALUE!</v>
      </c>
      <c r="DH1411" s="68" t="e">
        <f t="shared" si="523"/>
        <v>#VALUE!</v>
      </c>
      <c r="DI1411" s="68" t="e">
        <f t="shared" si="517"/>
        <v>#VALUE!</v>
      </c>
      <c r="DJ1411" s="68" t="e">
        <f t="shared" si="518"/>
        <v>#VALUE!</v>
      </c>
      <c r="DK1411" s="68" t="e">
        <f t="shared" si="519"/>
        <v>#VALUE!</v>
      </c>
      <c r="DL1411" s="68" t="e">
        <f t="shared" si="520"/>
        <v>#VALUE!</v>
      </c>
    </row>
    <row r="1412" spans="1:116" s="90" customFormat="1" ht="15" hidden="1" customHeight="1" x14ac:dyDescent="0.25">
      <c r="A1412" s="87">
        <v>40284.505555555559</v>
      </c>
      <c r="B1412" s="87"/>
      <c r="C1412" s="88" t="s">
        <v>191</v>
      </c>
      <c r="D1412" s="179">
        <v>0.94992818773803334</v>
      </c>
      <c r="E1412" s="90">
        <v>5127.28</v>
      </c>
      <c r="F1412" s="90">
        <v>33.729900000000001</v>
      </c>
      <c r="G1412" s="90">
        <v>37.2697</v>
      </c>
      <c r="H1412" s="90">
        <v>1.4115</v>
      </c>
      <c r="I1412" s="90">
        <v>1.0305500000000001</v>
      </c>
      <c r="J1412" s="90">
        <v>0</v>
      </c>
      <c r="K1412" s="90">
        <v>8.8178999999999998</v>
      </c>
      <c r="L1412" s="90">
        <v>0</v>
      </c>
      <c r="M1412" s="90">
        <v>3.12174</v>
      </c>
      <c r="N1412" s="90">
        <v>0</v>
      </c>
      <c r="O1412" s="90">
        <v>1.4670000000000001E-2</v>
      </c>
      <c r="P1412" s="90">
        <v>2.2621699999999998</v>
      </c>
      <c r="Q1412" s="90">
        <v>0</v>
      </c>
      <c r="R1412" s="90">
        <v>0</v>
      </c>
      <c r="S1412" s="90">
        <v>0</v>
      </c>
      <c r="T1412" s="90">
        <v>0</v>
      </c>
      <c r="U1412" s="90">
        <v>0.89905000000000002</v>
      </c>
      <c r="V1412" s="90">
        <v>0.62295999999999996</v>
      </c>
      <c r="W1412" s="90">
        <v>2.2972399999999999</v>
      </c>
      <c r="X1412" s="90">
        <v>0.68032674360839562</v>
      </c>
      <c r="Y1412" s="90">
        <v>0.18214819562478932</v>
      </c>
      <c r="Z1412" s="90">
        <v>3.8871467097209164E-2</v>
      </c>
      <c r="AA1412" s="90">
        <v>0</v>
      </c>
      <c r="AB1412" s="89">
        <v>4644.1099999999997</v>
      </c>
      <c r="AC1412" s="89" t="s">
        <v>129</v>
      </c>
      <c r="AD1412" s="89">
        <v>4.0614499999999998</v>
      </c>
      <c r="AE1412" s="90">
        <v>0.11904000000000001</v>
      </c>
      <c r="AF1412" s="89" t="s">
        <v>129</v>
      </c>
      <c r="AG1412" s="90">
        <v>473.66</v>
      </c>
      <c r="AH1412" s="90" t="s">
        <v>129</v>
      </c>
      <c r="AI1412" s="90">
        <v>4.8770899999999999</v>
      </c>
      <c r="AJ1412" s="90" t="s">
        <v>129</v>
      </c>
      <c r="AK1412" s="90">
        <v>14.8622</v>
      </c>
      <c r="AL1412" s="90" t="s">
        <v>129</v>
      </c>
      <c r="AM1412" s="90">
        <v>18.370100000000001</v>
      </c>
      <c r="AN1412" s="90" t="s">
        <v>129</v>
      </c>
      <c r="AO1412" s="90">
        <v>1.0200000000000001E-3</v>
      </c>
      <c r="AP1412" s="90" t="s">
        <v>129</v>
      </c>
      <c r="AQ1412" s="90">
        <v>23.0367</v>
      </c>
      <c r="AR1412" s="90" t="s">
        <v>129</v>
      </c>
      <c r="AS1412" s="90">
        <v>3.3300000000000003E-2</v>
      </c>
      <c r="AT1412" s="90" t="s">
        <v>129</v>
      </c>
      <c r="AU1412" s="90">
        <v>0</v>
      </c>
      <c r="AV1412" s="90" t="s">
        <v>129</v>
      </c>
      <c r="AW1412" s="90">
        <v>2.7414499999999999</v>
      </c>
      <c r="AX1412" s="90" t="s">
        <v>129</v>
      </c>
      <c r="AY1412" s="90">
        <v>55.118899999999996</v>
      </c>
      <c r="AZ1412" s="90" t="s">
        <v>129</v>
      </c>
      <c r="BA1412" s="91" t="e">
        <f>(L1412*28*0.45+M1412*30*0.125+N1412*26*0.55+O1412*42*0.55+P1412*44*0.275+(Q1412+R1412+S1412)*56*0.65+T1412*54*0.95+(U1412+V1412)*58*0.325+W1412*72*0.425+#REF!*78*0.85+#REF!*92*0.9+(#REF!+#REF!)*106*0.95)/100/AK1412/BB1412</f>
        <v>#REF!</v>
      </c>
      <c r="BB1412" s="91" t="e">
        <f>(K1412*16+L1412*28+M1412*30+N1412*26+O1412*42+P1412*44+(Q1412+R1412+S1412)*56+T1412*54+(U1412+V1412)*58+W1412*72+#REF!*78+#REF!*92+(#REF!+#REF!)*106)/100/AK1412</f>
        <v>#REF!</v>
      </c>
      <c r="BC1412" s="90">
        <f t="shared" si="525"/>
        <v>19.066279999999995</v>
      </c>
      <c r="BD1412" s="98" t="e">
        <f t="shared" si="526"/>
        <v>#REF!</v>
      </c>
      <c r="BE1412" s="90" t="e">
        <f t="shared" si="532"/>
        <v>#REF!</v>
      </c>
      <c r="BF1412" s="96">
        <v>40284.505624999998</v>
      </c>
      <c r="BG1412" s="96"/>
      <c r="BH1412" s="96"/>
      <c r="BI1412" s="90">
        <v>1523.05</v>
      </c>
      <c r="BJ1412" s="90">
        <v>1.02349</v>
      </c>
      <c r="BM1412" s="90">
        <v>1.4823900000000001</v>
      </c>
      <c r="BN1412" s="90">
        <v>2.2807400000000002</v>
      </c>
      <c r="BO1412" s="90">
        <v>134.73400000000001</v>
      </c>
      <c r="BP1412" s="90">
        <v>12.994</v>
      </c>
      <c r="BQ1412" s="90">
        <v>5165.51</v>
      </c>
      <c r="BR1412" s="90">
        <v>1508.91</v>
      </c>
      <c r="BS1412" s="90">
        <v>5437.79</v>
      </c>
      <c r="BT1412" s="90">
        <v>1509.0420287651914</v>
      </c>
      <c r="CM1412">
        <f t="shared" si="527"/>
        <v>0</v>
      </c>
      <c r="CN1412">
        <f t="shared" si="528"/>
        <v>0</v>
      </c>
      <c r="CO1412">
        <f t="shared" si="529"/>
        <v>0</v>
      </c>
      <c r="CP1412">
        <f t="shared" si="530"/>
        <v>0</v>
      </c>
      <c r="CQ1412">
        <f t="shared" si="531"/>
        <v>0</v>
      </c>
      <c r="DE1412" s="68">
        <f t="shared" si="514"/>
        <v>5397.5448525315014</v>
      </c>
      <c r="DF1412" s="68" t="e">
        <f t="shared" si="515"/>
        <v>#VALUE!</v>
      </c>
      <c r="DG1412" s="68" t="e">
        <f t="shared" si="516"/>
        <v>#VALUE!</v>
      </c>
      <c r="DH1412" s="68" t="e">
        <f t="shared" si="523"/>
        <v>#VALUE!</v>
      </c>
      <c r="DI1412" s="68" t="e">
        <f t="shared" si="517"/>
        <v>#VALUE!</v>
      </c>
      <c r="DJ1412" s="68" t="e">
        <f t="shared" si="518"/>
        <v>#VALUE!</v>
      </c>
      <c r="DK1412" s="68" t="e">
        <f t="shared" si="519"/>
        <v>#VALUE!</v>
      </c>
      <c r="DL1412" s="68" t="e">
        <f t="shared" si="520"/>
        <v>#VALUE!</v>
      </c>
    </row>
    <row r="1413" spans="1:116" s="90" customFormat="1" ht="15" hidden="1" customHeight="1" x14ac:dyDescent="0.25">
      <c r="A1413" s="87">
        <v>40284.506249999999</v>
      </c>
      <c r="B1413" s="87"/>
      <c r="C1413" s="88" t="s">
        <v>191</v>
      </c>
      <c r="D1413" s="179"/>
      <c r="I1413" s="90">
        <v>1.0305500000000001</v>
      </c>
      <c r="J1413" s="90">
        <v>0</v>
      </c>
      <c r="K1413" s="90">
        <v>8.8178999999999998</v>
      </c>
      <c r="L1413" s="90">
        <v>0</v>
      </c>
      <c r="M1413" s="90">
        <v>3.12174</v>
      </c>
      <c r="N1413" s="90">
        <v>0</v>
      </c>
      <c r="O1413" s="90">
        <v>1.4670000000000001E-2</v>
      </c>
      <c r="P1413" s="90">
        <v>2.2621699999999998</v>
      </c>
      <c r="Q1413" s="90">
        <v>0</v>
      </c>
      <c r="R1413" s="90">
        <v>0</v>
      </c>
      <c r="S1413" s="90">
        <v>0</v>
      </c>
      <c r="T1413" s="90">
        <v>0</v>
      </c>
      <c r="U1413" s="90">
        <v>0.89905000000000002</v>
      </c>
      <c r="V1413" s="90">
        <v>0.62295999999999996</v>
      </c>
      <c r="W1413" s="90">
        <v>2.2972399999999999</v>
      </c>
      <c r="X1413" s="90">
        <v>0.68032674360839562</v>
      </c>
      <c r="Y1413" s="90">
        <v>0.18214819562478932</v>
      </c>
      <c r="Z1413" s="90">
        <v>3.8871467097209164E-2</v>
      </c>
      <c r="AA1413" s="90">
        <v>0</v>
      </c>
      <c r="AB1413" s="89">
        <v>4490.58</v>
      </c>
      <c r="AC1413" s="89" t="s">
        <v>129</v>
      </c>
      <c r="AD1413" s="89">
        <v>3.9412099999999999</v>
      </c>
      <c r="AE1413" s="90">
        <v>0.11509999999999999</v>
      </c>
      <c r="AF1413" s="89" t="s">
        <v>129</v>
      </c>
      <c r="AG1413" s="90">
        <v>473.66</v>
      </c>
      <c r="AH1413" s="90" t="s">
        <v>129</v>
      </c>
      <c r="AI1413" s="90">
        <v>4.7158600000000002</v>
      </c>
      <c r="AJ1413" s="90" t="s">
        <v>129</v>
      </c>
      <c r="AK1413" s="90">
        <v>14.8622</v>
      </c>
      <c r="AL1413" s="90" t="s">
        <v>129</v>
      </c>
      <c r="AM1413" s="90">
        <v>18.321200000000001</v>
      </c>
      <c r="AN1413" s="90" t="s">
        <v>129</v>
      </c>
      <c r="AO1413" s="90">
        <v>1.0200000000000001E-3</v>
      </c>
      <c r="AP1413" s="90" t="s">
        <v>129</v>
      </c>
      <c r="AQ1413" s="90">
        <v>23.0367</v>
      </c>
      <c r="AR1413" s="90" t="s">
        <v>129</v>
      </c>
      <c r="AS1413" s="90">
        <v>3.3300000000000003E-2</v>
      </c>
      <c r="AT1413" s="90" t="s">
        <v>129</v>
      </c>
      <c r="AU1413" s="90">
        <v>0</v>
      </c>
      <c r="AV1413" s="90" t="s">
        <v>129</v>
      </c>
      <c r="AW1413" s="90">
        <v>2.7414499999999999</v>
      </c>
      <c r="AX1413" s="90" t="s">
        <v>129</v>
      </c>
      <c r="AY1413" s="90">
        <v>55.118899999999996</v>
      </c>
      <c r="AZ1413" s="90" t="s">
        <v>129</v>
      </c>
      <c r="BA1413" s="91" t="e">
        <f>(L1413*28*0.45+M1413*30*0.125+N1413*26*0.55+O1413*42*0.55+P1413*44*0.275+(Q1413+R1413+S1413)*56*0.65+T1413*54*0.95+(U1413+V1413)*58*0.325+W1413*72*0.425+#REF!*78*0.85+#REF!*92*0.9+(#REF!+#REF!)*106*0.95)/100/AK1413/BB1413</f>
        <v>#REF!</v>
      </c>
      <c r="BB1413" s="91" t="e">
        <f>(K1413*16+L1413*28+M1413*30+N1413*26+O1413*42+P1413*44+(Q1413+R1413+S1413)*56+T1413*54+(U1413+V1413)*58+W1413*72+#REF!*78+#REF!*92+(#REF!+#REF!)*106)/100/AK1413</f>
        <v>#REF!</v>
      </c>
      <c r="BC1413" s="90">
        <f t="shared" si="525"/>
        <v>19.066279999999995</v>
      </c>
      <c r="BD1413" s="98" t="e">
        <f t="shared" si="526"/>
        <v>#REF!</v>
      </c>
      <c r="BE1413" s="90" t="e">
        <f t="shared" si="532"/>
        <v>#REF!</v>
      </c>
      <c r="CM1413">
        <f t="shared" si="527"/>
        <v>0</v>
      </c>
      <c r="CN1413">
        <f t="shared" si="528"/>
        <v>0</v>
      </c>
      <c r="CO1413">
        <f t="shared" si="529"/>
        <v>0</v>
      </c>
      <c r="CP1413">
        <f t="shared" si="530"/>
        <v>0</v>
      </c>
      <c r="CQ1413">
        <f t="shared" si="531"/>
        <v>0</v>
      </c>
      <c r="DE1413" s="68" t="e">
        <f t="shared" si="514"/>
        <v>#DIV/0!</v>
      </c>
      <c r="DF1413" s="68" t="e">
        <f t="shared" si="515"/>
        <v>#VALUE!</v>
      </c>
      <c r="DG1413" s="68" t="e">
        <f t="shared" si="516"/>
        <v>#VALUE!</v>
      </c>
      <c r="DH1413" s="68" t="e">
        <f t="shared" si="523"/>
        <v>#VALUE!</v>
      </c>
      <c r="DI1413" s="68" t="e">
        <f t="shared" si="517"/>
        <v>#VALUE!</v>
      </c>
      <c r="DJ1413" s="68" t="e">
        <f t="shared" si="518"/>
        <v>#VALUE!</v>
      </c>
      <c r="DK1413" s="68" t="e">
        <f t="shared" si="519"/>
        <v>#VALUE!</v>
      </c>
      <c r="DL1413" s="68" t="e">
        <f t="shared" si="520"/>
        <v>#VALUE!</v>
      </c>
    </row>
    <row r="1414" spans="1:116" s="90" customFormat="1" ht="15" hidden="1" customHeight="1" x14ac:dyDescent="0.25">
      <c r="A1414" s="87">
        <v>40284.506944444445</v>
      </c>
      <c r="B1414" s="87"/>
      <c r="C1414" s="88" t="s">
        <v>191</v>
      </c>
      <c r="D1414" s="179">
        <v>0.9523484189654573</v>
      </c>
      <c r="E1414" s="90">
        <v>6818.66</v>
      </c>
      <c r="F1414" s="90">
        <v>43.210599999999999</v>
      </c>
      <c r="G1414" s="90">
        <v>42.755499999999998</v>
      </c>
      <c r="H1414" s="90">
        <v>1.62412</v>
      </c>
      <c r="I1414" s="90">
        <v>1.0305500000000001</v>
      </c>
      <c r="J1414" s="90">
        <v>0</v>
      </c>
      <c r="K1414" s="90">
        <v>8.8178999999999998</v>
      </c>
      <c r="L1414" s="90">
        <v>0</v>
      </c>
      <c r="M1414" s="90">
        <v>3.12174</v>
      </c>
      <c r="N1414" s="90">
        <v>0</v>
      </c>
      <c r="O1414" s="90">
        <v>1.4670000000000001E-2</v>
      </c>
      <c r="P1414" s="90">
        <v>2.2621699999999998</v>
      </c>
      <c r="Q1414" s="90">
        <v>0</v>
      </c>
      <c r="R1414" s="90">
        <v>0</v>
      </c>
      <c r="S1414" s="90">
        <v>0</v>
      </c>
      <c r="T1414" s="90">
        <v>0</v>
      </c>
      <c r="U1414" s="90">
        <v>0.89905000000000002</v>
      </c>
      <c r="V1414" s="90">
        <v>0.62295999999999996</v>
      </c>
      <c r="W1414" s="90">
        <v>2.2972399999999999</v>
      </c>
      <c r="X1414" s="90">
        <v>0.68032674360839562</v>
      </c>
      <c r="Y1414" s="90">
        <v>0.18214819562478932</v>
      </c>
      <c r="Z1414" s="90">
        <v>3.8871467097209164E-2</v>
      </c>
      <c r="AA1414" s="90">
        <v>0</v>
      </c>
      <c r="AB1414" s="89">
        <v>4490.58</v>
      </c>
      <c r="AC1414" s="89" t="s">
        <v>129</v>
      </c>
      <c r="AD1414" s="89">
        <v>4.1098499999999998</v>
      </c>
      <c r="AE1414" s="90">
        <v>0.11509999999999999</v>
      </c>
      <c r="AF1414" s="89" t="s">
        <v>129</v>
      </c>
      <c r="AG1414" s="90">
        <v>473.66</v>
      </c>
      <c r="AH1414" s="90" t="s">
        <v>129</v>
      </c>
      <c r="AI1414" s="90">
        <v>4.7158600000000002</v>
      </c>
      <c r="AJ1414" s="90" t="s">
        <v>129</v>
      </c>
      <c r="AK1414" s="90">
        <v>14.8622</v>
      </c>
      <c r="AL1414" s="90" t="s">
        <v>129</v>
      </c>
      <c r="AM1414" s="90">
        <v>18.370100000000001</v>
      </c>
      <c r="AN1414" s="90" t="s">
        <v>129</v>
      </c>
      <c r="AO1414" s="90">
        <v>6.8000000000000005E-4</v>
      </c>
      <c r="AP1414" s="90" t="s">
        <v>129</v>
      </c>
      <c r="AQ1414" s="90">
        <v>23.0367</v>
      </c>
      <c r="AR1414" s="90" t="s">
        <v>129</v>
      </c>
      <c r="AS1414" s="90">
        <v>3.3300000000000003E-2</v>
      </c>
      <c r="AT1414" s="90" t="s">
        <v>129</v>
      </c>
      <c r="AU1414" s="90">
        <v>0</v>
      </c>
      <c r="AV1414" s="90" t="s">
        <v>129</v>
      </c>
      <c r="AW1414" s="90">
        <v>2.7414499999999999</v>
      </c>
      <c r="AX1414" s="90" t="s">
        <v>129</v>
      </c>
      <c r="AY1414" s="90">
        <v>55.118899999999996</v>
      </c>
      <c r="AZ1414" s="90" t="s">
        <v>129</v>
      </c>
      <c r="BA1414" s="91" t="e">
        <f>(L1414*28*0.45+M1414*30*0.125+N1414*26*0.55+O1414*42*0.55+P1414*44*0.275+(Q1414+R1414+S1414)*56*0.65+T1414*54*0.95+(U1414+V1414)*58*0.325+W1414*72*0.425+#REF!*78*0.85+#REF!*92*0.9+(#REF!+#REF!)*106*0.95)/100/AK1414/BB1414</f>
        <v>#REF!</v>
      </c>
      <c r="BB1414" s="91" t="e">
        <f>(K1414*16+L1414*28+M1414*30+N1414*26+O1414*42+P1414*44+(Q1414+R1414+S1414)*56+T1414*54+(U1414+V1414)*58+W1414*72+#REF!*78+#REF!*92+(#REF!+#REF!)*106)/100/AK1414</f>
        <v>#REF!</v>
      </c>
      <c r="BC1414" s="90">
        <f t="shared" si="525"/>
        <v>19.066279999999995</v>
      </c>
      <c r="BD1414" s="98" t="e">
        <f t="shared" si="526"/>
        <v>#REF!</v>
      </c>
      <c r="BE1414" s="90" t="e">
        <f t="shared" si="532"/>
        <v>#REF!</v>
      </c>
      <c r="BF1414" s="96">
        <v>40284.507106481484</v>
      </c>
      <c r="BG1414" s="96"/>
      <c r="BH1414" s="96"/>
      <c r="BI1414" s="90">
        <v>1552.24</v>
      </c>
      <c r="BJ1414" s="90">
        <v>1.11958</v>
      </c>
      <c r="BM1414" s="90">
        <v>1.9901</v>
      </c>
      <c r="BN1414" s="90">
        <v>1.59097</v>
      </c>
      <c r="BO1414" s="90">
        <v>198.64099999999999</v>
      </c>
      <c r="BP1414" s="90">
        <v>16.032399999999999</v>
      </c>
      <c r="BQ1414" s="90">
        <v>6844.29</v>
      </c>
      <c r="BR1414" s="90">
        <v>1628.61</v>
      </c>
      <c r="BS1414" s="90">
        <v>7186.75</v>
      </c>
      <c r="BT1414" s="90">
        <v>1628.7269900109961</v>
      </c>
      <c r="CM1414">
        <f t="shared" si="527"/>
        <v>0</v>
      </c>
      <c r="CN1414">
        <f t="shared" si="528"/>
        <v>0</v>
      </c>
      <c r="CO1414">
        <f t="shared" si="529"/>
        <v>0</v>
      </c>
      <c r="CP1414">
        <f t="shared" si="530"/>
        <v>0</v>
      </c>
      <c r="CQ1414">
        <f t="shared" si="531"/>
        <v>0</v>
      </c>
      <c r="DE1414" s="68">
        <f t="shared" si="514"/>
        <v>7159.8375806694339</v>
      </c>
      <c r="DF1414" s="68" t="e">
        <f t="shared" si="515"/>
        <v>#VALUE!</v>
      </c>
      <c r="DG1414" s="68" t="e">
        <f t="shared" si="516"/>
        <v>#VALUE!</v>
      </c>
      <c r="DH1414" s="68" t="e">
        <f t="shared" si="523"/>
        <v>#VALUE!</v>
      </c>
      <c r="DI1414" s="68" t="e">
        <f t="shared" si="517"/>
        <v>#VALUE!</v>
      </c>
      <c r="DJ1414" s="68" t="e">
        <f t="shared" si="518"/>
        <v>#VALUE!</v>
      </c>
      <c r="DK1414" s="68" t="e">
        <f t="shared" si="519"/>
        <v>#VALUE!</v>
      </c>
      <c r="DL1414" s="68" t="e">
        <f t="shared" si="520"/>
        <v>#VALUE!</v>
      </c>
    </row>
    <row r="1415" spans="1:116" s="90" customFormat="1" ht="15" hidden="1" customHeight="1" x14ac:dyDescent="0.25">
      <c r="A1415" s="87">
        <v>40284.507638888892</v>
      </c>
      <c r="B1415" s="87"/>
      <c r="C1415" s="88" t="s">
        <v>191</v>
      </c>
      <c r="D1415" s="179"/>
      <c r="I1415" s="90">
        <v>1.0305500000000001</v>
      </c>
      <c r="J1415" s="90">
        <v>0</v>
      </c>
      <c r="K1415" s="90">
        <v>8.8178999999999998</v>
      </c>
      <c r="L1415" s="90">
        <v>0</v>
      </c>
      <c r="M1415" s="90">
        <v>3.12174</v>
      </c>
      <c r="N1415" s="90">
        <v>0</v>
      </c>
      <c r="O1415" s="90">
        <v>1.4670000000000001E-2</v>
      </c>
      <c r="P1415" s="90">
        <v>2.2621699999999998</v>
      </c>
      <c r="Q1415" s="90">
        <v>0</v>
      </c>
      <c r="R1415" s="90">
        <v>0</v>
      </c>
      <c r="S1415" s="90">
        <v>0</v>
      </c>
      <c r="T1415" s="90">
        <v>0</v>
      </c>
      <c r="U1415" s="90">
        <v>0.89905000000000002</v>
      </c>
      <c r="V1415" s="90">
        <v>0.62295999999999996</v>
      </c>
      <c r="W1415" s="90">
        <v>2.2972399999999999</v>
      </c>
      <c r="X1415" s="90">
        <v>0.74517591327644028</v>
      </c>
      <c r="Y1415" s="90">
        <v>0.17473142841935313</v>
      </c>
      <c r="Z1415" s="90">
        <v>3.7388113656121928E-2</v>
      </c>
      <c r="AA1415" s="90">
        <v>0</v>
      </c>
      <c r="AB1415" s="89">
        <v>4572.1499999999996</v>
      </c>
      <c r="AC1415" s="89" t="s">
        <v>129</v>
      </c>
      <c r="AD1415" s="89">
        <v>4.0924500000000004</v>
      </c>
      <c r="AE1415" s="90">
        <v>0.1172</v>
      </c>
      <c r="AF1415" s="89" t="s">
        <v>129</v>
      </c>
      <c r="AG1415" s="90">
        <v>473.66</v>
      </c>
      <c r="AH1415" s="90" t="s">
        <v>129</v>
      </c>
      <c r="AI1415" s="90">
        <v>4.8015100000000004</v>
      </c>
      <c r="AJ1415" s="90" t="s">
        <v>129</v>
      </c>
      <c r="AK1415" s="90">
        <v>14.8622</v>
      </c>
      <c r="AL1415" s="90" t="s">
        <v>129</v>
      </c>
      <c r="AM1415" s="90">
        <v>18.370100000000001</v>
      </c>
      <c r="AN1415" s="90" t="s">
        <v>129</v>
      </c>
      <c r="AO1415" s="90">
        <v>1.0200000000000001E-3</v>
      </c>
      <c r="AP1415" s="90" t="s">
        <v>129</v>
      </c>
      <c r="AQ1415" s="90">
        <v>23.0367</v>
      </c>
      <c r="AR1415" s="90" t="s">
        <v>129</v>
      </c>
      <c r="AS1415" s="90">
        <v>3.3300000000000003E-2</v>
      </c>
      <c r="AT1415" s="90" t="s">
        <v>129</v>
      </c>
      <c r="AU1415" s="90">
        <v>0</v>
      </c>
      <c r="AV1415" s="90" t="s">
        <v>129</v>
      </c>
      <c r="AW1415" s="90">
        <v>2.7414499999999999</v>
      </c>
      <c r="AX1415" s="90" t="s">
        <v>129</v>
      </c>
      <c r="AY1415" s="90">
        <v>55.118899999999996</v>
      </c>
      <c r="AZ1415" s="90" t="s">
        <v>129</v>
      </c>
      <c r="BA1415" s="91" t="e">
        <f>(L1415*28*0.45+M1415*30*0.125+N1415*26*0.55+O1415*42*0.55+P1415*44*0.275+(Q1415+R1415+S1415)*56*0.65+T1415*54*0.95+(U1415+V1415)*58*0.325+W1415*72*0.425+#REF!*78*0.85+#REF!*92*0.9+(#REF!+#REF!)*106*0.95)/100/AK1415/BB1415</f>
        <v>#REF!</v>
      </c>
      <c r="BB1415" s="91" t="e">
        <f>(K1415*16+L1415*28+M1415*30+N1415*26+O1415*42+P1415*44+(Q1415+R1415+S1415)*56+T1415*54+(U1415+V1415)*58+W1415*72+#REF!*78+#REF!*92+(#REF!+#REF!)*106)/100/AK1415</f>
        <v>#REF!</v>
      </c>
      <c r="BC1415" s="90">
        <f t="shared" si="525"/>
        <v>19.066279999999995</v>
      </c>
      <c r="BD1415" s="98" t="e">
        <f t="shared" si="526"/>
        <v>#REF!</v>
      </c>
      <c r="BE1415" s="90" t="e">
        <f t="shared" si="532"/>
        <v>#REF!</v>
      </c>
      <c r="CM1415">
        <f t="shared" si="527"/>
        <v>0</v>
      </c>
      <c r="CN1415">
        <f t="shared" si="528"/>
        <v>0</v>
      </c>
      <c r="CO1415">
        <f t="shared" si="529"/>
        <v>0</v>
      </c>
      <c r="CP1415">
        <f t="shared" si="530"/>
        <v>0</v>
      </c>
      <c r="CQ1415">
        <f t="shared" si="531"/>
        <v>0</v>
      </c>
      <c r="DE1415" s="68" t="e">
        <f t="shared" si="514"/>
        <v>#DIV/0!</v>
      </c>
      <c r="DF1415" s="68" t="e">
        <f t="shared" si="515"/>
        <v>#VALUE!</v>
      </c>
      <c r="DG1415" s="68" t="e">
        <f t="shared" si="516"/>
        <v>#VALUE!</v>
      </c>
      <c r="DH1415" s="68" t="e">
        <f t="shared" si="523"/>
        <v>#VALUE!</v>
      </c>
      <c r="DI1415" s="68" t="e">
        <f t="shared" si="517"/>
        <v>#VALUE!</v>
      </c>
      <c r="DJ1415" s="68" t="e">
        <f t="shared" si="518"/>
        <v>#VALUE!</v>
      </c>
      <c r="DK1415" s="68" t="e">
        <f t="shared" si="519"/>
        <v>#VALUE!</v>
      </c>
      <c r="DL1415" s="68" t="e">
        <f t="shared" si="520"/>
        <v>#VALUE!</v>
      </c>
    </row>
    <row r="1416" spans="1:116" s="90" customFormat="1" ht="15" hidden="1" customHeight="1" x14ac:dyDescent="0.25">
      <c r="A1416" s="87">
        <v>40284.508333333331</v>
      </c>
      <c r="B1416" s="87"/>
      <c r="C1416" s="88" t="s">
        <v>191</v>
      </c>
      <c r="D1416" s="179">
        <v>0.95223878141860774</v>
      </c>
      <c r="E1416" s="90">
        <v>6911.25</v>
      </c>
      <c r="F1416" s="90">
        <v>49.181600000000003</v>
      </c>
      <c r="G1416" s="90">
        <v>45.0762</v>
      </c>
      <c r="H1416" s="90">
        <v>2.88428</v>
      </c>
      <c r="I1416" s="90">
        <v>1.06406</v>
      </c>
      <c r="J1416" s="90">
        <v>0</v>
      </c>
      <c r="K1416" s="90">
        <v>8.7890300000000003</v>
      </c>
      <c r="L1416" s="90">
        <v>0</v>
      </c>
      <c r="M1416" s="90">
        <v>3.0766800000000001</v>
      </c>
      <c r="N1416" s="90">
        <v>0</v>
      </c>
      <c r="O1416" s="90">
        <v>1.4540000000000001E-2</v>
      </c>
      <c r="P1416" s="90">
        <v>2.2635000000000001</v>
      </c>
      <c r="Q1416" s="90">
        <v>0</v>
      </c>
      <c r="R1416" s="90">
        <v>0</v>
      </c>
      <c r="S1416" s="90">
        <v>0</v>
      </c>
      <c r="T1416" s="90">
        <v>0</v>
      </c>
      <c r="U1416" s="90">
        <v>0.94123999999999997</v>
      </c>
      <c r="V1416" s="90">
        <v>0.65951000000000004</v>
      </c>
      <c r="W1416" s="90">
        <v>2.3354300000000001</v>
      </c>
      <c r="X1416" s="90">
        <v>0.74517591327644028</v>
      </c>
      <c r="Y1416" s="90">
        <v>0.17473142841935313</v>
      </c>
      <c r="Z1416" s="90">
        <v>3.7388113656121928E-2</v>
      </c>
      <c r="AA1416" s="90">
        <v>0</v>
      </c>
      <c r="AB1416" s="89">
        <v>4800.58</v>
      </c>
      <c r="AC1416" s="89" t="s">
        <v>129</v>
      </c>
      <c r="AD1416" s="89">
        <v>3.9640499999999999</v>
      </c>
      <c r="AE1416" s="90">
        <v>0.12211</v>
      </c>
      <c r="AF1416" s="89" t="s">
        <v>129</v>
      </c>
      <c r="AG1416" s="90">
        <v>476.25200000000001</v>
      </c>
      <c r="AH1416" s="90" t="s">
        <v>129</v>
      </c>
      <c r="AI1416" s="90">
        <v>5.0030400000000004</v>
      </c>
      <c r="AJ1416" s="90" t="s">
        <v>129</v>
      </c>
      <c r="AK1416" s="90">
        <v>14.975099999999999</v>
      </c>
      <c r="AL1416" s="90" t="s">
        <v>129</v>
      </c>
      <c r="AM1416" s="90">
        <v>18.321200000000001</v>
      </c>
      <c r="AN1416" s="90" t="s">
        <v>129</v>
      </c>
      <c r="AO1416" s="90">
        <v>1.0200000000000001E-3</v>
      </c>
      <c r="AP1416" s="90" t="s">
        <v>129</v>
      </c>
      <c r="AQ1416" s="90">
        <v>23.108799999999999</v>
      </c>
      <c r="AR1416" s="90" t="s">
        <v>129</v>
      </c>
      <c r="AS1416" s="90">
        <v>3.5540000000000002E-2</v>
      </c>
      <c r="AT1416" s="90" t="s">
        <v>129</v>
      </c>
      <c r="AU1416" s="90">
        <v>0</v>
      </c>
      <c r="AV1416" s="90" t="s">
        <v>129</v>
      </c>
      <c r="AW1416" s="90">
        <v>2.81846</v>
      </c>
      <c r="AX1416" s="90" t="s">
        <v>129</v>
      </c>
      <c r="AY1416" s="90">
        <v>54.890300000000003</v>
      </c>
      <c r="AZ1416" s="90" t="s">
        <v>129</v>
      </c>
      <c r="BA1416" s="91" t="e">
        <f>(L1416*28*0.45+M1416*30*0.125+N1416*26*0.55+O1416*42*0.55+P1416*44*0.275+(Q1416+R1416+S1416)*56*0.65+T1416*54*0.95+(U1416+V1416)*58*0.325+W1416*72*0.425+#REF!*78*0.85+#REF!*92*0.9+(#REF!+#REF!)*106*0.95)/100/AK1416/BB1416</f>
        <v>#REF!</v>
      </c>
      <c r="BB1416" s="91" t="e">
        <f>(K1416*16+L1416*28+M1416*30+N1416*26+O1416*42+P1416*44+(Q1416+R1416+S1416)*56+T1416*54+(U1416+V1416)*58+W1416*72+#REF!*78+#REF!*92+(#REF!+#REF!)*106)/100/AK1416</f>
        <v>#REF!</v>
      </c>
      <c r="BC1416" s="90">
        <f t="shared" si="525"/>
        <v>19.143989999999999</v>
      </c>
      <c r="BD1416" s="98" t="e">
        <f t="shared" si="526"/>
        <v>#REF!</v>
      </c>
      <c r="BE1416" s="90" t="e">
        <f>BE1415+($BE$621-$BE$164)/(794-180)-CI877</f>
        <v>#REF!</v>
      </c>
      <c r="BF1416" s="96">
        <v>40284.508611111109</v>
      </c>
      <c r="BG1416" s="96"/>
      <c r="BH1416" s="96"/>
      <c r="BI1416" s="90">
        <v>1849.36</v>
      </c>
      <c r="BJ1416" s="90">
        <v>1.2578</v>
      </c>
      <c r="BM1416" s="90">
        <v>1.9938199999999999</v>
      </c>
      <c r="BN1416" s="90">
        <v>1.91239</v>
      </c>
      <c r="BO1416" s="90">
        <v>190.334</v>
      </c>
      <c r="BP1416" s="90">
        <v>15.946300000000001</v>
      </c>
      <c r="BQ1416" s="90">
        <v>6946.62</v>
      </c>
      <c r="BR1416" s="90">
        <v>1664.73</v>
      </c>
      <c r="BS1416" s="90">
        <v>7295.04</v>
      </c>
      <c r="BT1416" s="90">
        <v>1664.8580296582907</v>
      </c>
      <c r="CM1416">
        <f t="shared" si="527"/>
        <v>0</v>
      </c>
      <c r="CN1416">
        <f t="shared" si="528"/>
        <v>0</v>
      </c>
      <c r="CO1416">
        <f t="shared" si="529"/>
        <v>0</v>
      </c>
      <c r="CP1416">
        <f t="shared" si="530"/>
        <v>0</v>
      </c>
      <c r="CQ1416">
        <f t="shared" si="531"/>
        <v>0</v>
      </c>
      <c r="DE1416" s="68">
        <f t="shared" si="514"/>
        <v>7257.8959551551688</v>
      </c>
      <c r="DF1416" s="68" t="e">
        <f t="shared" si="515"/>
        <v>#VALUE!</v>
      </c>
      <c r="DG1416" s="68" t="e">
        <f t="shared" si="516"/>
        <v>#VALUE!</v>
      </c>
      <c r="DH1416" s="68" t="e">
        <f t="shared" si="523"/>
        <v>#VALUE!</v>
      </c>
      <c r="DI1416" s="68" t="e">
        <f t="shared" si="517"/>
        <v>#VALUE!</v>
      </c>
      <c r="DJ1416" s="68" t="e">
        <f t="shared" si="518"/>
        <v>#VALUE!</v>
      </c>
      <c r="DK1416" s="68" t="e">
        <f t="shared" si="519"/>
        <v>#VALUE!</v>
      </c>
      <c r="DL1416" s="68" t="e">
        <f t="shared" si="520"/>
        <v>#VALUE!</v>
      </c>
    </row>
    <row r="1417" spans="1:116" s="90" customFormat="1" ht="15" hidden="1" customHeight="1" x14ac:dyDescent="0.25">
      <c r="A1417" s="87">
        <v>40284.509027777778</v>
      </c>
      <c r="B1417" s="87"/>
      <c r="C1417" s="88" t="s">
        <v>191</v>
      </c>
      <c r="D1417" s="179"/>
      <c r="I1417" s="90">
        <v>1.06406</v>
      </c>
      <c r="J1417" s="90">
        <v>0</v>
      </c>
      <c r="K1417" s="90">
        <v>8.7890300000000003</v>
      </c>
      <c r="L1417" s="90">
        <v>0</v>
      </c>
      <c r="M1417" s="90">
        <v>3.0766800000000001</v>
      </c>
      <c r="N1417" s="90">
        <v>0</v>
      </c>
      <c r="O1417" s="90">
        <v>1.4540000000000001E-2</v>
      </c>
      <c r="P1417" s="90">
        <v>2.2635000000000001</v>
      </c>
      <c r="Q1417" s="90">
        <v>0</v>
      </c>
      <c r="R1417" s="90">
        <v>0</v>
      </c>
      <c r="S1417" s="90">
        <v>0</v>
      </c>
      <c r="T1417" s="90">
        <v>0</v>
      </c>
      <c r="U1417" s="90">
        <v>0.94123999999999997</v>
      </c>
      <c r="V1417" s="90">
        <v>0.65951000000000004</v>
      </c>
      <c r="W1417" s="90">
        <v>2.3354300000000001</v>
      </c>
      <c r="X1417" s="90">
        <v>0.74517591327644028</v>
      </c>
      <c r="Y1417" s="90">
        <v>0.17473142841935313</v>
      </c>
      <c r="Z1417" s="90">
        <v>3.7388113656121928E-2</v>
      </c>
      <c r="AA1417" s="90">
        <v>0</v>
      </c>
      <c r="AB1417" s="89">
        <v>4689.3900000000003</v>
      </c>
      <c r="AC1417" s="89" t="s">
        <v>129</v>
      </c>
      <c r="AD1417" s="89">
        <v>3.9228499999999999</v>
      </c>
      <c r="AE1417" s="90">
        <v>0.11928999999999999</v>
      </c>
      <c r="AF1417" s="89" t="s">
        <v>129</v>
      </c>
      <c r="AG1417" s="90">
        <v>476.25200000000001</v>
      </c>
      <c r="AH1417" s="90" t="s">
        <v>129</v>
      </c>
      <c r="AI1417" s="90">
        <v>4.8871599999999997</v>
      </c>
      <c r="AJ1417" s="90" t="s">
        <v>129</v>
      </c>
      <c r="AK1417" s="90">
        <v>14.975099999999999</v>
      </c>
      <c r="AL1417" s="90" t="s">
        <v>129</v>
      </c>
      <c r="AM1417" s="90">
        <v>18.382300000000001</v>
      </c>
      <c r="AN1417" s="90" t="s">
        <v>129</v>
      </c>
      <c r="AO1417" s="90">
        <v>1.0200000000000001E-3</v>
      </c>
      <c r="AP1417" s="90" t="s">
        <v>129</v>
      </c>
      <c r="AQ1417" s="90">
        <v>23.108799999999999</v>
      </c>
      <c r="AR1417" s="90" t="s">
        <v>129</v>
      </c>
      <c r="AS1417" s="90">
        <v>3.5540000000000002E-2</v>
      </c>
      <c r="AT1417" s="90" t="s">
        <v>129</v>
      </c>
      <c r="AU1417" s="90">
        <v>0</v>
      </c>
      <c r="AV1417" s="90" t="s">
        <v>129</v>
      </c>
      <c r="AW1417" s="90">
        <v>2.81846</v>
      </c>
      <c r="AX1417" s="90" t="s">
        <v>129</v>
      </c>
      <c r="AY1417" s="90">
        <v>54.890300000000003</v>
      </c>
      <c r="AZ1417" s="90" t="s">
        <v>129</v>
      </c>
      <c r="BA1417" s="91" t="e">
        <f>(L1417*28*0.45+M1417*30*0.125+N1417*26*0.55+O1417*42*0.55+P1417*44*0.275+(Q1417+R1417+S1417)*56*0.65+T1417*54*0.95+(U1417+V1417)*58*0.325+W1417*72*0.425+#REF!*78*0.85+#REF!*92*0.9+(#REF!+#REF!)*106*0.95)/100/AK1417/BB1417</f>
        <v>#REF!</v>
      </c>
      <c r="BB1417" s="91" t="e">
        <f>(K1417*16+L1417*28+M1417*30+N1417*26+O1417*42+P1417*44+(Q1417+R1417+S1417)*56+T1417*54+(U1417+V1417)*58+W1417*72+#REF!*78+#REF!*92+(#REF!+#REF!)*106)/100/AK1417</f>
        <v>#REF!</v>
      </c>
      <c r="BC1417" s="90">
        <f t="shared" si="525"/>
        <v>19.143989999999999</v>
      </c>
      <c r="BD1417" s="98" t="e">
        <f t="shared" si="526"/>
        <v>#REF!</v>
      </c>
      <c r="BE1417" s="90" t="e">
        <f t="shared" ref="BE1417:BE1433" si="533">BE1416+($BE$621-$BE$164)/(794-180)</f>
        <v>#REF!</v>
      </c>
      <c r="CM1417">
        <f t="shared" si="527"/>
        <v>0</v>
      </c>
      <c r="CN1417">
        <f t="shared" si="528"/>
        <v>0</v>
      </c>
      <c r="CO1417">
        <f t="shared" si="529"/>
        <v>0</v>
      </c>
      <c r="CP1417">
        <f t="shared" si="530"/>
        <v>0</v>
      </c>
      <c r="CQ1417">
        <f t="shared" si="531"/>
        <v>0</v>
      </c>
      <c r="DE1417" s="68" t="e">
        <f t="shared" si="514"/>
        <v>#DIV/0!</v>
      </c>
      <c r="DF1417" s="68" t="e">
        <f t="shared" si="515"/>
        <v>#VALUE!</v>
      </c>
      <c r="DG1417" s="68" t="e">
        <f t="shared" si="516"/>
        <v>#VALUE!</v>
      </c>
      <c r="DH1417" s="68" t="e">
        <f t="shared" si="523"/>
        <v>#VALUE!</v>
      </c>
      <c r="DI1417" s="68" t="e">
        <f t="shared" si="517"/>
        <v>#VALUE!</v>
      </c>
      <c r="DJ1417" s="68" t="e">
        <f t="shared" si="518"/>
        <v>#VALUE!</v>
      </c>
      <c r="DK1417" s="68" t="e">
        <f t="shared" si="519"/>
        <v>#VALUE!</v>
      </c>
      <c r="DL1417" s="68" t="e">
        <f t="shared" si="520"/>
        <v>#VALUE!</v>
      </c>
    </row>
    <row r="1418" spans="1:116" s="90" customFormat="1" ht="15" hidden="1" customHeight="1" x14ac:dyDescent="0.25">
      <c r="A1418" s="87">
        <v>40284.509722222225</v>
      </c>
      <c r="B1418" s="87"/>
      <c r="C1418" s="88" t="s">
        <v>191</v>
      </c>
      <c r="D1418" s="179">
        <v>0.95044966488852412</v>
      </c>
      <c r="E1418" s="90">
        <v>5525.42</v>
      </c>
      <c r="F1418" s="90">
        <v>40.431100000000001</v>
      </c>
      <c r="G1418" s="90">
        <v>38.1083</v>
      </c>
      <c r="H1418" s="90">
        <v>2.4547600000000003</v>
      </c>
      <c r="I1418" s="90">
        <v>1.06406</v>
      </c>
      <c r="J1418" s="90">
        <v>0</v>
      </c>
      <c r="K1418" s="90">
        <v>8.7890300000000003</v>
      </c>
      <c r="L1418" s="90">
        <v>0</v>
      </c>
      <c r="M1418" s="90">
        <v>3.0766800000000001</v>
      </c>
      <c r="N1418" s="90">
        <v>0</v>
      </c>
      <c r="O1418" s="90">
        <v>1.4540000000000001E-2</v>
      </c>
      <c r="P1418" s="90">
        <v>2.2635000000000001</v>
      </c>
      <c r="Q1418" s="90">
        <v>0</v>
      </c>
      <c r="R1418" s="90">
        <v>0</v>
      </c>
      <c r="S1418" s="90">
        <v>0</v>
      </c>
      <c r="T1418" s="90">
        <v>0</v>
      </c>
      <c r="U1418" s="90">
        <v>0.94123999999999997</v>
      </c>
      <c r="V1418" s="90">
        <v>0.65951000000000004</v>
      </c>
      <c r="W1418" s="90">
        <v>2.3354300000000001</v>
      </c>
      <c r="X1418" s="90">
        <v>0.74517591327644028</v>
      </c>
      <c r="Y1418" s="90">
        <v>0.17473142841935313</v>
      </c>
      <c r="Z1418" s="90">
        <v>3.7388113656121928E-2</v>
      </c>
      <c r="AA1418" s="90">
        <v>0</v>
      </c>
      <c r="AB1418" s="89">
        <v>4834.42</v>
      </c>
      <c r="AC1418" s="89" t="s">
        <v>129</v>
      </c>
      <c r="AD1418" s="89">
        <v>3.9263499999999998</v>
      </c>
      <c r="AE1418" s="90">
        <v>0.12298000000000001</v>
      </c>
      <c r="AF1418" s="89" t="s">
        <v>129</v>
      </c>
      <c r="AG1418" s="90">
        <v>476.25200000000001</v>
      </c>
      <c r="AH1418" s="90" t="s">
        <v>129</v>
      </c>
      <c r="AI1418" s="90">
        <v>5.0383100000000001</v>
      </c>
      <c r="AJ1418" s="90" t="s">
        <v>129</v>
      </c>
      <c r="AK1418" s="90">
        <v>14.975099999999999</v>
      </c>
      <c r="AL1418" s="90" t="s">
        <v>129</v>
      </c>
      <c r="AM1418" s="90">
        <v>18.382300000000001</v>
      </c>
      <c r="AN1418" s="90" t="s">
        <v>129</v>
      </c>
      <c r="AO1418" s="90">
        <v>1.0200000000000001E-3</v>
      </c>
      <c r="AP1418" s="90" t="s">
        <v>129</v>
      </c>
      <c r="AQ1418" s="90">
        <v>23.108799999999999</v>
      </c>
      <c r="AR1418" s="90" t="s">
        <v>129</v>
      </c>
      <c r="AS1418" s="90">
        <v>3.5540000000000002E-2</v>
      </c>
      <c r="AT1418" s="90" t="s">
        <v>129</v>
      </c>
      <c r="AU1418" s="90">
        <v>0</v>
      </c>
      <c r="AV1418" s="90" t="s">
        <v>129</v>
      </c>
      <c r="AW1418" s="90">
        <v>2.81846</v>
      </c>
      <c r="AX1418" s="90" t="s">
        <v>129</v>
      </c>
      <c r="AY1418" s="90">
        <v>54.890300000000003</v>
      </c>
      <c r="AZ1418" s="90" t="s">
        <v>129</v>
      </c>
      <c r="BA1418" s="91" t="e">
        <f>(L1418*28*0.45+M1418*30*0.125+N1418*26*0.55+O1418*42*0.55+P1418*44*0.275+(Q1418+R1418+S1418)*56*0.65+T1418*54*0.95+(U1418+V1418)*58*0.325+W1418*72*0.425+#REF!*78*0.85+#REF!*92*0.9+(#REF!+#REF!)*106*0.95)/100/AK1418/BB1418</f>
        <v>#REF!</v>
      </c>
      <c r="BB1418" s="91" t="e">
        <f>(K1418*16+L1418*28+M1418*30+N1418*26+O1418*42+P1418*44+(Q1418+R1418+S1418)*56+T1418*54+(U1418+V1418)*58+W1418*72+#REF!*78+#REF!*92+(#REF!+#REF!)*106)/100/AK1418</f>
        <v>#REF!</v>
      </c>
      <c r="BC1418" s="90">
        <f t="shared" si="525"/>
        <v>19.143989999999999</v>
      </c>
      <c r="BD1418" s="98" t="e">
        <f t="shared" si="526"/>
        <v>#REF!</v>
      </c>
      <c r="BE1418" s="90" t="e">
        <f t="shared" si="533"/>
        <v>#REF!</v>
      </c>
      <c r="BF1418" s="96">
        <v>40284.510104166664</v>
      </c>
      <c r="BG1418" s="96"/>
      <c r="BH1418" s="96"/>
      <c r="BI1418" s="90">
        <v>1601.72</v>
      </c>
      <c r="BJ1418" s="90">
        <v>1.23908</v>
      </c>
      <c r="BM1418" s="90">
        <v>1.7121300000000002</v>
      </c>
      <c r="BN1418" s="90">
        <v>2.4330500000000002</v>
      </c>
      <c r="BO1418" s="90">
        <v>150.958</v>
      </c>
      <c r="BP1418" s="90">
        <v>14.0616</v>
      </c>
      <c r="BQ1418" s="90">
        <v>5558.99</v>
      </c>
      <c r="BR1418" s="90">
        <v>1610.29</v>
      </c>
      <c r="BS1418" s="90">
        <v>5848.8</v>
      </c>
      <c r="BT1418" s="90">
        <v>1610.4331660333301</v>
      </c>
      <c r="CM1418">
        <f t="shared" si="527"/>
        <v>0</v>
      </c>
      <c r="CN1418">
        <f t="shared" si="528"/>
        <v>0</v>
      </c>
      <c r="CO1418">
        <f t="shared" si="529"/>
        <v>0</v>
      </c>
      <c r="CP1418">
        <f t="shared" si="530"/>
        <v>0</v>
      </c>
      <c r="CQ1418">
        <f t="shared" si="531"/>
        <v>0</v>
      </c>
      <c r="DE1418" s="68">
        <f t="shared" si="514"/>
        <v>5813.479876020644</v>
      </c>
      <c r="DF1418" s="68" t="e">
        <f t="shared" si="515"/>
        <v>#VALUE!</v>
      </c>
      <c r="DG1418" s="68" t="e">
        <f t="shared" si="516"/>
        <v>#VALUE!</v>
      </c>
      <c r="DH1418" s="68" t="e">
        <f t="shared" si="523"/>
        <v>#VALUE!</v>
      </c>
      <c r="DI1418" s="68" t="e">
        <f t="shared" si="517"/>
        <v>#VALUE!</v>
      </c>
      <c r="DJ1418" s="68" t="e">
        <f t="shared" si="518"/>
        <v>#VALUE!</v>
      </c>
      <c r="DK1418" s="68" t="e">
        <f t="shared" si="519"/>
        <v>#VALUE!</v>
      </c>
      <c r="DL1418" s="68" t="e">
        <f t="shared" si="520"/>
        <v>#VALUE!</v>
      </c>
    </row>
    <row r="1419" spans="1:116" s="90" customFormat="1" ht="15" hidden="1" customHeight="1" x14ac:dyDescent="0.25">
      <c r="A1419" s="87">
        <v>40284.510416666664</v>
      </c>
      <c r="B1419" s="87"/>
      <c r="C1419" s="88" t="s">
        <v>191</v>
      </c>
      <c r="D1419" s="179"/>
      <c r="I1419" s="90">
        <v>1.06406</v>
      </c>
      <c r="J1419" s="90">
        <v>0</v>
      </c>
      <c r="K1419" s="90">
        <v>8.7890300000000003</v>
      </c>
      <c r="L1419" s="90">
        <v>0</v>
      </c>
      <c r="M1419" s="90">
        <v>3.0766800000000001</v>
      </c>
      <c r="N1419" s="90">
        <v>0</v>
      </c>
      <c r="O1419" s="90">
        <v>1.4540000000000001E-2</v>
      </c>
      <c r="P1419" s="90">
        <v>2.2635000000000001</v>
      </c>
      <c r="Q1419" s="90">
        <v>0</v>
      </c>
      <c r="R1419" s="90">
        <v>0</v>
      </c>
      <c r="S1419" s="90">
        <v>0</v>
      </c>
      <c r="T1419" s="90">
        <v>0</v>
      </c>
      <c r="U1419" s="90">
        <v>0.94123999999999997</v>
      </c>
      <c r="V1419" s="90">
        <v>0.65951000000000004</v>
      </c>
      <c r="W1419" s="90">
        <v>2.3354300000000001</v>
      </c>
      <c r="X1419" s="90">
        <v>0.74517591327644028</v>
      </c>
      <c r="Y1419" s="90">
        <v>0.17473142841935313</v>
      </c>
      <c r="Z1419" s="90">
        <v>3.7388113656121928E-2</v>
      </c>
      <c r="AA1419" s="90">
        <v>0</v>
      </c>
      <c r="AB1419" s="89">
        <v>4761.91</v>
      </c>
      <c r="AC1419" s="89" t="s">
        <v>129</v>
      </c>
      <c r="AD1419" s="89">
        <v>3.7922600000000002</v>
      </c>
      <c r="AE1419" s="90">
        <v>0.12113</v>
      </c>
      <c r="AF1419" s="89" t="s">
        <v>129</v>
      </c>
      <c r="AG1419" s="90">
        <v>476.25200000000001</v>
      </c>
      <c r="AH1419" s="90" t="s">
        <v>129</v>
      </c>
      <c r="AI1419" s="90">
        <v>4.9627400000000002</v>
      </c>
      <c r="AJ1419" s="90" t="s">
        <v>129</v>
      </c>
      <c r="AK1419" s="90">
        <v>14.975099999999999</v>
      </c>
      <c r="AL1419" s="90" t="s">
        <v>129</v>
      </c>
      <c r="AM1419" s="90">
        <v>18.4312</v>
      </c>
      <c r="AN1419" s="90" t="s">
        <v>129</v>
      </c>
      <c r="AO1419" s="90">
        <v>6.8000000000000005E-4</v>
      </c>
      <c r="AP1419" s="90" t="s">
        <v>129</v>
      </c>
      <c r="AQ1419" s="90">
        <v>23.108799999999999</v>
      </c>
      <c r="AR1419" s="90" t="s">
        <v>129</v>
      </c>
      <c r="AS1419" s="90">
        <v>3.5540000000000002E-2</v>
      </c>
      <c r="AT1419" s="90" t="s">
        <v>129</v>
      </c>
      <c r="AU1419" s="90">
        <v>0</v>
      </c>
      <c r="AV1419" s="90" t="s">
        <v>129</v>
      </c>
      <c r="AW1419" s="90">
        <v>2.81846</v>
      </c>
      <c r="AX1419" s="90" t="s">
        <v>129</v>
      </c>
      <c r="AY1419" s="90">
        <v>54.890300000000003</v>
      </c>
      <c r="AZ1419" s="90" t="s">
        <v>129</v>
      </c>
      <c r="BA1419" s="91" t="e">
        <f>(L1419*28*0.45+M1419*30*0.125+N1419*26*0.55+O1419*42*0.55+P1419*44*0.275+(Q1419+R1419+S1419)*56*0.65+T1419*54*0.95+(U1419+V1419)*58*0.325+W1419*72*0.425+#REF!*78*0.85+#REF!*92*0.9+(#REF!+#REF!)*106*0.95)/100/AK1419/BB1419</f>
        <v>#REF!</v>
      </c>
      <c r="BB1419" s="91" t="e">
        <f>(K1419*16+L1419*28+M1419*30+N1419*26+O1419*42+P1419*44+(Q1419+R1419+S1419)*56+T1419*54+(U1419+V1419)*58+W1419*72+#REF!*78+#REF!*92+(#REF!+#REF!)*106)/100/AK1419</f>
        <v>#REF!</v>
      </c>
      <c r="BC1419" s="90">
        <f t="shared" si="525"/>
        <v>19.143989999999999</v>
      </c>
      <c r="BD1419" s="98" t="e">
        <f t="shared" si="526"/>
        <v>#REF!</v>
      </c>
      <c r="BE1419" s="90" t="e">
        <f t="shared" si="533"/>
        <v>#REF!</v>
      </c>
      <c r="CM1419">
        <f t="shared" si="527"/>
        <v>0</v>
      </c>
      <c r="CN1419">
        <f t="shared" si="528"/>
        <v>0</v>
      </c>
      <c r="CO1419">
        <f t="shared" si="529"/>
        <v>0</v>
      </c>
      <c r="CP1419">
        <f t="shared" si="530"/>
        <v>0</v>
      </c>
      <c r="CQ1419">
        <f t="shared" si="531"/>
        <v>0</v>
      </c>
      <c r="DE1419" s="68" t="e">
        <f t="shared" si="514"/>
        <v>#DIV/0!</v>
      </c>
      <c r="DF1419" s="68" t="e">
        <f t="shared" si="515"/>
        <v>#VALUE!</v>
      </c>
      <c r="DG1419" s="68" t="e">
        <f t="shared" si="516"/>
        <v>#VALUE!</v>
      </c>
      <c r="DH1419" s="68" t="e">
        <f t="shared" si="523"/>
        <v>#VALUE!</v>
      </c>
      <c r="DI1419" s="68" t="e">
        <f t="shared" si="517"/>
        <v>#VALUE!</v>
      </c>
      <c r="DJ1419" s="68" t="e">
        <f t="shared" si="518"/>
        <v>#VALUE!</v>
      </c>
      <c r="DK1419" s="68" t="e">
        <f t="shared" si="519"/>
        <v>#VALUE!</v>
      </c>
      <c r="DL1419" s="68" t="e">
        <f t="shared" si="520"/>
        <v>#VALUE!</v>
      </c>
    </row>
    <row r="1420" spans="1:116" s="90" customFormat="1" ht="15" hidden="1" customHeight="1" x14ac:dyDescent="0.25">
      <c r="A1420" s="87">
        <v>40284.511111111111</v>
      </c>
      <c r="B1420" s="87"/>
      <c r="C1420" s="88" t="s">
        <v>191</v>
      </c>
      <c r="D1420" s="179">
        <v>0.95588404519452241</v>
      </c>
      <c r="E1420" s="90">
        <v>4863.01</v>
      </c>
      <c r="F1420" s="90">
        <v>23.251300000000001</v>
      </c>
      <c r="G1420" s="90">
        <v>34.421900000000001</v>
      </c>
      <c r="H1420" s="90">
        <v>1.3529599999999999</v>
      </c>
      <c r="I1420" s="90">
        <v>1.06406</v>
      </c>
      <c r="J1420" s="90">
        <v>0</v>
      </c>
      <c r="K1420" s="90">
        <v>8.7890300000000003</v>
      </c>
      <c r="L1420" s="90">
        <v>0</v>
      </c>
      <c r="M1420" s="90">
        <v>3.0766800000000001</v>
      </c>
      <c r="N1420" s="90">
        <v>0</v>
      </c>
      <c r="O1420" s="90">
        <v>1.4540000000000001E-2</v>
      </c>
      <c r="P1420" s="90">
        <v>2.2635000000000001</v>
      </c>
      <c r="Q1420" s="90">
        <v>0</v>
      </c>
      <c r="R1420" s="90">
        <v>0</v>
      </c>
      <c r="S1420" s="90">
        <v>0</v>
      </c>
      <c r="T1420" s="90">
        <v>0</v>
      </c>
      <c r="U1420" s="90">
        <v>0.94123999999999997</v>
      </c>
      <c r="V1420" s="90">
        <v>0.65951000000000004</v>
      </c>
      <c r="W1420" s="90">
        <v>2.3354300000000001</v>
      </c>
      <c r="X1420" s="90">
        <v>0.74517591327644028</v>
      </c>
      <c r="Y1420" s="90">
        <v>0.17473142841935313</v>
      </c>
      <c r="Z1420" s="90">
        <v>3.7388113656121928E-2</v>
      </c>
      <c r="AA1420" s="90">
        <v>0</v>
      </c>
      <c r="AB1420" s="89">
        <v>4829.59</v>
      </c>
      <c r="AC1420" s="89" t="s">
        <v>129</v>
      </c>
      <c r="AD1420" s="89">
        <v>3.9076499999999998</v>
      </c>
      <c r="AE1420" s="90">
        <v>0.12285</v>
      </c>
      <c r="AF1420" s="89" t="s">
        <v>129</v>
      </c>
      <c r="AG1420" s="90">
        <v>476.25200000000001</v>
      </c>
      <c r="AH1420" s="90" t="s">
        <v>129</v>
      </c>
      <c r="AI1420" s="90">
        <v>5.0332800000000004</v>
      </c>
      <c r="AJ1420" s="90" t="s">
        <v>129</v>
      </c>
      <c r="AK1420" s="90">
        <v>14.975099999999999</v>
      </c>
      <c r="AL1420" s="90" t="s">
        <v>129</v>
      </c>
      <c r="AM1420" s="90">
        <v>18.370100000000001</v>
      </c>
      <c r="AN1420" s="90" t="s">
        <v>129</v>
      </c>
      <c r="AO1420" s="90">
        <v>6.8000000000000005E-4</v>
      </c>
      <c r="AP1420" s="90" t="s">
        <v>129</v>
      </c>
      <c r="AQ1420" s="90">
        <v>23.108799999999999</v>
      </c>
      <c r="AR1420" s="90" t="s">
        <v>129</v>
      </c>
      <c r="AS1420" s="90">
        <v>3.5540000000000002E-2</v>
      </c>
      <c r="AT1420" s="90" t="s">
        <v>129</v>
      </c>
      <c r="AU1420" s="90">
        <v>0</v>
      </c>
      <c r="AV1420" s="90" t="s">
        <v>129</v>
      </c>
      <c r="AW1420" s="90">
        <v>2.81846</v>
      </c>
      <c r="AX1420" s="90" t="s">
        <v>129</v>
      </c>
      <c r="AY1420" s="90">
        <v>54.890300000000003</v>
      </c>
      <c r="AZ1420" s="90" t="s">
        <v>129</v>
      </c>
      <c r="BA1420" s="91" t="e">
        <f>(L1420*28*0.45+M1420*30*0.125+N1420*26*0.55+O1420*42*0.55+P1420*44*0.275+(Q1420+R1420+S1420)*56*0.65+T1420*54*0.95+(U1420+V1420)*58*0.325+W1420*72*0.425+#REF!*78*0.85+#REF!*92*0.9+(#REF!+#REF!)*106*0.95)/100/AK1420/BB1420</f>
        <v>#REF!</v>
      </c>
      <c r="BB1420" s="91" t="e">
        <f>(K1420*16+L1420*28+M1420*30+N1420*26+O1420*42+P1420*44+(Q1420+R1420+S1420)*56+T1420*54+(U1420+V1420)*58+W1420*72+#REF!*78+#REF!*92+(#REF!+#REF!)*106)/100/AK1420</f>
        <v>#REF!</v>
      </c>
      <c r="BC1420" s="90">
        <f t="shared" si="525"/>
        <v>19.143989999999999</v>
      </c>
      <c r="BD1420" s="98" t="e">
        <f t="shared" si="526"/>
        <v>#REF!</v>
      </c>
      <c r="BE1420" s="90" t="e">
        <f t="shared" si="533"/>
        <v>#REF!</v>
      </c>
      <c r="BF1420" s="96">
        <v>40284.511597222219</v>
      </c>
      <c r="BG1420" s="96"/>
      <c r="BH1420" s="96"/>
      <c r="BI1420" s="90">
        <v>985.32500000000005</v>
      </c>
      <c r="BJ1420" s="90">
        <v>0.72465299999999999</v>
      </c>
      <c r="BM1420" s="90">
        <v>1.3866499999999999</v>
      </c>
      <c r="BN1420" s="90">
        <v>1.0702499999999999</v>
      </c>
      <c r="BO1420" s="90">
        <v>122.91</v>
      </c>
      <c r="BP1420" s="90">
        <v>11.4979</v>
      </c>
      <c r="BQ1420" s="90">
        <v>4900.9799999999996</v>
      </c>
      <c r="BR1420" s="90">
        <v>1407.7</v>
      </c>
      <c r="BS1420" s="90">
        <v>5127.17</v>
      </c>
      <c r="BT1420" s="90">
        <v>1407.7670626387951</v>
      </c>
      <c r="CM1420">
        <f t="shared" si="527"/>
        <v>0</v>
      </c>
      <c r="CN1420">
        <f t="shared" si="528"/>
        <v>0</v>
      </c>
      <c r="CO1420">
        <f t="shared" si="529"/>
        <v>0</v>
      </c>
      <c r="CP1420">
        <f t="shared" si="530"/>
        <v>0</v>
      </c>
      <c r="CQ1420">
        <f t="shared" si="531"/>
        <v>0</v>
      </c>
      <c r="DE1420" s="68">
        <f t="shared" si="514"/>
        <v>5087.4476087843659</v>
      </c>
      <c r="DF1420" s="68" t="e">
        <f t="shared" si="515"/>
        <v>#VALUE!</v>
      </c>
      <c r="DG1420" s="68" t="e">
        <f t="shared" si="516"/>
        <v>#VALUE!</v>
      </c>
      <c r="DH1420" s="68" t="e">
        <f t="shared" si="523"/>
        <v>#VALUE!</v>
      </c>
      <c r="DI1420" s="68" t="e">
        <f t="shared" si="517"/>
        <v>#VALUE!</v>
      </c>
      <c r="DJ1420" s="68" t="e">
        <f t="shared" si="518"/>
        <v>#VALUE!</v>
      </c>
      <c r="DK1420" s="68" t="e">
        <f t="shared" si="519"/>
        <v>#VALUE!</v>
      </c>
      <c r="DL1420" s="68" t="e">
        <f t="shared" si="520"/>
        <v>#VALUE!</v>
      </c>
    </row>
    <row r="1421" spans="1:116" s="90" customFormat="1" ht="15" hidden="1" customHeight="1" x14ac:dyDescent="0.25">
      <c r="A1421" s="87">
        <v>40284.511805555558</v>
      </c>
      <c r="B1421" s="87"/>
      <c r="C1421" s="88" t="s">
        <v>191</v>
      </c>
      <c r="D1421" s="179"/>
      <c r="I1421" s="90">
        <v>1.06406</v>
      </c>
      <c r="J1421" s="90">
        <v>0</v>
      </c>
      <c r="K1421" s="90">
        <v>8.7890300000000003</v>
      </c>
      <c r="L1421" s="90">
        <v>0</v>
      </c>
      <c r="M1421" s="90">
        <v>3.0766800000000001</v>
      </c>
      <c r="N1421" s="90">
        <v>0</v>
      </c>
      <c r="O1421" s="90">
        <v>1.4540000000000001E-2</v>
      </c>
      <c r="P1421" s="90">
        <v>2.2635000000000001</v>
      </c>
      <c r="Q1421" s="90">
        <v>0</v>
      </c>
      <c r="R1421" s="90">
        <v>0</v>
      </c>
      <c r="S1421" s="90">
        <v>0</v>
      </c>
      <c r="T1421" s="90">
        <v>0</v>
      </c>
      <c r="U1421" s="90">
        <v>0.94123999999999997</v>
      </c>
      <c r="V1421" s="90">
        <v>0.65951000000000004</v>
      </c>
      <c r="W1421" s="90">
        <v>2.3354300000000001</v>
      </c>
      <c r="X1421" s="90">
        <v>0.74517591327644028</v>
      </c>
      <c r="Y1421" s="90">
        <v>0.17473142841935313</v>
      </c>
      <c r="Z1421" s="90">
        <v>3.7388113656121928E-2</v>
      </c>
      <c r="AA1421" s="90">
        <v>0</v>
      </c>
      <c r="AB1421" s="89">
        <v>4979.46</v>
      </c>
      <c r="AC1421" s="89" t="s">
        <v>129</v>
      </c>
      <c r="AD1421" s="89">
        <v>3.7960600000000002</v>
      </c>
      <c r="AE1421" s="90">
        <v>0.12665999999999999</v>
      </c>
      <c r="AF1421" s="89" t="s">
        <v>129</v>
      </c>
      <c r="AG1421" s="90">
        <v>476.25200000000001</v>
      </c>
      <c r="AH1421" s="90" t="s">
        <v>129</v>
      </c>
      <c r="AI1421" s="90">
        <v>5.1894600000000004</v>
      </c>
      <c r="AJ1421" s="90" t="s">
        <v>129</v>
      </c>
      <c r="AK1421" s="90">
        <v>14.975099999999999</v>
      </c>
      <c r="AL1421" s="90" t="s">
        <v>129</v>
      </c>
      <c r="AM1421" s="90">
        <v>18.284500000000001</v>
      </c>
      <c r="AN1421" s="90" t="s">
        <v>129</v>
      </c>
      <c r="AO1421" s="90">
        <v>6.8000000000000005E-4</v>
      </c>
      <c r="AP1421" s="90" t="s">
        <v>129</v>
      </c>
      <c r="AQ1421" s="90">
        <v>23.108799999999999</v>
      </c>
      <c r="AR1421" s="90" t="s">
        <v>129</v>
      </c>
      <c r="AS1421" s="90">
        <v>3.5540000000000002E-2</v>
      </c>
      <c r="AT1421" s="90" t="s">
        <v>129</v>
      </c>
      <c r="AU1421" s="90">
        <v>0</v>
      </c>
      <c r="AV1421" s="90" t="s">
        <v>129</v>
      </c>
      <c r="AW1421" s="90">
        <v>2.81846</v>
      </c>
      <c r="AX1421" s="90" t="s">
        <v>129</v>
      </c>
      <c r="AY1421" s="90">
        <v>54.890300000000003</v>
      </c>
      <c r="AZ1421" s="90" t="s">
        <v>129</v>
      </c>
      <c r="BA1421" s="91" t="e">
        <f>(L1421*28*0.45+M1421*30*0.125+N1421*26*0.55+O1421*42*0.55+P1421*44*0.275+(Q1421+R1421+S1421)*56*0.65+T1421*54*0.95+(U1421+V1421)*58*0.325+W1421*72*0.425+#REF!*78*0.85+#REF!*92*0.9+(#REF!+#REF!)*106*0.95)/100/AK1421/BB1421</f>
        <v>#REF!</v>
      </c>
      <c r="BB1421" s="91" t="e">
        <f>(K1421*16+L1421*28+M1421*30+N1421*26+O1421*42+P1421*44+(Q1421+R1421+S1421)*56+T1421*54+(U1421+V1421)*58+W1421*72+#REF!*78+#REF!*92+(#REF!+#REF!)*106)/100/AK1421</f>
        <v>#REF!</v>
      </c>
      <c r="BC1421" s="90">
        <f t="shared" si="525"/>
        <v>19.143989999999999</v>
      </c>
      <c r="BD1421" s="98" t="e">
        <f t="shared" si="526"/>
        <v>#REF!</v>
      </c>
      <c r="BE1421" s="90" t="e">
        <f t="shared" si="533"/>
        <v>#REF!</v>
      </c>
      <c r="CM1421">
        <f t="shared" si="527"/>
        <v>0</v>
      </c>
      <c r="CN1421">
        <f t="shared" si="528"/>
        <v>0</v>
      </c>
      <c r="CO1421">
        <f t="shared" si="529"/>
        <v>0</v>
      </c>
      <c r="CP1421">
        <f t="shared" si="530"/>
        <v>0</v>
      </c>
      <c r="CQ1421">
        <f t="shared" si="531"/>
        <v>0</v>
      </c>
      <c r="DE1421" s="68" t="e">
        <f t="shared" si="514"/>
        <v>#DIV/0!</v>
      </c>
      <c r="DF1421" s="68" t="e">
        <f t="shared" si="515"/>
        <v>#VALUE!</v>
      </c>
      <c r="DG1421" s="68" t="e">
        <f t="shared" si="516"/>
        <v>#VALUE!</v>
      </c>
      <c r="DH1421" s="68" t="e">
        <f t="shared" si="523"/>
        <v>#VALUE!</v>
      </c>
      <c r="DI1421" s="68" t="e">
        <f t="shared" si="517"/>
        <v>#VALUE!</v>
      </c>
      <c r="DJ1421" s="68" t="e">
        <f t="shared" si="518"/>
        <v>#VALUE!</v>
      </c>
      <c r="DK1421" s="68" t="e">
        <f t="shared" si="519"/>
        <v>#VALUE!</v>
      </c>
      <c r="DL1421" s="68" t="e">
        <f t="shared" si="520"/>
        <v>#VALUE!</v>
      </c>
    </row>
    <row r="1422" spans="1:116" s="90" customFormat="1" ht="15" hidden="1" customHeight="1" x14ac:dyDescent="0.25">
      <c r="A1422" s="87">
        <v>40284.512499999997</v>
      </c>
      <c r="B1422" s="87"/>
      <c r="C1422" s="88" t="s">
        <v>191</v>
      </c>
      <c r="D1422" s="179">
        <v>0.95605918705955129</v>
      </c>
      <c r="E1422" s="90">
        <v>6590.41</v>
      </c>
      <c r="F1422" s="90">
        <v>45.656700000000001</v>
      </c>
      <c r="G1422" s="90">
        <v>39.045999999999999</v>
      </c>
      <c r="H1422" s="90">
        <v>8.0920999999999996E-3</v>
      </c>
      <c r="I1422" s="90">
        <v>1.06406</v>
      </c>
      <c r="J1422" s="90">
        <v>0</v>
      </c>
      <c r="K1422" s="90">
        <v>8.7890300000000003</v>
      </c>
      <c r="L1422" s="90">
        <v>0</v>
      </c>
      <c r="M1422" s="90">
        <v>3.0766800000000001</v>
      </c>
      <c r="N1422" s="90">
        <v>0</v>
      </c>
      <c r="O1422" s="90">
        <v>1.4540000000000001E-2</v>
      </c>
      <c r="P1422" s="90">
        <v>2.2635000000000001</v>
      </c>
      <c r="Q1422" s="90">
        <v>0</v>
      </c>
      <c r="R1422" s="90">
        <v>0</v>
      </c>
      <c r="S1422" s="90">
        <v>0</v>
      </c>
      <c r="T1422" s="90">
        <v>0</v>
      </c>
      <c r="U1422" s="90">
        <v>0.94123999999999997</v>
      </c>
      <c r="V1422" s="90">
        <v>0.65951000000000004</v>
      </c>
      <c r="W1422" s="90">
        <v>2.3354300000000001</v>
      </c>
      <c r="X1422" s="90">
        <v>0.74517591327644028</v>
      </c>
      <c r="Y1422" s="90">
        <v>0.17473142841935313</v>
      </c>
      <c r="Z1422" s="90">
        <v>3.7388113656121928E-2</v>
      </c>
      <c r="AA1422" s="90">
        <v>0</v>
      </c>
      <c r="AB1422" s="89">
        <v>4834.42</v>
      </c>
      <c r="AC1422" s="89" t="s">
        <v>129</v>
      </c>
      <c r="AD1422" s="89">
        <v>3.6196600000000001</v>
      </c>
      <c r="AE1422" s="90">
        <v>0.12298000000000001</v>
      </c>
      <c r="AF1422" s="89" t="s">
        <v>129</v>
      </c>
      <c r="AG1422" s="90">
        <v>476.25200000000001</v>
      </c>
      <c r="AH1422" s="90" t="s">
        <v>129</v>
      </c>
      <c r="AI1422" s="90">
        <v>5.0383100000000001</v>
      </c>
      <c r="AJ1422" s="90" t="s">
        <v>129</v>
      </c>
      <c r="AK1422" s="90">
        <v>14.975099999999999</v>
      </c>
      <c r="AL1422" s="90" t="s">
        <v>129</v>
      </c>
      <c r="AM1422" s="90">
        <v>18.223400000000002</v>
      </c>
      <c r="AN1422" s="90" t="s">
        <v>129</v>
      </c>
      <c r="AO1422" s="90">
        <v>6.8000000000000005E-4</v>
      </c>
      <c r="AP1422" s="90" t="s">
        <v>129</v>
      </c>
      <c r="AQ1422" s="90">
        <v>23.108799999999999</v>
      </c>
      <c r="AR1422" s="90" t="s">
        <v>129</v>
      </c>
      <c r="AS1422" s="90">
        <v>3.5540000000000002E-2</v>
      </c>
      <c r="AT1422" s="90" t="s">
        <v>129</v>
      </c>
      <c r="AU1422" s="90">
        <v>0</v>
      </c>
      <c r="AV1422" s="90" t="s">
        <v>129</v>
      </c>
      <c r="AW1422" s="90">
        <v>2.81846</v>
      </c>
      <c r="AX1422" s="90" t="s">
        <v>129</v>
      </c>
      <c r="AY1422" s="90">
        <v>54.890300000000003</v>
      </c>
      <c r="AZ1422" s="90" t="s">
        <v>129</v>
      </c>
      <c r="BA1422" s="91" t="e">
        <f>(L1422*28*0.45+M1422*30*0.125+N1422*26*0.55+O1422*42*0.55+P1422*44*0.275+(Q1422+R1422+S1422)*56*0.65+T1422*54*0.95+(U1422+V1422)*58*0.325+W1422*72*0.425+#REF!*78*0.85+#REF!*92*0.9+(#REF!+#REF!)*106*0.95)/100/AK1422/BB1422</f>
        <v>#REF!</v>
      </c>
      <c r="BB1422" s="91" t="e">
        <f>(K1422*16+L1422*28+M1422*30+N1422*26+O1422*42+P1422*44+(Q1422+R1422+S1422)*56+T1422*54+(U1422+V1422)*58+W1422*72+#REF!*78+#REF!*92+(#REF!+#REF!)*106)/100/AK1422</f>
        <v>#REF!</v>
      </c>
      <c r="BC1422" s="90">
        <f t="shared" si="525"/>
        <v>19.143989999999999</v>
      </c>
      <c r="BD1422" s="98" t="e">
        <f t="shared" si="526"/>
        <v>#REF!</v>
      </c>
      <c r="BE1422" s="90" t="e">
        <f t="shared" si="533"/>
        <v>#REF!</v>
      </c>
      <c r="BF1422" s="96">
        <v>40284.513090277775</v>
      </c>
      <c r="BG1422" s="96"/>
      <c r="BH1422" s="96"/>
      <c r="BI1422" s="90">
        <v>1782.35</v>
      </c>
      <c r="BJ1422" s="90">
        <v>1.2746500000000001</v>
      </c>
      <c r="BM1422" s="90">
        <v>1.8987600000000002</v>
      </c>
      <c r="BN1422" s="90">
        <v>2.0661700000000001</v>
      </c>
      <c r="BO1422" s="90">
        <v>170.25299999999999</v>
      </c>
      <c r="BP1422" s="90">
        <v>14.880800000000001</v>
      </c>
      <c r="BQ1422" s="90">
        <v>6615.05</v>
      </c>
      <c r="BR1422" s="90">
        <v>1642.27</v>
      </c>
      <c r="BS1422" s="90">
        <v>6919.08</v>
      </c>
      <c r="BT1422" s="90">
        <v>1642.3972128324267</v>
      </c>
      <c r="CM1422">
        <f t="shared" si="527"/>
        <v>0</v>
      </c>
      <c r="CN1422">
        <f t="shared" si="528"/>
        <v>0</v>
      </c>
      <c r="CO1422">
        <f t="shared" si="529"/>
        <v>0</v>
      </c>
      <c r="CP1422">
        <f t="shared" si="530"/>
        <v>0</v>
      </c>
      <c r="CQ1422">
        <f t="shared" si="531"/>
        <v>0</v>
      </c>
      <c r="DE1422" s="68">
        <f t="shared" si="514"/>
        <v>6893.3075370254192</v>
      </c>
      <c r="DF1422" s="68" t="e">
        <f t="shared" si="515"/>
        <v>#VALUE!</v>
      </c>
      <c r="DG1422" s="68" t="e">
        <f t="shared" si="516"/>
        <v>#VALUE!</v>
      </c>
      <c r="DH1422" s="68" t="e">
        <f t="shared" si="523"/>
        <v>#VALUE!</v>
      </c>
      <c r="DI1422" s="68" t="e">
        <f t="shared" si="517"/>
        <v>#VALUE!</v>
      </c>
      <c r="DJ1422" s="68" t="e">
        <f t="shared" si="518"/>
        <v>#VALUE!</v>
      </c>
      <c r="DK1422" s="68" t="e">
        <f t="shared" si="519"/>
        <v>#VALUE!</v>
      </c>
      <c r="DL1422" s="68" t="e">
        <f t="shared" si="520"/>
        <v>#VALUE!</v>
      </c>
    </row>
    <row r="1423" spans="1:116" s="90" customFormat="1" ht="15" hidden="1" customHeight="1" x14ac:dyDescent="0.25">
      <c r="A1423" s="87">
        <v>40284.513194444444</v>
      </c>
      <c r="B1423" s="87"/>
      <c r="C1423" s="88" t="s">
        <v>191</v>
      </c>
      <c r="D1423" s="179"/>
      <c r="I1423" s="90">
        <v>1.07602</v>
      </c>
      <c r="J1423" s="90">
        <v>0</v>
      </c>
      <c r="K1423" s="90">
        <v>8.8565299999999993</v>
      </c>
      <c r="L1423" s="90">
        <v>0</v>
      </c>
      <c r="M1423" s="90">
        <v>3.0973600000000001</v>
      </c>
      <c r="N1423" s="90">
        <v>0</v>
      </c>
      <c r="O1423" s="90">
        <v>1.1820000000000001E-2</v>
      </c>
      <c r="P1423" s="90">
        <v>2.2229399999999999</v>
      </c>
      <c r="Q1423" s="90">
        <v>0</v>
      </c>
      <c r="R1423" s="90">
        <v>0</v>
      </c>
      <c r="S1423" s="90">
        <v>0</v>
      </c>
      <c r="T1423" s="90">
        <v>0</v>
      </c>
      <c r="U1423" s="90">
        <v>0.93067</v>
      </c>
      <c r="V1423" s="90">
        <v>0.64266000000000001</v>
      </c>
      <c r="W1423" s="90">
        <v>2.2325400000000002</v>
      </c>
      <c r="X1423" s="90">
        <v>0.74517591327644028</v>
      </c>
      <c r="Y1423" s="90">
        <v>0.17473142841935313</v>
      </c>
      <c r="Z1423" s="90">
        <v>3.7388113656121928E-2</v>
      </c>
      <c r="AA1423" s="90">
        <v>0</v>
      </c>
      <c r="AB1423" s="89">
        <v>4633.4399999999996</v>
      </c>
      <c r="AC1423" s="89" t="s">
        <v>129</v>
      </c>
      <c r="AD1423" s="89">
        <v>3.7909899999999999</v>
      </c>
      <c r="AE1423" s="90">
        <v>0.11916</v>
      </c>
      <c r="AF1423" s="89" t="s">
        <v>129</v>
      </c>
      <c r="AG1423" s="90">
        <v>472.53800000000001</v>
      </c>
      <c r="AH1423" s="90" t="s">
        <v>129</v>
      </c>
      <c r="AI1423" s="90">
        <v>4.8821199999999996</v>
      </c>
      <c r="AJ1423" s="90" t="s">
        <v>129</v>
      </c>
      <c r="AK1423" s="90">
        <v>14.817500000000001</v>
      </c>
      <c r="AL1423" s="90" t="s">
        <v>129</v>
      </c>
      <c r="AM1423" s="90">
        <v>18.321200000000001</v>
      </c>
      <c r="AN1423" s="90" t="s">
        <v>129</v>
      </c>
      <c r="AO1423" s="90">
        <v>6.8000000000000005E-4</v>
      </c>
      <c r="AP1423" s="90" t="s">
        <v>129</v>
      </c>
      <c r="AQ1423" s="90">
        <v>22.8459</v>
      </c>
      <c r="AR1423" s="90" t="s">
        <v>129</v>
      </c>
      <c r="AS1423" s="90">
        <v>3.6060000000000002E-2</v>
      </c>
      <c r="AT1423" s="90" t="s">
        <v>129</v>
      </c>
      <c r="AU1423" s="90">
        <v>0</v>
      </c>
      <c r="AV1423" s="90" t="s">
        <v>129</v>
      </c>
      <c r="AW1423" s="90">
        <v>2.8058399999999999</v>
      </c>
      <c r="AX1423" s="90" t="s">
        <v>129</v>
      </c>
      <c r="AY1423" s="90">
        <v>55.2393</v>
      </c>
      <c r="AZ1423" s="90" t="s">
        <v>129</v>
      </c>
      <c r="BA1423" s="91" t="e">
        <f>(L1423*28*0.45+M1423*30*0.125+N1423*26*0.55+O1423*42*0.55+P1423*44*0.275+(Q1423+R1423+S1423)*56*0.65+T1423*54*0.95+(U1423+V1423)*58*0.325+W1423*72*0.425+#REF!*78*0.85+#REF!*92*0.9+(#REF!+#REF!)*106*0.95)/100/AK1423/BB1423</f>
        <v>#REF!</v>
      </c>
      <c r="BB1423" s="91" t="e">
        <f>(K1423*16+L1423*28+M1423*30+N1423*26+O1423*42+P1423*44+(Q1423+R1423+S1423)*56+T1423*54+(U1423+V1423)*58+W1423*72+#REF!*78+#REF!*92+(#REF!+#REF!)*106)/100/AK1423</f>
        <v>#REF!</v>
      </c>
      <c r="BC1423" s="90">
        <f t="shared" si="525"/>
        <v>19.070539999999998</v>
      </c>
      <c r="BD1423" s="98" t="e">
        <f t="shared" si="526"/>
        <v>#REF!</v>
      </c>
      <c r="BE1423" s="90" t="e">
        <f t="shared" si="533"/>
        <v>#REF!</v>
      </c>
      <c r="CM1423">
        <f t="shared" si="527"/>
        <v>0</v>
      </c>
      <c r="CN1423">
        <f t="shared" si="528"/>
        <v>0</v>
      </c>
      <c r="CO1423">
        <f t="shared" si="529"/>
        <v>0</v>
      </c>
      <c r="CP1423">
        <f t="shared" si="530"/>
        <v>0</v>
      </c>
      <c r="CQ1423">
        <f t="shared" si="531"/>
        <v>0</v>
      </c>
      <c r="DE1423" s="68" t="e">
        <f t="shared" si="514"/>
        <v>#DIV/0!</v>
      </c>
      <c r="DF1423" s="68" t="e">
        <f t="shared" si="515"/>
        <v>#VALUE!</v>
      </c>
      <c r="DG1423" s="68" t="e">
        <f t="shared" si="516"/>
        <v>#VALUE!</v>
      </c>
      <c r="DH1423" s="68" t="e">
        <f t="shared" si="523"/>
        <v>#VALUE!</v>
      </c>
      <c r="DI1423" s="68" t="e">
        <f t="shared" si="517"/>
        <v>#VALUE!</v>
      </c>
      <c r="DJ1423" s="68" t="e">
        <f t="shared" si="518"/>
        <v>#VALUE!</v>
      </c>
      <c r="DK1423" s="68" t="e">
        <f t="shared" si="519"/>
        <v>#VALUE!</v>
      </c>
      <c r="DL1423" s="68" t="e">
        <f t="shared" si="520"/>
        <v>#VALUE!</v>
      </c>
    </row>
    <row r="1424" spans="1:116" s="90" customFormat="1" ht="15" hidden="1" customHeight="1" x14ac:dyDescent="0.25">
      <c r="A1424" s="87">
        <v>40284.513888888891</v>
      </c>
      <c r="B1424" s="87"/>
      <c r="C1424" s="88" t="s">
        <v>191</v>
      </c>
      <c r="D1424" s="179"/>
      <c r="I1424" s="90">
        <v>1.07602</v>
      </c>
      <c r="J1424" s="90">
        <v>0</v>
      </c>
      <c r="K1424" s="90">
        <v>8.8565299999999993</v>
      </c>
      <c r="L1424" s="90">
        <v>0</v>
      </c>
      <c r="M1424" s="90">
        <v>3.0973600000000001</v>
      </c>
      <c r="N1424" s="90">
        <v>0</v>
      </c>
      <c r="O1424" s="90">
        <v>1.1820000000000001E-2</v>
      </c>
      <c r="P1424" s="90">
        <v>2.2229399999999999</v>
      </c>
      <c r="Q1424" s="90">
        <v>0</v>
      </c>
      <c r="R1424" s="90">
        <v>0</v>
      </c>
      <c r="S1424" s="90">
        <v>0</v>
      </c>
      <c r="T1424" s="90">
        <v>0</v>
      </c>
      <c r="U1424" s="90">
        <v>0.93067</v>
      </c>
      <c r="V1424" s="90">
        <v>0.64266000000000001</v>
      </c>
      <c r="W1424" s="90">
        <v>2.2325400000000002</v>
      </c>
      <c r="X1424" s="90">
        <v>0.74517591327644028</v>
      </c>
      <c r="Y1424" s="90">
        <v>0.17473142841935313</v>
      </c>
      <c r="Z1424" s="90">
        <v>3.7388113656121928E-2</v>
      </c>
      <c r="AA1424" s="90">
        <v>0</v>
      </c>
      <c r="AB1424" s="89">
        <v>4475.6499999999996</v>
      </c>
      <c r="AC1424" s="89" t="s">
        <v>129</v>
      </c>
      <c r="AD1424" s="89">
        <v>3.9514800000000001</v>
      </c>
      <c r="AE1424" s="90">
        <v>0.11509999999999999</v>
      </c>
      <c r="AF1424" s="89" t="s">
        <v>129</v>
      </c>
      <c r="AG1424" s="90">
        <v>472.53800000000001</v>
      </c>
      <c r="AH1424" s="90" t="s">
        <v>129</v>
      </c>
      <c r="AI1424" s="90">
        <v>4.7158600000000002</v>
      </c>
      <c r="AJ1424" s="90" t="s">
        <v>129</v>
      </c>
      <c r="AK1424" s="90">
        <v>14.817500000000001</v>
      </c>
      <c r="AL1424" s="90" t="s">
        <v>129</v>
      </c>
      <c r="AM1424" s="90">
        <v>18.394500000000001</v>
      </c>
      <c r="AN1424" s="90" t="s">
        <v>129</v>
      </c>
      <c r="AO1424" s="90">
        <v>6.8000000000000005E-4</v>
      </c>
      <c r="AP1424" s="90" t="s">
        <v>129</v>
      </c>
      <c r="AQ1424" s="90">
        <v>22.8459</v>
      </c>
      <c r="AR1424" s="90" t="s">
        <v>129</v>
      </c>
      <c r="AS1424" s="90">
        <v>3.6060000000000002E-2</v>
      </c>
      <c r="AT1424" s="90" t="s">
        <v>129</v>
      </c>
      <c r="AU1424" s="90">
        <v>0</v>
      </c>
      <c r="AV1424" s="90" t="s">
        <v>129</v>
      </c>
      <c r="AW1424" s="90">
        <v>2.8058399999999999</v>
      </c>
      <c r="AX1424" s="90" t="s">
        <v>129</v>
      </c>
      <c r="AY1424" s="90">
        <v>55.2393</v>
      </c>
      <c r="AZ1424" s="90" t="s">
        <v>129</v>
      </c>
      <c r="BA1424" s="91" t="e">
        <f>(L1424*28*0.45+M1424*30*0.125+N1424*26*0.55+O1424*42*0.55+P1424*44*0.275+(Q1424+R1424+S1424)*56*0.65+T1424*54*0.95+(U1424+V1424)*58*0.325+W1424*72*0.425+#REF!*78*0.85+#REF!*92*0.9+(#REF!+#REF!)*106*0.95)/100/AK1424/BB1424</f>
        <v>#REF!</v>
      </c>
      <c r="BB1424" s="91" t="e">
        <f>(K1424*16+L1424*28+M1424*30+N1424*26+O1424*42+P1424*44+(Q1424+R1424+S1424)*56+T1424*54+(U1424+V1424)*58+W1424*72+#REF!*78+#REF!*92+(#REF!+#REF!)*106)/100/AK1424</f>
        <v>#REF!</v>
      </c>
      <c r="BC1424" s="90">
        <f t="shared" si="525"/>
        <v>19.070539999999998</v>
      </c>
      <c r="BD1424" s="98" t="e">
        <f t="shared" si="526"/>
        <v>#REF!</v>
      </c>
      <c r="BE1424" s="90" t="e">
        <f t="shared" si="533"/>
        <v>#REF!</v>
      </c>
      <c r="CM1424">
        <f t="shared" si="527"/>
        <v>0</v>
      </c>
      <c r="CN1424">
        <f t="shared" si="528"/>
        <v>0</v>
      </c>
      <c r="CO1424">
        <f t="shared" si="529"/>
        <v>0</v>
      </c>
      <c r="CP1424">
        <f t="shared" si="530"/>
        <v>0</v>
      </c>
      <c r="CQ1424">
        <f t="shared" si="531"/>
        <v>0</v>
      </c>
      <c r="DE1424" s="68" t="e">
        <f t="shared" si="514"/>
        <v>#DIV/0!</v>
      </c>
      <c r="DF1424" s="68" t="e">
        <f t="shared" si="515"/>
        <v>#VALUE!</v>
      </c>
      <c r="DG1424" s="68" t="e">
        <f t="shared" si="516"/>
        <v>#VALUE!</v>
      </c>
      <c r="DH1424" s="68" t="e">
        <f t="shared" si="523"/>
        <v>#VALUE!</v>
      </c>
      <c r="DI1424" s="68" t="e">
        <f t="shared" si="517"/>
        <v>#VALUE!</v>
      </c>
      <c r="DJ1424" s="68" t="e">
        <f t="shared" si="518"/>
        <v>#VALUE!</v>
      </c>
      <c r="DK1424" s="68" t="e">
        <f t="shared" si="519"/>
        <v>#VALUE!</v>
      </c>
      <c r="DL1424" s="68" t="e">
        <f t="shared" si="520"/>
        <v>#VALUE!</v>
      </c>
    </row>
    <row r="1425" spans="1:116" s="90" customFormat="1" ht="15" hidden="1" customHeight="1" x14ac:dyDescent="0.25">
      <c r="A1425" s="87">
        <v>40284.51458333333</v>
      </c>
      <c r="B1425" s="87"/>
      <c r="C1425" s="88" t="s">
        <v>191</v>
      </c>
      <c r="D1425" s="179">
        <v>0.95483178662031298</v>
      </c>
      <c r="E1425" s="90">
        <v>4978.2</v>
      </c>
      <c r="F1425" s="90">
        <v>26.6785</v>
      </c>
      <c r="G1425" s="90">
        <v>36.029800000000002</v>
      </c>
      <c r="H1425" s="90">
        <v>0</v>
      </c>
      <c r="I1425" s="90">
        <v>1.07602</v>
      </c>
      <c r="J1425" s="90">
        <v>0</v>
      </c>
      <c r="K1425" s="90">
        <v>8.8565299999999993</v>
      </c>
      <c r="L1425" s="90">
        <v>0</v>
      </c>
      <c r="M1425" s="90">
        <v>3.0973600000000001</v>
      </c>
      <c r="N1425" s="90">
        <v>0</v>
      </c>
      <c r="O1425" s="90">
        <v>1.1820000000000001E-2</v>
      </c>
      <c r="P1425" s="90">
        <v>2.2229399999999999</v>
      </c>
      <c r="Q1425" s="90">
        <v>0</v>
      </c>
      <c r="R1425" s="90">
        <v>0</v>
      </c>
      <c r="S1425" s="90">
        <v>0</v>
      </c>
      <c r="T1425" s="90">
        <v>0</v>
      </c>
      <c r="U1425" s="90">
        <v>0.93067</v>
      </c>
      <c r="V1425" s="90">
        <v>0.64266000000000001</v>
      </c>
      <c r="W1425" s="90">
        <v>2.2325400000000002</v>
      </c>
      <c r="X1425" s="90">
        <v>0.74517591327644028</v>
      </c>
      <c r="Y1425" s="90">
        <v>0.17473142841935313</v>
      </c>
      <c r="Z1425" s="90">
        <v>3.7388113656121928E-2</v>
      </c>
      <c r="AA1425" s="90">
        <v>0</v>
      </c>
      <c r="AB1425" s="89">
        <v>4628.66</v>
      </c>
      <c r="AC1425" s="89" t="s">
        <v>129</v>
      </c>
      <c r="AD1425" s="89">
        <v>4.0782400000000001</v>
      </c>
      <c r="AE1425" s="90">
        <v>0.11904000000000001</v>
      </c>
      <c r="AF1425" s="89" t="s">
        <v>129</v>
      </c>
      <c r="AG1425" s="90">
        <v>472.53800000000001</v>
      </c>
      <c r="AH1425" s="90" t="s">
        <v>129</v>
      </c>
      <c r="AI1425" s="90">
        <v>4.8770899999999999</v>
      </c>
      <c r="AJ1425" s="90" t="s">
        <v>129</v>
      </c>
      <c r="AK1425" s="90">
        <v>14.817500000000001</v>
      </c>
      <c r="AL1425" s="90" t="s">
        <v>129</v>
      </c>
      <c r="AM1425" s="90">
        <v>18.174499999999998</v>
      </c>
      <c r="AN1425" s="90" t="s">
        <v>129</v>
      </c>
      <c r="AO1425" s="90">
        <v>6.8000000000000005E-4</v>
      </c>
      <c r="AP1425" s="90" t="s">
        <v>129</v>
      </c>
      <c r="AQ1425" s="90">
        <v>22.8459</v>
      </c>
      <c r="AR1425" s="90" t="s">
        <v>129</v>
      </c>
      <c r="AS1425" s="90">
        <v>3.6060000000000002E-2</v>
      </c>
      <c r="AT1425" s="90" t="s">
        <v>129</v>
      </c>
      <c r="AU1425" s="90">
        <v>0</v>
      </c>
      <c r="AV1425" s="90" t="s">
        <v>129</v>
      </c>
      <c r="AW1425" s="90">
        <v>2.8058399999999999</v>
      </c>
      <c r="AX1425" s="90" t="s">
        <v>129</v>
      </c>
      <c r="AY1425" s="90">
        <v>55.2393</v>
      </c>
      <c r="AZ1425" s="90" t="s">
        <v>129</v>
      </c>
      <c r="BA1425" s="91" t="e">
        <f>(L1425*28*0.45+M1425*30*0.125+N1425*26*0.55+O1425*42*0.55+P1425*44*0.275+(Q1425+R1425+S1425)*56*0.65+T1425*54*0.95+(U1425+V1425)*58*0.325+W1425*72*0.425+#REF!*78*0.85+#REF!*92*0.9+(#REF!+#REF!)*106*0.95)/100/AK1425/BB1425</f>
        <v>#REF!</v>
      </c>
      <c r="BB1425" s="91" t="e">
        <f>(K1425*16+L1425*28+M1425*30+N1425*26+O1425*42+P1425*44+(Q1425+R1425+S1425)*56+T1425*54+(U1425+V1425)*58+W1425*72+#REF!*78+#REF!*92+(#REF!+#REF!)*106)/100/AK1425</f>
        <v>#REF!</v>
      </c>
      <c r="BC1425" s="90">
        <f t="shared" si="525"/>
        <v>19.070539999999998</v>
      </c>
      <c r="BD1425" s="98" t="e">
        <f t="shared" si="526"/>
        <v>#REF!</v>
      </c>
      <c r="BE1425" s="90" t="e">
        <f t="shared" si="533"/>
        <v>#REF!</v>
      </c>
      <c r="BF1425" s="96">
        <v>40284.51458333333</v>
      </c>
      <c r="BG1425" s="96"/>
      <c r="BH1425" s="96"/>
      <c r="BI1425" s="90">
        <v>1064.1199999999999</v>
      </c>
      <c r="BJ1425" s="90">
        <v>0.78536499999999998</v>
      </c>
      <c r="BM1425" s="90">
        <v>1.3092999999999999</v>
      </c>
      <c r="BN1425" s="90">
        <v>1.15856</v>
      </c>
      <c r="BO1425" s="90">
        <v>132.34399999999999</v>
      </c>
      <c r="BP1425" s="90">
        <v>11.5411</v>
      </c>
      <c r="BQ1425" s="90">
        <v>5009.63</v>
      </c>
      <c r="BR1425" s="90">
        <v>1365.3</v>
      </c>
      <c r="BS1425" s="90">
        <v>5246.61</v>
      </c>
      <c r="BT1425" s="90">
        <v>1365.3722830759978</v>
      </c>
      <c r="CM1425">
        <f t="shared" si="527"/>
        <v>0</v>
      </c>
      <c r="CN1425">
        <f t="shared" si="528"/>
        <v>0</v>
      </c>
      <c r="CO1425">
        <f t="shared" si="529"/>
        <v>0</v>
      </c>
      <c r="CP1425">
        <f t="shared" si="530"/>
        <v>0</v>
      </c>
      <c r="CQ1425">
        <f t="shared" si="531"/>
        <v>0</v>
      </c>
      <c r="DE1425" s="68">
        <f t="shared" si="514"/>
        <v>5213.6932072827731</v>
      </c>
      <c r="DF1425" s="68" t="e">
        <f t="shared" si="515"/>
        <v>#VALUE!</v>
      </c>
      <c r="DG1425" s="68" t="e">
        <f t="shared" si="516"/>
        <v>#VALUE!</v>
      </c>
      <c r="DH1425" s="68" t="e">
        <f t="shared" si="523"/>
        <v>#VALUE!</v>
      </c>
      <c r="DI1425" s="68" t="e">
        <f t="shared" si="517"/>
        <v>#VALUE!</v>
      </c>
      <c r="DJ1425" s="68" t="e">
        <f t="shared" si="518"/>
        <v>#VALUE!</v>
      </c>
      <c r="DK1425" s="68" t="e">
        <f t="shared" si="519"/>
        <v>#VALUE!</v>
      </c>
      <c r="DL1425" s="68" t="e">
        <f t="shared" si="520"/>
        <v>#VALUE!</v>
      </c>
    </row>
    <row r="1426" spans="1:116" s="90" customFormat="1" ht="15" hidden="1" customHeight="1" x14ac:dyDescent="0.25">
      <c r="A1426" s="87">
        <v>40284.515277777777</v>
      </c>
      <c r="B1426" s="87"/>
      <c r="C1426" s="88" t="s">
        <v>191</v>
      </c>
      <c r="D1426" s="179"/>
      <c r="I1426" s="90">
        <v>1.07602</v>
      </c>
      <c r="J1426" s="90">
        <v>0</v>
      </c>
      <c r="K1426" s="90">
        <v>8.8565299999999993</v>
      </c>
      <c r="L1426" s="90">
        <v>0</v>
      </c>
      <c r="M1426" s="90">
        <v>3.0973600000000001</v>
      </c>
      <c r="N1426" s="90">
        <v>0</v>
      </c>
      <c r="O1426" s="90">
        <v>1.1820000000000001E-2</v>
      </c>
      <c r="P1426" s="90">
        <v>2.2229399999999999</v>
      </c>
      <c r="Q1426" s="90">
        <v>0</v>
      </c>
      <c r="R1426" s="90">
        <v>0</v>
      </c>
      <c r="S1426" s="90">
        <v>0</v>
      </c>
      <c r="T1426" s="90">
        <v>0</v>
      </c>
      <c r="U1426" s="90">
        <v>0.93067</v>
      </c>
      <c r="V1426" s="90">
        <v>0.64266000000000001</v>
      </c>
      <c r="W1426" s="90">
        <v>2.2325400000000002</v>
      </c>
      <c r="X1426" s="90">
        <v>0.74517591327644028</v>
      </c>
      <c r="Y1426" s="90">
        <v>0.17473142841935313</v>
      </c>
      <c r="Z1426" s="90">
        <v>3.7388113656121928E-2</v>
      </c>
      <c r="AA1426" s="90">
        <v>0</v>
      </c>
      <c r="AB1426" s="89">
        <v>4676.4799999999996</v>
      </c>
      <c r="AC1426" s="89" t="s">
        <v>129</v>
      </c>
      <c r="AD1426" s="89">
        <v>3.9279299999999999</v>
      </c>
      <c r="AE1426" s="90">
        <v>0.12027</v>
      </c>
      <c r="AF1426" s="89" t="s">
        <v>129</v>
      </c>
      <c r="AG1426" s="90">
        <v>472.53800000000001</v>
      </c>
      <c r="AH1426" s="90" t="s">
        <v>129</v>
      </c>
      <c r="AI1426" s="90">
        <v>4.9274699999999996</v>
      </c>
      <c r="AJ1426" s="90" t="s">
        <v>129</v>
      </c>
      <c r="AK1426" s="90">
        <v>14.817500000000001</v>
      </c>
      <c r="AL1426" s="90" t="s">
        <v>129</v>
      </c>
      <c r="AM1426" s="90">
        <v>18.370100000000001</v>
      </c>
      <c r="AN1426" s="90" t="s">
        <v>129</v>
      </c>
      <c r="AO1426" s="90">
        <v>6.8000000000000005E-4</v>
      </c>
      <c r="AP1426" s="90" t="s">
        <v>129</v>
      </c>
      <c r="AQ1426" s="90">
        <v>22.8459</v>
      </c>
      <c r="AR1426" s="90" t="s">
        <v>129</v>
      </c>
      <c r="AS1426" s="90">
        <v>3.6060000000000002E-2</v>
      </c>
      <c r="AT1426" s="90" t="s">
        <v>129</v>
      </c>
      <c r="AU1426" s="90">
        <v>0</v>
      </c>
      <c r="AV1426" s="90" t="s">
        <v>129</v>
      </c>
      <c r="AW1426" s="90">
        <v>2.8058399999999999</v>
      </c>
      <c r="AX1426" s="90" t="s">
        <v>129</v>
      </c>
      <c r="AY1426" s="90">
        <v>55.2393</v>
      </c>
      <c r="AZ1426" s="90" t="s">
        <v>129</v>
      </c>
      <c r="BA1426" s="91" t="e">
        <f>(L1426*28*0.45+M1426*30*0.125+N1426*26*0.55+O1426*42*0.55+P1426*44*0.275+(Q1426+R1426+S1426)*56*0.65+T1426*54*0.95+(U1426+V1426)*58*0.325+W1426*72*0.425+#REF!*78*0.85+#REF!*92*0.9+(#REF!+#REF!)*106*0.95)/100/AK1426/BB1426</f>
        <v>#REF!</v>
      </c>
      <c r="BB1426" s="91" t="e">
        <f>(K1426*16+L1426*28+M1426*30+N1426*26+O1426*42+P1426*44+(Q1426+R1426+S1426)*56+T1426*54+(U1426+V1426)*58+W1426*72+#REF!*78+#REF!*92+(#REF!+#REF!)*106)/100/AK1426</f>
        <v>#REF!</v>
      </c>
      <c r="BC1426" s="90">
        <f t="shared" si="525"/>
        <v>19.070539999999998</v>
      </c>
      <c r="BD1426" s="98" t="e">
        <f t="shared" si="526"/>
        <v>#REF!</v>
      </c>
      <c r="BE1426" s="90" t="e">
        <f t="shared" si="533"/>
        <v>#REF!</v>
      </c>
      <c r="CM1426">
        <f t="shared" si="527"/>
        <v>0</v>
      </c>
      <c r="CN1426">
        <f t="shared" si="528"/>
        <v>0</v>
      </c>
      <c r="CO1426">
        <f t="shared" si="529"/>
        <v>0</v>
      </c>
      <c r="CP1426">
        <f t="shared" si="530"/>
        <v>0</v>
      </c>
      <c r="CQ1426">
        <f t="shared" si="531"/>
        <v>0</v>
      </c>
      <c r="DE1426" s="68" t="e">
        <f t="shared" si="514"/>
        <v>#DIV/0!</v>
      </c>
      <c r="DF1426" s="68" t="e">
        <f t="shared" si="515"/>
        <v>#VALUE!</v>
      </c>
      <c r="DG1426" s="68" t="e">
        <f t="shared" si="516"/>
        <v>#VALUE!</v>
      </c>
      <c r="DH1426" s="68" t="e">
        <f t="shared" si="523"/>
        <v>#VALUE!</v>
      </c>
      <c r="DI1426" s="68" t="e">
        <f t="shared" si="517"/>
        <v>#VALUE!</v>
      </c>
      <c r="DJ1426" s="68" t="e">
        <f t="shared" si="518"/>
        <v>#VALUE!</v>
      </c>
      <c r="DK1426" s="68" t="e">
        <f t="shared" si="519"/>
        <v>#VALUE!</v>
      </c>
      <c r="DL1426" s="68" t="e">
        <f t="shared" si="520"/>
        <v>#VALUE!</v>
      </c>
    </row>
    <row r="1427" spans="1:116" s="90" customFormat="1" ht="15" hidden="1" customHeight="1" x14ac:dyDescent="0.25">
      <c r="A1427" s="87">
        <v>40284.515972222223</v>
      </c>
      <c r="B1427" s="87"/>
      <c r="C1427" s="88" t="s">
        <v>191</v>
      </c>
      <c r="D1427" s="179">
        <v>0.95659925635676391</v>
      </c>
      <c r="E1427" s="90">
        <v>6182.39</v>
      </c>
      <c r="F1427" s="90">
        <v>36.494799999999998</v>
      </c>
      <c r="G1427" s="90">
        <v>33.762500000000003</v>
      </c>
      <c r="H1427" s="90">
        <v>2.30986</v>
      </c>
      <c r="I1427" s="90">
        <v>1.07602</v>
      </c>
      <c r="J1427" s="90">
        <v>0</v>
      </c>
      <c r="K1427" s="90">
        <v>8.8565299999999993</v>
      </c>
      <c r="L1427" s="90">
        <v>0</v>
      </c>
      <c r="M1427" s="90">
        <v>3.0973600000000001</v>
      </c>
      <c r="N1427" s="90">
        <v>0</v>
      </c>
      <c r="O1427" s="90">
        <v>1.1820000000000001E-2</v>
      </c>
      <c r="P1427" s="90">
        <v>2.2229399999999999</v>
      </c>
      <c r="Q1427" s="90">
        <v>0</v>
      </c>
      <c r="R1427" s="90">
        <v>0</v>
      </c>
      <c r="S1427" s="90">
        <v>0</v>
      </c>
      <c r="T1427" s="90">
        <v>0</v>
      </c>
      <c r="U1427" s="90">
        <v>0.93067</v>
      </c>
      <c r="V1427" s="90">
        <v>0.64266000000000001</v>
      </c>
      <c r="W1427" s="90">
        <v>2.2325400000000002</v>
      </c>
      <c r="X1427" s="90">
        <v>0.74517591327644028</v>
      </c>
      <c r="Y1427" s="90">
        <v>0.17473142841935313</v>
      </c>
      <c r="Z1427" s="90">
        <v>3.7388113656121928E-2</v>
      </c>
      <c r="AA1427" s="90">
        <v>0</v>
      </c>
      <c r="AB1427" s="89">
        <v>4819.93</v>
      </c>
      <c r="AC1427" s="89" t="s">
        <v>129</v>
      </c>
      <c r="AD1427" s="89">
        <v>3.9397199999999999</v>
      </c>
      <c r="AE1427" s="90">
        <v>0.12396</v>
      </c>
      <c r="AF1427" s="89" t="s">
        <v>129</v>
      </c>
      <c r="AG1427" s="90">
        <v>472.53800000000001</v>
      </c>
      <c r="AH1427" s="90" t="s">
        <v>129</v>
      </c>
      <c r="AI1427" s="90">
        <v>5.0786199999999999</v>
      </c>
      <c r="AJ1427" s="90" t="s">
        <v>129</v>
      </c>
      <c r="AK1427" s="90">
        <v>14.817500000000001</v>
      </c>
      <c r="AL1427" s="90" t="s">
        <v>129</v>
      </c>
      <c r="AM1427" s="90">
        <v>18.247800000000002</v>
      </c>
      <c r="AN1427" s="90" t="s">
        <v>129</v>
      </c>
      <c r="AO1427" s="90">
        <v>6.8000000000000005E-4</v>
      </c>
      <c r="AP1427" s="90" t="s">
        <v>129</v>
      </c>
      <c r="AQ1427" s="90">
        <v>22.8459</v>
      </c>
      <c r="AR1427" s="90" t="s">
        <v>129</v>
      </c>
      <c r="AS1427" s="90">
        <v>3.6060000000000002E-2</v>
      </c>
      <c r="AT1427" s="90" t="s">
        <v>129</v>
      </c>
      <c r="AU1427" s="90">
        <v>0</v>
      </c>
      <c r="AV1427" s="90" t="s">
        <v>129</v>
      </c>
      <c r="AW1427" s="90">
        <v>2.8058399999999999</v>
      </c>
      <c r="AX1427" s="90" t="s">
        <v>129</v>
      </c>
      <c r="AY1427" s="90">
        <v>55.2393</v>
      </c>
      <c r="AZ1427" s="90" t="s">
        <v>129</v>
      </c>
      <c r="BA1427" s="91" t="e">
        <f>(L1427*28*0.45+M1427*30*0.125+N1427*26*0.55+O1427*42*0.55+P1427*44*0.275+(Q1427+R1427+S1427)*56*0.65+T1427*54*0.95+(U1427+V1427)*58*0.325+W1427*72*0.425+#REF!*78*0.85+#REF!*92*0.9+(#REF!+#REF!)*106*0.95)/100/AK1427/BB1427</f>
        <v>#REF!</v>
      </c>
      <c r="BB1427" s="91" t="e">
        <f>(K1427*16+L1427*28+M1427*30+N1427*26+O1427*42+P1427*44+(Q1427+R1427+S1427)*56+T1427*54+(U1427+V1427)*58+W1427*72+#REF!*78+#REF!*92+(#REF!+#REF!)*106)/100/AK1427</f>
        <v>#REF!</v>
      </c>
      <c r="BC1427" s="90">
        <f t="shared" si="525"/>
        <v>19.070539999999998</v>
      </c>
      <c r="BD1427" s="98" t="e">
        <f t="shared" si="526"/>
        <v>#REF!</v>
      </c>
      <c r="BE1427" s="90" t="e">
        <f t="shared" si="533"/>
        <v>#REF!</v>
      </c>
      <c r="BF1427" s="96">
        <v>40284.516064814816</v>
      </c>
      <c r="BG1427" s="96"/>
      <c r="BH1427" s="96"/>
      <c r="BI1427" s="90">
        <v>1445.15</v>
      </c>
      <c r="BJ1427" s="90">
        <v>0.93986399999999992</v>
      </c>
      <c r="BM1427" s="90">
        <v>2.1791999999999998</v>
      </c>
      <c r="BN1427" s="90">
        <v>1.34345</v>
      </c>
      <c r="BO1427" s="90">
        <v>149.91</v>
      </c>
      <c r="BP1427" s="90">
        <v>13.581099999999999</v>
      </c>
      <c r="BQ1427" s="90">
        <v>6213.16</v>
      </c>
      <c r="BR1427" s="90">
        <v>1638.78</v>
      </c>
      <c r="BS1427" s="90">
        <v>6495.05</v>
      </c>
      <c r="BT1427" s="90">
        <v>1638.8656042880664</v>
      </c>
      <c r="CM1427">
        <f t="shared" si="527"/>
        <v>0</v>
      </c>
      <c r="CN1427">
        <f t="shared" si="528"/>
        <v>0</v>
      </c>
      <c r="CO1427">
        <f t="shared" si="529"/>
        <v>0</v>
      </c>
      <c r="CP1427">
        <f t="shared" si="530"/>
        <v>0</v>
      </c>
      <c r="CQ1427">
        <f t="shared" si="531"/>
        <v>0</v>
      </c>
      <c r="DE1427" s="68">
        <f t="shared" si="514"/>
        <v>6462.883970395098</v>
      </c>
      <c r="DF1427" s="68" t="e">
        <f t="shared" si="515"/>
        <v>#VALUE!</v>
      </c>
      <c r="DG1427" s="68" t="e">
        <f t="shared" si="516"/>
        <v>#VALUE!</v>
      </c>
      <c r="DH1427" s="68" t="e">
        <f t="shared" si="523"/>
        <v>#VALUE!</v>
      </c>
      <c r="DI1427" s="68" t="e">
        <f t="shared" si="517"/>
        <v>#VALUE!</v>
      </c>
      <c r="DJ1427" s="68" t="e">
        <f t="shared" si="518"/>
        <v>#VALUE!</v>
      </c>
      <c r="DK1427" s="68" t="e">
        <f t="shared" si="519"/>
        <v>#VALUE!</v>
      </c>
      <c r="DL1427" s="68" t="e">
        <f t="shared" si="520"/>
        <v>#VALUE!</v>
      </c>
    </row>
    <row r="1428" spans="1:116" s="90" customFormat="1" ht="15" hidden="1" customHeight="1" x14ac:dyDescent="0.25">
      <c r="A1428" s="87">
        <v>40284.51666666667</v>
      </c>
      <c r="B1428" s="87"/>
      <c r="C1428" s="88" t="s">
        <v>191</v>
      </c>
      <c r="D1428" s="179"/>
      <c r="I1428" s="90">
        <v>1.07602</v>
      </c>
      <c r="J1428" s="90">
        <v>0</v>
      </c>
      <c r="K1428" s="90">
        <v>8.8565299999999993</v>
      </c>
      <c r="L1428" s="90">
        <v>0</v>
      </c>
      <c r="M1428" s="90">
        <v>3.0973600000000001</v>
      </c>
      <c r="N1428" s="90">
        <v>0</v>
      </c>
      <c r="O1428" s="90">
        <v>1.1820000000000001E-2</v>
      </c>
      <c r="P1428" s="90">
        <v>2.2229399999999999</v>
      </c>
      <c r="Q1428" s="90">
        <v>0</v>
      </c>
      <c r="R1428" s="90">
        <v>0</v>
      </c>
      <c r="S1428" s="90">
        <v>0</v>
      </c>
      <c r="T1428" s="90">
        <v>0</v>
      </c>
      <c r="U1428" s="90">
        <v>0.93067</v>
      </c>
      <c r="V1428" s="90">
        <v>0.64266000000000001</v>
      </c>
      <c r="W1428" s="90">
        <v>2.2325400000000002</v>
      </c>
      <c r="X1428" s="90">
        <v>0.74517591327644028</v>
      </c>
      <c r="Y1428" s="90">
        <v>0.17473142841935313</v>
      </c>
      <c r="Z1428" s="90">
        <v>3.7388113656121928E-2</v>
      </c>
      <c r="AA1428" s="90">
        <v>0</v>
      </c>
      <c r="AB1428" s="89">
        <v>4638.22</v>
      </c>
      <c r="AC1428" s="89" t="s">
        <v>129</v>
      </c>
      <c r="AD1428" s="89">
        <v>3.8238699999999999</v>
      </c>
      <c r="AE1428" s="90">
        <v>0.11928999999999999</v>
      </c>
      <c r="AF1428" s="89" t="s">
        <v>129</v>
      </c>
      <c r="AG1428" s="90">
        <v>472.53800000000001</v>
      </c>
      <c r="AH1428" s="90" t="s">
        <v>129</v>
      </c>
      <c r="AI1428" s="90">
        <v>4.8871599999999997</v>
      </c>
      <c r="AJ1428" s="90" t="s">
        <v>129</v>
      </c>
      <c r="AK1428" s="90">
        <v>14.817500000000001</v>
      </c>
      <c r="AL1428" s="90" t="s">
        <v>129</v>
      </c>
      <c r="AM1428" s="90">
        <v>18.333400000000001</v>
      </c>
      <c r="AN1428" s="90" t="s">
        <v>129</v>
      </c>
      <c r="AO1428" s="90">
        <v>6.8000000000000005E-4</v>
      </c>
      <c r="AP1428" s="90" t="s">
        <v>129</v>
      </c>
      <c r="AQ1428" s="90">
        <v>22.8459</v>
      </c>
      <c r="AR1428" s="90" t="s">
        <v>129</v>
      </c>
      <c r="AS1428" s="90">
        <v>3.6060000000000002E-2</v>
      </c>
      <c r="AT1428" s="90" t="s">
        <v>129</v>
      </c>
      <c r="AU1428" s="90">
        <v>0</v>
      </c>
      <c r="AV1428" s="90" t="s">
        <v>129</v>
      </c>
      <c r="AW1428" s="90">
        <v>2.8058399999999999</v>
      </c>
      <c r="AX1428" s="90" t="s">
        <v>129</v>
      </c>
      <c r="AY1428" s="90">
        <v>55.2393</v>
      </c>
      <c r="AZ1428" s="90" t="s">
        <v>129</v>
      </c>
      <c r="BA1428" s="91" t="e">
        <f>(L1428*28*0.45+M1428*30*0.125+N1428*26*0.55+O1428*42*0.55+P1428*44*0.275+(Q1428+R1428+S1428)*56*0.65+T1428*54*0.95+(U1428+V1428)*58*0.325+W1428*72*0.425+#REF!*78*0.85+#REF!*92*0.9+(#REF!+#REF!)*106*0.95)/100/AK1428/BB1428</f>
        <v>#REF!</v>
      </c>
      <c r="BB1428" s="91" t="e">
        <f>(K1428*16+L1428*28+M1428*30+N1428*26+O1428*42+P1428*44+(Q1428+R1428+S1428)*56+T1428*54+(U1428+V1428)*58+W1428*72+#REF!*78+#REF!*92+(#REF!+#REF!)*106)/100/AK1428</f>
        <v>#REF!</v>
      </c>
      <c r="BC1428" s="90">
        <f t="shared" si="525"/>
        <v>19.070539999999998</v>
      </c>
      <c r="BD1428" s="98" t="e">
        <f t="shared" si="526"/>
        <v>#REF!</v>
      </c>
      <c r="BE1428" s="90" t="e">
        <f t="shared" si="533"/>
        <v>#REF!</v>
      </c>
      <c r="CM1428">
        <f t="shared" si="527"/>
        <v>0</v>
      </c>
      <c r="CN1428">
        <f t="shared" si="528"/>
        <v>0</v>
      </c>
      <c r="CO1428">
        <f t="shared" si="529"/>
        <v>0</v>
      </c>
      <c r="CP1428">
        <f t="shared" si="530"/>
        <v>0</v>
      </c>
      <c r="CQ1428">
        <f t="shared" si="531"/>
        <v>0</v>
      </c>
      <c r="DE1428" s="68" t="e">
        <f t="shared" si="514"/>
        <v>#DIV/0!</v>
      </c>
      <c r="DF1428" s="68" t="e">
        <f t="shared" si="515"/>
        <v>#VALUE!</v>
      </c>
      <c r="DG1428" s="68" t="e">
        <f t="shared" si="516"/>
        <v>#VALUE!</v>
      </c>
      <c r="DH1428" s="68" t="e">
        <f t="shared" si="523"/>
        <v>#VALUE!</v>
      </c>
      <c r="DI1428" s="68" t="e">
        <f t="shared" si="517"/>
        <v>#VALUE!</v>
      </c>
      <c r="DJ1428" s="68" t="e">
        <f t="shared" si="518"/>
        <v>#VALUE!</v>
      </c>
      <c r="DK1428" s="68" t="e">
        <f t="shared" si="519"/>
        <v>#VALUE!</v>
      </c>
      <c r="DL1428" s="68" t="e">
        <f t="shared" si="520"/>
        <v>#VALUE!</v>
      </c>
    </row>
    <row r="1429" spans="1:116" s="90" customFormat="1" ht="15" hidden="1" customHeight="1" x14ac:dyDescent="0.25">
      <c r="A1429" s="87">
        <v>40284.517361111109</v>
      </c>
      <c r="B1429" s="87"/>
      <c r="C1429" s="88" t="s">
        <v>191</v>
      </c>
      <c r="D1429" s="179">
        <v>0.94578062613595715</v>
      </c>
      <c r="E1429" s="90">
        <v>3862.29</v>
      </c>
      <c r="F1429" s="90">
        <v>24.096299999999999</v>
      </c>
      <c r="G1429" s="90">
        <v>36.304299999999998</v>
      </c>
      <c r="H1429" s="90">
        <v>0</v>
      </c>
      <c r="I1429" s="90">
        <v>1.07602</v>
      </c>
      <c r="J1429" s="90">
        <v>0</v>
      </c>
      <c r="K1429" s="90">
        <v>8.8565299999999993</v>
      </c>
      <c r="L1429" s="90">
        <v>0</v>
      </c>
      <c r="M1429" s="90">
        <v>3.0973600000000001</v>
      </c>
      <c r="N1429" s="90">
        <v>0</v>
      </c>
      <c r="O1429" s="90">
        <v>1.1820000000000001E-2</v>
      </c>
      <c r="P1429" s="90">
        <v>2.2229399999999999</v>
      </c>
      <c r="Q1429" s="90">
        <v>0</v>
      </c>
      <c r="R1429" s="90">
        <v>0</v>
      </c>
      <c r="S1429" s="90">
        <v>0</v>
      </c>
      <c r="T1429" s="90">
        <v>0</v>
      </c>
      <c r="U1429" s="90">
        <v>0.93067</v>
      </c>
      <c r="V1429" s="90">
        <v>0.64266000000000001</v>
      </c>
      <c r="W1429" s="90">
        <v>2.2325400000000002</v>
      </c>
      <c r="X1429" s="90">
        <v>0.74517591327644028</v>
      </c>
      <c r="Y1429" s="90">
        <v>0.17473142841935313</v>
      </c>
      <c r="Z1429" s="90">
        <v>3.7388113656121928E-2</v>
      </c>
      <c r="AA1429" s="90">
        <v>0</v>
      </c>
      <c r="AB1429" s="89">
        <v>4604.75</v>
      </c>
      <c r="AC1429" s="89" t="s">
        <v>129</v>
      </c>
      <c r="AD1429" s="89">
        <v>3.9536199999999999</v>
      </c>
      <c r="AE1429" s="90">
        <v>0.11842999999999999</v>
      </c>
      <c r="AF1429" s="89" t="s">
        <v>129</v>
      </c>
      <c r="AG1429" s="90">
        <v>472.53800000000001</v>
      </c>
      <c r="AH1429" s="90" t="s">
        <v>129</v>
      </c>
      <c r="AI1429" s="90">
        <v>4.8518999999999997</v>
      </c>
      <c r="AJ1429" s="90" t="s">
        <v>129</v>
      </c>
      <c r="AK1429" s="90">
        <v>14.817500000000001</v>
      </c>
      <c r="AL1429" s="90" t="s">
        <v>129</v>
      </c>
      <c r="AM1429" s="90">
        <v>18.272300000000001</v>
      </c>
      <c r="AN1429" s="90" t="s">
        <v>129</v>
      </c>
      <c r="AO1429" s="90">
        <v>1.0200000000000001E-3</v>
      </c>
      <c r="AP1429" s="90" t="s">
        <v>129</v>
      </c>
      <c r="AQ1429" s="90">
        <v>22.8459</v>
      </c>
      <c r="AR1429" s="90" t="s">
        <v>129</v>
      </c>
      <c r="AS1429" s="90">
        <v>3.6060000000000002E-2</v>
      </c>
      <c r="AT1429" s="90" t="s">
        <v>129</v>
      </c>
      <c r="AU1429" s="90">
        <v>0</v>
      </c>
      <c r="AV1429" s="90" t="s">
        <v>129</v>
      </c>
      <c r="AW1429" s="90">
        <v>2.8058399999999999</v>
      </c>
      <c r="AX1429" s="90" t="s">
        <v>129</v>
      </c>
      <c r="AY1429" s="90">
        <v>55.2393</v>
      </c>
      <c r="AZ1429" s="90" t="s">
        <v>129</v>
      </c>
      <c r="BA1429" s="91" t="e">
        <f>(L1429*28*0.45+M1429*30*0.125+N1429*26*0.55+O1429*42*0.55+P1429*44*0.275+(Q1429+R1429+S1429)*56*0.65+T1429*54*0.95+(U1429+V1429)*58*0.325+W1429*72*0.425+#REF!*78*0.85+#REF!*92*0.9+(#REF!+#REF!)*106*0.95)/100/AK1429/BB1429</f>
        <v>#REF!</v>
      </c>
      <c r="BB1429" s="91" t="e">
        <f>(K1429*16+L1429*28+M1429*30+N1429*26+O1429*42+P1429*44+(Q1429+R1429+S1429)*56+T1429*54+(U1429+V1429)*58+W1429*72+#REF!*78+#REF!*92+(#REF!+#REF!)*106)/100/AK1429</f>
        <v>#REF!</v>
      </c>
      <c r="BC1429" s="90">
        <f t="shared" si="525"/>
        <v>19.070539999999998</v>
      </c>
      <c r="BD1429" s="98" t="e">
        <f t="shared" si="526"/>
        <v>#REF!</v>
      </c>
      <c r="BE1429" s="90" t="e">
        <f t="shared" si="533"/>
        <v>#REF!</v>
      </c>
      <c r="BF1429" s="96">
        <v>40284.517557870371</v>
      </c>
      <c r="BG1429" s="96"/>
      <c r="BH1429" s="96"/>
      <c r="BI1429" s="90">
        <v>1097.42</v>
      </c>
      <c r="BJ1429" s="90">
        <v>0.873695</v>
      </c>
      <c r="BM1429" s="90">
        <v>1.2372100000000001</v>
      </c>
      <c r="BN1429" s="90">
        <v>1.50644</v>
      </c>
      <c r="BO1429" s="90">
        <v>121.50700000000001</v>
      </c>
      <c r="BP1429" s="90">
        <v>11.6792</v>
      </c>
      <c r="BQ1429" s="90">
        <v>3887.13</v>
      </c>
      <c r="BR1429" s="90">
        <v>1403.17</v>
      </c>
      <c r="BS1429" s="90">
        <v>4109.97</v>
      </c>
      <c r="BT1429" s="90">
        <v>1403.2552224140088</v>
      </c>
      <c r="CM1429">
        <f t="shared" si="527"/>
        <v>0</v>
      </c>
      <c r="CN1429">
        <f t="shared" si="528"/>
        <v>0</v>
      </c>
      <c r="CO1429">
        <f t="shared" si="529"/>
        <v>0</v>
      </c>
      <c r="CP1429">
        <f t="shared" si="530"/>
        <v>0</v>
      </c>
      <c r="CQ1429">
        <f t="shared" si="531"/>
        <v>0</v>
      </c>
      <c r="DE1429" s="68">
        <f t="shared" si="514"/>
        <v>4083.7059813538526</v>
      </c>
      <c r="DF1429" s="68" t="e">
        <f t="shared" si="515"/>
        <v>#VALUE!</v>
      </c>
      <c r="DG1429" s="68" t="e">
        <f t="shared" si="516"/>
        <v>#VALUE!</v>
      </c>
      <c r="DH1429" s="68" t="e">
        <f t="shared" si="523"/>
        <v>#VALUE!</v>
      </c>
      <c r="DI1429" s="68" t="e">
        <f t="shared" si="517"/>
        <v>#VALUE!</v>
      </c>
      <c r="DJ1429" s="68" t="e">
        <f t="shared" si="518"/>
        <v>#VALUE!</v>
      </c>
      <c r="DK1429" s="68" t="e">
        <f t="shared" si="519"/>
        <v>#VALUE!</v>
      </c>
      <c r="DL1429" s="68" t="e">
        <f t="shared" si="520"/>
        <v>#VALUE!</v>
      </c>
    </row>
    <row r="1430" spans="1:116" s="90" customFormat="1" ht="15" hidden="1" customHeight="1" x14ac:dyDescent="0.25">
      <c r="A1430" s="87">
        <v>40284.518055555556</v>
      </c>
      <c r="B1430" s="87"/>
      <c r="C1430" s="88" t="s">
        <v>191</v>
      </c>
      <c r="D1430" s="179"/>
      <c r="I1430" s="90">
        <v>1.07602</v>
      </c>
      <c r="J1430" s="90">
        <v>0</v>
      </c>
      <c r="K1430" s="90">
        <v>8.8565299999999993</v>
      </c>
      <c r="L1430" s="90">
        <v>0</v>
      </c>
      <c r="M1430" s="90">
        <v>3.0973600000000001</v>
      </c>
      <c r="N1430" s="90">
        <v>0</v>
      </c>
      <c r="O1430" s="90">
        <v>1.1820000000000001E-2</v>
      </c>
      <c r="P1430" s="90">
        <v>2.2229399999999999</v>
      </c>
      <c r="Q1430" s="90">
        <v>0</v>
      </c>
      <c r="R1430" s="90">
        <v>0</v>
      </c>
      <c r="S1430" s="90">
        <v>0</v>
      </c>
      <c r="T1430" s="90">
        <v>0</v>
      </c>
      <c r="U1430" s="90">
        <v>0.93067</v>
      </c>
      <c r="V1430" s="90">
        <v>0.64266000000000001</v>
      </c>
      <c r="W1430" s="90">
        <v>2.2325400000000002</v>
      </c>
      <c r="X1430" s="90">
        <v>0.74517591327644028</v>
      </c>
      <c r="Y1430" s="90">
        <v>0.17473142841935313</v>
      </c>
      <c r="Z1430" s="90">
        <v>3.7388113656121928E-2</v>
      </c>
      <c r="AA1430" s="90">
        <v>0</v>
      </c>
      <c r="AB1430" s="89">
        <v>4533.03</v>
      </c>
      <c r="AC1430" s="89" t="s">
        <v>129</v>
      </c>
      <c r="AD1430" s="89">
        <v>3.9925099999999998</v>
      </c>
      <c r="AE1430" s="90">
        <v>0.11658</v>
      </c>
      <c r="AF1430" s="89" t="s">
        <v>129</v>
      </c>
      <c r="AG1430" s="90">
        <v>472.53800000000001</v>
      </c>
      <c r="AH1430" s="90" t="s">
        <v>129</v>
      </c>
      <c r="AI1430" s="90">
        <v>4.7763200000000001</v>
      </c>
      <c r="AJ1430" s="90" t="s">
        <v>129</v>
      </c>
      <c r="AK1430" s="90">
        <v>14.817500000000001</v>
      </c>
      <c r="AL1430" s="90" t="s">
        <v>129</v>
      </c>
      <c r="AM1430" s="90">
        <v>18.418900000000001</v>
      </c>
      <c r="AN1430" s="90" t="s">
        <v>129</v>
      </c>
      <c r="AO1430" s="90">
        <v>1.0200000000000001E-3</v>
      </c>
      <c r="AP1430" s="90" t="s">
        <v>129</v>
      </c>
      <c r="AQ1430" s="90">
        <v>22.8459</v>
      </c>
      <c r="AR1430" s="90" t="s">
        <v>129</v>
      </c>
      <c r="AS1430" s="90">
        <v>3.6060000000000002E-2</v>
      </c>
      <c r="AT1430" s="90" t="s">
        <v>129</v>
      </c>
      <c r="AU1430" s="90">
        <v>0</v>
      </c>
      <c r="AV1430" s="90" t="s">
        <v>129</v>
      </c>
      <c r="AW1430" s="90">
        <v>2.8058399999999999</v>
      </c>
      <c r="AX1430" s="90" t="s">
        <v>129</v>
      </c>
      <c r="AY1430" s="90">
        <v>55.2393</v>
      </c>
      <c r="AZ1430" s="90" t="s">
        <v>129</v>
      </c>
      <c r="BA1430" s="91" t="e">
        <f>(L1430*28*0.45+M1430*30*0.125+N1430*26*0.55+O1430*42*0.55+P1430*44*0.275+(Q1430+R1430+S1430)*56*0.65+T1430*54*0.95+(U1430+V1430)*58*0.325+W1430*72*0.425+#REF!*78*0.85+#REF!*92*0.9+(#REF!+#REF!)*106*0.95)/100/AK1430/BB1430</f>
        <v>#REF!</v>
      </c>
      <c r="BB1430" s="91" t="e">
        <f>(K1430*16+L1430*28+M1430*30+N1430*26+O1430*42+P1430*44+(Q1430+R1430+S1430)*56+T1430*54+(U1430+V1430)*58+W1430*72+#REF!*78+#REF!*92+(#REF!+#REF!)*106)/100/AK1430</f>
        <v>#REF!</v>
      </c>
      <c r="BC1430" s="90">
        <f t="shared" si="525"/>
        <v>19.070539999999998</v>
      </c>
      <c r="BD1430" s="98" t="e">
        <f t="shared" si="526"/>
        <v>#REF!</v>
      </c>
      <c r="BE1430" s="90" t="e">
        <f t="shared" si="533"/>
        <v>#REF!</v>
      </c>
      <c r="CM1430">
        <f t="shared" si="527"/>
        <v>0</v>
      </c>
      <c r="CN1430">
        <f t="shared" si="528"/>
        <v>0</v>
      </c>
      <c r="CO1430">
        <f t="shared" si="529"/>
        <v>0</v>
      </c>
      <c r="CP1430">
        <f t="shared" si="530"/>
        <v>0</v>
      </c>
      <c r="CQ1430">
        <f t="shared" si="531"/>
        <v>0</v>
      </c>
      <c r="DE1430" s="68" t="e">
        <f t="shared" si="514"/>
        <v>#DIV/0!</v>
      </c>
      <c r="DF1430" s="68" t="e">
        <f t="shared" si="515"/>
        <v>#VALUE!</v>
      </c>
      <c r="DG1430" s="68" t="e">
        <f t="shared" si="516"/>
        <v>#VALUE!</v>
      </c>
      <c r="DH1430" s="68" t="e">
        <f t="shared" si="523"/>
        <v>#VALUE!</v>
      </c>
      <c r="DI1430" s="68" t="e">
        <f t="shared" si="517"/>
        <v>#VALUE!</v>
      </c>
      <c r="DJ1430" s="68" t="e">
        <f t="shared" si="518"/>
        <v>#VALUE!</v>
      </c>
      <c r="DK1430" s="68" t="e">
        <f t="shared" si="519"/>
        <v>#VALUE!</v>
      </c>
      <c r="DL1430" s="68" t="e">
        <f t="shared" si="520"/>
        <v>#VALUE!</v>
      </c>
    </row>
    <row r="1431" spans="1:116" s="90" customFormat="1" ht="15" hidden="1" customHeight="1" x14ac:dyDescent="0.25">
      <c r="A1431" s="87">
        <v>40284.518750000003</v>
      </c>
      <c r="B1431" s="87"/>
      <c r="C1431" s="88" t="s">
        <v>191</v>
      </c>
      <c r="D1431" s="179">
        <v>0.95547702801252621</v>
      </c>
      <c r="E1431" s="90">
        <v>7076.59</v>
      </c>
      <c r="F1431" s="90">
        <v>40.594499999999996</v>
      </c>
      <c r="G1431" s="90">
        <v>46.368899999999996</v>
      </c>
      <c r="H1431" s="90">
        <v>2.13022</v>
      </c>
      <c r="I1431" s="90">
        <v>1.05887</v>
      </c>
      <c r="J1431" s="90">
        <v>0</v>
      </c>
      <c r="K1431" s="90">
        <v>8.8962000000000003</v>
      </c>
      <c r="L1431" s="90">
        <v>0</v>
      </c>
      <c r="M1431" s="90">
        <v>3.11511</v>
      </c>
      <c r="N1431" s="90">
        <v>0</v>
      </c>
      <c r="O1431" s="90">
        <v>1.788E-2</v>
      </c>
      <c r="P1431" s="90">
        <v>2.2547199999999998</v>
      </c>
      <c r="Q1431" s="90">
        <v>0</v>
      </c>
      <c r="R1431" s="90">
        <v>0</v>
      </c>
      <c r="S1431" s="90">
        <v>0</v>
      </c>
      <c r="T1431" s="90">
        <v>0</v>
      </c>
      <c r="U1431" s="90">
        <v>0.95318999999999998</v>
      </c>
      <c r="V1431" s="90">
        <v>0.66517999999999999</v>
      </c>
      <c r="W1431" s="90">
        <v>2.33066</v>
      </c>
      <c r="X1431" s="90">
        <v>0.74517591327644028</v>
      </c>
      <c r="Y1431" s="90">
        <v>0.17473142841935313</v>
      </c>
      <c r="Z1431" s="90">
        <v>3.7388113656121928E-2</v>
      </c>
      <c r="AA1431" s="90">
        <v>0</v>
      </c>
      <c r="AB1431" s="89">
        <v>4375.72</v>
      </c>
      <c r="AC1431" s="89" t="s">
        <v>129</v>
      </c>
      <c r="AD1431" s="89">
        <v>4.0170500000000002</v>
      </c>
      <c r="AE1431" s="90">
        <v>0.11252</v>
      </c>
      <c r="AF1431" s="89" t="s">
        <v>129</v>
      </c>
      <c r="AG1431" s="90">
        <v>480.63600000000002</v>
      </c>
      <c r="AH1431" s="90" t="s">
        <v>129</v>
      </c>
      <c r="AI1431" s="90">
        <v>4.6100599999999998</v>
      </c>
      <c r="AJ1431" s="90" t="s">
        <v>129</v>
      </c>
      <c r="AK1431" s="90">
        <v>14.812200000000001</v>
      </c>
      <c r="AL1431" s="90" t="s">
        <v>129</v>
      </c>
      <c r="AM1431" s="90">
        <v>18.247800000000002</v>
      </c>
      <c r="AN1431" s="90" t="s">
        <v>129</v>
      </c>
      <c r="AO1431" s="90">
        <v>6.8000000000000005E-4</v>
      </c>
      <c r="AP1431" s="90" t="s">
        <v>129</v>
      </c>
      <c r="AQ1431" s="90">
        <v>22.183599999999998</v>
      </c>
      <c r="AR1431" s="90" t="s">
        <v>129</v>
      </c>
      <c r="AS1431" s="90">
        <v>3.3890000000000003E-2</v>
      </c>
      <c r="AT1431" s="90" t="s">
        <v>129</v>
      </c>
      <c r="AU1431" s="90">
        <v>0</v>
      </c>
      <c r="AV1431" s="90" t="s">
        <v>129</v>
      </c>
      <c r="AW1431" s="90">
        <v>2.9753599999999998</v>
      </c>
      <c r="AX1431" s="90" t="s">
        <v>129</v>
      </c>
      <c r="AY1431" s="90">
        <v>55.512799999999999</v>
      </c>
      <c r="AZ1431" s="90" t="s">
        <v>129</v>
      </c>
      <c r="BA1431" s="91" t="e">
        <f>(L1431*28*0.45+M1431*30*0.125+N1431*26*0.55+O1431*42*0.55+P1431*44*0.275+(Q1431+R1431+S1431)*56*0.65+T1431*54*0.95+(U1431+V1431)*58*0.325+W1431*72*0.425+#REF!*78*0.85+#REF!*92*0.9+(#REF!+#REF!)*106*0.95)/100/AK1431/BB1431</f>
        <v>#REF!</v>
      </c>
      <c r="BB1431" s="91" t="e">
        <f>(K1431*16+L1431*28+M1431*30+N1431*26+O1431*42+P1431*44+(Q1431+R1431+S1431)*56+T1431*54+(U1431+V1431)*58+W1431*72+#REF!*78+#REF!*92+(#REF!+#REF!)*106)/100/AK1431</f>
        <v>#REF!</v>
      </c>
      <c r="BC1431" s="90">
        <f t="shared" si="525"/>
        <v>19.291809999999998</v>
      </c>
      <c r="BD1431" s="98" t="e">
        <f t="shared" si="526"/>
        <v>#REF!</v>
      </c>
      <c r="BE1431" s="90" t="e">
        <f t="shared" si="533"/>
        <v>#REF!</v>
      </c>
      <c r="BF1431" s="96">
        <v>40284.519050925926</v>
      </c>
      <c r="BG1431" s="96"/>
      <c r="BH1431" s="96"/>
      <c r="BI1431" s="90">
        <v>1635.43</v>
      </c>
      <c r="BJ1431" s="90">
        <v>1.2934399999999999</v>
      </c>
      <c r="BM1431" s="90">
        <v>1.95716</v>
      </c>
      <c r="BN1431" s="90">
        <v>2.18668</v>
      </c>
      <c r="BO1431" s="90">
        <v>174.78200000000001</v>
      </c>
      <c r="BP1431" s="90">
        <v>16.2972</v>
      </c>
      <c r="BQ1431" s="90">
        <v>7127.4</v>
      </c>
      <c r="BR1431" s="90">
        <v>1568.72</v>
      </c>
      <c r="BS1431" s="90">
        <v>7459.52</v>
      </c>
      <c r="BT1431" s="90">
        <v>1568.8744542900915</v>
      </c>
      <c r="CM1431">
        <f t="shared" si="527"/>
        <v>0</v>
      </c>
      <c r="CN1431">
        <f t="shared" si="528"/>
        <v>0</v>
      </c>
      <c r="CO1431">
        <f t="shared" si="529"/>
        <v>0</v>
      </c>
      <c r="CP1431">
        <f t="shared" si="530"/>
        <v>0</v>
      </c>
      <c r="CQ1431">
        <f t="shared" si="531"/>
        <v>0</v>
      </c>
      <c r="DE1431" s="68">
        <f t="shared" si="514"/>
        <v>7406.3423740494436</v>
      </c>
      <c r="DF1431" s="68" t="e">
        <f t="shared" si="515"/>
        <v>#VALUE!</v>
      </c>
      <c r="DG1431" s="68" t="e">
        <f t="shared" si="516"/>
        <v>#VALUE!</v>
      </c>
      <c r="DH1431" s="68" t="e">
        <f t="shared" si="523"/>
        <v>#VALUE!</v>
      </c>
      <c r="DI1431" s="68" t="e">
        <f t="shared" si="517"/>
        <v>#VALUE!</v>
      </c>
      <c r="DJ1431" s="68" t="e">
        <f t="shared" si="518"/>
        <v>#VALUE!</v>
      </c>
      <c r="DK1431" s="68" t="e">
        <f t="shared" si="519"/>
        <v>#VALUE!</v>
      </c>
      <c r="DL1431" s="68" t="e">
        <f t="shared" si="520"/>
        <v>#VALUE!</v>
      </c>
    </row>
    <row r="1432" spans="1:116" s="90" customFormat="1" ht="15" hidden="1" customHeight="1" x14ac:dyDescent="0.25">
      <c r="A1432" s="87">
        <v>40284.519444444442</v>
      </c>
      <c r="B1432" s="87"/>
      <c r="C1432" s="88" t="s">
        <v>191</v>
      </c>
      <c r="D1432" s="179"/>
      <c r="I1432" s="90">
        <v>1.05887</v>
      </c>
      <c r="J1432" s="90">
        <v>0</v>
      </c>
      <c r="K1432" s="90">
        <v>8.8962000000000003</v>
      </c>
      <c r="L1432" s="90">
        <v>0</v>
      </c>
      <c r="M1432" s="90">
        <v>3.11511</v>
      </c>
      <c r="N1432" s="90">
        <v>0</v>
      </c>
      <c r="O1432" s="90">
        <v>1.788E-2</v>
      </c>
      <c r="P1432" s="90">
        <v>2.2547199999999998</v>
      </c>
      <c r="Q1432" s="90">
        <v>0</v>
      </c>
      <c r="R1432" s="90">
        <v>0</v>
      </c>
      <c r="S1432" s="90">
        <v>0</v>
      </c>
      <c r="T1432" s="90">
        <v>0</v>
      </c>
      <c r="U1432" s="90">
        <v>0.95318999999999998</v>
      </c>
      <c r="V1432" s="90">
        <v>0.66517999999999999</v>
      </c>
      <c r="W1432" s="90">
        <v>2.33066</v>
      </c>
      <c r="X1432" s="90">
        <v>0.71375924808828484</v>
      </c>
      <c r="Y1432" s="90">
        <v>0.17834472526302717</v>
      </c>
      <c r="Z1432" s="90">
        <v>3.8338981246562466E-2</v>
      </c>
      <c r="AA1432" s="90">
        <v>0</v>
      </c>
      <c r="AB1432" s="89">
        <v>4590.92</v>
      </c>
      <c r="AC1432" s="89" t="s">
        <v>129</v>
      </c>
      <c r="AD1432" s="89">
        <v>4.17964</v>
      </c>
      <c r="AE1432" s="90">
        <v>0.11806</v>
      </c>
      <c r="AF1432" s="89" t="s">
        <v>129</v>
      </c>
      <c r="AG1432" s="90">
        <v>480.63600000000002</v>
      </c>
      <c r="AH1432" s="90" t="s">
        <v>129</v>
      </c>
      <c r="AI1432" s="90">
        <v>4.8367800000000001</v>
      </c>
      <c r="AJ1432" s="90" t="s">
        <v>129</v>
      </c>
      <c r="AK1432" s="90">
        <v>14.812200000000001</v>
      </c>
      <c r="AL1432" s="90" t="s">
        <v>129</v>
      </c>
      <c r="AM1432" s="90">
        <v>19.2501</v>
      </c>
      <c r="AN1432" s="90" t="s">
        <v>129</v>
      </c>
      <c r="AO1432" s="90">
        <v>6.8000000000000005E-4</v>
      </c>
      <c r="AP1432" s="90" t="s">
        <v>129</v>
      </c>
      <c r="AQ1432" s="90">
        <v>22.183599999999998</v>
      </c>
      <c r="AR1432" s="90" t="s">
        <v>129</v>
      </c>
      <c r="AS1432" s="90">
        <v>3.3890000000000003E-2</v>
      </c>
      <c r="AT1432" s="90" t="s">
        <v>129</v>
      </c>
      <c r="AU1432" s="90">
        <v>0</v>
      </c>
      <c r="AV1432" s="90" t="s">
        <v>129</v>
      </c>
      <c r="AW1432" s="90">
        <v>2.9753599999999998</v>
      </c>
      <c r="AX1432" s="90" t="s">
        <v>129</v>
      </c>
      <c r="AY1432" s="90">
        <v>55.512799999999999</v>
      </c>
      <c r="AZ1432" s="90" t="s">
        <v>129</v>
      </c>
      <c r="BA1432" s="91" t="e">
        <f>(L1432*28*0.45+M1432*30*0.125+N1432*26*0.55+O1432*42*0.55+P1432*44*0.275+(Q1432+R1432+S1432)*56*0.65+T1432*54*0.95+(U1432+V1432)*58*0.325+W1432*72*0.425+#REF!*78*0.85+#REF!*92*0.9+(#REF!+#REF!)*106*0.95)/100/AK1432/BB1432</f>
        <v>#REF!</v>
      </c>
      <c r="BB1432" s="91" t="e">
        <f>(K1432*16+L1432*28+M1432*30+N1432*26+O1432*42+P1432*44+(Q1432+R1432+S1432)*56+T1432*54+(U1432+V1432)*58+W1432*72+#REF!*78+#REF!*92+(#REF!+#REF!)*106)/100/AK1432</f>
        <v>#REF!</v>
      </c>
      <c r="BC1432" s="90">
        <f t="shared" si="525"/>
        <v>19.291809999999998</v>
      </c>
      <c r="BD1432" s="98" t="e">
        <f t="shared" si="526"/>
        <v>#REF!</v>
      </c>
      <c r="BE1432" s="90" t="e">
        <f t="shared" si="533"/>
        <v>#REF!</v>
      </c>
      <c r="CM1432">
        <f t="shared" si="527"/>
        <v>0</v>
      </c>
      <c r="CN1432">
        <f t="shared" si="528"/>
        <v>0</v>
      </c>
      <c r="CO1432">
        <f t="shared" si="529"/>
        <v>0</v>
      </c>
      <c r="CP1432">
        <f t="shared" si="530"/>
        <v>0</v>
      </c>
      <c r="CQ1432">
        <f t="shared" si="531"/>
        <v>0</v>
      </c>
      <c r="DE1432" s="68" t="e">
        <f t="shared" si="514"/>
        <v>#DIV/0!</v>
      </c>
      <c r="DF1432" s="68" t="e">
        <f t="shared" si="515"/>
        <v>#VALUE!</v>
      </c>
      <c r="DG1432" s="68" t="e">
        <f t="shared" si="516"/>
        <v>#VALUE!</v>
      </c>
      <c r="DH1432" s="68" t="e">
        <f t="shared" si="523"/>
        <v>#VALUE!</v>
      </c>
      <c r="DI1432" s="68" t="e">
        <f t="shared" si="517"/>
        <v>#VALUE!</v>
      </c>
      <c r="DJ1432" s="68" t="e">
        <f t="shared" si="518"/>
        <v>#VALUE!</v>
      </c>
      <c r="DK1432" s="68" t="e">
        <f t="shared" si="519"/>
        <v>#VALUE!</v>
      </c>
      <c r="DL1432" s="68" t="e">
        <f t="shared" si="520"/>
        <v>#VALUE!</v>
      </c>
    </row>
    <row r="1433" spans="1:116" s="90" customFormat="1" ht="15" hidden="1" customHeight="1" x14ac:dyDescent="0.25">
      <c r="A1433" s="87">
        <v>40284.520138888889</v>
      </c>
      <c r="B1433" s="87"/>
      <c r="C1433" s="88" t="s">
        <v>191</v>
      </c>
      <c r="D1433" s="179">
        <v>0.94830577562240015</v>
      </c>
      <c r="E1433" s="90">
        <v>5863.01</v>
      </c>
      <c r="F1433" s="90">
        <v>40.422899999999998</v>
      </c>
      <c r="G1433" s="90">
        <v>38.757599999999996</v>
      </c>
      <c r="H1433" s="90">
        <v>4.5135000000000005</v>
      </c>
      <c r="I1433" s="90">
        <v>1.05887</v>
      </c>
      <c r="J1433" s="90">
        <v>0</v>
      </c>
      <c r="K1433" s="90">
        <v>8.8962000000000003</v>
      </c>
      <c r="L1433" s="90">
        <v>0</v>
      </c>
      <c r="M1433" s="90">
        <v>3.11511</v>
      </c>
      <c r="N1433" s="90">
        <v>0</v>
      </c>
      <c r="O1433" s="90">
        <v>1.788E-2</v>
      </c>
      <c r="P1433" s="90">
        <v>2.2547199999999998</v>
      </c>
      <c r="Q1433" s="90">
        <v>0</v>
      </c>
      <c r="R1433" s="90">
        <v>0</v>
      </c>
      <c r="S1433" s="90">
        <v>0</v>
      </c>
      <c r="T1433" s="90">
        <v>0</v>
      </c>
      <c r="U1433" s="90">
        <v>0.95318999999999998</v>
      </c>
      <c r="V1433" s="90">
        <v>0.66517999999999999</v>
      </c>
      <c r="W1433" s="90">
        <v>2.33066</v>
      </c>
      <c r="X1433" s="90">
        <v>0.71375924808828484</v>
      </c>
      <c r="Y1433" s="90">
        <v>0.17834472526302717</v>
      </c>
      <c r="Z1433" s="90">
        <v>3.8338981246562466E-2</v>
      </c>
      <c r="AA1433" s="90">
        <v>0</v>
      </c>
      <c r="AB1433" s="89">
        <v>4476.1499999999996</v>
      </c>
      <c r="AC1433" s="89" t="s">
        <v>129</v>
      </c>
      <c r="AD1433" s="89">
        <v>4.0518400000000003</v>
      </c>
      <c r="AE1433" s="90">
        <v>0.11509999999999999</v>
      </c>
      <c r="AF1433" s="89" t="s">
        <v>129</v>
      </c>
      <c r="AG1433" s="90">
        <v>480.63600000000002</v>
      </c>
      <c r="AH1433" s="90" t="s">
        <v>129</v>
      </c>
      <c r="AI1433" s="90">
        <v>4.7158600000000002</v>
      </c>
      <c r="AJ1433" s="90" t="s">
        <v>129</v>
      </c>
      <c r="AK1433" s="90">
        <v>14.812200000000001</v>
      </c>
      <c r="AL1433" s="90" t="s">
        <v>129</v>
      </c>
      <c r="AM1433" s="90">
        <v>19.470099999999999</v>
      </c>
      <c r="AN1433" s="90" t="s">
        <v>129</v>
      </c>
      <c r="AO1433" s="90">
        <v>1.0200000000000001E-3</v>
      </c>
      <c r="AP1433" s="90" t="s">
        <v>129</v>
      </c>
      <c r="AQ1433" s="90">
        <v>22.183599999999998</v>
      </c>
      <c r="AR1433" s="90" t="s">
        <v>129</v>
      </c>
      <c r="AS1433" s="90">
        <v>3.3890000000000003E-2</v>
      </c>
      <c r="AT1433" s="90" t="s">
        <v>129</v>
      </c>
      <c r="AU1433" s="90">
        <v>0</v>
      </c>
      <c r="AV1433" s="90" t="s">
        <v>129</v>
      </c>
      <c r="AW1433" s="90">
        <v>2.9753599999999998</v>
      </c>
      <c r="AX1433" s="90" t="s">
        <v>129</v>
      </c>
      <c r="AY1433" s="90">
        <v>55.512799999999999</v>
      </c>
      <c r="AZ1433" s="90" t="s">
        <v>129</v>
      </c>
      <c r="BA1433" s="91" t="e">
        <f>(L1433*28*0.45+M1433*30*0.125+N1433*26*0.55+O1433*42*0.55+P1433*44*0.275+(Q1433+R1433+S1433)*56*0.65+T1433*54*0.95+(U1433+V1433)*58*0.325+W1433*72*0.425+#REF!*78*0.85+#REF!*92*0.9+(#REF!+#REF!)*106*0.95)/100/AK1433/BB1433</f>
        <v>#REF!</v>
      </c>
      <c r="BB1433" s="91" t="e">
        <f>(K1433*16+L1433*28+M1433*30+N1433*26+O1433*42+P1433*44+(Q1433+R1433+S1433)*56+T1433*54+(U1433+V1433)*58+W1433*72+#REF!*78+#REF!*92+(#REF!+#REF!)*106)/100/AK1433</f>
        <v>#REF!</v>
      </c>
      <c r="BC1433" s="90">
        <f t="shared" si="525"/>
        <v>19.291809999999998</v>
      </c>
      <c r="BD1433" s="98" t="e">
        <f t="shared" si="526"/>
        <v>#REF!</v>
      </c>
      <c r="BE1433" s="90" t="e">
        <f t="shared" si="533"/>
        <v>#REF!</v>
      </c>
      <c r="BF1433" s="96">
        <v>40284.520543981482</v>
      </c>
      <c r="BG1433" s="96"/>
      <c r="BH1433" s="96"/>
      <c r="BI1433" s="90">
        <v>1735.9</v>
      </c>
      <c r="BJ1433" s="90">
        <v>1.26417</v>
      </c>
      <c r="BM1433" s="90">
        <v>1.8686100000000001</v>
      </c>
      <c r="BN1433" s="90">
        <v>2.1314899999999999</v>
      </c>
      <c r="BO1433" s="90">
        <v>162.28100000000001</v>
      </c>
      <c r="BP1433" s="90">
        <v>14.941599999999999</v>
      </c>
      <c r="BQ1433" s="90">
        <v>5897.58</v>
      </c>
      <c r="BR1433" s="90">
        <v>1544.65</v>
      </c>
      <c r="BS1433" s="90">
        <v>6219.07</v>
      </c>
      <c r="BT1433" s="90">
        <v>1544.7894326237886</v>
      </c>
      <c r="CM1433">
        <f t="shared" si="527"/>
        <v>0</v>
      </c>
      <c r="CN1433">
        <f t="shared" si="528"/>
        <v>0</v>
      </c>
      <c r="CO1433">
        <f t="shared" si="529"/>
        <v>0</v>
      </c>
      <c r="CP1433">
        <f t="shared" si="530"/>
        <v>0</v>
      </c>
      <c r="CQ1433">
        <f t="shared" si="531"/>
        <v>0</v>
      </c>
      <c r="DE1433" s="68">
        <f t="shared" si="514"/>
        <v>6182.6155136004936</v>
      </c>
      <c r="DF1433" s="68" t="e">
        <f t="shared" si="515"/>
        <v>#VALUE!</v>
      </c>
      <c r="DG1433" s="68" t="e">
        <f t="shared" si="516"/>
        <v>#VALUE!</v>
      </c>
      <c r="DH1433" s="68" t="e">
        <f t="shared" si="523"/>
        <v>#VALUE!</v>
      </c>
      <c r="DI1433" s="68" t="e">
        <f t="shared" si="517"/>
        <v>#VALUE!</v>
      </c>
      <c r="DJ1433" s="68" t="e">
        <f t="shared" si="518"/>
        <v>#VALUE!</v>
      </c>
      <c r="DK1433" s="68" t="e">
        <f t="shared" si="519"/>
        <v>#VALUE!</v>
      </c>
      <c r="DL1433" s="68" t="e">
        <f t="shared" si="520"/>
        <v>#VALUE!</v>
      </c>
    </row>
    <row r="1434" spans="1:116" s="92" customFormat="1" ht="15" hidden="1" customHeight="1" x14ac:dyDescent="0.25">
      <c r="A1434" s="93" t="s">
        <v>222</v>
      </c>
      <c r="B1434" s="93"/>
      <c r="C1434" s="93" t="s">
        <v>191</v>
      </c>
      <c r="D1434" s="180">
        <f t="shared" ref="D1434:AB1434" si="534">AVERAGE(D1402:D1433)</f>
        <v>0.95217508629463232</v>
      </c>
      <c r="E1434" s="94">
        <f t="shared" si="534"/>
        <v>6031.3733333333321</v>
      </c>
      <c r="F1434" s="94">
        <f t="shared" si="534"/>
        <v>39.077353333333335</v>
      </c>
      <c r="G1434" s="94">
        <f t="shared" si="534"/>
        <v>39.462520000000005</v>
      </c>
      <c r="H1434" s="94">
        <f t="shared" si="534"/>
        <v>2.343897473333334</v>
      </c>
      <c r="I1434" s="94">
        <f t="shared" si="534"/>
        <v>1.0109134375</v>
      </c>
      <c r="J1434" s="94">
        <f t="shared" si="534"/>
        <v>0</v>
      </c>
      <c r="K1434" s="94">
        <f t="shared" si="534"/>
        <v>8.9265534374999991</v>
      </c>
      <c r="L1434" s="94">
        <f t="shared" si="534"/>
        <v>0</v>
      </c>
      <c r="M1434" s="94">
        <f t="shared" si="534"/>
        <v>3.2291696874999998</v>
      </c>
      <c r="N1434" s="94">
        <f t="shared" si="534"/>
        <v>0</v>
      </c>
      <c r="O1434" s="94">
        <f t="shared" si="534"/>
        <v>1.4854374999999998E-2</v>
      </c>
      <c r="P1434" s="94">
        <f t="shared" si="534"/>
        <v>2.2866275000000007</v>
      </c>
      <c r="Q1434" s="94">
        <f t="shared" si="534"/>
        <v>0</v>
      </c>
      <c r="R1434" s="94">
        <f t="shared" si="534"/>
        <v>0</v>
      </c>
      <c r="S1434" s="94">
        <f t="shared" si="534"/>
        <v>0</v>
      </c>
      <c r="T1434" s="94">
        <f t="shared" si="534"/>
        <v>0</v>
      </c>
      <c r="U1434" s="94">
        <f t="shared" si="534"/>
        <v>0.93022781249999997</v>
      </c>
      <c r="V1434" s="94">
        <f t="shared" si="534"/>
        <v>0.65185718749999999</v>
      </c>
      <c r="W1434" s="94">
        <f t="shared" si="534"/>
        <v>2.3057765624999997</v>
      </c>
      <c r="X1434" s="94">
        <f t="shared" si="534"/>
        <v>0.71686739652453757</v>
      </c>
      <c r="Y1434" s="94">
        <f t="shared" si="534"/>
        <v>0.17797032114929121</v>
      </c>
      <c r="Z1434" s="94">
        <f t="shared" si="534"/>
        <v>3.8050155215966143E-2</v>
      </c>
      <c r="AA1434" s="94">
        <f t="shared" si="534"/>
        <v>0</v>
      </c>
      <c r="AB1434" s="94">
        <f t="shared" si="534"/>
        <v>4588.6434374999999</v>
      </c>
      <c r="AC1434" s="94"/>
      <c r="AD1434" s="94">
        <f>AVERAGE(AD1402:AD1433)</f>
        <v>4.0272203124999999</v>
      </c>
      <c r="AE1434" s="94">
        <f>AVERAGE(AE1402:AE1433)</f>
        <v>0.1186865625</v>
      </c>
      <c r="AF1434" s="94"/>
      <c r="AG1434" s="94">
        <f>AVERAGE(AG1402:AG1433)</f>
        <v>480.7518125000002</v>
      </c>
      <c r="AI1434" s="94">
        <f>AVERAGE(AI1402:AI1433)</f>
        <v>4.8626021874999994</v>
      </c>
      <c r="AK1434" s="94">
        <f>AVERAGE(AK1402:AK1433)</f>
        <v>14.723996875000001</v>
      </c>
      <c r="AM1434" s="94">
        <f>AVERAGE(AM1402:AM1433)</f>
        <v>18.416665624999993</v>
      </c>
      <c r="AO1434" s="94">
        <f>AVERAGE(AO1402:AO1433)</f>
        <v>8.7125000000000006E-4</v>
      </c>
      <c r="AQ1434" s="94">
        <f>AVERAGE(AQ1402:AQ1433)</f>
        <v>22.132906249999998</v>
      </c>
      <c r="AS1434" s="94">
        <f>AVERAGE(AS1402:AS1433)</f>
        <v>3.3481562499999999E-2</v>
      </c>
      <c r="AU1434" s="94">
        <f>AVERAGE(AU1402:AU1433)</f>
        <v>0</v>
      </c>
      <c r="AV1434" s="94"/>
      <c r="AW1434" s="94">
        <f>AVERAGE(AW1402:AW1433)</f>
        <v>2.7711731250000007</v>
      </c>
      <c r="AY1434" s="94">
        <f>AVERAGE(AY1402:AY1433)</f>
        <v>55.704478124999987</v>
      </c>
      <c r="BA1434" s="94" t="e">
        <f>AVERAGE(BA1402:BA1433)</f>
        <v>#REF!</v>
      </c>
      <c r="BB1434" s="94" t="e">
        <f>AVERAGE(BB1402:BB1433)</f>
        <v>#REF!</v>
      </c>
      <c r="BC1434" s="94">
        <f>AVERAGE(BC1402:BC1433)</f>
        <v>19.355979999999995</v>
      </c>
      <c r="BD1434" s="94" t="e">
        <f>AVERAGE(BD1402:BD1433)</f>
        <v>#REF!</v>
      </c>
      <c r="BE1434" s="94" t="e">
        <f>AVERAGE(BE1402:BE1433)</f>
        <v>#REF!</v>
      </c>
      <c r="BF1434" s="95"/>
      <c r="BG1434" s="95"/>
      <c r="BH1434" s="95"/>
      <c r="BO1434" s="94">
        <f>AVERAGE(BO1402:BO1433)</f>
        <v>161.68440000000001</v>
      </c>
      <c r="BQ1434" s="94">
        <f>AVERAGE(BQ1402:BQ1433)</f>
        <v>6067.224666666667</v>
      </c>
      <c r="BS1434" s="94">
        <f>AVERAGE(BS1402:BS1433)</f>
        <v>6369.0626666666667</v>
      </c>
      <c r="CM1434"/>
      <c r="CN1434"/>
      <c r="CO1434"/>
      <c r="CP1434"/>
      <c r="DE1434" s="68">
        <f t="shared" si="514"/>
        <v>6334.3112208535977</v>
      </c>
      <c r="DF1434" s="68">
        <f t="shared" si="515"/>
        <v>0</v>
      </c>
      <c r="DG1434" s="68">
        <f t="shared" si="516"/>
        <v>0</v>
      </c>
      <c r="DH1434" s="68" t="e">
        <f t="shared" si="523"/>
        <v>#DIV/0!</v>
      </c>
      <c r="DI1434" s="68">
        <f t="shared" si="517"/>
        <v>0</v>
      </c>
      <c r="DJ1434" s="68">
        <f t="shared" si="518"/>
        <v>0</v>
      </c>
      <c r="DK1434" s="68">
        <f t="shared" si="519"/>
        <v>0</v>
      </c>
      <c r="DL1434" s="68" t="e">
        <f t="shared" si="520"/>
        <v>#DIV/0!</v>
      </c>
    </row>
    <row r="1435" spans="1:116" s="52" customFormat="1" ht="15" hidden="1" customHeight="1" x14ac:dyDescent="0.25">
      <c r="A1435" s="69">
        <v>40284.540277777778</v>
      </c>
      <c r="B1435" s="69"/>
      <c r="C1435" s="70" t="s">
        <v>192</v>
      </c>
      <c r="D1435" s="175"/>
      <c r="I1435" s="52">
        <v>1.04948</v>
      </c>
      <c r="J1435" s="52">
        <v>0</v>
      </c>
      <c r="K1435" s="52">
        <v>9.1016600000000007</v>
      </c>
      <c r="L1435" s="52">
        <v>0</v>
      </c>
      <c r="M1435" s="52">
        <v>3.2316500000000001</v>
      </c>
      <c r="N1435" s="52">
        <v>0</v>
      </c>
      <c r="O1435" s="52">
        <v>1.193E-2</v>
      </c>
      <c r="P1435" s="52">
        <v>2.3471099999999998</v>
      </c>
      <c r="Q1435" s="52">
        <v>0</v>
      </c>
      <c r="R1435" s="52">
        <v>0</v>
      </c>
      <c r="S1435" s="52">
        <v>0</v>
      </c>
      <c r="T1435" s="52">
        <v>0</v>
      </c>
      <c r="U1435" s="52">
        <v>0.91588000000000003</v>
      </c>
      <c r="V1435" s="52">
        <v>0.62450000000000006</v>
      </c>
      <c r="W1435" s="52">
        <v>2.1612800000000001</v>
      </c>
      <c r="X1435" s="52">
        <v>0.71634560793428326</v>
      </c>
      <c r="Y1435" s="52">
        <v>0.16605951599453542</v>
      </c>
      <c r="Z1435" s="52">
        <v>3.4763719106506046E-2</v>
      </c>
      <c r="AA1435" s="52">
        <v>0</v>
      </c>
      <c r="AB1435" s="2">
        <v>4484.1499999999996</v>
      </c>
      <c r="AC1435" s="2" t="s">
        <v>129</v>
      </c>
      <c r="AD1435" s="2">
        <v>5.28104</v>
      </c>
      <c r="AE1435" s="52">
        <v>0.11792999999999999</v>
      </c>
      <c r="AF1435" s="2" t="s">
        <v>129</v>
      </c>
      <c r="AG1435" s="52">
        <v>479.08199999999999</v>
      </c>
      <c r="AH1435" s="52" t="s">
        <v>129</v>
      </c>
      <c r="AI1435" s="52">
        <v>4.8317399999999999</v>
      </c>
      <c r="AJ1435" s="52" t="s">
        <v>129</v>
      </c>
      <c r="AK1435" s="52">
        <v>14.4901</v>
      </c>
      <c r="AL1435" s="52" t="s">
        <v>129</v>
      </c>
      <c r="AM1435" s="52">
        <v>23.002300000000002</v>
      </c>
      <c r="AN1435" s="52" t="s">
        <v>129</v>
      </c>
      <c r="AO1435" s="52">
        <v>1.0200000000000001E-3</v>
      </c>
      <c r="AP1435" s="52" t="s">
        <v>129</v>
      </c>
      <c r="AQ1435" s="52">
        <v>21.410900000000002</v>
      </c>
      <c r="AR1435" s="52" t="s">
        <v>129</v>
      </c>
      <c r="AS1435" s="52">
        <v>2.7210000000000002E-2</v>
      </c>
      <c r="AT1435" s="52" t="s">
        <v>129</v>
      </c>
      <c r="AU1435" s="52">
        <v>0</v>
      </c>
      <c r="AV1435" s="52" t="s">
        <v>129</v>
      </c>
      <c r="AW1435" s="52">
        <v>2.8170600000000001</v>
      </c>
      <c r="AX1435" s="52" t="s">
        <v>129</v>
      </c>
      <c r="AY1435" s="52">
        <v>56.297699999999999</v>
      </c>
      <c r="AZ1435" s="52" t="s">
        <v>129</v>
      </c>
      <c r="BA1435" s="71" t="e">
        <f>(L1435*28*0.45+M1435*30*0.125+N1435*26*0.55+O1435*42*0.55+P1435*44*0.275+(Q1435+R1435+S1435)*56*0.65+T1435*54*0.95+(U1435+V1435)*58*0.325+W1435*72*0.425+#REF!*78*0.85+#REF!*92*0.9+(#REF!+#REF!)*106*0.95)/100/AK1435/BB1435</f>
        <v>#REF!</v>
      </c>
      <c r="BB1435" s="71" t="e">
        <f>(K1435*16+L1435*28+M1435*30+N1435*26+O1435*42+P1435*44+(Q1435+R1435+S1435)*56+T1435*54+(U1435+V1435)*58+W1435*72+#REF!*78+#REF!*92+(#REF!+#REF!)*106)/100/AK1435</f>
        <v>#REF!</v>
      </c>
      <c r="BC1435" s="52">
        <f t="shared" ref="BC1435:BC1444" si="535">SUM(I1435:W1435)</f>
        <v>19.443490000000004</v>
      </c>
      <c r="BD1435" s="72" t="e">
        <f t="shared" ref="BD1435:BD1444" si="536">(BE1435/AK1435*386*AG1435+150*1000)/(BE1435/AK1435*386+AM1435*1000/18*386+150)</f>
        <v>#REF!</v>
      </c>
      <c r="BE1435" s="52" t="e">
        <f>#REF!+($BE$621-$BE$164)/(794-180)</f>
        <v>#REF!</v>
      </c>
      <c r="CM1435">
        <f t="shared" ref="CM1435:CM1444" si="537">AK1435*$CT$7+$CT$6</f>
        <v>0</v>
      </c>
      <c r="CN1435">
        <f t="shared" ref="CN1435:CN1444" si="538">AK1435*$CT$7+$CT$5</f>
        <v>0</v>
      </c>
      <c r="CO1435">
        <f t="shared" ref="CO1435:CO1444" si="539">$CV$7*AG1435+$CV$6</f>
        <v>0</v>
      </c>
      <c r="CP1435">
        <f t="shared" ref="CP1435:CP1444" si="540">$CW$6-$CW$7/(AK1435)</f>
        <v>0</v>
      </c>
      <c r="CQ1435">
        <f t="shared" ref="CQ1435:CQ1444" si="541">$CX$7*AK1435+$CX$6</f>
        <v>0</v>
      </c>
      <c r="DE1435" s="68" t="e">
        <f t="shared" si="514"/>
        <v>#DIV/0!</v>
      </c>
      <c r="DF1435" s="68" t="e">
        <f t="shared" si="515"/>
        <v>#VALUE!</v>
      </c>
      <c r="DG1435" s="68" t="e">
        <f t="shared" si="516"/>
        <v>#VALUE!</v>
      </c>
      <c r="DH1435" s="68" t="e">
        <f t="shared" si="523"/>
        <v>#VALUE!</v>
      </c>
      <c r="DI1435" s="68" t="e">
        <f t="shared" si="517"/>
        <v>#VALUE!</v>
      </c>
      <c r="DJ1435" s="68" t="e">
        <f t="shared" si="518"/>
        <v>#VALUE!</v>
      </c>
      <c r="DK1435" s="68" t="e">
        <f t="shared" si="519"/>
        <v>#VALUE!</v>
      </c>
      <c r="DL1435" s="68" t="e">
        <f t="shared" si="520"/>
        <v>#VALUE!</v>
      </c>
    </row>
    <row r="1436" spans="1:116" s="52" customFormat="1" ht="15" hidden="1" customHeight="1" x14ac:dyDescent="0.25">
      <c r="A1436" s="69">
        <v>40284.540972222225</v>
      </c>
      <c r="B1436" s="69"/>
      <c r="C1436" s="70" t="s">
        <v>192</v>
      </c>
      <c r="D1436" s="175"/>
      <c r="I1436" s="52">
        <v>1.04948</v>
      </c>
      <c r="J1436" s="52">
        <v>0</v>
      </c>
      <c r="K1436" s="52">
        <v>9.1016600000000007</v>
      </c>
      <c r="L1436" s="52">
        <v>0</v>
      </c>
      <c r="M1436" s="52">
        <v>3.2316500000000001</v>
      </c>
      <c r="N1436" s="52">
        <v>0</v>
      </c>
      <c r="O1436" s="52">
        <v>1.193E-2</v>
      </c>
      <c r="P1436" s="52">
        <v>2.3471099999999998</v>
      </c>
      <c r="Q1436" s="52">
        <v>0</v>
      </c>
      <c r="R1436" s="52">
        <v>0</v>
      </c>
      <c r="S1436" s="52">
        <v>0</v>
      </c>
      <c r="T1436" s="52">
        <v>0</v>
      </c>
      <c r="U1436" s="52">
        <v>0.91588000000000003</v>
      </c>
      <c r="V1436" s="52">
        <v>0.62450000000000006</v>
      </c>
      <c r="W1436" s="52">
        <v>2.1612800000000001</v>
      </c>
      <c r="X1436" s="52">
        <v>0.71634560793428326</v>
      </c>
      <c r="Y1436" s="52">
        <v>0.16605951599453542</v>
      </c>
      <c r="Z1436" s="52">
        <v>3.4763719106506046E-2</v>
      </c>
      <c r="AA1436" s="52">
        <v>0</v>
      </c>
      <c r="AB1436" s="2">
        <v>4376.6099999999997</v>
      </c>
      <c r="AC1436" s="2" t="s">
        <v>129</v>
      </c>
      <c r="AD1436" s="2">
        <v>5.2001200000000001</v>
      </c>
      <c r="AE1436" s="52">
        <v>0.11509999999999999</v>
      </c>
      <c r="AF1436" s="2" t="s">
        <v>129</v>
      </c>
      <c r="AG1436" s="52">
        <v>479.08199999999999</v>
      </c>
      <c r="AH1436" s="52" t="s">
        <v>129</v>
      </c>
      <c r="AI1436" s="52">
        <v>4.7158600000000002</v>
      </c>
      <c r="AJ1436" s="52" t="s">
        <v>129</v>
      </c>
      <c r="AK1436" s="52">
        <v>14.4901</v>
      </c>
      <c r="AL1436" s="52" t="s">
        <v>129</v>
      </c>
      <c r="AM1436" s="52">
        <v>23.002300000000002</v>
      </c>
      <c r="AN1436" s="52" t="s">
        <v>129</v>
      </c>
      <c r="AO1436" s="52">
        <v>1.0200000000000001E-3</v>
      </c>
      <c r="AP1436" s="52" t="s">
        <v>129</v>
      </c>
      <c r="AQ1436" s="52">
        <v>21.410900000000002</v>
      </c>
      <c r="AR1436" s="52" t="s">
        <v>129</v>
      </c>
      <c r="AS1436" s="52">
        <v>2.7210000000000002E-2</v>
      </c>
      <c r="AT1436" s="52" t="s">
        <v>129</v>
      </c>
      <c r="AU1436" s="52">
        <v>0</v>
      </c>
      <c r="AV1436" s="52" t="s">
        <v>129</v>
      </c>
      <c r="AW1436" s="52">
        <v>2.8170600000000001</v>
      </c>
      <c r="AX1436" s="52" t="s">
        <v>129</v>
      </c>
      <c r="AY1436" s="52">
        <v>56.297699999999999</v>
      </c>
      <c r="AZ1436" s="52" t="s">
        <v>129</v>
      </c>
      <c r="BA1436" s="71" t="e">
        <f>(L1436*28*0.45+M1436*30*0.125+N1436*26*0.55+O1436*42*0.55+P1436*44*0.275+(Q1436+R1436+S1436)*56*0.65+T1436*54*0.95+(U1436+V1436)*58*0.325+W1436*72*0.425+#REF!*78*0.85+#REF!*92*0.9+(#REF!+#REF!)*106*0.95)/100/AK1436/BB1436</f>
        <v>#REF!</v>
      </c>
      <c r="BB1436" s="71" t="e">
        <f>(K1436*16+L1436*28+M1436*30+N1436*26+O1436*42+P1436*44+(Q1436+R1436+S1436)*56+T1436*54+(U1436+V1436)*58+W1436*72+#REF!*78+#REF!*92+(#REF!+#REF!)*106)/100/AK1436</f>
        <v>#REF!</v>
      </c>
      <c r="BC1436" s="52">
        <f t="shared" si="535"/>
        <v>19.443490000000004</v>
      </c>
      <c r="BD1436" s="72" t="e">
        <f t="shared" si="536"/>
        <v>#REF!</v>
      </c>
      <c r="BE1436" s="52" t="e">
        <f t="shared" ref="BE1436:BE1444" si="542">BE1435+($BE$621-$BE$164)/(794-180)</f>
        <v>#REF!</v>
      </c>
      <c r="CM1436">
        <f t="shared" si="537"/>
        <v>0</v>
      </c>
      <c r="CN1436">
        <f t="shared" si="538"/>
        <v>0</v>
      </c>
      <c r="CO1436">
        <f t="shared" si="539"/>
        <v>0</v>
      </c>
      <c r="CP1436">
        <f t="shared" si="540"/>
        <v>0</v>
      </c>
      <c r="CQ1436">
        <f t="shared" si="541"/>
        <v>0</v>
      </c>
      <c r="DE1436" s="68" t="e">
        <f t="shared" si="514"/>
        <v>#DIV/0!</v>
      </c>
      <c r="DF1436" s="68" t="e">
        <f t="shared" si="515"/>
        <v>#VALUE!</v>
      </c>
      <c r="DG1436" s="68" t="e">
        <f t="shared" si="516"/>
        <v>#VALUE!</v>
      </c>
      <c r="DH1436" s="68" t="e">
        <f t="shared" si="523"/>
        <v>#VALUE!</v>
      </c>
      <c r="DI1436" s="68" t="e">
        <f t="shared" si="517"/>
        <v>#VALUE!</v>
      </c>
      <c r="DJ1436" s="68" t="e">
        <f t="shared" si="518"/>
        <v>#VALUE!</v>
      </c>
      <c r="DK1436" s="68" t="e">
        <f t="shared" si="519"/>
        <v>#VALUE!</v>
      </c>
      <c r="DL1436" s="68" t="e">
        <f t="shared" si="520"/>
        <v>#VALUE!</v>
      </c>
    </row>
    <row r="1437" spans="1:116" s="52" customFormat="1" ht="15" hidden="1" customHeight="1" x14ac:dyDescent="0.25">
      <c r="A1437" s="69">
        <v>40284.541666666664</v>
      </c>
      <c r="B1437" s="69"/>
      <c r="C1437" s="70" t="s">
        <v>192</v>
      </c>
      <c r="D1437" s="175"/>
      <c r="I1437" s="52">
        <v>1.04948</v>
      </c>
      <c r="J1437" s="52">
        <v>0</v>
      </c>
      <c r="K1437" s="52">
        <v>9.1016600000000007</v>
      </c>
      <c r="L1437" s="52">
        <v>0</v>
      </c>
      <c r="M1437" s="52">
        <v>3.2316500000000001</v>
      </c>
      <c r="N1437" s="52">
        <v>0</v>
      </c>
      <c r="O1437" s="52">
        <v>1.193E-2</v>
      </c>
      <c r="P1437" s="52">
        <v>2.3471099999999998</v>
      </c>
      <c r="Q1437" s="52">
        <v>0</v>
      </c>
      <c r="R1437" s="52">
        <v>0</v>
      </c>
      <c r="S1437" s="52">
        <v>0</v>
      </c>
      <c r="T1437" s="52">
        <v>0</v>
      </c>
      <c r="U1437" s="52">
        <v>0.91588000000000003</v>
      </c>
      <c r="V1437" s="52">
        <v>0.62450000000000006</v>
      </c>
      <c r="W1437" s="52">
        <v>2.1612800000000001</v>
      </c>
      <c r="X1437" s="52">
        <v>0.71018398594822851</v>
      </c>
      <c r="Y1437" s="52">
        <v>0.19032565690257794</v>
      </c>
      <c r="Z1437" s="52">
        <v>3.7159905434416197E-2</v>
      </c>
      <c r="AA1437" s="52">
        <v>0</v>
      </c>
      <c r="AB1437" s="2">
        <v>4479.4799999999996</v>
      </c>
      <c r="AC1437" s="2" t="s">
        <v>129</v>
      </c>
      <c r="AD1437" s="2">
        <v>5.2808099999999998</v>
      </c>
      <c r="AE1437" s="52">
        <v>0.11781</v>
      </c>
      <c r="AF1437" s="2" t="s">
        <v>129</v>
      </c>
      <c r="AG1437" s="52">
        <v>479.08199999999999</v>
      </c>
      <c r="AH1437" s="52" t="s">
        <v>129</v>
      </c>
      <c r="AI1437" s="52">
        <v>4.8266999999999998</v>
      </c>
      <c r="AJ1437" s="52" t="s">
        <v>129</v>
      </c>
      <c r="AK1437" s="52">
        <v>14.4901</v>
      </c>
      <c r="AL1437" s="52" t="s">
        <v>129</v>
      </c>
      <c r="AM1437" s="52">
        <v>23.002300000000002</v>
      </c>
      <c r="AN1437" s="52" t="s">
        <v>129</v>
      </c>
      <c r="AO1437" s="52">
        <v>1.0200000000000001E-3</v>
      </c>
      <c r="AP1437" s="52" t="s">
        <v>129</v>
      </c>
      <c r="AQ1437" s="52">
        <v>21.410900000000002</v>
      </c>
      <c r="AR1437" s="52" t="s">
        <v>129</v>
      </c>
      <c r="AS1437" s="52">
        <v>2.7210000000000002E-2</v>
      </c>
      <c r="AT1437" s="52" t="s">
        <v>129</v>
      </c>
      <c r="AU1437" s="52">
        <v>0</v>
      </c>
      <c r="AV1437" s="52" t="s">
        <v>129</v>
      </c>
      <c r="AW1437" s="52">
        <v>2.8170600000000001</v>
      </c>
      <c r="AX1437" s="52" t="s">
        <v>129</v>
      </c>
      <c r="AY1437" s="52">
        <v>56.297699999999999</v>
      </c>
      <c r="AZ1437" s="52" t="s">
        <v>129</v>
      </c>
      <c r="BA1437" s="71" t="e">
        <f>(L1437*28*0.45+M1437*30*0.125+N1437*26*0.55+O1437*42*0.55+P1437*44*0.275+(Q1437+R1437+S1437)*56*0.65+T1437*54*0.95+(U1437+V1437)*58*0.325+W1437*72*0.425+#REF!*78*0.85+#REF!*92*0.9+(#REF!+#REF!)*106*0.95)/100/AK1437/BB1437</f>
        <v>#REF!</v>
      </c>
      <c r="BB1437" s="71" t="e">
        <f>(K1437*16+L1437*28+M1437*30+N1437*26+O1437*42+P1437*44+(Q1437+R1437+S1437)*56+T1437*54+(U1437+V1437)*58+W1437*72+#REF!*78+#REF!*92+(#REF!+#REF!)*106)/100/AK1437</f>
        <v>#REF!</v>
      </c>
      <c r="BC1437" s="52">
        <f t="shared" si="535"/>
        <v>19.443490000000004</v>
      </c>
      <c r="BD1437" s="72" t="e">
        <f t="shared" si="536"/>
        <v>#REF!</v>
      </c>
      <c r="BE1437" s="52" t="e">
        <f t="shared" si="542"/>
        <v>#REF!</v>
      </c>
      <c r="CM1437">
        <f t="shared" si="537"/>
        <v>0</v>
      </c>
      <c r="CN1437">
        <f t="shared" si="538"/>
        <v>0</v>
      </c>
      <c r="CO1437">
        <f t="shared" si="539"/>
        <v>0</v>
      </c>
      <c r="CP1437">
        <f t="shared" si="540"/>
        <v>0</v>
      </c>
      <c r="CQ1437">
        <f t="shared" si="541"/>
        <v>0</v>
      </c>
      <c r="DE1437" s="68" t="e">
        <f t="shared" si="514"/>
        <v>#DIV/0!</v>
      </c>
      <c r="DF1437" s="68" t="e">
        <f t="shared" si="515"/>
        <v>#VALUE!</v>
      </c>
      <c r="DG1437" s="68" t="e">
        <f t="shared" si="516"/>
        <v>#VALUE!</v>
      </c>
      <c r="DH1437" s="68" t="e">
        <f t="shared" si="523"/>
        <v>#VALUE!</v>
      </c>
      <c r="DI1437" s="68" t="e">
        <f t="shared" si="517"/>
        <v>#VALUE!</v>
      </c>
      <c r="DJ1437" s="68" t="e">
        <f t="shared" si="518"/>
        <v>#VALUE!</v>
      </c>
      <c r="DK1437" s="68" t="e">
        <f t="shared" si="519"/>
        <v>#VALUE!</v>
      </c>
      <c r="DL1437" s="68" t="e">
        <f t="shared" si="520"/>
        <v>#VALUE!</v>
      </c>
    </row>
    <row r="1438" spans="1:116" s="52" customFormat="1" ht="15" hidden="1" customHeight="1" x14ac:dyDescent="0.25">
      <c r="A1438" s="69">
        <v>40284.542361111111</v>
      </c>
      <c r="B1438" s="69"/>
      <c r="C1438" s="70" t="s">
        <v>192</v>
      </c>
      <c r="D1438" s="175"/>
      <c r="I1438" s="52">
        <v>1.04948</v>
      </c>
      <c r="J1438" s="52">
        <v>0</v>
      </c>
      <c r="K1438" s="52">
        <v>9.1016600000000007</v>
      </c>
      <c r="L1438" s="52">
        <v>0</v>
      </c>
      <c r="M1438" s="52">
        <v>3.2316500000000001</v>
      </c>
      <c r="N1438" s="52">
        <v>0</v>
      </c>
      <c r="O1438" s="52">
        <v>1.193E-2</v>
      </c>
      <c r="P1438" s="52">
        <v>2.3471099999999998</v>
      </c>
      <c r="Q1438" s="52">
        <v>0</v>
      </c>
      <c r="R1438" s="52">
        <v>0</v>
      </c>
      <c r="S1438" s="52">
        <v>0</v>
      </c>
      <c r="T1438" s="52">
        <v>0</v>
      </c>
      <c r="U1438" s="52">
        <v>0.91588000000000003</v>
      </c>
      <c r="V1438" s="52">
        <v>0.62450000000000006</v>
      </c>
      <c r="W1438" s="52">
        <v>2.1612800000000001</v>
      </c>
      <c r="X1438" s="52">
        <v>0.71018398594822851</v>
      </c>
      <c r="Y1438" s="52">
        <v>0.19032565690257794</v>
      </c>
      <c r="Z1438" s="52">
        <v>3.7159905434416197E-2</v>
      </c>
      <c r="AA1438" s="52">
        <v>0</v>
      </c>
      <c r="AB1438" s="2">
        <v>4442.07</v>
      </c>
      <c r="AC1438" s="2" t="s">
        <v>129</v>
      </c>
      <c r="AD1438" s="2">
        <v>5.2361399999999998</v>
      </c>
      <c r="AE1438" s="52">
        <v>0.11683</v>
      </c>
      <c r="AF1438" s="2" t="s">
        <v>129</v>
      </c>
      <c r="AG1438" s="52">
        <v>479.08199999999999</v>
      </c>
      <c r="AH1438" s="52" t="s">
        <v>129</v>
      </c>
      <c r="AI1438" s="52">
        <v>4.7864000000000004</v>
      </c>
      <c r="AJ1438" s="52" t="s">
        <v>129</v>
      </c>
      <c r="AK1438" s="52">
        <v>14.4901</v>
      </c>
      <c r="AL1438" s="52" t="s">
        <v>129</v>
      </c>
      <c r="AM1438" s="52">
        <v>23.124500000000001</v>
      </c>
      <c r="AN1438" s="52" t="s">
        <v>129</v>
      </c>
      <c r="AO1438" s="52">
        <v>1.0200000000000001E-3</v>
      </c>
      <c r="AP1438" s="52" t="s">
        <v>129</v>
      </c>
      <c r="AQ1438" s="52">
        <v>21.410900000000002</v>
      </c>
      <c r="AR1438" s="52" t="s">
        <v>129</v>
      </c>
      <c r="AS1438" s="52">
        <v>2.7210000000000002E-2</v>
      </c>
      <c r="AT1438" s="52" t="s">
        <v>129</v>
      </c>
      <c r="AU1438" s="52">
        <v>0</v>
      </c>
      <c r="AV1438" s="52" t="s">
        <v>129</v>
      </c>
      <c r="AW1438" s="52">
        <v>2.8170600000000001</v>
      </c>
      <c r="AX1438" s="52" t="s">
        <v>129</v>
      </c>
      <c r="AY1438" s="52">
        <v>56.297699999999999</v>
      </c>
      <c r="AZ1438" s="52" t="s">
        <v>129</v>
      </c>
      <c r="BA1438" s="71" t="e">
        <f>(L1438*28*0.45+M1438*30*0.125+N1438*26*0.55+O1438*42*0.55+P1438*44*0.275+(Q1438+R1438+S1438)*56*0.65+T1438*54*0.95+(U1438+V1438)*58*0.325+W1438*72*0.425+#REF!*78*0.85+#REF!*92*0.9+(#REF!+#REF!)*106*0.95)/100/AK1438/BB1438</f>
        <v>#REF!</v>
      </c>
      <c r="BB1438" s="71" t="e">
        <f>(K1438*16+L1438*28+M1438*30+N1438*26+O1438*42+P1438*44+(Q1438+R1438+S1438)*56+T1438*54+(U1438+V1438)*58+W1438*72+#REF!*78+#REF!*92+(#REF!+#REF!)*106)/100/AK1438</f>
        <v>#REF!</v>
      </c>
      <c r="BC1438" s="52">
        <f t="shared" si="535"/>
        <v>19.443490000000004</v>
      </c>
      <c r="BD1438" s="72" t="e">
        <f t="shared" si="536"/>
        <v>#REF!</v>
      </c>
      <c r="BE1438" s="52" t="e">
        <f t="shared" si="542"/>
        <v>#REF!</v>
      </c>
      <c r="CM1438">
        <f t="shared" si="537"/>
        <v>0</v>
      </c>
      <c r="CN1438">
        <f t="shared" si="538"/>
        <v>0</v>
      </c>
      <c r="CO1438">
        <f t="shared" si="539"/>
        <v>0</v>
      </c>
      <c r="CP1438">
        <f t="shared" si="540"/>
        <v>0</v>
      </c>
      <c r="CQ1438">
        <f t="shared" si="541"/>
        <v>0</v>
      </c>
      <c r="DE1438" s="68" t="e">
        <f t="shared" ref="DE1438:DE1484" si="543">E1438/D1438</f>
        <v>#DIV/0!</v>
      </c>
      <c r="DF1438" s="68" t="e">
        <f t="shared" ref="DF1438:DF1484" si="544">AC1438/(DE1438/1000000)*385.5/12</f>
        <v>#VALUE!</v>
      </c>
      <c r="DG1438" s="68" t="e">
        <f t="shared" ref="DG1438:DG1484" si="545">F1438/1000000*DF1438*28/385.5</f>
        <v>#VALUE!</v>
      </c>
      <c r="DH1438" s="68" t="e">
        <f t="shared" si="523"/>
        <v>#VALUE!</v>
      </c>
      <c r="DI1438" s="68" t="e">
        <f t="shared" ref="DI1438:DI1484" si="546">G1438/1000000*DF1438*28/385.5</f>
        <v>#VALUE!</v>
      </c>
      <c r="DJ1438" s="68" t="e">
        <f t="shared" ref="DJ1438:DJ1484" si="547">H1438/1000000*DF1438*72/385.5</f>
        <v>#VALUE!</v>
      </c>
      <c r="DK1438" s="68" t="e">
        <f t="shared" ref="DK1438:DK1484" si="548">DI1438+DJ1438</f>
        <v>#VALUE!</v>
      </c>
      <c r="DL1438" s="68" t="e">
        <f t="shared" ref="DL1438:DL1484" si="549">DK1438/AH1438</f>
        <v>#VALUE!</v>
      </c>
    </row>
    <row r="1439" spans="1:116" s="52" customFormat="1" ht="15" hidden="1" customHeight="1" x14ac:dyDescent="0.25">
      <c r="A1439" s="69">
        <v>40284.543055555558</v>
      </c>
      <c r="B1439" s="69"/>
      <c r="C1439" s="70" t="s">
        <v>192</v>
      </c>
      <c r="D1439" s="175"/>
      <c r="I1439" s="52">
        <v>1.04948</v>
      </c>
      <c r="J1439" s="52">
        <v>0</v>
      </c>
      <c r="K1439" s="52">
        <v>9.1016600000000007</v>
      </c>
      <c r="L1439" s="52">
        <v>0</v>
      </c>
      <c r="M1439" s="52">
        <v>3.2316500000000001</v>
      </c>
      <c r="N1439" s="52">
        <v>0</v>
      </c>
      <c r="O1439" s="52">
        <v>1.193E-2</v>
      </c>
      <c r="P1439" s="52">
        <v>2.3471099999999998</v>
      </c>
      <c r="Q1439" s="52">
        <v>0</v>
      </c>
      <c r="R1439" s="52">
        <v>0</v>
      </c>
      <c r="S1439" s="52">
        <v>0</v>
      </c>
      <c r="T1439" s="52">
        <v>0</v>
      </c>
      <c r="U1439" s="52">
        <v>0.91588000000000003</v>
      </c>
      <c r="V1439" s="52">
        <v>0.62450000000000006</v>
      </c>
      <c r="W1439" s="52">
        <v>2.1612800000000001</v>
      </c>
      <c r="X1439" s="52">
        <v>0.71018398594822851</v>
      </c>
      <c r="Y1439" s="52">
        <v>0.19032565690257794</v>
      </c>
      <c r="Z1439" s="52">
        <v>3.7159905434416197E-2</v>
      </c>
      <c r="AA1439" s="52">
        <v>0</v>
      </c>
      <c r="AB1439" s="2">
        <v>4540.26</v>
      </c>
      <c r="AC1439" s="2" t="s">
        <v>129</v>
      </c>
      <c r="AD1439" s="2">
        <v>5.1088699999999996</v>
      </c>
      <c r="AE1439" s="52">
        <v>0.11941</v>
      </c>
      <c r="AF1439" s="2" t="s">
        <v>129</v>
      </c>
      <c r="AG1439" s="52">
        <v>479.08199999999999</v>
      </c>
      <c r="AH1439" s="52" t="s">
        <v>129</v>
      </c>
      <c r="AI1439" s="52">
        <v>4.8921999999999999</v>
      </c>
      <c r="AJ1439" s="52" t="s">
        <v>129</v>
      </c>
      <c r="AK1439" s="52">
        <v>14.4901</v>
      </c>
      <c r="AL1439" s="52" t="s">
        <v>129</v>
      </c>
      <c r="AM1439" s="52">
        <v>23.039000000000001</v>
      </c>
      <c r="AN1439" s="52" t="s">
        <v>129</v>
      </c>
      <c r="AO1439" s="52">
        <v>1.0200000000000001E-3</v>
      </c>
      <c r="AP1439" s="52" t="s">
        <v>129</v>
      </c>
      <c r="AQ1439" s="52">
        <v>21.410900000000002</v>
      </c>
      <c r="AR1439" s="52" t="s">
        <v>129</v>
      </c>
      <c r="AS1439" s="52">
        <v>2.7210000000000002E-2</v>
      </c>
      <c r="AT1439" s="52" t="s">
        <v>129</v>
      </c>
      <c r="AU1439" s="52">
        <v>0</v>
      </c>
      <c r="AV1439" s="52" t="s">
        <v>129</v>
      </c>
      <c r="AW1439" s="52">
        <v>2.8170600000000001</v>
      </c>
      <c r="AX1439" s="52" t="s">
        <v>129</v>
      </c>
      <c r="AY1439" s="52">
        <v>56.297699999999999</v>
      </c>
      <c r="AZ1439" s="52" t="s">
        <v>129</v>
      </c>
      <c r="BA1439" s="71" t="e">
        <f>(L1439*28*0.45+M1439*30*0.125+N1439*26*0.55+O1439*42*0.55+P1439*44*0.275+(Q1439+R1439+S1439)*56*0.65+T1439*54*0.95+(U1439+V1439)*58*0.325+W1439*72*0.425+#REF!*78*0.85+#REF!*92*0.9+(#REF!+#REF!)*106*0.95)/100/AK1439/BB1439</f>
        <v>#REF!</v>
      </c>
      <c r="BB1439" s="71" t="e">
        <f>(K1439*16+L1439*28+M1439*30+N1439*26+O1439*42+P1439*44+(Q1439+R1439+S1439)*56+T1439*54+(U1439+V1439)*58+W1439*72+#REF!*78+#REF!*92+(#REF!+#REF!)*106)/100/AK1439</f>
        <v>#REF!</v>
      </c>
      <c r="BC1439" s="52">
        <f t="shared" si="535"/>
        <v>19.443490000000004</v>
      </c>
      <c r="BD1439" s="72" t="e">
        <f t="shared" si="536"/>
        <v>#REF!</v>
      </c>
      <c r="BE1439" s="52" t="e">
        <f t="shared" si="542"/>
        <v>#REF!</v>
      </c>
      <c r="CM1439">
        <f t="shared" si="537"/>
        <v>0</v>
      </c>
      <c r="CN1439">
        <f t="shared" si="538"/>
        <v>0</v>
      </c>
      <c r="CO1439">
        <f t="shared" si="539"/>
        <v>0</v>
      </c>
      <c r="CP1439">
        <f t="shared" si="540"/>
        <v>0</v>
      </c>
      <c r="CQ1439">
        <f t="shared" si="541"/>
        <v>0</v>
      </c>
      <c r="DE1439" s="68" t="e">
        <f t="shared" si="543"/>
        <v>#DIV/0!</v>
      </c>
      <c r="DF1439" s="68" t="e">
        <f t="shared" si="544"/>
        <v>#VALUE!</v>
      </c>
      <c r="DG1439" s="68" t="e">
        <f t="shared" si="545"/>
        <v>#VALUE!</v>
      </c>
      <c r="DH1439" s="68" t="e">
        <f t="shared" ref="DH1439:DH1484" si="550">DG1439/AH1439</f>
        <v>#VALUE!</v>
      </c>
      <c r="DI1439" s="68" t="e">
        <f t="shared" si="546"/>
        <v>#VALUE!</v>
      </c>
      <c r="DJ1439" s="68" t="e">
        <f t="shared" si="547"/>
        <v>#VALUE!</v>
      </c>
      <c r="DK1439" s="68" t="e">
        <f t="shared" si="548"/>
        <v>#VALUE!</v>
      </c>
      <c r="DL1439" s="68" t="e">
        <f t="shared" si="549"/>
        <v>#VALUE!</v>
      </c>
    </row>
    <row r="1440" spans="1:116" s="52" customFormat="1" ht="15" hidden="1" customHeight="1" x14ac:dyDescent="0.25">
      <c r="A1440" s="69">
        <v>40284.543749999997</v>
      </c>
      <c r="B1440" s="69"/>
      <c r="C1440" s="70" t="s">
        <v>192</v>
      </c>
      <c r="D1440" s="175"/>
      <c r="I1440" s="52">
        <v>1.04948</v>
      </c>
      <c r="J1440" s="52">
        <v>0</v>
      </c>
      <c r="K1440" s="52">
        <v>9.1016600000000007</v>
      </c>
      <c r="L1440" s="52">
        <v>0</v>
      </c>
      <c r="M1440" s="52">
        <v>3.2316500000000001</v>
      </c>
      <c r="N1440" s="52">
        <v>0</v>
      </c>
      <c r="O1440" s="52">
        <v>1.193E-2</v>
      </c>
      <c r="P1440" s="52">
        <v>2.3471099999999998</v>
      </c>
      <c r="Q1440" s="52">
        <v>0</v>
      </c>
      <c r="R1440" s="52">
        <v>0</v>
      </c>
      <c r="S1440" s="52">
        <v>0</v>
      </c>
      <c r="T1440" s="52">
        <v>0</v>
      </c>
      <c r="U1440" s="52">
        <v>0.91588000000000003</v>
      </c>
      <c r="V1440" s="52">
        <v>0.62450000000000006</v>
      </c>
      <c r="W1440" s="52">
        <v>2.1612800000000001</v>
      </c>
      <c r="X1440" s="52">
        <v>0.71018398594822851</v>
      </c>
      <c r="Y1440" s="52">
        <v>0.19032565690257794</v>
      </c>
      <c r="Z1440" s="52">
        <v>3.7159905434416197E-2</v>
      </c>
      <c r="AA1440" s="52">
        <v>0</v>
      </c>
      <c r="AB1440" s="2">
        <v>4404.66</v>
      </c>
      <c r="AC1440" s="2" t="s">
        <v>129</v>
      </c>
      <c r="AD1440" s="2">
        <v>5.0539100000000001</v>
      </c>
      <c r="AE1440" s="52">
        <v>0.11584</v>
      </c>
      <c r="AF1440" s="2" t="s">
        <v>129</v>
      </c>
      <c r="AG1440" s="52">
        <v>479.08199999999999</v>
      </c>
      <c r="AH1440" s="52" t="s">
        <v>129</v>
      </c>
      <c r="AI1440" s="52">
        <v>4.7460899999999997</v>
      </c>
      <c r="AJ1440" s="52" t="s">
        <v>129</v>
      </c>
      <c r="AK1440" s="52">
        <v>14.4901</v>
      </c>
      <c r="AL1440" s="52" t="s">
        <v>129</v>
      </c>
      <c r="AM1440" s="52">
        <v>23.039000000000001</v>
      </c>
      <c r="AN1440" s="52" t="s">
        <v>129</v>
      </c>
      <c r="AO1440" s="52">
        <v>1.0200000000000001E-3</v>
      </c>
      <c r="AP1440" s="52" t="s">
        <v>129</v>
      </c>
      <c r="AQ1440" s="52">
        <v>21.410900000000002</v>
      </c>
      <c r="AR1440" s="52" t="s">
        <v>129</v>
      </c>
      <c r="AS1440" s="52">
        <v>2.7210000000000002E-2</v>
      </c>
      <c r="AT1440" s="52" t="s">
        <v>129</v>
      </c>
      <c r="AU1440" s="52">
        <v>0</v>
      </c>
      <c r="AV1440" s="52" t="s">
        <v>129</v>
      </c>
      <c r="AW1440" s="52">
        <v>2.8170600000000001</v>
      </c>
      <c r="AX1440" s="52" t="s">
        <v>129</v>
      </c>
      <c r="AY1440" s="52">
        <v>56.297699999999999</v>
      </c>
      <c r="AZ1440" s="52" t="s">
        <v>129</v>
      </c>
      <c r="BA1440" s="71" t="e">
        <f>(L1440*28*0.45+M1440*30*0.125+N1440*26*0.55+O1440*42*0.55+P1440*44*0.275+(Q1440+R1440+S1440)*56*0.65+T1440*54*0.95+(U1440+V1440)*58*0.325+W1440*72*0.425+#REF!*78*0.85+#REF!*92*0.9+(#REF!+#REF!)*106*0.95)/100/AK1440/BB1440</f>
        <v>#REF!</v>
      </c>
      <c r="BB1440" s="71" t="e">
        <f>(K1440*16+L1440*28+M1440*30+N1440*26+O1440*42+P1440*44+(Q1440+R1440+S1440)*56+T1440*54+(U1440+V1440)*58+W1440*72+#REF!*78+#REF!*92+(#REF!+#REF!)*106)/100/AK1440</f>
        <v>#REF!</v>
      </c>
      <c r="BC1440" s="52">
        <f t="shared" si="535"/>
        <v>19.443490000000004</v>
      </c>
      <c r="BD1440" s="72" t="e">
        <f t="shared" si="536"/>
        <v>#REF!</v>
      </c>
      <c r="BE1440" s="52" t="e">
        <f t="shared" si="542"/>
        <v>#REF!</v>
      </c>
      <c r="CM1440">
        <f t="shared" si="537"/>
        <v>0</v>
      </c>
      <c r="CN1440">
        <f t="shared" si="538"/>
        <v>0</v>
      </c>
      <c r="CO1440">
        <f t="shared" si="539"/>
        <v>0</v>
      </c>
      <c r="CP1440">
        <f t="shared" si="540"/>
        <v>0</v>
      </c>
      <c r="CQ1440">
        <f t="shared" si="541"/>
        <v>0</v>
      </c>
      <c r="DE1440" s="68" t="e">
        <f t="shared" si="543"/>
        <v>#DIV/0!</v>
      </c>
      <c r="DF1440" s="68" t="e">
        <f t="shared" si="544"/>
        <v>#VALUE!</v>
      </c>
      <c r="DG1440" s="68" t="e">
        <f t="shared" si="545"/>
        <v>#VALUE!</v>
      </c>
      <c r="DH1440" s="68" t="e">
        <f t="shared" si="550"/>
        <v>#VALUE!</v>
      </c>
      <c r="DI1440" s="68" t="e">
        <f t="shared" si="546"/>
        <v>#VALUE!</v>
      </c>
      <c r="DJ1440" s="68" t="e">
        <f t="shared" si="547"/>
        <v>#VALUE!</v>
      </c>
      <c r="DK1440" s="68" t="e">
        <f t="shared" si="548"/>
        <v>#VALUE!</v>
      </c>
      <c r="DL1440" s="68" t="e">
        <f t="shared" si="549"/>
        <v>#VALUE!</v>
      </c>
    </row>
    <row r="1441" spans="1:116" s="52" customFormat="1" ht="15" hidden="1" customHeight="1" x14ac:dyDescent="0.25">
      <c r="A1441" s="69">
        <v>40284.544444444444</v>
      </c>
      <c r="B1441" s="69"/>
      <c r="C1441" s="70" t="s">
        <v>192</v>
      </c>
      <c r="D1441" s="175"/>
      <c r="I1441" s="52">
        <v>1.04948</v>
      </c>
      <c r="J1441" s="52">
        <v>0</v>
      </c>
      <c r="K1441" s="52">
        <v>9.1016600000000007</v>
      </c>
      <c r="L1441" s="52">
        <v>0</v>
      </c>
      <c r="M1441" s="52">
        <v>3.2316500000000001</v>
      </c>
      <c r="N1441" s="52">
        <v>0</v>
      </c>
      <c r="O1441" s="52">
        <v>1.193E-2</v>
      </c>
      <c r="P1441" s="52">
        <v>2.3471099999999998</v>
      </c>
      <c r="Q1441" s="52">
        <v>0</v>
      </c>
      <c r="R1441" s="52">
        <v>0</v>
      </c>
      <c r="S1441" s="52">
        <v>0</v>
      </c>
      <c r="T1441" s="52">
        <v>0</v>
      </c>
      <c r="U1441" s="52">
        <v>0.91588000000000003</v>
      </c>
      <c r="V1441" s="52">
        <v>0.62450000000000006</v>
      </c>
      <c r="W1441" s="52">
        <v>2.1612800000000001</v>
      </c>
      <c r="X1441" s="52">
        <v>0.71018398594822851</v>
      </c>
      <c r="Y1441" s="52">
        <v>0.19032565690257794</v>
      </c>
      <c r="Z1441" s="52">
        <v>3.7159905434416197E-2</v>
      </c>
      <c r="AA1441" s="52">
        <v>0</v>
      </c>
      <c r="AB1441" s="2">
        <v>4601.05</v>
      </c>
      <c r="AC1441" s="2" t="s">
        <v>129</v>
      </c>
      <c r="AD1441" s="2">
        <v>5.1701499999999996</v>
      </c>
      <c r="AE1441" s="52">
        <v>0.12101000000000001</v>
      </c>
      <c r="AF1441" s="2" t="s">
        <v>129</v>
      </c>
      <c r="AG1441" s="52">
        <v>479.08199999999999</v>
      </c>
      <c r="AH1441" s="52" t="s">
        <v>129</v>
      </c>
      <c r="AI1441" s="52">
        <v>4.9577</v>
      </c>
      <c r="AJ1441" s="52" t="s">
        <v>129</v>
      </c>
      <c r="AK1441" s="52">
        <v>14.4901</v>
      </c>
      <c r="AL1441" s="52" t="s">
        <v>129</v>
      </c>
      <c r="AM1441" s="52">
        <v>23.039000000000001</v>
      </c>
      <c r="AN1441" s="52" t="s">
        <v>129</v>
      </c>
      <c r="AO1441" s="52">
        <v>1.0200000000000001E-3</v>
      </c>
      <c r="AP1441" s="52" t="s">
        <v>129</v>
      </c>
      <c r="AQ1441" s="52">
        <v>21.410900000000002</v>
      </c>
      <c r="AR1441" s="52" t="s">
        <v>129</v>
      </c>
      <c r="AS1441" s="52">
        <v>2.7210000000000002E-2</v>
      </c>
      <c r="AT1441" s="52" t="s">
        <v>129</v>
      </c>
      <c r="AU1441" s="52">
        <v>0</v>
      </c>
      <c r="AV1441" s="52" t="s">
        <v>129</v>
      </c>
      <c r="AW1441" s="52">
        <v>2.8170600000000001</v>
      </c>
      <c r="AX1441" s="52" t="s">
        <v>129</v>
      </c>
      <c r="AY1441" s="52">
        <v>56.297699999999999</v>
      </c>
      <c r="AZ1441" s="52" t="s">
        <v>129</v>
      </c>
      <c r="BA1441" s="71" t="e">
        <f>(L1441*28*0.45+M1441*30*0.125+N1441*26*0.55+O1441*42*0.55+P1441*44*0.275+(Q1441+R1441+S1441)*56*0.65+T1441*54*0.95+(U1441+V1441)*58*0.325+W1441*72*0.425+#REF!*78*0.85+#REF!*92*0.9+(#REF!+#REF!)*106*0.95)/100/AK1441/BB1441</f>
        <v>#REF!</v>
      </c>
      <c r="BB1441" s="71" t="e">
        <f>(K1441*16+L1441*28+M1441*30+N1441*26+O1441*42+P1441*44+(Q1441+R1441+S1441)*56+T1441*54+(U1441+V1441)*58+W1441*72+#REF!*78+#REF!*92+(#REF!+#REF!)*106)/100/AK1441</f>
        <v>#REF!</v>
      </c>
      <c r="BC1441" s="52">
        <f t="shared" si="535"/>
        <v>19.443490000000004</v>
      </c>
      <c r="BD1441" s="72" t="e">
        <f t="shared" si="536"/>
        <v>#REF!</v>
      </c>
      <c r="BE1441" s="52" t="e">
        <f t="shared" si="542"/>
        <v>#REF!</v>
      </c>
      <c r="CM1441">
        <f t="shared" si="537"/>
        <v>0</v>
      </c>
      <c r="CN1441">
        <f t="shared" si="538"/>
        <v>0</v>
      </c>
      <c r="CO1441">
        <f t="shared" si="539"/>
        <v>0</v>
      </c>
      <c r="CP1441">
        <f t="shared" si="540"/>
        <v>0</v>
      </c>
      <c r="CQ1441">
        <f t="shared" si="541"/>
        <v>0</v>
      </c>
      <c r="DE1441" s="68" t="e">
        <f t="shared" si="543"/>
        <v>#DIV/0!</v>
      </c>
      <c r="DF1441" s="68" t="e">
        <f t="shared" si="544"/>
        <v>#VALUE!</v>
      </c>
      <c r="DG1441" s="68" t="e">
        <f t="shared" si="545"/>
        <v>#VALUE!</v>
      </c>
      <c r="DH1441" s="68" t="e">
        <f t="shared" si="550"/>
        <v>#VALUE!</v>
      </c>
      <c r="DI1441" s="68" t="e">
        <f t="shared" si="546"/>
        <v>#VALUE!</v>
      </c>
      <c r="DJ1441" s="68" t="e">
        <f t="shared" si="547"/>
        <v>#VALUE!</v>
      </c>
      <c r="DK1441" s="68" t="e">
        <f t="shared" si="548"/>
        <v>#VALUE!</v>
      </c>
      <c r="DL1441" s="68" t="e">
        <f t="shared" si="549"/>
        <v>#VALUE!</v>
      </c>
    </row>
    <row r="1442" spans="1:116" s="52" customFormat="1" ht="15" hidden="1" customHeight="1" x14ac:dyDescent="0.25">
      <c r="A1442" s="69">
        <v>40284.545138888891</v>
      </c>
      <c r="B1442" s="69"/>
      <c r="C1442" s="70" t="s">
        <v>192</v>
      </c>
      <c r="D1442" s="175"/>
      <c r="I1442" s="52">
        <v>1.0515000000000001</v>
      </c>
      <c r="J1442" s="52">
        <v>0</v>
      </c>
      <c r="K1442" s="52">
        <v>8.5552499999999991</v>
      </c>
      <c r="L1442" s="52">
        <v>0</v>
      </c>
      <c r="M1442" s="52">
        <v>3.0653299999999999</v>
      </c>
      <c r="N1442" s="52">
        <v>0</v>
      </c>
      <c r="O1442" s="52">
        <v>8.2400000000000008E-3</v>
      </c>
      <c r="P1442" s="52">
        <v>5.7392700000000003</v>
      </c>
      <c r="Q1442" s="52">
        <v>0</v>
      </c>
      <c r="R1442" s="52">
        <v>0</v>
      </c>
      <c r="S1442" s="52">
        <v>0</v>
      </c>
      <c r="T1442" s="52">
        <v>0</v>
      </c>
      <c r="U1442" s="52">
        <v>0.89471999999999996</v>
      </c>
      <c r="V1442" s="52">
        <v>0.61185</v>
      </c>
      <c r="W1442" s="52">
        <v>2.0013299999999998</v>
      </c>
      <c r="X1442" s="52">
        <v>0.71018398594822851</v>
      </c>
      <c r="Y1442" s="52">
        <v>0.19032565690257794</v>
      </c>
      <c r="Z1442" s="52">
        <v>3.7159905434416197E-2</v>
      </c>
      <c r="AA1442" s="52">
        <v>0</v>
      </c>
      <c r="AB1442" s="2">
        <v>4830.7700000000004</v>
      </c>
      <c r="AC1442" s="2" t="s">
        <v>129</v>
      </c>
      <c r="AD1442" s="2">
        <v>5.0277700000000003</v>
      </c>
      <c r="AE1442" s="52">
        <v>0.11559999999999999</v>
      </c>
      <c r="AF1442" s="2" t="s">
        <v>129</v>
      </c>
      <c r="AG1442" s="52">
        <v>531.81799999999998</v>
      </c>
      <c r="AH1442" s="52" t="s">
        <v>129</v>
      </c>
      <c r="AI1442" s="52">
        <v>4.7360100000000003</v>
      </c>
      <c r="AJ1442" s="52" t="s">
        <v>129</v>
      </c>
      <c r="AK1442" s="52">
        <v>15.954700000000001</v>
      </c>
      <c r="AL1442" s="52" t="s">
        <v>129</v>
      </c>
      <c r="AM1442" s="52">
        <v>23.075600000000001</v>
      </c>
      <c r="AN1442" s="52" t="s">
        <v>129</v>
      </c>
      <c r="AO1442" s="52">
        <v>1.0200000000000001E-3</v>
      </c>
      <c r="AP1442" s="52" t="s">
        <v>129</v>
      </c>
      <c r="AQ1442" s="52">
        <v>22.621600000000001</v>
      </c>
      <c r="AR1442" s="52" t="s">
        <v>129</v>
      </c>
      <c r="AS1442" s="52">
        <v>3.7130000000000003E-2</v>
      </c>
      <c r="AT1442" s="52" t="s">
        <v>129</v>
      </c>
      <c r="AU1442" s="52">
        <v>0</v>
      </c>
      <c r="AV1442" s="52" t="s">
        <v>129</v>
      </c>
      <c r="AW1442" s="52">
        <v>2.7375799999999999</v>
      </c>
      <c r="AX1442" s="52" t="s">
        <v>129</v>
      </c>
      <c r="AY1442" s="52">
        <v>52.6753</v>
      </c>
      <c r="AZ1442" s="52" t="s">
        <v>129</v>
      </c>
      <c r="BA1442" s="71" t="e">
        <f>(L1442*28*0.45+M1442*30*0.125+N1442*26*0.55+O1442*42*0.55+P1442*44*0.275+(Q1442+R1442+S1442)*56*0.65+T1442*54*0.95+(U1442+V1442)*58*0.325+W1442*72*0.425+#REF!*78*0.85+#REF!*92*0.9+(#REF!+#REF!)*106*0.95)/100/AK1442/BB1442</f>
        <v>#REF!</v>
      </c>
      <c r="BB1442" s="71" t="e">
        <f>(K1442*16+L1442*28+M1442*30+N1442*26+O1442*42+P1442*44+(Q1442+R1442+S1442)*56+T1442*54+(U1442+V1442)*58+W1442*72+#REF!*78+#REF!*92+(#REF!+#REF!)*106)/100/AK1442</f>
        <v>#REF!</v>
      </c>
      <c r="BC1442" s="52">
        <f t="shared" si="535"/>
        <v>21.927489999999999</v>
      </c>
      <c r="BD1442" s="72" t="e">
        <f t="shared" si="536"/>
        <v>#REF!</v>
      </c>
      <c r="BE1442" s="52" t="e">
        <f t="shared" si="542"/>
        <v>#REF!</v>
      </c>
      <c r="CM1442">
        <f t="shared" si="537"/>
        <v>0</v>
      </c>
      <c r="CN1442">
        <f t="shared" si="538"/>
        <v>0</v>
      </c>
      <c r="CO1442">
        <f t="shared" si="539"/>
        <v>0</v>
      </c>
      <c r="CP1442">
        <f t="shared" si="540"/>
        <v>0</v>
      </c>
      <c r="CQ1442">
        <f t="shared" si="541"/>
        <v>0</v>
      </c>
      <c r="DE1442" s="68" t="e">
        <f t="shared" si="543"/>
        <v>#DIV/0!</v>
      </c>
      <c r="DF1442" s="68" t="e">
        <f t="shared" si="544"/>
        <v>#VALUE!</v>
      </c>
      <c r="DG1442" s="68" t="e">
        <f t="shared" si="545"/>
        <v>#VALUE!</v>
      </c>
      <c r="DH1442" s="68" t="e">
        <f t="shared" si="550"/>
        <v>#VALUE!</v>
      </c>
      <c r="DI1442" s="68" t="e">
        <f t="shared" si="546"/>
        <v>#VALUE!</v>
      </c>
      <c r="DJ1442" s="68" t="e">
        <f t="shared" si="547"/>
        <v>#VALUE!</v>
      </c>
      <c r="DK1442" s="68" t="e">
        <f t="shared" si="548"/>
        <v>#VALUE!</v>
      </c>
      <c r="DL1442" s="68" t="e">
        <f t="shared" si="549"/>
        <v>#VALUE!</v>
      </c>
    </row>
    <row r="1443" spans="1:116" s="52" customFormat="1" ht="15" hidden="1" customHeight="1" x14ac:dyDescent="0.25">
      <c r="A1443" s="69">
        <v>40284.54583333333</v>
      </c>
      <c r="B1443" s="69"/>
      <c r="C1443" s="70" t="s">
        <v>192</v>
      </c>
      <c r="D1443" s="175"/>
      <c r="I1443" s="52">
        <v>1.0515000000000001</v>
      </c>
      <c r="J1443" s="52">
        <v>0</v>
      </c>
      <c r="K1443" s="52">
        <v>8.5552499999999991</v>
      </c>
      <c r="L1443" s="52">
        <v>0</v>
      </c>
      <c r="M1443" s="52">
        <v>3.0653299999999999</v>
      </c>
      <c r="N1443" s="52">
        <v>0</v>
      </c>
      <c r="O1443" s="52">
        <v>8.2400000000000008E-3</v>
      </c>
      <c r="P1443" s="52">
        <v>5.7392700000000003</v>
      </c>
      <c r="Q1443" s="52">
        <v>0</v>
      </c>
      <c r="R1443" s="52">
        <v>0</v>
      </c>
      <c r="S1443" s="52">
        <v>0</v>
      </c>
      <c r="T1443" s="52">
        <v>0</v>
      </c>
      <c r="U1443" s="52">
        <v>0.89471999999999996</v>
      </c>
      <c r="V1443" s="52">
        <v>0.61185</v>
      </c>
      <c r="W1443" s="52">
        <v>2.0013299999999998</v>
      </c>
      <c r="X1443" s="52">
        <v>0.71018398594822851</v>
      </c>
      <c r="Y1443" s="52">
        <v>0.19032565690257794</v>
      </c>
      <c r="Z1443" s="52">
        <v>3.7159905434416197E-2</v>
      </c>
      <c r="AA1443" s="52">
        <v>0</v>
      </c>
      <c r="AB1443" s="2">
        <v>5159.68</v>
      </c>
      <c r="AC1443" s="2" t="s">
        <v>129</v>
      </c>
      <c r="AD1443" s="2">
        <v>4.7188499999999998</v>
      </c>
      <c r="AE1443" s="52">
        <v>0.12347</v>
      </c>
      <c r="AF1443" s="2" t="s">
        <v>129</v>
      </c>
      <c r="AG1443" s="52">
        <v>531.81799999999998</v>
      </c>
      <c r="AH1443" s="52" t="s">
        <v>129</v>
      </c>
      <c r="AI1443" s="52">
        <v>5.0584699999999998</v>
      </c>
      <c r="AJ1443" s="52" t="s">
        <v>129</v>
      </c>
      <c r="AK1443" s="52">
        <v>15.954700000000001</v>
      </c>
      <c r="AL1443" s="52" t="s">
        <v>129</v>
      </c>
      <c r="AM1443" s="52">
        <v>23.149000000000001</v>
      </c>
      <c r="AN1443" s="52" t="s">
        <v>129</v>
      </c>
      <c r="AO1443" s="52">
        <v>6.8000000000000005E-4</v>
      </c>
      <c r="AP1443" s="52" t="s">
        <v>129</v>
      </c>
      <c r="AQ1443" s="52">
        <v>22.621600000000001</v>
      </c>
      <c r="AR1443" s="52" t="s">
        <v>129</v>
      </c>
      <c r="AS1443" s="52">
        <v>3.7130000000000003E-2</v>
      </c>
      <c r="AT1443" s="52" t="s">
        <v>129</v>
      </c>
      <c r="AU1443" s="52">
        <v>0</v>
      </c>
      <c r="AV1443" s="52" t="s">
        <v>129</v>
      </c>
      <c r="AW1443" s="52">
        <v>2.7375799999999999</v>
      </c>
      <c r="AX1443" s="52" t="s">
        <v>129</v>
      </c>
      <c r="AY1443" s="52">
        <v>52.6753</v>
      </c>
      <c r="AZ1443" s="52" t="s">
        <v>129</v>
      </c>
      <c r="BA1443" s="71" t="e">
        <f>(L1443*28*0.45+M1443*30*0.125+N1443*26*0.55+O1443*42*0.55+P1443*44*0.275+(Q1443+R1443+S1443)*56*0.65+T1443*54*0.95+(U1443+V1443)*58*0.325+W1443*72*0.425+#REF!*78*0.85+#REF!*92*0.9+(#REF!+#REF!)*106*0.95)/100/AK1443/BB1443</f>
        <v>#REF!</v>
      </c>
      <c r="BB1443" s="71" t="e">
        <f>(K1443*16+L1443*28+M1443*30+N1443*26+O1443*42+P1443*44+(Q1443+R1443+S1443)*56+T1443*54+(U1443+V1443)*58+W1443*72+#REF!*78+#REF!*92+(#REF!+#REF!)*106)/100/AK1443</f>
        <v>#REF!</v>
      </c>
      <c r="BC1443" s="52">
        <f t="shared" si="535"/>
        <v>21.927489999999999</v>
      </c>
      <c r="BD1443" s="72" t="e">
        <f t="shared" si="536"/>
        <v>#REF!</v>
      </c>
      <c r="BE1443" s="52" t="e">
        <f t="shared" si="542"/>
        <v>#REF!</v>
      </c>
      <c r="CM1443">
        <f t="shared" si="537"/>
        <v>0</v>
      </c>
      <c r="CN1443">
        <f t="shared" si="538"/>
        <v>0</v>
      </c>
      <c r="CO1443">
        <f t="shared" si="539"/>
        <v>0</v>
      </c>
      <c r="CP1443">
        <f t="shared" si="540"/>
        <v>0</v>
      </c>
      <c r="CQ1443">
        <f t="shared" si="541"/>
        <v>0</v>
      </c>
      <c r="DE1443" s="68" t="e">
        <f t="shared" si="543"/>
        <v>#DIV/0!</v>
      </c>
      <c r="DF1443" s="68" t="e">
        <f t="shared" si="544"/>
        <v>#VALUE!</v>
      </c>
      <c r="DG1443" s="68" t="e">
        <f t="shared" si="545"/>
        <v>#VALUE!</v>
      </c>
      <c r="DH1443" s="68" t="e">
        <f t="shared" si="550"/>
        <v>#VALUE!</v>
      </c>
      <c r="DI1443" s="68" t="e">
        <f t="shared" si="546"/>
        <v>#VALUE!</v>
      </c>
      <c r="DJ1443" s="68" t="e">
        <f t="shared" si="547"/>
        <v>#VALUE!</v>
      </c>
      <c r="DK1443" s="68" t="e">
        <f t="shared" si="548"/>
        <v>#VALUE!</v>
      </c>
      <c r="DL1443" s="68" t="e">
        <f t="shared" si="549"/>
        <v>#VALUE!</v>
      </c>
    </row>
    <row r="1444" spans="1:116" s="52" customFormat="1" ht="15" hidden="1" customHeight="1" x14ac:dyDescent="0.25">
      <c r="A1444" s="69">
        <v>40284.546527777777</v>
      </c>
      <c r="B1444" s="69"/>
      <c r="C1444" s="70" t="s">
        <v>192</v>
      </c>
      <c r="D1444" s="175"/>
      <c r="I1444" s="52">
        <v>1.0515000000000001</v>
      </c>
      <c r="J1444" s="52">
        <v>0</v>
      </c>
      <c r="K1444" s="52">
        <v>8.5552499999999991</v>
      </c>
      <c r="L1444" s="52">
        <v>0</v>
      </c>
      <c r="M1444" s="52">
        <v>3.0653299999999999</v>
      </c>
      <c r="N1444" s="52">
        <v>0</v>
      </c>
      <c r="O1444" s="52">
        <v>8.2400000000000008E-3</v>
      </c>
      <c r="P1444" s="52">
        <v>5.7392700000000003</v>
      </c>
      <c r="Q1444" s="52">
        <v>0</v>
      </c>
      <c r="R1444" s="52">
        <v>0</v>
      </c>
      <c r="S1444" s="52">
        <v>0</v>
      </c>
      <c r="T1444" s="52">
        <v>0</v>
      </c>
      <c r="U1444" s="52">
        <v>0.89471999999999996</v>
      </c>
      <c r="V1444" s="52">
        <v>0.61185</v>
      </c>
      <c r="W1444" s="52">
        <v>2.0013299999999998</v>
      </c>
      <c r="X1444" s="52">
        <v>0.71018398594822851</v>
      </c>
      <c r="Y1444" s="52">
        <v>0.19032565690257794</v>
      </c>
      <c r="Z1444" s="52">
        <v>3.7159905434416197E-2</v>
      </c>
      <c r="AA1444" s="52">
        <v>0</v>
      </c>
      <c r="AB1444" s="2">
        <v>4974.67</v>
      </c>
      <c r="AC1444" s="2" t="s">
        <v>129</v>
      </c>
      <c r="AD1444" s="2">
        <v>4.4214900000000004</v>
      </c>
      <c r="AE1444" s="52">
        <v>0.11904000000000001</v>
      </c>
      <c r="AF1444" s="2" t="s">
        <v>129</v>
      </c>
      <c r="AG1444" s="52">
        <v>531.81799999999998</v>
      </c>
      <c r="AH1444" s="52" t="s">
        <v>129</v>
      </c>
      <c r="AI1444" s="52">
        <v>4.8770899999999999</v>
      </c>
      <c r="AJ1444" s="52" t="s">
        <v>129</v>
      </c>
      <c r="AK1444" s="52">
        <v>15.954700000000001</v>
      </c>
      <c r="AL1444" s="52" t="s">
        <v>129</v>
      </c>
      <c r="AM1444" s="52">
        <v>18.5289</v>
      </c>
      <c r="AN1444" s="52" t="s">
        <v>129</v>
      </c>
      <c r="AO1444" s="52">
        <v>1.0200000000000001E-3</v>
      </c>
      <c r="AP1444" s="52" t="s">
        <v>129</v>
      </c>
      <c r="AQ1444" s="52">
        <v>22.621600000000001</v>
      </c>
      <c r="AR1444" s="52" t="s">
        <v>129</v>
      </c>
      <c r="AS1444" s="52">
        <v>3.7130000000000003E-2</v>
      </c>
      <c r="AT1444" s="52" t="s">
        <v>129</v>
      </c>
      <c r="AU1444" s="52">
        <v>0</v>
      </c>
      <c r="AV1444" s="52" t="s">
        <v>129</v>
      </c>
      <c r="AW1444" s="52">
        <v>2.7375799999999999</v>
      </c>
      <c r="AX1444" s="52" t="s">
        <v>129</v>
      </c>
      <c r="AY1444" s="52">
        <v>52.6753</v>
      </c>
      <c r="AZ1444" s="52" t="s">
        <v>129</v>
      </c>
      <c r="BA1444" s="71" t="e">
        <f>(L1444*28*0.45+M1444*30*0.125+N1444*26*0.55+O1444*42*0.55+P1444*44*0.275+(Q1444+R1444+S1444)*56*0.65+T1444*54*0.95+(U1444+V1444)*58*0.325+W1444*72*0.425+#REF!*78*0.85+#REF!*92*0.9+(#REF!+#REF!)*106*0.95)/100/AK1444/BB1444</f>
        <v>#REF!</v>
      </c>
      <c r="BB1444" s="71" t="e">
        <f>(K1444*16+L1444*28+M1444*30+N1444*26+O1444*42+P1444*44+(Q1444+R1444+S1444)*56+T1444*54+(U1444+V1444)*58+W1444*72+#REF!*78+#REF!*92+(#REF!+#REF!)*106)/100/AK1444</f>
        <v>#REF!</v>
      </c>
      <c r="BC1444" s="52">
        <f t="shared" si="535"/>
        <v>21.927489999999999</v>
      </c>
      <c r="BD1444" s="72" t="e">
        <f t="shared" si="536"/>
        <v>#REF!</v>
      </c>
      <c r="BE1444" s="52" t="e">
        <f t="shared" si="542"/>
        <v>#REF!</v>
      </c>
      <c r="CM1444">
        <f t="shared" si="537"/>
        <v>0</v>
      </c>
      <c r="CN1444">
        <f t="shared" si="538"/>
        <v>0</v>
      </c>
      <c r="CO1444">
        <f t="shared" si="539"/>
        <v>0</v>
      </c>
      <c r="CP1444">
        <f t="shared" si="540"/>
        <v>0</v>
      </c>
      <c r="CQ1444">
        <f t="shared" si="541"/>
        <v>0</v>
      </c>
      <c r="DE1444" s="68" t="e">
        <f t="shared" si="543"/>
        <v>#DIV/0!</v>
      </c>
      <c r="DF1444" s="68" t="e">
        <f t="shared" si="544"/>
        <v>#VALUE!</v>
      </c>
      <c r="DG1444" s="68" t="e">
        <f t="shared" si="545"/>
        <v>#VALUE!</v>
      </c>
      <c r="DH1444" s="68" t="e">
        <f t="shared" si="550"/>
        <v>#VALUE!</v>
      </c>
      <c r="DI1444" s="68" t="e">
        <f t="shared" si="546"/>
        <v>#VALUE!</v>
      </c>
      <c r="DJ1444" s="68" t="e">
        <f t="shared" si="547"/>
        <v>#VALUE!</v>
      </c>
      <c r="DK1444" s="68" t="e">
        <f t="shared" si="548"/>
        <v>#VALUE!</v>
      </c>
      <c r="DL1444" s="68" t="e">
        <f t="shared" si="549"/>
        <v>#VALUE!</v>
      </c>
    </row>
    <row r="1445" spans="1:116" s="75" customFormat="1" ht="12" hidden="1" customHeight="1" x14ac:dyDescent="0.25">
      <c r="A1445" s="73" t="s">
        <v>222</v>
      </c>
      <c r="B1445" s="73"/>
      <c r="C1445" s="73" t="s">
        <v>192</v>
      </c>
      <c r="D1445" s="176">
        <v>0</v>
      </c>
      <c r="E1445" s="74"/>
      <c r="F1445" s="74"/>
      <c r="G1445" s="74"/>
      <c r="H1445" s="74"/>
      <c r="I1445" s="74">
        <f t="shared" ref="I1445:Z1445" si="551">AVERAGE(I1435:I1444)</f>
        <v>1.0500860000000001</v>
      </c>
      <c r="J1445" s="74">
        <f t="shared" si="551"/>
        <v>0</v>
      </c>
      <c r="K1445" s="74">
        <f t="shared" si="551"/>
        <v>8.937737000000002</v>
      </c>
      <c r="L1445" s="74">
        <f t="shared" si="551"/>
        <v>0</v>
      </c>
      <c r="M1445" s="74">
        <f t="shared" si="551"/>
        <v>3.1817540000000006</v>
      </c>
      <c r="N1445" s="74">
        <f t="shared" si="551"/>
        <v>0</v>
      </c>
      <c r="O1445" s="74">
        <f t="shared" si="551"/>
        <v>1.0822999999999998E-2</v>
      </c>
      <c r="P1445" s="74">
        <f t="shared" si="551"/>
        <v>3.3647580000000006</v>
      </c>
      <c r="Q1445" s="74">
        <f t="shared" si="551"/>
        <v>0</v>
      </c>
      <c r="R1445" s="74">
        <f t="shared" si="551"/>
        <v>0</v>
      </c>
      <c r="S1445" s="74">
        <f t="shared" si="551"/>
        <v>0</v>
      </c>
      <c r="T1445" s="74">
        <f t="shared" si="551"/>
        <v>0</v>
      </c>
      <c r="U1445" s="74">
        <f t="shared" si="551"/>
        <v>0.90953199999999979</v>
      </c>
      <c r="V1445" s="74">
        <f t="shared" si="551"/>
        <v>0.62070500000000028</v>
      </c>
      <c r="W1445" s="74">
        <f t="shared" si="551"/>
        <v>2.1132949999999999</v>
      </c>
      <c r="X1445" s="74">
        <f t="shared" si="551"/>
        <v>0.71141631034543951</v>
      </c>
      <c r="Y1445" s="74">
        <f t="shared" si="551"/>
        <v>0.18547242872096945</v>
      </c>
      <c r="Z1445" s="74">
        <f t="shared" si="551"/>
        <v>3.6680668168834175E-2</v>
      </c>
      <c r="AA1445" s="74"/>
      <c r="AB1445" s="74">
        <f>AVERAGE(AB1435:AB1444)</f>
        <v>4629.34</v>
      </c>
      <c r="AC1445" s="74"/>
      <c r="AD1445" s="74">
        <f>AVERAGE(AD1435:AD1444)</f>
        <v>5.0499149999999995</v>
      </c>
      <c r="AE1445" s="74">
        <f>AVERAGE(AE1435:AE1444)</f>
        <v>0.11820400000000002</v>
      </c>
      <c r="AF1445" s="74"/>
      <c r="AG1445" s="74">
        <f>AVERAGE(AG1435:AG1444)</f>
        <v>494.90280000000001</v>
      </c>
      <c r="AI1445" s="74">
        <f>AVERAGE(AI1435:AI1444)</f>
        <v>4.8428260000000005</v>
      </c>
      <c r="AK1445" s="74">
        <f>AVERAGE(AK1435:AK1444)</f>
        <v>14.929480000000002</v>
      </c>
      <c r="AM1445" s="74">
        <f>AVERAGE(AM1435:AM1444)</f>
        <v>22.600190000000001</v>
      </c>
      <c r="AO1445" s="74">
        <f>AVERAGE(AO1435:AO1444)</f>
        <v>9.8600000000000011E-4</v>
      </c>
      <c r="AQ1445" s="74">
        <f>AVERAGE(AQ1435:AQ1444)</f>
        <v>21.77411</v>
      </c>
      <c r="AS1445" s="74">
        <f>AVERAGE(AS1435:AS1444)</f>
        <v>3.0186000000000001E-2</v>
      </c>
      <c r="AU1445" s="74">
        <f>AVERAGE(AU1435:AU1444)</f>
        <v>0</v>
      </c>
      <c r="AW1445" s="74">
        <f>AVERAGE(AW1435:AW1444)</f>
        <v>2.7932160000000006</v>
      </c>
      <c r="AY1445" s="74">
        <f>AVERAGE(AY1435:AY1444)</f>
        <v>55.210980000000006</v>
      </c>
      <c r="BA1445" s="74" t="e">
        <f>AVERAGE(BA1435:BA1444)</f>
        <v>#REF!</v>
      </c>
      <c r="BB1445" s="74" t="e">
        <f>AVERAGE(BB1435:BB1444)</f>
        <v>#REF!</v>
      </c>
      <c r="BC1445" s="74">
        <f>AVERAGE(BC1435:BC1444)</f>
        <v>20.188690000000001</v>
      </c>
      <c r="BD1445" s="74" t="e">
        <f>AVERAGE(BD1435:BD1444)</f>
        <v>#REF!</v>
      </c>
      <c r="BE1445" s="74" t="e">
        <f>AVERAGE(BE1411:BE1444)</f>
        <v>#REF!</v>
      </c>
      <c r="BF1445" s="74"/>
      <c r="BG1445" s="74"/>
      <c r="BH1445" s="74"/>
      <c r="BI1445" s="74" t="e">
        <f>AVERAGE(BI1435:BI1444)</f>
        <v>#DIV/0!</v>
      </c>
      <c r="BJ1445" s="74" t="e">
        <f>AVERAGE(BJ1435:BJ1444)</f>
        <v>#DIV/0!</v>
      </c>
      <c r="BM1445" s="74" t="e">
        <f>AVERAGE(BM1435:BM1444)</f>
        <v>#DIV/0!</v>
      </c>
      <c r="BN1445" s="74" t="e">
        <f>AVERAGE(BN1435:BN1444)</f>
        <v>#DIV/0!</v>
      </c>
      <c r="BO1445" s="74"/>
      <c r="BP1445" s="74" t="e">
        <f>AVERAGE(BP1435:BP1444)</f>
        <v>#DIV/0!</v>
      </c>
      <c r="BQ1445" s="74"/>
      <c r="BR1445" s="74" t="e">
        <f>AVERAGE(BR1435:BR1444)</f>
        <v>#DIV/0!</v>
      </c>
      <c r="BS1445" s="74"/>
      <c r="BT1445" s="74" t="e">
        <f>AVERAGE(BT1435:BT1444)</f>
        <v>#DIV/0!</v>
      </c>
      <c r="BU1445" s="74"/>
      <c r="CP1445"/>
      <c r="DE1445" s="68" t="e">
        <f t="shared" si="543"/>
        <v>#DIV/0!</v>
      </c>
      <c r="DF1445" s="68" t="e">
        <f t="shared" si="544"/>
        <v>#DIV/0!</v>
      </c>
      <c r="DG1445" s="68" t="e">
        <f t="shared" si="545"/>
        <v>#DIV/0!</v>
      </c>
      <c r="DH1445" s="68" t="e">
        <f t="shared" si="550"/>
        <v>#DIV/0!</v>
      </c>
      <c r="DI1445" s="68" t="e">
        <f t="shared" si="546"/>
        <v>#DIV/0!</v>
      </c>
      <c r="DJ1445" s="68" t="e">
        <f t="shared" si="547"/>
        <v>#DIV/0!</v>
      </c>
      <c r="DK1445" s="68" t="e">
        <f t="shared" si="548"/>
        <v>#DIV/0!</v>
      </c>
      <c r="DL1445" s="68" t="e">
        <f t="shared" si="549"/>
        <v>#DIV/0!</v>
      </c>
    </row>
    <row r="1446" spans="1:116" s="79" customFormat="1" ht="15" hidden="1" customHeight="1" x14ac:dyDescent="0.25">
      <c r="A1446" s="76">
        <v>40284.571527777778</v>
      </c>
      <c r="B1446" s="76"/>
      <c r="C1446" s="77" t="s">
        <v>329</v>
      </c>
      <c r="D1446" s="177"/>
      <c r="I1446" s="79">
        <v>1.0647500000000001</v>
      </c>
      <c r="J1446" s="79">
        <v>0</v>
      </c>
      <c r="K1446" s="79">
        <v>9.0552200000000003</v>
      </c>
      <c r="L1446" s="79">
        <v>0</v>
      </c>
      <c r="M1446" s="79">
        <v>3.26505</v>
      </c>
      <c r="N1446" s="79">
        <v>0</v>
      </c>
      <c r="O1446" s="79">
        <v>1.1310000000000001E-2</v>
      </c>
      <c r="P1446" s="79">
        <v>2.3076099999999999</v>
      </c>
      <c r="Q1446" s="79">
        <v>0</v>
      </c>
      <c r="R1446" s="79">
        <v>0</v>
      </c>
      <c r="S1446" s="79">
        <v>0</v>
      </c>
      <c r="T1446" s="79">
        <v>0</v>
      </c>
      <c r="U1446" s="79">
        <v>0.94427000000000005</v>
      </c>
      <c r="V1446" s="79">
        <v>0.65002000000000004</v>
      </c>
      <c r="W1446" s="79">
        <v>2.1743899999999998</v>
      </c>
      <c r="X1446" s="79">
        <v>0.68192420116033581</v>
      </c>
      <c r="Y1446" s="79">
        <v>0.16503257899685964</v>
      </c>
      <c r="Z1446" s="79">
        <v>3.5942794918652314E-2</v>
      </c>
      <c r="AA1446" s="79">
        <v>0</v>
      </c>
      <c r="AB1446" s="78">
        <v>4361.3</v>
      </c>
      <c r="AC1446" s="78" t="s">
        <v>129</v>
      </c>
      <c r="AD1446" s="78">
        <v>4.681</v>
      </c>
      <c r="AE1446" s="79">
        <v>0.11166</v>
      </c>
      <c r="AF1446" s="78" t="s">
        <v>129</v>
      </c>
      <c r="AG1446" s="79">
        <v>477.50599999999997</v>
      </c>
      <c r="AH1446" s="79" t="s">
        <v>129</v>
      </c>
      <c r="AI1446" s="79">
        <v>4.5747900000000001</v>
      </c>
      <c r="AJ1446" s="79" t="s">
        <v>129</v>
      </c>
      <c r="AK1446" s="79">
        <v>14.8866</v>
      </c>
      <c r="AL1446" s="79" t="s">
        <v>129</v>
      </c>
      <c r="AM1446" s="79">
        <v>20.961200000000002</v>
      </c>
      <c r="AN1446" s="79" t="s">
        <v>129</v>
      </c>
      <c r="AO1446" s="79">
        <v>1.3600000000000001E-3</v>
      </c>
      <c r="AP1446" s="79" t="s">
        <v>129</v>
      </c>
      <c r="AQ1446" s="79">
        <v>22.609300000000001</v>
      </c>
      <c r="AR1446" s="79" t="s">
        <v>129</v>
      </c>
      <c r="AS1446" s="79">
        <v>3.4380000000000001E-2</v>
      </c>
      <c r="AT1446" s="79" t="s">
        <v>129</v>
      </c>
      <c r="AU1446" s="79">
        <v>0</v>
      </c>
      <c r="AV1446" s="79" t="s">
        <v>129</v>
      </c>
      <c r="AW1446" s="79">
        <v>2.9759899999999999</v>
      </c>
      <c r="AX1446" s="79" t="s">
        <v>129</v>
      </c>
      <c r="AY1446" s="79">
        <v>54.902200000000001</v>
      </c>
      <c r="AZ1446" s="79" t="s">
        <v>129</v>
      </c>
      <c r="BA1446" s="80" t="e">
        <f>(L1446*28*0.45+M1446*30*0.125+N1446*26*0.55+O1446*42*0.55+P1446*44*0.275+(Q1446+R1446+S1446)*56*0.65+T1446*54*0.95+(U1446+V1446)*58*0.325+W1446*72*0.425+#REF!*78*0.85+#REF!*92*0.9+(#REF!+#REF!)*106*0.95)/100/AK1446/BB1446</f>
        <v>#REF!</v>
      </c>
      <c r="BB1446" s="80" t="e">
        <f>(K1446*16+L1446*28+M1446*30+N1446*26+O1446*42+P1446*44+(Q1446+R1446+S1446)*56+T1446*54+(U1446+V1446)*58+W1446*72+#REF!*78+#REF!*92+(#REF!+#REF!)*106)/100/AK1446</f>
        <v>#REF!</v>
      </c>
      <c r="BC1446" s="79">
        <f t="shared" ref="BC1446:BC1483" si="552">SUM(I1446:W1446)</f>
        <v>19.472620000000003</v>
      </c>
      <c r="BD1446" s="81">
        <f t="shared" ref="BD1446:BD1483" si="553">(BE1446/AK1446*386*AG1446+150*1000)/(BE1446/AK1446*386+AM1446*1000/18*386+150)</f>
        <v>96.22453637595558</v>
      </c>
      <c r="BE1446" s="79">
        <f t="shared" ref="BE1446:BE1483" si="554">AB1446</f>
        <v>4361.3</v>
      </c>
      <c r="CM1446">
        <f t="shared" ref="CM1446:CM1483" si="555">AK1446*$CT$7+$CT$6</f>
        <v>0</v>
      </c>
      <c r="CN1446">
        <f t="shared" ref="CN1446:CN1483" si="556">AK1446*$CT$7+$CT$5</f>
        <v>0</v>
      </c>
      <c r="CO1446">
        <f t="shared" ref="CO1446:CO1483" si="557">$CV$7*AG1446+$CV$6</f>
        <v>0</v>
      </c>
      <c r="CP1446">
        <f t="shared" ref="CP1446:CP1483" si="558">$CW$6-$CW$7/(AK1446)</f>
        <v>0</v>
      </c>
      <c r="CQ1446">
        <f t="shared" ref="CQ1446:CQ1483" si="559">$CX$7*AK1446+$CX$6</f>
        <v>0</v>
      </c>
      <c r="DE1446" s="68" t="e">
        <f t="shared" si="543"/>
        <v>#DIV/0!</v>
      </c>
      <c r="DF1446" s="68" t="e">
        <f t="shared" si="544"/>
        <v>#VALUE!</v>
      </c>
      <c r="DG1446" s="68" t="e">
        <f t="shared" si="545"/>
        <v>#VALUE!</v>
      </c>
      <c r="DH1446" s="68" t="e">
        <f t="shared" si="550"/>
        <v>#VALUE!</v>
      </c>
      <c r="DI1446" s="68" t="e">
        <f t="shared" si="546"/>
        <v>#VALUE!</v>
      </c>
      <c r="DJ1446" s="68" t="e">
        <f t="shared" si="547"/>
        <v>#VALUE!</v>
      </c>
      <c r="DK1446" s="68" t="e">
        <f t="shared" si="548"/>
        <v>#VALUE!</v>
      </c>
      <c r="DL1446" s="68" t="e">
        <f t="shared" si="549"/>
        <v>#VALUE!</v>
      </c>
    </row>
    <row r="1447" spans="1:116" s="79" customFormat="1" ht="15" hidden="1" customHeight="1" x14ac:dyDescent="0.25">
      <c r="A1447" s="76">
        <v>40284.572222222225</v>
      </c>
      <c r="B1447" s="76"/>
      <c r="C1447" s="77" t="s">
        <v>329</v>
      </c>
      <c r="D1447" s="177">
        <v>0.93713481168602608</v>
      </c>
      <c r="E1447" s="79">
        <v>4103.21</v>
      </c>
      <c r="F1447" s="79">
        <v>29.931799999999999</v>
      </c>
      <c r="G1447" s="79">
        <v>39.221699999999998</v>
      </c>
      <c r="H1447" s="79">
        <v>2.2056900000000002</v>
      </c>
      <c r="I1447" s="79">
        <v>1.0647500000000001</v>
      </c>
      <c r="J1447" s="79">
        <v>0</v>
      </c>
      <c r="K1447" s="79">
        <v>9.0552200000000003</v>
      </c>
      <c r="L1447" s="79">
        <v>0</v>
      </c>
      <c r="M1447" s="79">
        <v>3.26505</v>
      </c>
      <c r="N1447" s="79">
        <v>0</v>
      </c>
      <c r="O1447" s="79">
        <v>1.1310000000000001E-2</v>
      </c>
      <c r="P1447" s="79">
        <v>2.3076099999999999</v>
      </c>
      <c r="Q1447" s="79">
        <v>0</v>
      </c>
      <c r="R1447" s="79">
        <v>0</v>
      </c>
      <c r="S1447" s="79">
        <v>0</v>
      </c>
      <c r="T1447" s="79">
        <v>0</v>
      </c>
      <c r="U1447" s="79">
        <v>0.94427000000000005</v>
      </c>
      <c r="V1447" s="79">
        <v>0.65002000000000004</v>
      </c>
      <c r="W1447" s="79">
        <v>2.1743899999999998</v>
      </c>
      <c r="X1447" s="79">
        <v>0.68192420116033581</v>
      </c>
      <c r="Y1447" s="79">
        <v>0.16503257899685964</v>
      </c>
      <c r="Z1447" s="79">
        <v>3.5942794918652314E-2</v>
      </c>
      <c r="AA1447" s="79">
        <v>0</v>
      </c>
      <c r="AB1447" s="78">
        <v>4495.79</v>
      </c>
      <c r="AC1447" s="78" t="s">
        <v>129</v>
      </c>
      <c r="AD1447" s="78">
        <v>4.8061800000000003</v>
      </c>
      <c r="AE1447" s="79">
        <v>0.11509999999999999</v>
      </c>
      <c r="AF1447" s="78" t="s">
        <v>129</v>
      </c>
      <c r="AG1447" s="79">
        <v>477.50599999999997</v>
      </c>
      <c r="AH1447" s="79" t="s">
        <v>129</v>
      </c>
      <c r="AI1447" s="79">
        <v>4.7158600000000002</v>
      </c>
      <c r="AJ1447" s="79" t="s">
        <v>129</v>
      </c>
      <c r="AK1447" s="79">
        <v>14.8866</v>
      </c>
      <c r="AL1447" s="79" t="s">
        <v>129</v>
      </c>
      <c r="AM1447" s="79">
        <v>21.046700000000001</v>
      </c>
      <c r="AN1447" s="79" t="s">
        <v>129</v>
      </c>
      <c r="AO1447" s="79">
        <v>1.0200000000000001E-3</v>
      </c>
      <c r="AP1447" s="79" t="s">
        <v>129</v>
      </c>
      <c r="AQ1447" s="79">
        <v>22.609300000000001</v>
      </c>
      <c r="AR1447" s="79" t="s">
        <v>129</v>
      </c>
      <c r="AS1447" s="79">
        <v>3.4380000000000001E-2</v>
      </c>
      <c r="AT1447" s="79" t="s">
        <v>129</v>
      </c>
      <c r="AU1447" s="79">
        <v>0</v>
      </c>
      <c r="AV1447" s="79" t="s">
        <v>129</v>
      </c>
      <c r="AW1447" s="79">
        <v>2.9759899999999999</v>
      </c>
      <c r="AX1447" s="79" t="s">
        <v>129</v>
      </c>
      <c r="AY1447" s="79">
        <v>54.902200000000001</v>
      </c>
      <c r="AZ1447" s="79" t="s">
        <v>129</v>
      </c>
      <c r="BA1447" s="80" t="e">
        <f>(L1447*28*0.45+M1447*30*0.125+N1447*26*0.55+O1447*42*0.55+P1447*44*0.275+(Q1447+R1447+S1447)*56*0.65+T1447*54*0.95+(U1447+V1447)*58*0.325+W1447*72*0.425+#REF!*78*0.85+#REF!*92*0.9+(#REF!+#REF!)*106*0.95)/100/AK1447/BB1447</f>
        <v>#REF!</v>
      </c>
      <c r="BB1447" s="80" t="e">
        <f>(K1447*16+L1447*28+M1447*30+N1447*26+O1447*42+P1447*44+(Q1447+R1447+S1447)*56+T1447*54+(U1447+V1447)*58+W1447*72+#REF!*78+#REF!*92+(#REF!+#REF!)*106)/100/AK1447</f>
        <v>#REF!</v>
      </c>
      <c r="BC1447" s="79">
        <f t="shared" si="552"/>
        <v>19.472620000000003</v>
      </c>
      <c r="BD1447" s="81">
        <f t="shared" si="553"/>
        <v>98.254597789456497</v>
      </c>
      <c r="BE1447" s="79">
        <f t="shared" si="554"/>
        <v>4495.79</v>
      </c>
      <c r="BF1447" s="82">
        <v>40284.572824074072</v>
      </c>
      <c r="BG1447" s="82"/>
      <c r="BH1447" s="82"/>
      <c r="BI1447" s="79">
        <v>1266.29</v>
      </c>
      <c r="BJ1447" s="79">
        <v>0.79048299999999994</v>
      </c>
      <c r="BM1447" s="79">
        <v>1.61067</v>
      </c>
      <c r="BN1447" s="79">
        <v>1.36975</v>
      </c>
      <c r="BO1447" s="79">
        <v>154.126</v>
      </c>
      <c r="BP1447" s="79">
        <v>14.898300000000001</v>
      </c>
      <c r="BQ1447" s="79">
        <v>4126.72</v>
      </c>
      <c r="BR1447" s="79">
        <v>1496.98</v>
      </c>
      <c r="BS1447" s="79">
        <v>4403.55</v>
      </c>
      <c r="BT1447" s="79">
        <v>1497.0842834403309</v>
      </c>
      <c r="CM1447">
        <f t="shared" si="555"/>
        <v>0</v>
      </c>
      <c r="CN1447">
        <f t="shared" si="556"/>
        <v>0</v>
      </c>
      <c r="CO1447">
        <f t="shared" si="557"/>
        <v>0</v>
      </c>
      <c r="CP1447">
        <f t="shared" si="558"/>
        <v>0</v>
      </c>
      <c r="CQ1447">
        <f t="shared" si="559"/>
        <v>0</v>
      </c>
      <c r="DE1447" s="68">
        <f t="shared" si="543"/>
        <v>4378.4628943810094</v>
      </c>
      <c r="DF1447" s="68" t="e">
        <f t="shared" si="544"/>
        <v>#VALUE!</v>
      </c>
      <c r="DG1447" s="68" t="e">
        <f t="shared" si="545"/>
        <v>#VALUE!</v>
      </c>
      <c r="DH1447" s="68" t="e">
        <f t="shared" si="550"/>
        <v>#VALUE!</v>
      </c>
      <c r="DI1447" s="68" t="e">
        <f t="shared" si="546"/>
        <v>#VALUE!</v>
      </c>
      <c r="DJ1447" s="68" t="e">
        <f t="shared" si="547"/>
        <v>#VALUE!</v>
      </c>
      <c r="DK1447" s="68" t="e">
        <f t="shared" si="548"/>
        <v>#VALUE!</v>
      </c>
      <c r="DL1447" s="68" t="e">
        <f t="shared" si="549"/>
        <v>#VALUE!</v>
      </c>
    </row>
    <row r="1448" spans="1:116" s="79" customFormat="1" ht="15" hidden="1" customHeight="1" x14ac:dyDescent="0.25">
      <c r="A1448" s="76">
        <v>40284.572916666664</v>
      </c>
      <c r="B1448" s="76"/>
      <c r="C1448" s="77" t="s">
        <v>329</v>
      </c>
      <c r="D1448" s="177"/>
      <c r="I1448" s="79">
        <v>1.0647500000000001</v>
      </c>
      <c r="J1448" s="79">
        <v>0</v>
      </c>
      <c r="K1448" s="79">
        <v>9.0552200000000003</v>
      </c>
      <c r="L1448" s="79">
        <v>0</v>
      </c>
      <c r="M1448" s="79">
        <v>3.26505</v>
      </c>
      <c r="N1448" s="79">
        <v>0</v>
      </c>
      <c r="O1448" s="79">
        <v>1.1310000000000001E-2</v>
      </c>
      <c r="P1448" s="79">
        <v>2.3076099999999999</v>
      </c>
      <c r="Q1448" s="79">
        <v>0</v>
      </c>
      <c r="R1448" s="79">
        <v>0</v>
      </c>
      <c r="S1448" s="79">
        <v>0</v>
      </c>
      <c r="T1448" s="79">
        <v>0</v>
      </c>
      <c r="U1448" s="79">
        <v>0.94427000000000005</v>
      </c>
      <c r="V1448" s="79">
        <v>0.65002000000000004</v>
      </c>
      <c r="W1448" s="79">
        <v>2.1743899999999998</v>
      </c>
      <c r="X1448" s="79">
        <v>0.68192420116033581</v>
      </c>
      <c r="Y1448" s="79">
        <v>0.16503257899685964</v>
      </c>
      <c r="Z1448" s="79">
        <v>3.5942794918652314E-2</v>
      </c>
      <c r="AA1448" s="79">
        <v>0</v>
      </c>
      <c r="AB1448" s="78">
        <v>4322.87</v>
      </c>
      <c r="AC1448" s="78" t="s">
        <v>129</v>
      </c>
      <c r="AD1448" s="78">
        <v>4.6946099999999999</v>
      </c>
      <c r="AE1448" s="79">
        <v>0.11068</v>
      </c>
      <c r="AF1448" s="78" t="s">
        <v>129</v>
      </c>
      <c r="AG1448" s="79">
        <v>477.50599999999997</v>
      </c>
      <c r="AH1448" s="79" t="s">
        <v>129</v>
      </c>
      <c r="AI1448" s="79">
        <v>4.5344800000000003</v>
      </c>
      <c r="AJ1448" s="79" t="s">
        <v>129</v>
      </c>
      <c r="AK1448" s="79">
        <v>14.8866</v>
      </c>
      <c r="AL1448" s="79" t="s">
        <v>129</v>
      </c>
      <c r="AM1448" s="79">
        <v>20.997800000000002</v>
      </c>
      <c r="AN1448" s="79" t="s">
        <v>129</v>
      </c>
      <c r="AO1448" s="79">
        <v>1.0200000000000001E-3</v>
      </c>
      <c r="AP1448" s="79" t="s">
        <v>129</v>
      </c>
      <c r="AQ1448" s="79">
        <v>22.609300000000001</v>
      </c>
      <c r="AR1448" s="79" t="s">
        <v>129</v>
      </c>
      <c r="AS1448" s="79">
        <v>3.4380000000000001E-2</v>
      </c>
      <c r="AT1448" s="79" t="s">
        <v>129</v>
      </c>
      <c r="AU1448" s="79">
        <v>0</v>
      </c>
      <c r="AV1448" s="79" t="s">
        <v>129</v>
      </c>
      <c r="AW1448" s="79">
        <v>2.9759899999999999</v>
      </c>
      <c r="AX1448" s="79" t="s">
        <v>129</v>
      </c>
      <c r="AY1448" s="79">
        <v>54.902200000000001</v>
      </c>
      <c r="AZ1448" s="79" t="s">
        <v>129</v>
      </c>
      <c r="BA1448" s="80" t="e">
        <f>(L1448*28*0.45+M1448*30*0.125+N1448*26*0.55+O1448*42*0.55+P1448*44*0.275+(Q1448+R1448+S1448)*56*0.65+T1448*54*0.95+(U1448+V1448)*58*0.325+W1448*72*0.425+#REF!*78*0.85+#REF!*92*0.9+(#REF!+#REF!)*106*0.95)/100/AK1448/BB1448</f>
        <v>#REF!</v>
      </c>
      <c r="BB1448" s="80" t="e">
        <f>(K1448*16+L1448*28+M1448*30+N1448*26+O1448*42+P1448*44+(Q1448+R1448+S1448)*56+T1448*54+(U1448+V1448)*58+W1448*72+#REF!*78+#REF!*92+(#REF!+#REF!)*106)/100/AK1448</f>
        <v>#REF!</v>
      </c>
      <c r="BC1448" s="79">
        <f t="shared" si="552"/>
        <v>19.472620000000003</v>
      </c>
      <c r="BD1448" s="81">
        <f t="shared" si="553"/>
        <v>95.414871307380949</v>
      </c>
      <c r="BE1448" s="79">
        <f t="shared" si="554"/>
        <v>4322.87</v>
      </c>
      <c r="CM1448">
        <f t="shared" si="555"/>
        <v>0</v>
      </c>
      <c r="CN1448">
        <f t="shared" si="556"/>
        <v>0</v>
      </c>
      <c r="CO1448">
        <f t="shared" si="557"/>
        <v>0</v>
      </c>
      <c r="CP1448">
        <f t="shared" si="558"/>
        <v>0</v>
      </c>
      <c r="CQ1448">
        <f t="shared" si="559"/>
        <v>0</v>
      </c>
      <c r="DE1448" s="68" t="e">
        <f t="shared" si="543"/>
        <v>#DIV/0!</v>
      </c>
      <c r="DF1448" s="68" t="e">
        <f t="shared" si="544"/>
        <v>#VALUE!</v>
      </c>
      <c r="DG1448" s="68" t="e">
        <f t="shared" si="545"/>
        <v>#VALUE!</v>
      </c>
      <c r="DH1448" s="68" t="e">
        <f t="shared" si="550"/>
        <v>#VALUE!</v>
      </c>
      <c r="DI1448" s="68" t="e">
        <f t="shared" si="546"/>
        <v>#VALUE!</v>
      </c>
      <c r="DJ1448" s="68" t="e">
        <f t="shared" si="547"/>
        <v>#VALUE!</v>
      </c>
      <c r="DK1448" s="68" t="e">
        <f t="shared" si="548"/>
        <v>#VALUE!</v>
      </c>
      <c r="DL1448" s="68" t="e">
        <f t="shared" si="549"/>
        <v>#VALUE!</v>
      </c>
    </row>
    <row r="1449" spans="1:116" s="79" customFormat="1" ht="15" hidden="1" customHeight="1" x14ac:dyDescent="0.25">
      <c r="A1449" s="76">
        <v>40284.573611111111</v>
      </c>
      <c r="B1449" s="76"/>
      <c r="C1449" s="77" t="s">
        <v>329</v>
      </c>
      <c r="D1449" s="177"/>
      <c r="I1449" s="79">
        <v>1.0647500000000001</v>
      </c>
      <c r="J1449" s="79">
        <v>0</v>
      </c>
      <c r="K1449" s="79">
        <v>9.0552200000000003</v>
      </c>
      <c r="L1449" s="79">
        <v>0</v>
      </c>
      <c r="M1449" s="79">
        <v>3.26505</v>
      </c>
      <c r="N1449" s="79">
        <v>0</v>
      </c>
      <c r="O1449" s="79">
        <v>1.1310000000000001E-2</v>
      </c>
      <c r="P1449" s="79">
        <v>2.3076099999999999</v>
      </c>
      <c r="Q1449" s="79">
        <v>0</v>
      </c>
      <c r="R1449" s="79">
        <v>0</v>
      </c>
      <c r="S1449" s="79">
        <v>0</v>
      </c>
      <c r="T1449" s="79">
        <v>0</v>
      </c>
      <c r="U1449" s="79">
        <v>0.94427000000000005</v>
      </c>
      <c r="V1449" s="79">
        <v>0.65002000000000004</v>
      </c>
      <c r="W1449" s="79">
        <v>2.1743899999999998</v>
      </c>
      <c r="X1449" s="79">
        <v>0.68192420116033581</v>
      </c>
      <c r="Y1449" s="79">
        <v>0.16503257899685964</v>
      </c>
      <c r="Z1449" s="79">
        <v>3.5942794918652314E-2</v>
      </c>
      <c r="AA1449" s="79">
        <v>0</v>
      </c>
      <c r="AB1449" s="78">
        <v>4457.3599999999997</v>
      </c>
      <c r="AC1449" s="78" t="s">
        <v>129</v>
      </c>
      <c r="AD1449" s="78">
        <v>4.8463399999999996</v>
      </c>
      <c r="AE1449" s="79">
        <v>0.11412</v>
      </c>
      <c r="AF1449" s="78" t="s">
        <v>129</v>
      </c>
      <c r="AG1449" s="79">
        <v>477.50599999999997</v>
      </c>
      <c r="AH1449" s="79" t="s">
        <v>129</v>
      </c>
      <c r="AI1449" s="79">
        <v>4.6755500000000003</v>
      </c>
      <c r="AJ1449" s="79" t="s">
        <v>129</v>
      </c>
      <c r="AK1449" s="79">
        <v>14.8866</v>
      </c>
      <c r="AL1449" s="79" t="s">
        <v>129</v>
      </c>
      <c r="AM1449" s="79">
        <v>21.046700000000001</v>
      </c>
      <c r="AN1449" s="79" t="s">
        <v>129</v>
      </c>
      <c r="AO1449" s="79">
        <v>1.0200000000000001E-3</v>
      </c>
      <c r="AP1449" s="79" t="s">
        <v>129</v>
      </c>
      <c r="AQ1449" s="79">
        <v>22.609300000000001</v>
      </c>
      <c r="AR1449" s="79" t="s">
        <v>129</v>
      </c>
      <c r="AS1449" s="79">
        <v>3.4380000000000001E-2</v>
      </c>
      <c r="AT1449" s="79" t="s">
        <v>129</v>
      </c>
      <c r="AU1449" s="79">
        <v>0</v>
      </c>
      <c r="AV1449" s="79" t="s">
        <v>129</v>
      </c>
      <c r="AW1449" s="79">
        <v>2.9759899999999999</v>
      </c>
      <c r="AX1449" s="79" t="s">
        <v>129</v>
      </c>
      <c r="AY1449" s="79">
        <v>54.902200000000001</v>
      </c>
      <c r="AZ1449" s="79" t="s">
        <v>129</v>
      </c>
      <c r="BA1449" s="80" t="e">
        <f>(L1449*28*0.45+M1449*30*0.125+N1449*26*0.55+O1449*42*0.55+P1449*44*0.275+(Q1449+R1449+S1449)*56*0.65+T1449*54*0.95+(U1449+V1449)*58*0.325+W1449*72*0.425+#REF!*78*0.85+#REF!*92*0.9+(#REF!+#REF!)*106*0.95)/100/AK1449/BB1449</f>
        <v>#REF!</v>
      </c>
      <c r="BB1449" s="80" t="e">
        <f>(K1449*16+L1449*28+M1449*30+N1449*26+O1449*42+P1449*44+(Q1449+R1449+S1449)*56+T1449*54+(U1449+V1449)*58+W1449*72+#REF!*78+#REF!*92+(#REF!+#REF!)*106)/100/AK1449</f>
        <v>#REF!</v>
      </c>
      <c r="BC1449" s="79">
        <f t="shared" si="552"/>
        <v>19.472620000000003</v>
      </c>
      <c r="BD1449" s="81">
        <f t="shared" si="553"/>
        <v>97.588160371610797</v>
      </c>
      <c r="BE1449" s="79">
        <f t="shared" si="554"/>
        <v>4457.3599999999997</v>
      </c>
      <c r="CM1449">
        <f t="shared" si="555"/>
        <v>0</v>
      </c>
      <c r="CN1449">
        <f t="shared" si="556"/>
        <v>0</v>
      </c>
      <c r="CO1449">
        <f t="shared" si="557"/>
        <v>0</v>
      </c>
      <c r="CP1449">
        <f t="shared" si="558"/>
        <v>0</v>
      </c>
      <c r="CQ1449">
        <f t="shared" si="559"/>
        <v>0</v>
      </c>
      <c r="DE1449" s="68" t="e">
        <f t="shared" si="543"/>
        <v>#DIV/0!</v>
      </c>
      <c r="DF1449" s="68" t="e">
        <f t="shared" si="544"/>
        <v>#VALUE!</v>
      </c>
      <c r="DG1449" s="68" t="e">
        <f t="shared" si="545"/>
        <v>#VALUE!</v>
      </c>
      <c r="DH1449" s="68" t="e">
        <f t="shared" si="550"/>
        <v>#VALUE!</v>
      </c>
      <c r="DI1449" s="68" t="e">
        <f t="shared" si="546"/>
        <v>#VALUE!</v>
      </c>
      <c r="DJ1449" s="68" t="e">
        <f t="shared" si="547"/>
        <v>#VALUE!</v>
      </c>
      <c r="DK1449" s="68" t="e">
        <f t="shared" si="548"/>
        <v>#VALUE!</v>
      </c>
      <c r="DL1449" s="68" t="e">
        <f t="shared" si="549"/>
        <v>#VALUE!</v>
      </c>
    </row>
    <row r="1450" spans="1:116" s="79" customFormat="1" ht="15" hidden="1" customHeight="1" x14ac:dyDescent="0.25">
      <c r="A1450" s="76">
        <v>40284.574305555558</v>
      </c>
      <c r="B1450" s="76"/>
      <c r="C1450" s="77" t="s">
        <v>329</v>
      </c>
      <c r="D1450" s="177">
        <v>0.93848118720119356</v>
      </c>
      <c r="E1450" s="79">
        <v>4960.4799999999996</v>
      </c>
      <c r="F1450" s="79">
        <v>37.146500000000003</v>
      </c>
      <c r="G1450" s="79">
        <v>43.971899999999998</v>
      </c>
      <c r="H1450" s="79">
        <v>3.2420599999999999</v>
      </c>
      <c r="I1450" s="79">
        <v>1.0647500000000001</v>
      </c>
      <c r="J1450" s="79">
        <v>0</v>
      </c>
      <c r="K1450" s="79">
        <v>9.0552200000000003</v>
      </c>
      <c r="L1450" s="79">
        <v>0</v>
      </c>
      <c r="M1450" s="79">
        <v>3.26505</v>
      </c>
      <c r="N1450" s="79">
        <v>0</v>
      </c>
      <c r="O1450" s="79">
        <v>1.1310000000000001E-2</v>
      </c>
      <c r="P1450" s="79">
        <v>2.3076099999999999</v>
      </c>
      <c r="Q1450" s="79">
        <v>0</v>
      </c>
      <c r="R1450" s="79">
        <v>0</v>
      </c>
      <c r="S1450" s="79">
        <v>0</v>
      </c>
      <c r="T1450" s="79">
        <v>0</v>
      </c>
      <c r="U1450" s="79">
        <v>0.94427000000000005</v>
      </c>
      <c r="V1450" s="79">
        <v>0.65002000000000004</v>
      </c>
      <c r="W1450" s="79">
        <v>2.1743899999999998</v>
      </c>
      <c r="X1450" s="79">
        <v>0.68192420116033581</v>
      </c>
      <c r="Y1450" s="79">
        <v>0.16503257899685964</v>
      </c>
      <c r="Z1450" s="79">
        <v>3.5942794918652314E-2</v>
      </c>
      <c r="AA1450" s="79">
        <v>0</v>
      </c>
      <c r="AB1450" s="78">
        <v>4639.88</v>
      </c>
      <c r="AC1450" s="78" t="s">
        <v>129</v>
      </c>
      <c r="AD1450" s="78">
        <v>4.7680300000000004</v>
      </c>
      <c r="AE1450" s="79">
        <v>0.11879000000000001</v>
      </c>
      <c r="AF1450" s="78" t="s">
        <v>129</v>
      </c>
      <c r="AG1450" s="79">
        <v>477.50599999999997</v>
      </c>
      <c r="AH1450" s="79" t="s">
        <v>129</v>
      </c>
      <c r="AI1450" s="79">
        <v>4.8670099999999996</v>
      </c>
      <c r="AJ1450" s="79" t="s">
        <v>129</v>
      </c>
      <c r="AK1450" s="79">
        <v>14.8866</v>
      </c>
      <c r="AL1450" s="79" t="s">
        <v>129</v>
      </c>
      <c r="AM1450" s="79">
        <v>20.851199999999999</v>
      </c>
      <c r="AN1450" s="79" t="s">
        <v>129</v>
      </c>
      <c r="AO1450" s="79">
        <v>1.0200000000000001E-3</v>
      </c>
      <c r="AP1450" s="79" t="s">
        <v>129</v>
      </c>
      <c r="AQ1450" s="79">
        <v>22.609300000000001</v>
      </c>
      <c r="AR1450" s="79" t="s">
        <v>129</v>
      </c>
      <c r="AS1450" s="79">
        <v>3.4380000000000001E-2</v>
      </c>
      <c r="AT1450" s="79" t="s">
        <v>129</v>
      </c>
      <c r="AU1450" s="79">
        <v>0</v>
      </c>
      <c r="AV1450" s="79" t="s">
        <v>129</v>
      </c>
      <c r="AW1450" s="79">
        <v>2.9759899999999999</v>
      </c>
      <c r="AX1450" s="79" t="s">
        <v>129</v>
      </c>
      <c r="AY1450" s="79">
        <v>54.902200000000001</v>
      </c>
      <c r="AZ1450" s="79" t="s">
        <v>129</v>
      </c>
      <c r="BA1450" s="80" t="e">
        <f>(L1450*28*0.45+M1450*30*0.125+N1450*26*0.55+O1450*42*0.55+P1450*44*0.275+(Q1450+R1450+S1450)*56*0.65+T1450*54*0.95+(U1450+V1450)*58*0.325+W1450*72*0.425+#REF!*78*0.85+#REF!*92*0.9+(#REF!+#REF!)*106*0.95)/100/AK1450/BB1450</f>
        <v>#REF!</v>
      </c>
      <c r="BB1450" s="80" t="e">
        <f>(K1450*16+L1450*28+M1450*30+N1450*26+O1450*42+P1450*44+(Q1450+R1450+S1450)*56+T1450*54+(U1450+V1450)*58+W1450*72+#REF!*78+#REF!*92+(#REF!+#REF!)*106)/100/AK1450</f>
        <v>#REF!</v>
      </c>
      <c r="BC1450" s="79">
        <f t="shared" si="552"/>
        <v>19.472620000000003</v>
      </c>
      <c r="BD1450" s="81">
        <f t="shared" si="553"/>
        <v>101.47669265022675</v>
      </c>
      <c r="BE1450" s="79">
        <f t="shared" si="554"/>
        <v>4639.88</v>
      </c>
      <c r="BF1450" s="82">
        <v>40284.574317129627</v>
      </c>
      <c r="BG1450" s="82"/>
      <c r="BH1450" s="82"/>
      <c r="BI1450" s="79">
        <v>1498.87</v>
      </c>
      <c r="BJ1450" s="79">
        <v>1.0406500000000001</v>
      </c>
      <c r="BM1450" s="79">
        <v>1.76457</v>
      </c>
      <c r="BN1450" s="79">
        <v>2.3151299999999999</v>
      </c>
      <c r="BO1450" s="79">
        <v>166.273</v>
      </c>
      <c r="BP1450" s="79">
        <v>16.4436</v>
      </c>
      <c r="BQ1450" s="79">
        <v>4982.04</v>
      </c>
      <c r="BR1450" s="79">
        <v>1555.98</v>
      </c>
      <c r="BS1450" s="79">
        <v>5308.62</v>
      </c>
      <c r="BT1450" s="79">
        <v>1556.1439981087101</v>
      </c>
      <c r="CM1450">
        <f t="shared" si="555"/>
        <v>0</v>
      </c>
      <c r="CN1450">
        <f t="shared" si="556"/>
        <v>0</v>
      </c>
      <c r="CO1450">
        <f t="shared" si="557"/>
        <v>0</v>
      </c>
      <c r="CP1450">
        <f t="shared" si="558"/>
        <v>0</v>
      </c>
      <c r="CQ1450">
        <f t="shared" si="559"/>
        <v>0</v>
      </c>
      <c r="DE1450" s="68">
        <f t="shared" si="543"/>
        <v>5285.6467105041302</v>
      </c>
      <c r="DF1450" s="68" t="e">
        <f t="shared" si="544"/>
        <v>#VALUE!</v>
      </c>
      <c r="DG1450" s="68" t="e">
        <f t="shared" si="545"/>
        <v>#VALUE!</v>
      </c>
      <c r="DH1450" s="68" t="e">
        <f t="shared" si="550"/>
        <v>#VALUE!</v>
      </c>
      <c r="DI1450" s="68" t="e">
        <f t="shared" si="546"/>
        <v>#VALUE!</v>
      </c>
      <c r="DJ1450" s="68" t="e">
        <f t="shared" si="547"/>
        <v>#VALUE!</v>
      </c>
      <c r="DK1450" s="68" t="e">
        <f t="shared" si="548"/>
        <v>#VALUE!</v>
      </c>
      <c r="DL1450" s="68" t="e">
        <f t="shared" si="549"/>
        <v>#VALUE!</v>
      </c>
    </row>
    <row r="1451" spans="1:116" s="79" customFormat="1" ht="15" hidden="1" customHeight="1" x14ac:dyDescent="0.25">
      <c r="A1451" s="76">
        <v>40284.574999999997</v>
      </c>
      <c r="B1451" s="76"/>
      <c r="C1451" s="77" t="s">
        <v>329</v>
      </c>
      <c r="D1451" s="177"/>
      <c r="I1451" s="79">
        <v>1.0647500000000001</v>
      </c>
      <c r="J1451" s="79">
        <v>0</v>
      </c>
      <c r="K1451" s="79">
        <v>9.0552200000000003</v>
      </c>
      <c r="L1451" s="79">
        <v>0</v>
      </c>
      <c r="M1451" s="79">
        <v>3.26505</v>
      </c>
      <c r="N1451" s="79">
        <v>0</v>
      </c>
      <c r="O1451" s="79">
        <v>1.1310000000000001E-2</v>
      </c>
      <c r="P1451" s="79">
        <v>2.3076099999999999</v>
      </c>
      <c r="Q1451" s="79">
        <v>0</v>
      </c>
      <c r="R1451" s="79">
        <v>0</v>
      </c>
      <c r="S1451" s="79">
        <v>0</v>
      </c>
      <c r="T1451" s="79">
        <v>0</v>
      </c>
      <c r="U1451" s="79">
        <v>0.94427000000000005</v>
      </c>
      <c r="V1451" s="79">
        <v>0.65002000000000004</v>
      </c>
      <c r="W1451" s="79">
        <v>2.1743899999999998</v>
      </c>
      <c r="X1451" s="79">
        <v>0.68192420116033581</v>
      </c>
      <c r="Y1451" s="79">
        <v>0.16503257899685964</v>
      </c>
      <c r="Z1451" s="79">
        <v>3.5942794918652314E-2</v>
      </c>
      <c r="AA1451" s="79">
        <v>0</v>
      </c>
      <c r="AB1451" s="78">
        <v>4635.08</v>
      </c>
      <c r="AC1451" s="78" t="s">
        <v>129</v>
      </c>
      <c r="AD1451" s="78">
        <v>4.5249300000000003</v>
      </c>
      <c r="AE1451" s="79">
        <v>0.11867</v>
      </c>
      <c r="AF1451" s="78" t="s">
        <v>129</v>
      </c>
      <c r="AG1451" s="79">
        <v>477.50599999999997</v>
      </c>
      <c r="AH1451" s="79" t="s">
        <v>129</v>
      </c>
      <c r="AI1451" s="79">
        <v>4.8619700000000003</v>
      </c>
      <c r="AJ1451" s="79" t="s">
        <v>129</v>
      </c>
      <c r="AK1451" s="79">
        <v>14.8866</v>
      </c>
      <c r="AL1451" s="79" t="s">
        <v>129</v>
      </c>
      <c r="AM1451" s="79">
        <v>20.997800000000002</v>
      </c>
      <c r="AN1451" s="79" t="s">
        <v>129</v>
      </c>
      <c r="AO1451" s="79">
        <v>1.3600000000000001E-3</v>
      </c>
      <c r="AP1451" s="79" t="s">
        <v>129</v>
      </c>
      <c r="AQ1451" s="79">
        <v>22.609300000000001</v>
      </c>
      <c r="AR1451" s="79" t="s">
        <v>129</v>
      </c>
      <c r="AS1451" s="79">
        <v>3.4380000000000001E-2</v>
      </c>
      <c r="AT1451" s="79" t="s">
        <v>129</v>
      </c>
      <c r="AU1451" s="79">
        <v>0</v>
      </c>
      <c r="AV1451" s="79" t="s">
        <v>129</v>
      </c>
      <c r="AW1451" s="79">
        <v>2.9759899999999999</v>
      </c>
      <c r="AX1451" s="79" t="s">
        <v>129</v>
      </c>
      <c r="AY1451" s="79">
        <v>54.902200000000001</v>
      </c>
      <c r="AZ1451" s="79" t="s">
        <v>129</v>
      </c>
      <c r="BA1451" s="80" t="e">
        <f>(L1451*28*0.45+M1451*30*0.125+N1451*26*0.55+O1451*42*0.55+P1451*44*0.275+(Q1451+R1451+S1451)*56*0.65+T1451*54*0.95+(U1451+V1451)*58*0.325+W1451*72*0.425+#REF!*78*0.85+#REF!*92*0.9+(#REF!+#REF!)*106*0.95)/100/AK1451/BB1451</f>
        <v>#REF!</v>
      </c>
      <c r="BB1451" s="80" t="e">
        <f>(K1451*16+L1451*28+M1451*30+N1451*26+O1451*42+P1451*44+(Q1451+R1451+S1451)*56+T1451*54+(U1451+V1451)*58+W1451*72+#REF!*78+#REF!*92+(#REF!+#REF!)*106)/100/AK1451</f>
        <v>#REF!</v>
      </c>
      <c r="BC1451" s="79">
        <f t="shared" si="552"/>
        <v>19.472620000000003</v>
      </c>
      <c r="BD1451" s="81">
        <f t="shared" si="553"/>
        <v>100.83560339270616</v>
      </c>
      <c r="BE1451" s="79">
        <f t="shared" si="554"/>
        <v>4635.08</v>
      </c>
      <c r="CM1451">
        <f t="shared" si="555"/>
        <v>0</v>
      </c>
      <c r="CN1451">
        <f t="shared" si="556"/>
        <v>0</v>
      </c>
      <c r="CO1451">
        <f t="shared" si="557"/>
        <v>0</v>
      </c>
      <c r="CP1451">
        <f t="shared" si="558"/>
        <v>0</v>
      </c>
      <c r="CQ1451">
        <f t="shared" si="559"/>
        <v>0</v>
      </c>
      <c r="DE1451" s="68" t="e">
        <f t="shared" si="543"/>
        <v>#DIV/0!</v>
      </c>
      <c r="DF1451" s="68" t="e">
        <f t="shared" si="544"/>
        <v>#VALUE!</v>
      </c>
      <c r="DG1451" s="68" t="e">
        <f t="shared" si="545"/>
        <v>#VALUE!</v>
      </c>
      <c r="DH1451" s="68" t="e">
        <f t="shared" si="550"/>
        <v>#VALUE!</v>
      </c>
      <c r="DI1451" s="68" t="e">
        <f t="shared" si="546"/>
        <v>#VALUE!</v>
      </c>
      <c r="DJ1451" s="68" t="e">
        <f t="shared" si="547"/>
        <v>#VALUE!</v>
      </c>
      <c r="DK1451" s="68" t="e">
        <f t="shared" si="548"/>
        <v>#VALUE!</v>
      </c>
      <c r="DL1451" s="68" t="e">
        <f t="shared" si="549"/>
        <v>#VALUE!</v>
      </c>
    </row>
    <row r="1452" spans="1:116" s="79" customFormat="1" ht="15" hidden="1" customHeight="1" x14ac:dyDescent="0.25">
      <c r="A1452" s="76">
        <v>40284.575694444444</v>
      </c>
      <c r="B1452" s="76"/>
      <c r="C1452" s="77" t="s">
        <v>329</v>
      </c>
      <c r="D1452" s="177">
        <v>0.95040644238081529</v>
      </c>
      <c r="E1452" s="79">
        <v>5348.36</v>
      </c>
      <c r="F1452" s="79">
        <v>35.962299999999999</v>
      </c>
      <c r="G1452" s="79">
        <v>40.922499999999999</v>
      </c>
      <c r="H1452" s="79">
        <v>2.2226400000000002</v>
      </c>
      <c r="I1452" s="79">
        <v>1.0647500000000001</v>
      </c>
      <c r="J1452" s="79">
        <v>0</v>
      </c>
      <c r="K1452" s="79">
        <v>9.0552200000000003</v>
      </c>
      <c r="L1452" s="79">
        <v>0</v>
      </c>
      <c r="M1452" s="79">
        <v>3.26505</v>
      </c>
      <c r="N1452" s="79">
        <v>0</v>
      </c>
      <c r="O1452" s="79">
        <v>1.1310000000000001E-2</v>
      </c>
      <c r="P1452" s="79">
        <v>2.3076099999999999</v>
      </c>
      <c r="Q1452" s="79">
        <v>0</v>
      </c>
      <c r="R1452" s="79">
        <v>0</v>
      </c>
      <c r="S1452" s="79">
        <v>0</v>
      </c>
      <c r="T1452" s="79">
        <v>0</v>
      </c>
      <c r="U1452" s="79">
        <v>0.94427000000000005</v>
      </c>
      <c r="V1452" s="79">
        <v>0.65002000000000004</v>
      </c>
      <c r="W1452" s="79">
        <v>2.1743899999999998</v>
      </c>
      <c r="X1452" s="79">
        <v>0.67602882209960435</v>
      </c>
      <c r="Y1452" s="79">
        <v>0.17796437822685096</v>
      </c>
      <c r="Z1452" s="79">
        <v>3.7654356581445274E-2</v>
      </c>
      <c r="AA1452" s="79">
        <v>0</v>
      </c>
      <c r="AB1452" s="78">
        <v>4678.3100000000004</v>
      </c>
      <c r="AC1452" s="78" t="s">
        <v>129</v>
      </c>
      <c r="AD1452" s="78">
        <v>4.5433899999999996</v>
      </c>
      <c r="AE1452" s="79">
        <v>0.11978</v>
      </c>
      <c r="AF1452" s="78" t="s">
        <v>129</v>
      </c>
      <c r="AG1452" s="79">
        <v>477.50599999999997</v>
      </c>
      <c r="AH1452" s="79" t="s">
        <v>129</v>
      </c>
      <c r="AI1452" s="79">
        <v>4.9073200000000003</v>
      </c>
      <c r="AJ1452" s="79" t="s">
        <v>129</v>
      </c>
      <c r="AK1452" s="79">
        <v>14.8866</v>
      </c>
      <c r="AL1452" s="79" t="s">
        <v>129</v>
      </c>
      <c r="AM1452" s="79">
        <v>20.924499999999998</v>
      </c>
      <c r="AN1452" s="79" t="s">
        <v>129</v>
      </c>
      <c r="AO1452" s="79">
        <v>1.0200000000000001E-3</v>
      </c>
      <c r="AP1452" s="79" t="s">
        <v>129</v>
      </c>
      <c r="AQ1452" s="79">
        <v>22.609300000000001</v>
      </c>
      <c r="AR1452" s="79" t="s">
        <v>129</v>
      </c>
      <c r="AS1452" s="79">
        <v>3.4380000000000001E-2</v>
      </c>
      <c r="AT1452" s="79" t="s">
        <v>129</v>
      </c>
      <c r="AU1452" s="79">
        <v>0</v>
      </c>
      <c r="AV1452" s="79" t="s">
        <v>129</v>
      </c>
      <c r="AW1452" s="79">
        <v>2.9759899999999999</v>
      </c>
      <c r="AX1452" s="79" t="s">
        <v>129</v>
      </c>
      <c r="AY1452" s="79">
        <v>54.902200000000001</v>
      </c>
      <c r="AZ1452" s="79" t="s">
        <v>129</v>
      </c>
      <c r="BA1452" s="80" t="e">
        <f>(L1452*28*0.45+M1452*30*0.125+N1452*26*0.55+O1452*42*0.55+P1452*44*0.275+(Q1452+R1452+S1452)*56*0.65+T1452*54*0.95+(U1452+V1452)*58*0.325+W1452*72*0.425+#REF!*78*0.85+#REF!*92*0.9+(#REF!+#REF!)*106*0.95)/100/AK1452/BB1452</f>
        <v>#REF!</v>
      </c>
      <c r="BB1452" s="80" t="e">
        <f>(K1452*16+L1452*28+M1452*30+N1452*26+O1452*42+P1452*44+(Q1452+R1452+S1452)*56+T1452*54+(U1452+V1452)*58+W1452*72+#REF!*78+#REF!*92+(#REF!+#REF!)*106)/100/AK1452</f>
        <v>#REF!</v>
      </c>
      <c r="BC1452" s="79">
        <f t="shared" si="552"/>
        <v>19.472620000000003</v>
      </c>
      <c r="BD1452" s="81">
        <f t="shared" si="553"/>
        <v>101.85410858461383</v>
      </c>
      <c r="BE1452" s="79">
        <f t="shared" si="554"/>
        <v>4678.3100000000004</v>
      </c>
      <c r="BF1452" s="82">
        <v>40284.575810185182</v>
      </c>
      <c r="BG1452" s="82"/>
      <c r="BH1452" s="82"/>
      <c r="BI1452" s="79">
        <v>1732.95</v>
      </c>
      <c r="BJ1452" s="79">
        <v>0.99434599999999995</v>
      </c>
      <c r="BM1452" s="79">
        <v>2.3277299999999999</v>
      </c>
      <c r="BN1452" s="79">
        <v>1.71726</v>
      </c>
      <c r="BO1452" s="79">
        <v>148.81399999999999</v>
      </c>
      <c r="BP1452" s="79">
        <v>16.033999999999999</v>
      </c>
      <c r="BQ1452" s="79">
        <v>5386.4</v>
      </c>
      <c r="BR1452" s="79">
        <v>1691.79</v>
      </c>
      <c r="BS1452" s="79">
        <v>5667.47</v>
      </c>
      <c r="BT1452" s="79">
        <v>1691.909498103659</v>
      </c>
      <c r="CM1452">
        <f t="shared" si="555"/>
        <v>0</v>
      </c>
      <c r="CN1452">
        <f t="shared" si="556"/>
        <v>0</v>
      </c>
      <c r="CO1452">
        <f t="shared" si="557"/>
        <v>0</v>
      </c>
      <c r="CP1452">
        <f t="shared" si="558"/>
        <v>0</v>
      </c>
      <c r="CQ1452">
        <f t="shared" si="559"/>
        <v>0</v>
      </c>
      <c r="DE1452" s="68">
        <f t="shared" si="543"/>
        <v>5627.4450187880593</v>
      </c>
      <c r="DF1452" s="68" t="e">
        <f t="shared" si="544"/>
        <v>#VALUE!</v>
      </c>
      <c r="DG1452" s="68" t="e">
        <f t="shared" si="545"/>
        <v>#VALUE!</v>
      </c>
      <c r="DH1452" s="68" t="e">
        <f t="shared" si="550"/>
        <v>#VALUE!</v>
      </c>
      <c r="DI1452" s="68" t="e">
        <f t="shared" si="546"/>
        <v>#VALUE!</v>
      </c>
      <c r="DJ1452" s="68" t="e">
        <f t="shared" si="547"/>
        <v>#VALUE!</v>
      </c>
      <c r="DK1452" s="68" t="e">
        <f t="shared" si="548"/>
        <v>#VALUE!</v>
      </c>
      <c r="DL1452" s="68" t="e">
        <f t="shared" si="549"/>
        <v>#VALUE!</v>
      </c>
    </row>
    <row r="1453" spans="1:116" s="79" customFormat="1" ht="15" hidden="1" customHeight="1" x14ac:dyDescent="0.25">
      <c r="A1453" s="76">
        <v>40284.576388888891</v>
      </c>
      <c r="B1453" s="76"/>
      <c r="C1453" s="77" t="s">
        <v>329</v>
      </c>
      <c r="D1453" s="177"/>
      <c r="I1453" s="79">
        <v>1.0583800000000001</v>
      </c>
      <c r="J1453" s="79">
        <v>0</v>
      </c>
      <c r="K1453" s="79">
        <v>9.0772099999999991</v>
      </c>
      <c r="L1453" s="79">
        <v>0</v>
      </c>
      <c r="M1453" s="79">
        <v>3.2667899999999999</v>
      </c>
      <c r="N1453" s="79">
        <v>0</v>
      </c>
      <c r="O1453" s="79">
        <v>1.201E-2</v>
      </c>
      <c r="P1453" s="79">
        <v>2.2911899999999998</v>
      </c>
      <c r="Q1453" s="79">
        <v>0</v>
      </c>
      <c r="R1453" s="79">
        <v>0</v>
      </c>
      <c r="S1453" s="79">
        <v>0</v>
      </c>
      <c r="T1453" s="79">
        <v>0</v>
      </c>
      <c r="U1453" s="79">
        <v>0.93305000000000005</v>
      </c>
      <c r="V1453" s="79">
        <v>0.64271</v>
      </c>
      <c r="W1453" s="79">
        <v>2.1465700000000001</v>
      </c>
      <c r="X1453" s="79">
        <v>0.67602882209960435</v>
      </c>
      <c r="Y1453" s="79">
        <v>0.17796437822685096</v>
      </c>
      <c r="Z1453" s="79">
        <v>3.7654356581445274E-2</v>
      </c>
      <c r="AA1453" s="79">
        <v>0</v>
      </c>
      <c r="AB1453" s="78">
        <v>4547.87</v>
      </c>
      <c r="AC1453" s="78" t="s">
        <v>129</v>
      </c>
      <c r="AD1453" s="78">
        <v>4.4022600000000001</v>
      </c>
      <c r="AE1453" s="79">
        <v>0.11645999999999999</v>
      </c>
      <c r="AF1453" s="78" t="s">
        <v>129</v>
      </c>
      <c r="AG1453" s="79">
        <v>475.77300000000002</v>
      </c>
      <c r="AH1453" s="79" t="s">
        <v>129</v>
      </c>
      <c r="AI1453" s="79">
        <v>4.77128</v>
      </c>
      <c r="AJ1453" s="79" t="s">
        <v>129</v>
      </c>
      <c r="AK1453" s="79">
        <v>14.8865</v>
      </c>
      <c r="AL1453" s="79" t="s">
        <v>129</v>
      </c>
      <c r="AM1453" s="79">
        <v>21.046700000000001</v>
      </c>
      <c r="AN1453" s="79" t="s">
        <v>129</v>
      </c>
      <c r="AO1453" s="79">
        <v>6.8000000000000005E-4</v>
      </c>
      <c r="AP1453" s="79" t="s">
        <v>129</v>
      </c>
      <c r="AQ1453" s="79">
        <v>22.706</v>
      </c>
      <c r="AR1453" s="79" t="s">
        <v>129</v>
      </c>
      <c r="AS1453" s="79">
        <v>3.5220000000000001E-2</v>
      </c>
      <c r="AT1453" s="79" t="s">
        <v>129</v>
      </c>
      <c r="AU1453" s="79">
        <v>0</v>
      </c>
      <c r="AV1453" s="79" t="s">
        <v>129</v>
      </c>
      <c r="AW1453" s="79">
        <v>3.0077400000000001</v>
      </c>
      <c r="AX1453" s="79" t="s">
        <v>129</v>
      </c>
      <c r="AY1453" s="79">
        <v>54.818199999999997</v>
      </c>
      <c r="AZ1453" s="79" t="s">
        <v>129</v>
      </c>
      <c r="BA1453" s="80" t="e">
        <f>(L1453*28*0.45+M1453*30*0.125+N1453*26*0.55+O1453*42*0.55+P1453*44*0.275+(Q1453+R1453+S1453)*56*0.65+T1453*54*0.95+(U1453+V1453)*58*0.325+W1453*72*0.425+#REF!*78*0.85+#REF!*92*0.9+(#REF!+#REF!)*106*0.95)/100/AK1453/BB1453</f>
        <v>#REF!</v>
      </c>
      <c r="BB1453" s="80" t="e">
        <f>(K1453*16+L1453*28+M1453*30+N1453*26+O1453*42+P1453*44+(Q1453+R1453+S1453)*56+T1453*54+(U1453+V1453)*58+W1453*72+#REF!*78+#REF!*92+(#REF!+#REF!)*106)/100/AK1453</f>
        <v>#REF!</v>
      </c>
      <c r="BC1453" s="79">
        <f t="shared" si="552"/>
        <v>19.427910000000001</v>
      </c>
      <c r="BD1453" s="81">
        <f t="shared" si="553"/>
        <v>98.795648942115264</v>
      </c>
      <c r="BE1453" s="79">
        <f t="shared" si="554"/>
        <v>4547.87</v>
      </c>
      <c r="CM1453">
        <f t="shared" si="555"/>
        <v>0</v>
      </c>
      <c r="CN1453">
        <f t="shared" si="556"/>
        <v>0</v>
      </c>
      <c r="CO1453">
        <f t="shared" si="557"/>
        <v>0</v>
      </c>
      <c r="CP1453">
        <f t="shared" si="558"/>
        <v>0</v>
      </c>
      <c r="CQ1453">
        <f t="shared" si="559"/>
        <v>0</v>
      </c>
      <c r="DE1453" s="68" t="e">
        <f t="shared" si="543"/>
        <v>#DIV/0!</v>
      </c>
      <c r="DF1453" s="68" t="e">
        <f t="shared" si="544"/>
        <v>#VALUE!</v>
      </c>
      <c r="DG1453" s="68" t="e">
        <f t="shared" si="545"/>
        <v>#VALUE!</v>
      </c>
      <c r="DH1453" s="68" t="e">
        <f t="shared" si="550"/>
        <v>#VALUE!</v>
      </c>
      <c r="DI1453" s="68" t="e">
        <f t="shared" si="546"/>
        <v>#VALUE!</v>
      </c>
      <c r="DJ1453" s="68" t="e">
        <f t="shared" si="547"/>
        <v>#VALUE!</v>
      </c>
      <c r="DK1453" s="68" t="e">
        <f t="shared" si="548"/>
        <v>#VALUE!</v>
      </c>
      <c r="DL1453" s="68" t="e">
        <f t="shared" si="549"/>
        <v>#VALUE!</v>
      </c>
    </row>
    <row r="1454" spans="1:116" s="79" customFormat="1" ht="15" hidden="1" customHeight="1" x14ac:dyDescent="0.25">
      <c r="A1454" s="76">
        <v>40284.57708333333</v>
      </c>
      <c r="B1454" s="76"/>
      <c r="C1454" s="77" t="s">
        <v>329</v>
      </c>
      <c r="D1454" s="177">
        <v>0.94310569866522187</v>
      </c>
      <c r="E1454" s="79">
        <v>2994.3</v>
      </c>
      <c r="F1454" s="79">
        <v>16.5214</v>
      </c>
      <c r="G1454" s="79">
        <v>31.021100000000001</v>
      </c>
      <c r="H1454" s="79">
        <v>1.24078</v>
      </c>
      <c r="I1454" s="79">
        <v>1.0583800000000001</v>
      </c>
      <c r="J1454" s="79">
        <v>0</v>
      </c>
      <c r="K1454" s="79">
        <v>9.0772099999999991</v>
      </c>
      <c r="L1454" s="79">
        <v>0</v>
      </c>
      <c r="M1454" s="79">
        <v>3.2667899999999999</v>
      </c>
      <c r="N1454" s="79">
        <v>0</v>
      </c>
      <c r="O1454" s="79">
        <v>1.201E-2</v>
      </c>
      <c r="P1454" s="79">
        <v>2.2911899999999998</v>
      </c>
      <c r="Q1454" s="79">
        <v>0</v>
      </c>
      <c r="R1454" s="79">
        <v>0</v>
      </c>
      <c r="S1454" s="79">
        <v>0</v>
      </c>
      <c r="T1454" s="79">
        <v>0</v>
      </c>
      <c r="U1454" s="79">
        <v>0.93305000000000005</v>
      </c>
      <c r="V1454" s="79">
        <v>0.64271</v>
      </c>
      <c r="W1454" s="79">
        <v>2.1465700000000001</v>
      </c>
      <c r="X1454" s="79">
        <v>0.67602882209960435</v>
      </c>
      <c r="Y1454" s="79">
        <v>0.17796437822685096</v>
      </c>
      <c r="Z1454" s="79">
        <v>3.7654356581445274E-2</v>
      </c>
      <c r="AA1454" s="79">
        <v>0</v>
      </c>
      <c r="AB1454" s="78">
        <v>4643.92</v>
      </c>
      <c r="AC1454" s="78" t="s">
        <v>129</v>
      </c>
      <c r="AD1454" s="78">
        <v>4.5262599999999997</v>
      </c>
      <c r="AE1454" s="79">
        <v>0.11892</v>
      </c>
      <c r="AF1454" s="78" t="s">
        <v>129</v>
      </c>
      <c r="AG1454" s="79">
        <v>475.77300000000002</v>
      </c>
      <c r="AH1454" s="79" t="s">
        <v>129</v>
      </c>
      <c r="AI1454" s="79">
        <v>4.8720499999999998</v>
      </c>
      <c r="AJ1454" s="79" t="s">
        <v>129</v>
      </c>
      <c r="AK1454" s="79">
        <v>14.8865</v>
      </c>
      <c r="AL1454" s="79" t="s">
        <v>129</v>
      </c>
      <c r="AM1454" s="79">
        <v>20.912299999999998</v>
      </c>
      <c r="AN1454" s="79" t="s">
        <v>129</v>
      </c>
      <c r="AO1454" s="79">
        <v>1.0200000000000001E-3</v>
      </c>
      <c r="AP1454" s="79" t="s">
        <v>129</v>
      </c>
      <c r="AQ1454" s="79">
        <v>22.706</v>
      </c>
      <c r="AR1454" s="79" t="s">
        <v>129</v>
      </c>
      <c r="AS1454" s="79">
        <v>3.5220000000000001E-2</v>
      </c>
      <c r="AT1454" s="79" t="s">
        <v>129</v>
      </c>
      <c r="AU1454" s="79">
        <v>0</v>
      </c>
      <c r="AV1454" s="79" t="s">
        <v>129</v>
      </c>
      <c r="AW1454" s="79">
        <v>3.0077400000000001</v>
      </c>
      <c r="AX1454" s="79" t="s">
        <v>129</v>
      </c>
      <c r="AY1454" s="79">
        <v>54.818199999999997</v>
      </c>
      <c r="AZ1454" s="79" t="s">
        <v>129</v>
      </c>
      <c r="BA1454" s="80" t="e">
        <f>(L1454*28*0.45+M1454*30*0.125+N1454*26*0.55+O1454*42*0.55+P1454*44*0.275+(Q1454+R1454+S1454)*56*0.65+T1454*54*0.95+(U1454+V1454)*58*0.325+W1454*72*0.425+#REF!*78*0.85+#REF!*92*0.9+(#REF!+#REF!)*106*0.95)/100/AK1454/BB1454</f>
        <v>#REF!</v>
      </c>
      <c r="BB1454" s="80" t="e">
        <f>(K1454*16+L1454*28+M1454*30+N1454*26+O1454*42+P1454*44+(Q1454+R1454+S1454)*56+T1454*54+(U1454+V1454)*58+W1454*72+#REF!*78+#REF!*92+(#REF!+#REF!)*106)/100/AK1454</f>
        <v>#REF!</v>
      </c>
      <c r="BC1454" s="79">
        <f t="shared" si="552"/>
        <v>19.427910000000001</v>
      </c>
      <c r="BD1454" s="81">
        <f t="shared" si="553"/>
        <v>100.9460513950516</v>
      </c>
      <c r="BE1454" s="79">
        <f t="shared" si="554"/>
        <v>4643.92</v>
      </c>
      <c r="BF1454" s="82">
        <v>40284.577303240738</v>
      </c>
      <c r="BG1454" s="82"/>
      <c r="BH1454" s="82"/>
      <c r="BI1454" s="79">
        <v>770.44</v>
      </c>
      <c r="BJ1454" s="79">
        <v>0.51095599999999997</v>
      </c>
      <c r="BM1454" s="79">
        <v>1.32037</v>
      </c>
      <c r="BN1454" s="79">
        <v>0.67323899999999992</v>
      </c>
      <c r="BO1454" s="79">
        <v>97.082599999999999</v>
      </c>
      <c r="BP1454" s="79">
        <v>10.166499999999999</v>
      </c>
      <c r="BQ1454" s="79">
        <v>3063.66</v>
      </c>
      <c r="BR1454" s="79">
        <v>1380.28</v>
      </c>
      <c r="BS1454" s="79">
        <v>3248.48</v>
      </c>
      <c r="BT1454" s="79">
        <v>1380.3269976894121</v>
      </c>
      <c r="CM1454">
        <f t="shared" si="555"/>
        <v>0</v>
      </c>
      <c r="CN1454">
        <f t="shared" si="556"/>
        <v>0</v>
      </c>
      <c r="CO1454">
        <f t="shared" si="557"/>
        <v>0</v>
      </c>
      <c r="CP1454">
        <f t="shared" si="558"/>
        <v>0</v>
      </c>
      <c r="CQ1454">
        <f t="shared" si="559"/>
        <v>0</v>
      </c>
      <c r="DE1454" s="68">
        <f t="shared" si="543"/>
        <v>3174.9357513562213</v>
      </c>
      <c r="DF1454" s="68" t="e">
        <f t="shared" si="544"/>
        <v>#VALUE!</v>
      </c>
      <c r="DG1454" s="68" t="e">
        <f t="shared" si="545"/>
        <v>#VALUE!</v>
      </c>
      <c r="DH1454" s="68" t="e">
        <f t="shared" si="550"/>
        <v>#VALUE!</v>
      </c>
      <c r="DI1454" s="68" t="e">
        <f t="shared" si="546"/>
        <v>#VALUE!</v>
      </c>
      <c r="DJ1454" s="68" t="e">
        <f t="shared" si="547"/>
        <v>#VALUE!</v>
      </c>
      <c r="DK1454" s="68" t="e">
        <f t="shared" si="548"/>
        <v>#VALUE!</v>
      </c>
      <c r="DL1454" s="68" t="e">
        <f t="shared" si="549"/>
        <v>#VALUE!</v>
      </c>
    </row>
    <row r="1455" spans="1:116" s="79" customFormat="1" ht="15" hidden="1" customHeight="1" x14ac:dyDescent="0.25">
      <c r="A1455" s="76">
        <v>40284.577777777777</v>
      </c>
      <c r="B1455" s="76"/>
      <c r="C1455" s="77" t="s">
        <v>329</v>
      </c>
      <c r="D1455" s="177"/>
      <c r="I1455" s="79">
        <v>1.0583800000000001</v>
      </c>
      <c r="J1455" s="79">
        <v>0</v>
      </c>
      <c r="K1455" s="79">
        <v>9.0772099999999991</v>
      </c>
      <c r="L1455" s="79">
        <v>0</v>
      </c>
      <c r="M1455" s="79">
        <v>3.2667899999999999</v>
      </c>
      <c r="N1455" s="79">
        <v>0</v>
      </c>
      <c r="O1455" s="79">
        <v>1.201E-2</v>
      </c>
      <c r="P1455" s="79">
        <v>2.2911899999999998</v>
      </c>
      <c r="Q1455" s="79">
        <v>0</v>
      </c>
      <c r="R1455" s="79">
        <v>0</v>
      </c>
      <c r="S1455" s="79">
        <v>0</v>
      </c>
      <c r="T1455" s="79">
        <v>0</v>
      </c>
      <c r="U1455" s="79">
        <v>0.93305000000000005</v>
      </c>
      <c r="V1455" s="79">
        <v>0.64271</v>
      </c>
      <c r="W1455" s="79">
        <v>2.1465700000000001</v>
      </c>
      <c r="X1455" s="79">
        <v>0.67602882209960435</v>
      </c>
      <c r="Y1455" s="79">
        <v>0.17796437822685096</v>
      </c>
      <c r="Z1455" s="79">
        <v>3.7654356581445274E-2</v>
      </c>
      <c r="AA1455" s="79">
        <v>0</v>
      </c>
      <c r="AB1455" s="78">
        <v>4720.76</v>
      </c>
      <c r="AC1455" s="78" t="s">
        <v>129</v>
      </c>
      <c r="AD1455" s="78">
        <v>4.5151199999999996</v>
      </c>
      <c r="AE1455" s="79">
        <v>0.12088</v>
      </c>
      <c r="AF1455" s="78" t="s">
        <v>129</v>
      </c>
      <c r="AG1455" s="79">
        <v>475.77300000000002</v>
      </c>
      <c r="AH1455" s="79" t="s">
        <v>129</v>
      </c>
      <c r="AI1455" s="79">
        <v>4.9526599999999998</v>
      </c>
      <c r="AJ1455" s="79" t="s">
        <v>129</v>
      </c>
      <c r="AK1455" s="79">
        <v>14.8865</v>
      </c>
      <c r="AL1455" s="79" t="s">
        <v>129</v>
      </c>
      <c r="AM1455" s="79">
        <v>21.010100000000001</v>
      </c>
      <c r="AN1455" s="79" t="s">
        <v>129</v>
      </c>
      <c r="AO1455" s="79">
        <v>1.0200000000000001E-3</v>
      </c>
      <c r="AP1455" s="79" t="s">
        <v>129</v>
      </c>
      <c r="AQ1455" s="79">
        <v>22.706</v>
      </c>
      <c r="AR1455" s="79" t="s">
        <v>129</v>
      </c>
      <c r="AS1455" s="79">
        <v>3.5220000000000001E-2</v>
      </c>
      <c r="AT1455" s="79" t="s">
        <v>129</v>
      </c>
      <c r="AU1455" s="79">
        <v>0</v>
      </c>
      <c r="AV1455" s="79" t="s">
        <v>129</v>
      </c>
      <c r="AW1455" s="79">
        <v>3.0077400000000001</v>
      </c>
      <c r="AX1455" s="79" t="s">
        <v>129</v>
      </c>
      <c r="AY1455" s="79">
        <v>54.818199999999997</v>
      </c>
      <c r="AZ1455" s="79" t="s">
        <v>129</v>
      </c>
      <c r="BA1455" s="80" t="e">
        <f>(L1455*28*0.45+M1455*30*0.125+N1455*26*0.55+O1455*42*0.55+P1455*44*0.275+(Q1455+R1455+S1455)*56*0.65+T1455*54*0.95+(U1455+V1455)*58*0.325+W1455*72*0.425+#REF!*78*0.85+#REF!*92*0.9+(#REF!+#REF!)*106*0.95)/100/AK1455/BB1455</f>
        <v>#REF!</v>
      </c>
      <c r="BB1455" s="80" t="e">
        <f>(K1455*16+L1455*28+M1455*30+N1455*26+O1455*42+P1455*44+(Q1455+R1455+S1455)*56+T1455*54+(U1455+V1455)*58+W1455*72+#REF!*78+#REF!*92+(#REF!+#REF!)*106)/100/AK1455</f>
        <v>#REF!</v>
      </c>
      <c r="BC1455" s="79">
        <f t="shared" si="552"/>
        <v>19.427910000000001</v>
      </c>
      <c r="BD1455" s="81">
        <f t="shared" si="553"/>
        <v>101.87974074337204</v>
      </c>
      <c r="BE1455" s="79">
        <f t="shared" si="554"/>
        <v>4720.76</v>
      </c>
      <c r="CM1455">
        <f t="shared" si="555"/>
        <v>0</v>
      </c>
      <c r="CN1455">
        <f t="shared" si="556"/>
        <v>0</v>
      </c>
      <c r="CO1455">
        <f t="shared" si="557"/>
        <v>0</v>
      </c>
      <c r="CP1455">
        <f t="shared" si="558"/>
        <v>0</v>
      </c>
      <c r="CQ1455">
        <f t="shared" si="559"/>
        <v>0</v>
      </c>
      <c r="DE1455" s="68" t="e">
        <f t="shared" si="543"/>
        <v>#DIV/0!</v>
      </c>
      <c r="DF1455" s="68" t="e">
        <f t="shared" si="544"/>
        <v>#VALUE!</v>
      </c>
      <c r="DG1455" s="68" t="e">
        <f t="shared" si="545"/>
        <v>#VALUE!</v>
      </c>
      <c r="DH1455" s="68" t="e">
        <f t="shared" si="550"/>
        <v>#VALUE!</v>
      </c>
      <c r="DI1455" s="68" t="e">
        <f t="shared" si="546"/>
        <v>#VALUE!</v>
      </c>
      <c r="DJ1455" s="68" t="e">
        <f t="shared" si="547"/>
        <v>#VALUE!</v>
      </c>
      <c r="DK1455" s="68" t="e">
        <f t="shared" si="548"/>
        <v>#VALUE!</v>
      </c>
      <c r="DL1455" s="68" t="e">
        <f t="shared" si="549"/>
        <v>#VALUE!</v>
      </c>
    </row>
    <row r="1456" spans="1:116" s="79" customFormat="1" ht="15" hidden="1" customHeight="1" x14ac:dyDescent="0.25">
      <c r="A1456" s="76">
        <v>40284.578472222223</v>
      </c>
      <c r="B1456" s="76"/>
      <c r="C1456" s="77" t="s">
        <v>329</v>
      </c>
      <c r="D1456" s="177">
        <v>0.96174310716327338</v>
      </c>
      <c r="E1456" s="79">
        <v>6294.99</v>
      </c>
      <c r="F1456" s="79">
        <v>26.848400000000002</v>
      </c>
      <c r="G1456" s="79">
        <v>39.982700000000001</v>
      </c>
      <c r="H1456" s="79">
        <v>2.4580099999999998</v>
      </c>
      <c r="I1456" s="79">
        <v>1.0583800000000001</v>
      </c>
      <c r="J1456" s="79">
        <v>0</v>
      </c>
      <c r="K1456" s="79">
        <v>9.0772099999999991</v>
      </c>
      <c r="L1456" s="79">
        <v>0</v>
      </c>
      <c r="M1456" s="79">
        <v>3.2667899999999999</v>
      </c>
      <c r="N1456" s="79">
        <v>0</v>
      </c>
      <c r="O1456" s="79">
        <v>1.201E-2</v>
      </c>
      <c r="P1456" s="79">
        <v>2.2911899999999998</v>
      </c>
      <c r="Q1456" s="79">
        <v>0</v>
      </c>
      <c r="R1456" s="79">
        <v>0</v>
      </c>
      <c r="S1456" s="79">
        <v>0</v>
      </c>
      <c r="T1456" s="79">
        <v>0</v>
      </c>
      <c r="U1456" s="79">
        <v>0.93305000000000005</v>
      </c>
      <c r="V1456" s="79">
        <v>0.64271</v>
      </c>
      <c r="W1456" s="79">
        <v>2.1465700000000001</v>
      </c>
      <c r="X1456" s="79">
        <v>0.67602882209960435</v>
      </c>
      <c r="Y1456" s="79">
        <v>0.17796437822685096</v>
      </c>
      <c r="Z1456" s="79">
        <v>3.7654356581445274E-2</v>
      </c>
      <c r="AA1456" s="79">
        <v>0</v>
      </c>
      <c r="AB1456" s="78">
        <v>4648.72</v>
      </c>
      <c r="AC1456" s="78" t="s">
        <v>129</v>
      </c>
      <c r="AD1456" s="78">
        <v>4.4505699999999999</v>
      </c>
      <c r="AE1456" s="79">
        <v>0.11904000000000001</v>
      </c>
      <c r="AF1456" s="78" t="s">
        <v>129</v>
      </c>
      <c r="AG1456" s="79">
        <v>475.77300000000002</v>
      </c>
      <c r="AH1456" s="79" t="s">
        <v>129</v>
      </c>
      <c r="AI1456" s="79">
        <v>4.8770899999999999</v>
      </c>
      <c r="AJ1456" s="79" t="s">
        <v>129</v>
      </c>
      <c r="AK1456" s="79">
        <v>14.8865</v>
      </c>
      <c r="AL1456" s="79" t="s">
        <v>129</v>
      </c>
      <c r="AM1456" s="79">
        <v>21.010100000000001</v>
      </c>
      <c r="AN1456" s="79" t="s">
        <v>129</v>
      </c>
      <c r="AO1456" s="79">
        <v>1.0200000000000001E-3</v>
      </c>
      <c r="AP1456" s="79" t="s">
        <v>129</v>
      </c>
      <c r="AQ1456" s="79">
        <v>22.706</v>
      </c>
      <c r="AR1456" s="79" t="s">
        <v>129</v>
      </c>
      <c r="AS1456" s="79">
        <v>3.5220000000000001E-2</v>
      </c>
      <c r="AT1456" s="79" t="s">
        <v>129</v>
      </c>
      <c r="AU1456" s="79">
        <v>0</v>
      </c>
      <c r="AV1456" s="79" t="s">
        <v>129</v>
      </c>
      <c r="AW1456" s="79">
        <v>3.0077400000000001</v>
      </c>
      <c r="AX1456" s="79" t="s">
        <v>129</v>
      </c>
      <c r="AY1456" s="79">
        <v>54.818199999999997</v>
      </c>
      <c r="AZ1456" s="79" t="s">
        <v>129</v>
      </c>
      <c r="BA1456" s="80" t="e">
        <f>(L1456*28*0.45+M1456*30*0.125+N1456*26*0.55+O1456*42*0.55+P1456*44*0.275+(Q1456+R1456+S1456)*56*0.65+T1456*54*0.95+(U1456+V1456)*58*0.325+W1456*72*0.425+#REF!*78*0.85+#REF!*92*0.9+(#REF!+#REF!)*106*0.95)/100/AK1456/BB1456</f>
        <v>#REF!</v>
      </c>
      <c r="BB1456" s="80" t="e">
        <f>(K1456*16+L1456*28+M1456*30+N1456*26+O1456*42+P1456*44+(Q1456+R1456+S1456)*56+T1456*54+(U1456+V1456)*58+W1456*72+#REF!*78+#REF!*92+(#REF!+#REF!)*106)/100/AK1456</f>
        <v>#REF!</v>
      </c>
      <c r="BC1456" s="79">
        <f t="shared" si="552"/>
        <v>19.427910000000001</v>
      </c>
      <c r="BD1456" s="81">
        <f t="shared" si="553"/>
        <v>100.65710202615638</v>
      </c>
      <c r="BE1456" s="79">
        <f t="shared" si="554"/>
        <v>4648.72</v>
      </c>
      <c r="BF1456" s="82">
        <v>40284.578796296293</v>
      </c>
      <c r="BG1456" s="82"/>
      <c r="BH1456" s="82"/>
      <c r="BI1456" s="79">
        <v>1580.91</v>
      </c>
      <c r="BJ1456" s="79">
        <v>0.87559000000000009</v>
      </c>
      <c r="BM1456" s="79">
        <v>2.4189799999999999</v>
      </c>
      <c r="BN1456" s="79">
        <v>1.3017300000000001</v>
      </c>
      <c r="BO1456" s="79">
        <v>117.581</v>
      </c>
      <c r="BP1456" s="79">
        <v>16.019600000000001</v>
      </c>
      <c r="BQ1456" s="79">
        <v>6342.59</v>
      </c>
      <c r="BR1456" s="79">
        <v>1699.26</v>
      </c>
      <c r="BS1456" s="79">
        <v>6594.89</v>
      </c>
      <c r="BT1456" s="79">
        <v>1699.3636869034008</v>
      </c>
      <c r="CM1456">
        <f t="shared" si="555"/>
        <v>0</v>
      </c>
      <c r="CN1456">
        <f t="shared" si="556"/>
        <v>0</v>
      </c>
      <c r="CO1456">
        <f t="shared" si="557"/>
        <v>0</v>
      </c>
      <c r="CP1456">
        <f t="shared" si="558"/>
        <v>0</v>
      </c>
      <c r="CQ1456">
        <f t="shared" si="559"/>
        <v>0</v>
      </c>
      <c r="DE1456" s="68">
        <f t="shared" si="543"/>
        <v>6545.3965337661739</v>
      </c>
      <c r="DF1456" s="68" t="e">
        <f t="shared" si="544"/>
        <v>#VALUE!</v>
      </c>
      <c r="DG1456" s="68" t="e">
        <f t="shared" si="545"/>
        <v>#VALUE!</v>
      </c>
      <c r="DH1456" s="68" t="e">
        <f t="shared" si="550"/>
        <v>#VALUE!</v>
      </c>
      <c r="DI1456" s="68" t="e">
        <f t="shared" si="546"/>
        <v>#VALUE!</v>
      </c>
      <c r="DJ1456" s="68" t="e">
        <f t="shared" si="547"/>
        <v>#VALUE!</v>
      </c>
      <c r="DK1456" s="68" t="e">
        <f t="shared" si="548"/>
        <v>#VALUE!</v>
      </c>
      <c r="DL1456" s="68" t="e">
        <f t="shared" si="549"/>
        <v>#VALUE!</v>
      </c>
    </row>
    <row r="1457" spans="1:116" s="79" customFormat="1" ht="15" hidden="1" customHeight="1" x14ac:dyDescent="0.25">
      <c r="A1457" s="76">
        <v>40284.57916666667</v>
      </c>
      <c r="B1457" s="76"/>
      <c r="C1457" s="77" t="s">
        <v>329</v>
      </c>
      <c r="D1457" s="177"/>
      <c r="I1457" s="79">
        <v>1.0583800000000001</v>
      </c>
      <c r="J1457" s="79">
        <v>0</v>
      </c>
      <c r="K1457" s="79">
        <v>9.0772099999999991</v>
      </c>
      <c r="L1457" s="79">
        <v>0</v>
      </c>
      <c r="M1457" s="79">
        <v>3.2667899999999999</v>
      </c>
      <c r="N1457" s="79">
        <v>0</v>
      </c>
      <c r="O1457" s="79">
        <v>1.201E-2</v>
      </c>
      <c r="P1457" s="79">
        <v>2.2911899999999998</v>
      </c>
      <c r="Q1457" s="79">
        <v>0</v>
      </c>
      <c r="R1457" s="79">
        <v>0</v>
      </c>
      <c r="S1457" s="79">
        <v>0</v>
      </c>
      <c r="T1457" s="79">
        <v>0</v>
      </c>
      <c r="U1457" s="79">
        <v>0.93305000000000005</v>
      </c>
      <c r="V1457" s="79">
        <v>0.64271</v>
      </c>
      <c r="W1457" s="79">
        <v>2.1465700000000001</v>
      </c>
      <c r="X1457" s="79">
        <v>0.67602882209960435</v>
      </c>
      <c r="Y1457" s="79">
        <v>0.17796437822685096</v>
      </c>
      <c r="Z1457" s="79">
        <v>3.7654356581445274E-2</v>
      </c>
      <c r="AA1457" s="79">
        <v>0</v>
      </c>
      <c r="AB1457" s="78">
        <v>4523.8599999999997</v>
      </c>
      <c r="AC1457" s="78" t="s">
        <v>129</v>
      </c>
      <c r="AD1457" s="78">
        <v>4.49369</v>
      </c>
      <c r="AE1457" s="79">
        <v>0.11584</v>
      </c>
      <c r="AF1457" s="78" t="s">
        <v>129</v>
      </c>
      <c r="AG1457" s="79">
        <v>475.77300000000002</v>
      </c>
      <c r="AH1457" s="79" t="s">
        <v>129</v>
      </c>
      <c r="AI1457" s="79">
        <v>4.7460899999999997</v>
      </c>
      <c r="AJ1457" s="79" t="s">
        <v>129</v>
      </c>
      <c r="AK1457" s="79">
        <v>14.8865</v>
      </c>
      <c r="AL1457" s="79" t="s">
        <v>129</v>
      </c>
      <c r="AM1457" s="79">
        <v>20.936699999999998</v>
      </c>
      <c r="AN1457" s="79" t="s">
        <v>129</v>
      </c>
      <c r="AO1457" s="79">
        <v>1.0200000000000001E-3</v>
      </c>
      <c r="AP1457" s="79" t="s">
        <v>129</v>
      </c>
      <c r="AQ1457" s="79">
        <v>22.706</v>
      </c>
      <c r="AR1457" s="79" t="s">
        <v>129</v>
      </c>
      <c r="AS1457" s="79">
        <v>3.5220000000000001E-2</v>
      </c>
      <c r="AT1457" s="79" t="s">
        <v>129</v>
      </c>
      <c r="AU1457" s="79">
        <v>0</v>
      </c>
      <c r="AV1457" s="79" t="s">
        <v>129</v>
      </c>
      <c r="AW1457" s="79">
        <v>3.0077400000000001</v>
      </c>
      <c r="AX1457" s="79" t="s">
        <v>129</v>
      </c>
      <c r="AY1457" s="79">
        <v>54.818199999999997</v>
      </c>
      <c r="AZ1457" s="79" t="s">
        <v>129</v>
      </c>
      <c r="BA1457" s="80" t="e">
        <f>(L1457*28*0.45+M1457*30*0.125+N1457*26*0.55+O1457*42*0.55+P1457*44*0.275+(Q1457+R1457+S1457)*56*0.65+T1457*54*0.95+(U1457+V1457)*58*0.325+W1457*72*0.425+#REF!*78*0.85+#REF!*92*0.9+(#REF!+#REF!)*106*0.95)/100/AK1457/BB1457</f>
        <v>#REF!</v>
      </c>
      <c r="BB1457" s="80" t="e">
        <f>(K1457*16+L1457*28+M1457*30+N1457*26+O1457*42+P1457*44+(Q1457+R1457+S1457)*56+T1457*54+(U1457+V1457)*58+W1457*72+#REF!*78+#REF!*92+(#REF!+#REF!)*106)/100/AK1457</f>
        <v>#REF!</v>
      </c>
      <c r="BC1457" s="79">
        <f t="shared" si="552"/>
        <v>19.427910000000001</v>
      </c>
      <c r="BD1457" s="81">
        <f t="shared" si="553"/>
        <v>98.792742808199975</v>
      </c>
      <c r="BE1457" s="79">
        <f t="shared" si="554"/>
        <v>4523.8599999999997</v>
      </c>
      <c r="CM1457">
        <f t="shared" si="555"/>
        <v>0</v>
      </c>
      <c r="CN1457">
        <f t="shared" si="556"/>
        <v>0</v>
      </c>
      <c r="CO1457">
        <f t="shared" si="557"/>
        <v>0</v>
      </c>
      <c r="CP1457">
        <f t="shared" si="558"/>
        <v>0</v>
      </c>
      <c r="CQ1457">
        <f t="shared" si="559"/>
        <v>0</v>
      </c>
      <c r="DE1457" s="68" t="e">
        <f t="shared" si="543"/>
        <v>#DIV/0!</v>
      </c>
      <c r="DF1457" s="68" t="e">
        <f t="shared" si="544"/>
        <v>#VALUE!</v>
      </c>
      <c r="DG1457" s="68" t="e">
        <f t="shared" si="545"/>
        <v>#VALUE!</v>
      </c>
      <c r="DH1457" s="68" t="e">
        <f t="shared" si="550"/>
        <v>#VALUE!</v>
      </c>
      <c r="DI1457" s="68" t="e">
        <f t="shared" si="546"/>
        <v>#VALUE!</v>
      </c>
      <c r="DJ1457" s="68" t="e">
        <f t="shared" si="547"/>
        <v>#VALUE!</v>
      </c>
      <c r="DK1457" s="68" t="e">
        <f t="shared" si="548"/>
        <v>#VALUE!</v>
      </c>
      <c r="DL1457" s="68" t="e">
        <f t="shared" si="549"/>
        <v>#VALUE!</v>
      </c>
    </row>
    <row r="1458" spans="1:116" s="79" customFormat="1" ht="15" hidden="1" customHeight="1" x14ac:dyDescent="0.25">
      <c r="A1458" s="76">
        <v>40284.579861111109</v>
      </c>
      <c r="B1458" s="76"/>
      <c r="C1458" s="77" t="s">
        <v>329</v>
      </c>
      <c r="D1458" s="177">
        <v>0.94999690443550167</v>
      </c>
      <c r="E1458" s="79">
        <v>5329.4</v>
      </c>
      <c r="F1458" s="79">
        <v>34.044499999999999</v>
      </c>
      <c r="G1458" s="79">
        <v>39.200299999999999</v>
      </c>
      <c r="H1458" s="79">
        <v>1.1841600000000001</v>
      </c>
      <c r="I1458" s="79">
        <v>1.0583800000000001</v>
      </c>
      <c r="J1458" s="79">
        <v>0</v>
      </c>
      <c r="K1458" s="79">
        <v>9.0772099999999991</v>
      </c>
      <c r="L1458" s="79">
        <v>0</v>
      </c>
      <c r="M1458" s="79">
        <v>3.2667899999999999</v>
      </c>
      <c r="N1458" s="79">
        <v>0</v>
      </c>
      <c r="O1458" s="79">
        <v>1.201E-2</v>
      </c>
      <c r="P1458" s="79">
        <v>2.2911899999999998</v>
      </c>
      <c r="Q1458" s="79">
        <v>0</v>
      </c>
      <c r="R1458" s="79">
        <v>0</v>
      </c>
      <c r="S1458" s="79">
        <v>0</v>
      </c>
      <c r="T1458" s="79">
        <v>0</v>
      </c>
      <c r="U1458" s="79">
        <v>0.93305000000000005</v>
      </c>
      <c r="V1458" s="79">
        <v>0.64271</v>
      </c>
      <c r="W1458" s="79">
        <v>2.1465700000000001</v>
      </c>
      <c r="X1458" s="79">
        <v>0.67602882209960435</v>
      </c>
      <c r="Y1458" s="79">
        <v>0.17796437822685096</v>
      </c>
      <c r="Z1458" s="79">
        <v>3.7654356581445274E-2</v>
      </c>
      <c r="AA1458" s="79">
        <v>0</v>
      </c>
      <c r="AB1458" s="78">
        <v>4509.46</v>
      </c>
      <c r="AC1458" s="78" t="s">
        <v>129</v>
      </c>
      <c r="AD1458" s="78">
        <v>4.5534299999999996</v>
      </c>
      <c r="AE1458" s="79">
        <v>0.11547</v>
      </c>
      <c r="AF1458" s="78" t="s">
        <v>129</v>
      </c>
      <c r="AG1458" s="79">
        <v>475.77300000000002</v>
      </c>
      <c r="AH1458" s="79" t="s">
        <v>129</v>
      </c>
      <c r="AI1458" s="79">
        <v>4.7309799999999997</v>
      </c>
      <c r="AJ1458" s="79" t="s">
        <v>129</v>
      </c>
      <c r="AK1458" s="79">
        <v>14.8865</v>
      </c>
      <c r="AL1458" s="79" t="s">
        <v>129</v>
      </c>
      <c r="AM1458" s="79">
        <v>21.034500000000001</v>
      </c>
      <c r="AN1458" s="79" t="s">
        <v>129</v>
      </c>
      <c r="AO1458" s="79">
        <v>1.3600000000000001E-3</v>
      </c>
      <c r="AP1458" s="79" t="s">
        <v>129</v>
      </c>
      <c r="AQ1458" s="79">
        <v>22.706</v>
      </c>
      <c r="AR1458" s="79" t="s">
        <v>129</v>
      </c>
      <c r="AS1458" s="79">
        <v>3.5220000000000001E-2</v>
      </c>
      <c r="AT1458" s="79" t="s">
        <v>129</v>
      </c>
      <c r="AU1458" s="79">
        <v>0</v>
      </c>
      <c r="AV1458" s="79" t="s">
        <v>129</v>
      </c>
      <c r="AW1458" s="79">
        <v>3.0077400000000001</v>
      </c>
      <c r="AX1458" s="79" t="s">
        <v>129</v>
      </c>
      <c r="AY1458" s="79">
        <v>54.818199999999997</v>
      </c>
      <c r="AZ1458" s="79" t="s">
        <v>129</v>
      </c>
      <c r="BA1458" s="80" t="e">
        <f>(L1458*28*0.45+M1458*30*0.125+N1458*26*0.55+O1458*42*0.55+P1458*44*0.275+(Q1458+R1458+S1458)*56*0.65+T1458*54*0.95+(U1458+V1458)*58*0.325+W1458*72*0.425+#REF!*78*0.85+#REF!*92*0.9+(#REF!+#REF!)*106*0.95)/100/AK1458/BB1458</f>
        <v>#REF!</v>
      </c>
      <c r="BB1458" s="80" t="e">
        <f>(K1458*16+L1458*28+M1458*30+N1458*26+O1458*42+P1458*44+(Q1458+R1458+S1458)*56+T1458*54+(U1458+V1458)*58+W1458*72+#REF!*78+#REF!*92+(#REF!+#REF!)*106)/100/AK1458</f>
        <v>#REF!</v>
      </c>
      <c r="BC1458" s="79">
        <f t="shared" si="552"/>
        <v>19.427910000000001</v>
      </c>
      <c r="BD1458" s="81">
        <f t="shared" si="553"/>
        <v>98.180311632080574</v>
      </c>
      <c r="BE1458" s="79">
        <f t="shared" si="554"/>
        <v>4509.46</v>
      </c>
      <c r="BF1458" s="82">
        <v>40284.580277777779</v>
      </c>
      <c r="BG1458" s="82"/>
      <c r="BH1458" s="82"/>
      <c r="BI1458" s="79">
        <v>1539.55</v>
      </c>
      <c r="BJ1458" s="79">
        <v>1.0170399999999999</v>
      </c>
      <c r="BM1458" s="79">
        <v>1.9977500000000001</v>
      </c>
      <c r="BN1458" s="79">
        <v>1.6368499999999999</v>
      </c>
      <c r="BO1458" s="79">
        <v>148.48699999999999</v>
      </c>
      <c r="BP1458" s="79">
        <v>15.4207</v>
      </c>
      <c r="BQ1458" s="79">
        <v>5370.57</v>
      </c>
      <c r="BR1458" s="79">
        <v>1591.42</v>
      </c>
      <c r="BS1458" s="79">
        <v>5653.25</v>
      </c>
      <c r="BT1458" s="79">
        <v>1591.5356145155306</v>
      </c>
      <c r="CM1458">
        <f t="shared" si="555"/>
        <v>0</v>
      </c>
      <c r="CN1458">
        <f t="shared" si="556"/>
        <v>0</v>
      </c>
      <c r="CO1458">
        <f t="shared" si="557"/>
        <v>0</v>
      </c>
      <c r="CP1458">
        <f t="shared" si="558"/>
        <v>0</v>
      </c>
      <c r="CQ1458">
        <f t="shared" si="559"/>
        <v>0</v>
      </c>
      <c r="DE1458" s="68">
        <f t="shared" si="543"/>
        <v>5609.9130166816558</v>
      </c>
      <c r="DF1458" s="68" t="e">
        <f t="shared" si="544"/>
        <v>#VALUE!</v>
      </c>
      <c r="DG1458" s="68" t="e">
        <f t="shared" si="545"/>
        <v>#VALUE!</v>
      </c>
      <c r="DH1458" s="68" t="e">
        <f t="shared" si="550"/>
        <v>#VALUE!</v>
      </c>
      <c r="DI1458" s="68" t="e">
        <f t="shared" si="546"/>
        <v>#VALUE!</v>
      </c>
      <c r="DJ1458" s="68" t="e">
        <f t="shared" si="547"/>
        <v>#VALUE!</v>
      </c>
      <c r="DK1458" s="68" t="e">
        <f t="shared" si="548"/>
        <v>#VALUE!</v>
      </c>
      <c r="DL1458" s="68" t="e">
        <f t="shared" si="549"/>
        <v>#VALUE!</v>
      </c>
    </row>
    <row r="1459" spans="1:116" s="79" customFormat="1" ht="15" hidden="1" customHeight="1" x14ac:dyDescent="0.25">
      <c r="A1459" s="76">
        <v>40284.580555555556</v>
      </c>
      <c r="B1459" s="76"/>
      <c r="C1459" s="77" t="s">
        <v>329</v>
      </c>
      <c r="D1459" s="177"/>
      <c r="I1459" s="79">
        <v>1.0583800000000001</v>
      </c>
      <c r="J1459" s="79">
        <v>0</v>
      </c>
      <c r="K1459" s="79">
        <v>9.0772099999999991</v>
      </c>
      <c r="L1459" s="79">
        <v>0</v>
      </c>
      <c r="M1459" s="79">
        <v>3.2667899999999999</v>
      </c>
      <c r="N1459" s="79">
        <v>0</v>
      </c>
      <c r="O1459" s="79">
        <v>1.201E-2</v>
      </c>
      <c r="P1459" s="79">
        <v>2.2911899999999998</v>
      </c>
      <c r="Q1459" s="79">
        <v>0</v>
      </c>
      <c r="R1459" s="79">
        <v>0</v>
      </c>
      <c r="S1459" s="79">
        <v>0</v>
      </c>
      <c r="T1459" s="79">
        <v>0</v>
      </c>
      <c r="U1459" s="79">
        <v>0.93305000000000005</v>
      </c>
      <c r="V1459" s="79">
        <v>0.64271</v>
      </c>
      <c r="W1459" s="79">
        <v>2.1465700000000001</v>
      </c>
      <c r="X1459" s="79">
        <v>0.67602882209960435</v>
      </c>
      <c r="Y1459" s="79">
        <v>0.17796437822685096</v>
      </c>
      <c r="Z1459" s="79">
        <v>3.7654356581445274E-2</v>
      </c>
      <c r="AA1459" s="79">
        <v>0</v>
      </c>
      <c r="AB1459" s="78">
        <v>4629.51</v>
      </c>
      <c r="AC1459" s="78" t="s">
        <v>129</v>
      </c>
      <c r="AD1459" s="78">
        <v>4.6105299999999998</v>
      </c>
      <c r="AE1459" s="79">
        <v>0.11855</v>
      </c>
      <c r="AF1459" s="78" t="s">
        <v>129</v>
      </c>
      <c r="AG1459" s="79">
        <v>475.77300000000002</v>
      </c>
      <c r="AH1459" s="79" t="s">
        <v>129</v>
      </c>
      <c r="AI1459" s="79">
        <v>4.8569300000000002</v>
      </c>
      <c r="AJ1459" s="79" t="s">
        <v>129</v>
      </c>
      <c r="AK1459" s="79">
        <v>14.8865</v>
      </c>
      <c r="AL1459" s="79" t="s">
        <v>129</v>
      </c>
      <c r="AM1459" s="79">
        <v>21.034500000000001</v>
      </c>
      <c r="AN1459" s="79" t="s">
        <v>129</v>
      </c>
      <c r="AO1459" s="79">
        <v>1.3600000000000001E-3</v>
      </c>
      <c r="AP1459" s="79" t="s">
        <v>129</v>
      </c>
      <c r="AQ1459" s="79">
        <v>22.706</v>
      </c>
      <c r="AR1459" s="79" t="s">
        <v>129</v>
      </c>
      <c r="AS1459" s="79">
        <v>3.5220000000000001E-2</v>
      </c>
      <c r="AT1459" s="79" t="s">
        <v>129</v>
      </c>
      <c r="AU1459" s="79">
        <v>0</v>
      </c>
      <c r="AV1459" s="79" t="s">
        <v>129</v>
      </c>
      <c r="AW1459" s="79">
        <v>3.0077400000000001</v>
      </c>
      <c r="AX1459" s="79" t="s">
        <v>129</v>
      </c>
      <c r="AY1459" s="79">
        <v>54.818199999999997</v>
      </c>
      <c r="AZ1459" s="79" t="s">
        <v>129</v>
      </c>
      <c r="BA1459" s="80" t="e">
        <f>(L1459*28*0.45+M1459*30*0.125+N1459*26*0.55+O1459*42*0.55+P1459*44*0.275+(Q1459+R1459+S1459)*56*0.65+T1459*54*0.95+(U1459+V1459)*58*0.325+W1459*72*0.425+#REF!*78*0.85+#REF!*92*0.9+(#REF!+#REF!)*106*0.95)/100/AK1459/BB1459</f>
        <v>#REF!</v>
      </c>
      <c r="BB1459" s="80" t="e">
        <f>(K1459*16+L1459*28+M1459*30+N1459*26+O1459*42+P1459*44+(Q1459+R1459+S1459)*56+T1459*54+(U1459+V1459)*58+W1459*72+#REF!*78+#REF!*92+(#REF!+#REF!)*106)/100/AK1459</f>
        <v>#REF!</v>
      </c>
      <c r="BC1459" s="79">
        <f t="shared" si="552"/>
        <v>19.427910000000001</v>
      </c>
      <c r="BD1459" s="81">
        <f t="shared" si="553"/>
        <v>100.23782864058178</v>
      </c>
      <c r="BE1459" s="79">
        <f t="shared" si="554"/>
        <v>4629.51</v>
      </c>
      <c r="CM1459">
        <f t="shared" si="555"/>
        <v>0</v>
      </c>
      <c r="CN1459">
        <f t="shared" si="556"/>
        <v>0</v>
      </c>
      <c r="CO1459">
        <f t="shared" si="557"/>
        <v>0</v>
      </c>
      <c r="CP1459">
        <f t="shared" si="558"/>
        <v>0</v>
      </c>
      <c r="CQ1459">
        <f t="shared" si="559"/>
        <v>0</v>
      </c>
      <c r="DE1459" s="68" t="e">
        <f t="shared" si="543"/>
        <v>#DIV/0!</v>
      </c>
      <c r="DF1459" s="68" t="e">
        <f t="shared" si="544"/>
        <v>#VALUE!</v>
      </c>
      <c r="DG1459" s="68" t="e">
        <f t="shared" si="545"/>
        <v>#VALUE!</v>
      </c>
      <c r="DH1459" s="68" t="e">
        <f t="shared" si="550"/>
        <v>#VALUE!</v>
      </c>
      <c r="DI1459" s="68" t="e">
        <f t="shared" si="546"/>
        <v>#VALUE!</v>
      </c>
      <c r="DJ1459" s="68" t="e">
        <f t="shared" si="547"/>
        <v>#VALUE!</v>
      </c>
      <c r="DK1459" s="68" t="e">
        <f t="shared" si="548"/>
        <v>#VALUE!</v>
      </c>
      <c r="DL1459" s="68" t="e">
        <f t="shared" si="549"/>
        <v>#VALUE!</v>
      </c>
    </row>
    <row r="1460" spans="1:116" s="79" customFormat="1" ht="15" hidden="1" customHeight="1" x14ac:dyDescent="0.25">
      <c r="A1460" s="76">
        <v>40284.581250000003</v>
      </c>
      <c r="B1460" s="76"/>
      <c r="C1460" s="77" t="s">
        <v>329</v>
      </c>
      <c r="D1460" s="177">
        <v>0.94376360547343774</v>
      </c>
      <c r="E1460" s="79">
        <v>3570.26</v>
      </c>
      <c r="F1460" s="79">
        <v>20.430099999999999</v>
      </c>
      <c r="G1460" s="79">
        <v>36.409799999999997</v>
      </c>
      <c r="H1460" s="79">
        <v>0.39460899999999999</v>
      </c>
      <c r="I1460" s="79">
        <v>1.0287599999999999</v>
      </c>
      <c r="J1460" s="79">
        <v>0</v>
      </c>
      <c r="K1460" s="79">
        <v>9.2059300000000004</v>
      </c>
      <c r="L1460" s="79">
        <v>0</v>
      </c>
      <c r="M1460" s="79">
        <v>3.28525</v>
      </c>
      <c r="N1460" s="79">
        <v>0</v>
      </c>
      <c r="O1460" s="79">
        <v>1.558E-2</v>
      </c>
      <c r="P1460" s="79">
        <v>2.2686199999999999</v>
      </c>
      <c r="Q1460" s="79">
        <v>0</v>
      </c>
      <c r="R1460" s="79">
        <v>0</v>
      </c>
      <c r="S1460" s="79">
        <v>0</v>
      </c>
      <c r="T1460" s="79">
        <v>0</v>
      </c>
      <c r="U1460" s="79">
        <v>0.92788999999999999</v>
      </c>
      <c r="V1460" s="79">
        <v>0.64163000000000003</v>
      </c>
      <c r="W1460" s="79">
        <v>2.1850900000000002</v>
      </c>
      <c r="X1460" s="79">
        <v>0.67602882209960435</v>
      </c>
      <c r="Y1460" s="79">
        <v>0.17796437822685096</v>
      </c>
      <c r="Z1460" s="79">
        <v>3.7654356581445274E-2</v>
      </c>
      <c r="AA1460" s="79">
        <v>0</v>
      </c>
      <c r="AB1460" s="78">
        <v>4624.71</v>
      </c>
      <c r="AC1460" s="78" t="s">
        <v>129</v>
      </c>
      <c r="AD1460" s="78">
        <v>4.5303699999999996</v>
      </c>
      <c r="AE1460" s="79">
        <v>0.11842999999999999</v>
      </c>
      <c r="AF1460" s="78" t="s">
        <v>129</v>
      </c>
      <c r="AG1460" s="79">
        <v>480.29899999999998</v>
      </c>
      <c r="AH1460" s="79" t="s">
        <v>129</v>
      </c>
      <c r="AI1460" s="79">
        <v>4.85189</v>
      </c>
      <c r="AJ1460" s="79" t="s">
        <v>129</v>
      </c>
      <c r="AK1460" s="79">
        <v>14.7013</v>
      </c>
      <c r="AL1460" s="79" t="s">
        <v>129</v>
      </c>
      <c r="AM1460" s="79">
        <v>20.912299999999998</v>
      </c>
      <c r="AN1460" s="79" t="s">
        <v>129</v>
      </c>
      <c r="AO1460" s="79">
        <v>1.3600000000000001E-3</v>
      </c>
      <c r="AP1460" s="79" t="s">
        <v>129</v>
      </c>
      <c r="AQ1460" s="79">
        <v>21.808299999999999</v>
      </c>
      <c r="AR1460" s="79" t="s">
        <v>129</v>
      </c>
      <c r="AS1460" s="79">
        <v>3.1040000000000002E-2</v>
      </c>
      <c r="AT1460" s="79" t="s">
        <v>129</v>
      </c>
      <c r="AU1460" s="79">
        <v>0</v>
      </c>
      <c r="AV1460" s="79" t="s">
        <v>129</v>
      </c>
      <c r="AW1460" s="79">
        <v>3.0800299999999998</v>
      </c>
      <c r="AX1460" s="79" t="s">
        <v>129</v>
      </c>
      <c r="AY1460" s="79">
        <v>55.517899999999997</v>
      </c>
      <c r="AZ1460" s="79" t="s">
        <v>129</v>
      </c>
      <c r="BA1460" s="80" t="e">
        <f>(L1460*28*0.45+M1460*30*0.125+N1460*26*0.55+O1460*42*0.55+P1460*44*0.275+(Q1460+R1460+S1460)*56*0.65+T1460*54*0.95+(U1460+V1460)*58*0.325+W1460*72*0.425+#REF!*78*0.85+#REF!*92*0.9+(#REF!+#REF!)*106*0.95)/100/AK1460/BB1460</f>
        <v>#REF!</v>
      </c>
      <c r="BB1460" s="80" t="e">
        <f>(K1460*16+L1460*28+M1460*30+N1460*26+O1460*42+P1460*44+(Q1460+R1460+S1460)*56+T1460*54+(U1460+V1460)*58+W1460*72+#REF!*78+#REF!*92+(#REF!+#REF!)*106)/100/AK1460</f>
        <v>#REF!</v>
      </c>
      <c r="BC1460" s="79">
        <f t="shared" si="552"/>
        <v>19.55875</v>
      </c>
      <c r="BD1460" s="81">
        <f t="shared" si="553"/>
        <v>102.57598182216492</v>
      </c>
      <c r="BE1460" s="79">
        <f t="shared" si="554"/>
        <v>4624.71</v>
      </c>
      <c r="BF1460" s="82">
        <v>40284.581782407404</v>
      </c>
      <c r="BG1460" s="82"/>
      <c r="BH1460" s="82"/>
      <c r="BI1460" s="79">
        <v>1044.8599999999999</v>
      </c>
      <c r="BJ1460" s="79">
        <v>0.70245299999999999</v>
      </c>
      <c r="BM1460" s="79">
        <v>1.5397400000000001</v>
      </c>
      <c r="BN1460" s="79">
        <v>1.03556</v>
      </c>
      <c r="BO1460" s="79">
        <v>111.13200000000001</v>
      </c>
      <c r="BP1460" s="79">
        <v>12.7171</v>
      </c>
      <c r="BQ1460" s="79">
        <v>3594.05</v>
      </c>
      <c r="BR1460" s="79">
        <v>1465.19</v>
      </c>
      <c r="BS1460" s="79">
        <v>3808.21</v>
      </c>
      <c r="BT1460" s="79">
        <v>1465.2640532052226</v>
      </c>
      <c r="CM1460">
        <f t="shared" si="555"/>
        <v>0</v>
      </c>
      <c r="CN1460">
        <f t="shared" si="556"/>
        <v>0</v>
      </c>
      <c r="CO1460">
        <f t="shared" si="557"/>
        <v>0</v>
      </c>
      <c r="CP1460">
        <f t="shared" si="558"/>
        <v>0</v>
      </c>
      <c r="CQ1460">
        <f t="shared" si="559"/>
        <v>0</v>
      </c>
      <c r="DE1460" s="68">
        <f t="shared" si="543"/>
        <v>3783.0024163826324</v>
      </c>
      <c r="DF1460" s="68" t="e">
        <f t="shared" si="544"/>
        <v>#VALUE!</v>
      </c>
      <c r="DG1460" s="68" t="e">
        <f t="shared" si="545"/>
        <v>#VALUE!</v>
      </c>
      <c r="DH1460" s="68" t="e">
        <f t="shared" si="550"/>
        <v>#VALUE!</v>
      </c>
      <c r="DI1460" s="68" t="e">
        <f t="shared" si="546"/>
        <v>#VALUE!</v>
      </c>
      <c r="DJ1460" s="68" t="e">
        <f t="shared" si="547"/>
        <v>#VALUE!</v>
      </c>
      <c r="DK1460" s="68" t="e">
        <f t="shared" si="548"/>
        <v>#VALUE!</v>
      </c>
      <c r="DL1460" s="68" t="e">
        <f t="shared" si="549"/>
        <v>#VALUE!</v>
      </c>
    </row>
    <row r="1461" spans="1:116" s="79" customFormat="1" ht="15" hidden="1" customHeight="1" x14ac:dyDescent="0.25">
      <c r="A1461" s="76">
        <v>40284.581944444442</v>
      </c>
      <c r="B1461" s="76"/>
      <c r="C1461" s="77" t="s">
        <v>329</v>
      </c>
      <c r="D1461" s="177"/>
      <c r="I1461" s="79">
        <v>1.0287599999999999</v>
      </c>
      <c r="J1461" s="79">
        <v>0</v>
      </c>
      <c r="K1461" s="79">
        <v>9.2059300000000004</v>
      </c>
      <c r="L1461" s="79">
        <v>0</v>
      </c>
      <c r="M1461" s="79">
        <v>3.28525</v>
      </c>
      <c r="N1461" s="79">
        <v>0</v>
      </c>
      <c r="O1461" s="79">
        <v>1.558E-2</v>
      </c>
      <c r="P1461" s="79">
        <v>2.2686199999999999</v>
      </c>
      <c r="Q1461" s="79">
        <v>0</v>
      </c>
      <c r="R1461" s="79">
        <v>0</v>
      </c>
      <c r="S1461" s="79">
        <v>0</v>
      </c>
      <c r="T1461" s="79">
        <v>0</v>
      </c>
      <c r="U1461" s="79">
        <v>0.92788999999999999</v>
      </c>
      <c r="V1461" s="79">
        <v>0.64163000000000003</v>
      </c>
      <c r="W1461" s="79">
        <v>2.1850900000000002</v>
      </c>
      <c r="X1461" s="79">
        <v>0.67602882209960435</v>
      </c>
      <c r="Y1461" s="79">
        <v>0.17796437822685096</v>
      </c>
      <c r="Z1461" s="79">
        <v>3.7654356581445274E-2</v>
      </c>
      <c r="AA1461" s="79">
        <v>0</v>
      </c>
      <c r="AB1461" s="78">
        <v>4426.0600000000004</v>
      </c>
      <c r="AC1461" s="78" t="s">
        <v>129</v>
      </c>
      <c r="AD1461" s="78">
        <v>4.5755400000000002</v>
      </c>
      <c r="AE1461" s="79">
        <v>0.11473999999999999</v>
      </c>
      <c r="AF1461" s="78" t="s">
        <v>129</v>
      </c>
      <c r="AG1461" s="79">
        <v>480.29899999999998</v>
      </c>
      <c r="AH1461" s="79" t="s">
        <v>129</v>
      </c>
      <c r="AI1461" s="79">
        <v>4.7007500000000002</v>
      </c>
      <c r="AJ1461" s="79" t="s">
        <v>129</v>
      </c>
      <c r="AK1461" s="79">
        <v>14.7013</v>
      </c>
      <c r="AL1461" s="79" t="s">
        <v>129</v>
      </c>
      <c r="AM1461" s="79">
        <v>21.071200000000001</v>
      </c>
      <c r="AN1461" s="79" t="s">
        <v>129</v>
      </c>
      <c r="AO1461" s="79">
        <v>1.3600000000000001E-3</v>
      </c>
      <c r="AP1461" s="79" t="s">
        <v>129</v>
      </c>
      <c r="AQ1461" s="79">
        <v>21.808299999999999</v>
      </c>
      <c r="AR1461" s="79" t="s">
        <v>129</v>
      </c>
      <c r="AS1461" s="79">
        <v>3.1040000000000002E-2</v>
      </c>
      <c r="AT1461" s="79" t="s">
        <v>129</v>
      </c>
      <c r="AU1461" s="79">
        <v>0</v>
      </c>
      <c r="AV1461" s="79" t="s">
        <v>129</v>
      </c>
      <c r="AW1461" s="79">
        <v>3.0800299999999998</v>
      </c>
      <c r="AX1461" s="79" t="s">
        <v>129</v>
      </c>
      <c r="AY1461" s="79">
        <v>55.517899999999997</v>
      </c>
      <c r="AZ1461" s="79" t="s">
        <v>129</v>
      </c>
      <c r="BA1461" s="80" t="e">
        <f>(L1461*28*0.45+M1461*30*0.125+N1461*26*0.55+O1461*42*0.55+P1461*44*0.275+(Q1461+R1461+S1461)*56*0.65+T1461*54*0.95+(U1461+V1461)*58*0.325+W1461*72*0.425+#REF!*78*0.85+#REF!*92*0.9+(#REF!+#REF!)*106*0.95)/100/AK1461/BB1461</f>
        <v>#REF!</v>
      </c>
      <c r="BB1461" s="80" t="e">
        <f>(K1461*16+L1461*28+M1461*30+N1461*26+O1461*42+P1461*44+(Q1461+R1461+S1461)*56+T1461*54+(U1461+V1461)*58+W1461*72+#REF!*78+#REF!*92+(#REF!+#REF!)*106)/100/AK1461</f>
        <v>#REF!</v>
      </c>
      <c r="BC1461" s="79">
        <f t="shared" si="552"/>
        <v>19.55875</v>
      </c>
      <c r="BD1461" s="81">
        <f t="shared" si="553"/>
        <v>98.493676617194168</v>
      </c>
      <c r="BE1461" s="79">
        <f t="shared" si="554"/>
        <v>4426.0600000000004</v>
      </c>
      <c r="CM1461">
        <f t="shared" si="555"/>
        <v>0</v>
      </c>
      <c r="CN1461">
        <f t="shared" si="556"/>
        <v>0</v>
      </c>
      <c r="CO1461">
        <f t="shared" si="557"/>
        <v>0</v>
      </c>
      <c r="CP1461">
        <f t="shared" si="558"/>
        <v>0</v>
      </c>
      <c r="CQ1461">
        <f t="shared" si="559"/>
        <v>0</v>
      </c>
      <c r="DE1461" s="68" t="e">
        <f t="shared" si="543"/>
        <v>#DIV/0!</v>
      </c>
      <c r="DF1461" s="68" t="e">
        <f t="shared" si="544"/>
        <v>#VALUE!</v>
      </c>
      <c r="DG1461" s="68" t="e">
        <f t="shared" si="545"/>
        <v>#VALUE!</v>
      </c>
      <c r="DH1461" s="68" t="e">
        <f t="shared" si="550"/>
        <v>#VALUE!</v>
      </c>
      <c r="DI1461" s="68" t="e">
        <f t="shared" si="546"/>
        <v>#VALUE!</v>
      </c>
      <c r="DJ1461" s="68" t="e">
        <f t="shared" si="547"/>
        <v>#VALUE!</v>
      </c>
      <c r="DK1461" s="68" t="e">
        <f t="shared" si="548"/>
        <v>#VALUE!</v>
      </c>
      <c r="DL1461" s="68" t="e">
        <f t="shared" si="549"/>
        <v>#VALUE!</v>
      </c>
    </row>
    <row r="1462" spans="1:116" s="79" customFormat="1" ht="15" hidden="1" customHeight="1" x14ac:dyDescent="0.25">
      <c r="A1462" s="76">
        <v>40284.582638888889</v>
      </c>
      <c r="B1462" s="76"/>
      <c r="C1462" s="77" t="s">
        <v>329</v>
      </c>
      <c r="D1462" s="177">
        <v>0.94147364768065778</v>
      </c>
      <c r="E1462" s="79">
        <v>4206.6899999999996</v>
      </c>
      <c r="F1462" s="79">
        <v>24.749500000000001</v>
      </c>
      <c r="G1462" s="79">
        <v>35.103200000000001</v>
      </c>
      <c r="H1462" s="79">
        <v>1.7220500000000001</v>
      </c>
      <c r="I1462" s="79">
        <v>1.0287599999999999</v>
      </c>
      <c r="J1462" s="79">
        <v>0</v>
      </c>
      <c r="K1462" s="79">
        <v>9.2059300000000004</v>
      </c>
      <c r="L1462" s="79">
        <v>0</v>
      </c>
      <c r="M1462" s="79">
        <v>3.28525</v>
      </c>
      <c r="N1462" s="79">
        <v>0</v>
      </c>
      <c r="O1462" s="79">
        <v>1.558E-2</v>
      </c>
      <c r="P1462" s="79">
        <v>2.2686199999999999</v>
      </c>
      <c r="Q1462" s="79">
        <v>0</v>
      </c>
      <c r="R1462" s="79">
        <v>0</v>
      </c>
      <c r="S1462" s="79">
        <v>0</v>
      </c>
      <c r="T1462" s="79">
        <v>0</v>
      </c>
      <c r="U1462" s="79">
        <v>0.92788999999999999</v>
      </c>
      <c r="V1462" s="79">
        <v>0.64163000000000003</v>
      </c>
      <c r="W1462" s="79">
        <v>2.1850900000000002</v>
      </c>
      <c r="X1462" s="79">
        <v>0.67602882209960435</v>
      </c>
      <c r="Y1462" s="79">
        <v>0.17796437822685096</v>
      </c>
      <c r="Z1462" s="79">
        <v>3.7654356581445274E-2</v>
      </c>
      <c r="AA1462" s="79">
        <v>0</v>
      </c>
      <c r="AB1462" s="78">
        <v>4554.1499999999996</v>
      </c>
      <c r="AC1462" s="78" t="s">
        <v>129</v>
      </c>
      <c r="AD1462" s="78">
        <v>4.7602799999999998</v>
      </c>
      <c r="AE1462" s="79">
        <v>0.11806</v>
      </c>
      <c r="AF1462" s="78" t="s">
        <v>129</v>
      </c>
      <c r="AG1462" s="79">
        <v>480.29899999999998</v>
      </c>
      <c r="AH1462" s="79" t="s">
        <v>129</v>
      </c>
      <c r="AI1462" s="79">
        <v>4.8367800000000001</v>
      </c>
      <c r="AJ1462" s="79" t="s">
        <v>129</v>
      </c>
      <c r="AK1462" s="79">
        <v>14.7013</v>
      </c>
      <c r="AL1462" s="79" t="s">
        <v>129</v>
      </c>
      <c r="AM1462" s="79">
        <v>21.022300000000001</v>
      </c>
      <c r="AN1462" s="79" t="s">
        <v>129</v>
      </c>
      <c r="AO1462" s="79">
        <v>1.3600000000000001E-3</v>
      </c>
      <c r="AP1462" s="79" t="s">
        <v>129</v>
      </c>
      <c r="AQ1462" s="79">
        <v>21.808299999999999</v>
      </c>
      <c r="AR1462" s="79" t="s">
        <v>129</v>
      </c>
      <c r="AS1462" s="79">
        <v>3.1040000000000002E-2</v>
      </c>
      <c r="AT1462" s="79" t="s">
        <v>129</v>
      </c>
      <c r="AU1462" s="79">
        <v>0</v>
      </c>
      <c r="AV1462" s="79" t="s">
        <v>129</v>
      </c>
      <c r="AW1462" s="79">
        <v>3.0800299999999998</v>
      </c>
      <c r="AX1462" s="79" t="s">
        <v>129</v>
      </c>
      <c r="AY1462" s="79">
        <v>55.517899999999997</v>
      </c>
      <c r="AZ1462" s="79" t="s">
        <v>129</v>
      </c>
      <c r="BA1462" s="80" t="e">
        <f>(L1462*28*0.45+M1462*30*0.125+N1462*26*0.55+O1462*42*0.55+P1462*44*0.275+(Q1462+R1462+S1462)*56*0.65+T1462*54*0.95+(U1462+V1462)*58*0.325+W1462*72*0.425+#REF!*78*0.85+#REF!*92*0.9+(#REF!+#REF!)*106*0.95)/100/AK1462/BB1462</f>
        <v>#REF!</v>
      </c>
      <c r="BB1462" s="80" t="e">
        <f>(K1462*16+L1462*28+M1462*30+N1462*26+O1462*42+P1462*44+(Q1462+R1462+S1462)*56+T1462*54+(U1462+V1462)*58+W1462*72+#REF!*78+#REF!*92+(#REF!+#REF!)*106)/100/AK1462</f>
        <v>#REF!</v>
      </c>
      <c r="BC1462" s="79">
        <f t="shared" si="552"/>
        <v>19.55875</v>
      </c>
      <c r="BD1462" s="81">
        <f t="shared" si="553"/>
        <v>100.92534374395446</v>
      </c>
      <c r="BE1462" s="79">
        <f t="shared" si="554"/>
        <v>4554.1499999999996</v>
      </c>
      <c r="BF1462" s="82">
        <v>40284.58326388889</v>
      </c>
      <c r="BG1462" s="82"/>
      <c r="BH1462" s="82"/>
      <c r="BI1462" s="79">
        <v>1049.56</v>
      </c>
      <c r="BJ1462" s="79">
        <v>0.75843699999999992</v>
      </c>
      <c r="BM1462" s="79">
        <v>1.5686800000000001</v>
      </c>
      <c r="BN1462" s="79">
        <v>1.2092499999999999</v>
      </c>
      <c r="BO1462" s="79">
        <v>130.08099999999999</v>
      </c>
      <c r="BP1462" s="79">
        <v>13.3285</v>
      </c>
      <c r="BQ1462" s="79">
        <v>4232.1499999999996</v>
      </c>
      <c r="BR1462" s="79">
        <v>1468.38</v>
      </c>
      <c r="BS1462" s="79">
        <v>4495.24</v>
      </c>
      <c r="BT1462" s="79">
        <v>1468.4650738549142</v>
      </c>
      <c r="CM1462">
        <f t="shared" si="555"/>
        <v>0</v>
      </c>
      <c r="CN1462">
        <f t="shared" si="556"/>
        <v>0</v>
      </c>
      <c r="CO1462">
        <f t="shared" si="557"/>
        <v>0</v>
      </c>
      <c r="CP1462">
        <f t="shared" si="558"/>
        <v>0</v>
      </c>
      <c r="CQ1462">
        <f t="shared" si="559"/>
        <v>0</v>
      </c>
      <c r="DE1462" s="68">
        <f t="shared" si="543"/>
        <v>4468.1972887539423</v>
      </c>
      <c r="DF1462" s="68" t="e">
        <f t="shared" si="544"/>
        <v>#VALUE!</v>
      </c>
      <c r="DG1462" s="68" t="e">
        <f t="shared" si="545"/>
        <v>#VALUE!</v>
      </c>
      <c r="DH1462" s="68" t="e">
        <f t="shared" si="550"/>
        <v>#VALUE!</v>
      </c>
      <c r="DI1462" s="68" t="e">
        <f t="shared" si="546"/>
        <v>#VALUE!</v>
      </c>
      <c r="DJ1462" s="68" t="e">
        <f t="shared" si="547"/>
        <v>#VALUE!</v>
      </c>
      <c r="DK1462" s="68" t="e">
        <f t="shared" si="548"/>
        <v>#VALUE!</v>
      </c>
      <c r="DL1462" s="68" t="e">
        <f t="shared" si="549"/>
        <v>#VALUE!</v>
      </c>
    </row>
    <row r="1463" spans="1:116" s="79" customFormat="1" ht="15" hidden="1" customHeight="1" x14ac:dyDescent="0.25">
      <c r="A1463" s="76">
        <v>40284.583333333336</v>
      </c>
      <c r="B1463" s="76"/>
      <c r="C1463" s="77" t="s">
        <v>329</v>
      </c>
      <c r="D1463" s="177"/>
      <c r="I1463" s="79">
        <v>1.0287599999999999</v>
      </c>
      <c r="J1463" s="79">
        <v>0</v>
      </c>
      <c r="K1463" s="79">
        <v>9.2059300000000004</v>
      </c>
      <c r="L1463" s="79">
        <v>0</v>
      </c>
      <c r="M1463" s="79">
        <v>3.28525</v>
      </c>
      <c r="N1463" s="79">
        <v>0</v>
      </c>
      <c r="O1463" s="79">
        <v>1.558E-2</v>
      </c>
      <c r="P1463" s="79">
        <v>2.2686199999999999</v>
      </c>
      <c r="Q1463" s="79">
        <v>0</v>
      </c>
      <c r="R1463" s="79">
        <v>0</v>
      </c>
      <c r="S1463" s="79">
        <v>0</v>
      </c>
      <c r="T1463" s="79">
        <v>0</v>
      </c>
      <c r="U1463" s="79">
        <v>0.92788999999999999</v>
      </c>
      <c r="V1463" s="79">
        <v>0.64163000000000003</v>
      </c>
      <c r="W1463" s="79">
        <v>2.1850900000000002</v>
      </c>
      <c r="X1463" s="79">
        <v>0.67602882209960435</v>
      </c>
      <c r="Y1463" s="79">
        <v>0.17796437822685096</v>
      </c>
      <c r="Z1463" s="79">
        <v>3.7654356581445274E-2</v>
      </c>
      <c r="AA1463" s="79">
        <v>0</v>
      </c>
      <c r="AB1463" s="78">
        <v>4501.97</v>
      </c>
      <c r="AC1463" s="78" t="s">
        <v>129</v>
      </c>
      <c r="AD1463" s="78">
        <v>4.6283500000000002</v>
      </c>
      <c r="AE1463" s="79">
        <v>0.1167</v>
      </c>
      <c r="AF1463" s="78" t="s">
        <v>129</v>
      </c>
      <c r="AG1463" s="79">
        <v>480.29899999999998</v>
      </c>
      <c r="AH1463" s="79" t="s">
        <v>129</v>
      </c>
      <c r="AI1463" s="79">
        <v>4.7813600000000003</v>
      </c>
      <c r="AJ1463" s="79" t="s">
        <v>129</v>
      </c>
      <c r="AK1463" s="79">
        <v>14.7013</v>
      </c>
      <c r="AL1463" s="79" t="s">
        <v>129</v>
      </c>
      <c r="AM1463" s="79">
        <v>21.046700000000001</v>
      </c>
      <c r="AN1463" s="79" t="s">
        <v>129</v>
      </c>
      <c r="AO1463" s="79">
        <v>1.3600000000000001E-3</v>
      </c>
      <c r="AP1463" s="79" t="s">
        <v>129</v>
      </c>
      <c r="AQ1463" s="79">
        <v>21.808299999999999</v>
      </c>
      <c r="AR1463" s="79" t="s">
        <v>129</v>
      </c>
      <c r="AS1463" s="79">
        <v>3.1040000000000002E-2</v>
      </c>
      <c r="AT1463" s="79" t="s">
        <v>129</v>
      </c>
      <c r="AU1463" s="79">
        <v>0</v>
      </c>
      <c r="AV1463" s="79" t="s">
        <v>129</v>
      </c>
      <c r="AW1463" s="79">
        <v>3.0800299999999998</v>
      </c>
      <c r="AX1463" s="79" t="s">
        <v>129</v>
      </c>
      <c r="AY1463" s="79">
        <v>55.517899999999997</v>
      </c>
      <c r="AZ1463" s="79" t="s">
        <v>129</v>
      </c>
      <c r="BA1463" s="80" t="e">
        <f>(L1463*28*0.45+M1463*30*0.125+N1463*26*0.55+O1463*42*0.55+P1463*44*0.275+(Q1463+R1463+S1463)*56*0.65+T1463*54*0.95+(U1463+V1463)*58*0.325+W1463*72*0.425+#REF!*78*0.85+#REF!*92*0.9+(#REF!+#REF!)*106*0.95)/100/AK1463/BB1463</f>
        <v>#REF!</v>
      </c>
      <c r="BB1463" s="80" t="e">
        <f>(K1463*16+L1463*28+M1463*30+N1463*26+O1463*42+P1463*44+(Q1463+R1463+S1463)*56+T1463*54+(U1463+V1463)*58+W1463*72+#REF!*78+#REF!*92+(#REF!+#REF!)*106)/100/AK1463</f>
        <v>#REF!</v>
      </c>
      <c r="BC1463" s="79">
        <f t="shared" si="552"/>
        <v>19.55875</v>
      </c>
      <c r="BD1463" s="81">
        <f t="shared" si="553"/>
        <v>99.920289686659927</v>
      </c>
      <c r="BE1463" s="79">
        <f t="shared" si="554"/>
        <v>4501.97</v>
      </c>
      <c r="CM1463">
        <f t="shared" si="555"/>
        <v>0</v>
      </c>
      <c r="CN1463">
        <f t="shared" si="556"/>
        <v>0</v>
      </c>
      <c r="CO1463">
        <f t="shared" si="557"/>
        <v>0</v>
      </c>
      <c r="CP1463">
        <f t="shared" si="558"/>
        <v>0</v>
      </c>
      <c r="CQ1463">
        <f t="shared" si="559"/>
        <v>0</v>
      </c>
      <c r="DE1463" s="68" t="e">
        <f t="shared" si="543"/>
        <v>#DIV/0!</v>
      </c>
      <c r="DF1463" s="68" t="e">
        <f t="shared" si="544"/>
        <v>#VALUE!</v>
      </c>
      <c r="DG1463" s="68" t="e">
        <f t="shared" si="545"/>
        <v>#VALUE!</v>
      </c>
      <c r="DH1463" s="68" t="e">
        <f t="shared" si="550"/>
        <v>#VALUE!</v>
      </c>
      <c r="DI1463" s="68" t="e">
        <f t="shared" si="546"/>
        <v>#VALUE!</v>
      </c>
      <c r="DJ1463" s="68" t="e">
        <f t="shared" si="547"/>
        <v>#VALUE!</v>
      </c>
      <c r="DK1463" s="68" t="e">
        <f t="shared" si="548"/>
        <v>#VALUE!</v>
      </c>
      <c r="DL1463" s="68" t="e">
        <f t="shared" si="549"/>
        <v>#VALUE!</v>
      </c>
    </row>
    <row r="1464" spans="1:116" s="79" customFormat="1" ht="15" hidden="1" customHeight="1" x14ac:dyDescent="0.25">
      <c r="A1464" s="76">
        <v>40284.584027777775</v>
      </c>
      <c r="B1464" s="76"/>
      <c r="C1464" s="77" t="s">
        <v>329</v>
      </c>
      <c r="D1464" s="177"/>
      <c r="I1464" s="79">
        <v>1.0287599999999999</v>
      </c>
      <c r="J1464" s="79">
        <v>0</v>
      </c>
      <c r="K1464" s="79">
        <v>9.2059300000000004</v>
      </c>
      <c r="L1464" s="79">
        <v>0</v>
      </c>
      <c r="M1464" s="79">
        <v>3.28525</v>
      </c>
      <c r="N1464" s="79">
        <v>0</v>
      </c>
      <c r="O1464" s="79">
        <v>1.558E-2</v>
      </c>
      <c r="P1464" s="79">
        <v>2.2686199999999999</v>
      </c>
      <c r="Q1464" s="79">
        <v>0</v>
      </c>
      <c r="R1464" s="79">
        <v>0</v>
      </c>
      <c r="S1464" s="79">
        <v>0</v>
      </c>
      <c r="T1464" s="79">
        <v>0</v>
      </c>
      <c r="U1464" s="79">
        <v>0.92788999999999999</v>
      </c>
      <c r="V1464" s="79">
        <v>0.64163000000000003</v>
      </c>
      <c r="W1464" s="79">
        <v>2.1850900000000002</v>
      </c>
      <c r="X1464" s="79">
        <v>0.67602882209960435</v>
      </c>
      <c r="Y1464" s="79">
        <v>0.17796437822685096</v>
      </c>
      <c r="Z1464" s="79">
        <v>3.7654356581445274E-2</v>
      </c>
      <c r="AA1464" s="79">
        <v>0</v>
      </c>
      <c r="AB1464" s="78">
        <v>4568.38</v>
      </c>
      <c r="AC1464" s="78" t="s">
        <v>129</v>
      </c>
      <c r="AD1464" s="78">
        <v>4.62357</v>
      </c>
      <c r="AE1464" s="79">
        <v>0.11842999999999999</v>
      </c>
      <c r="AF1464" s="78" t="s">
        <v>129</v>
      </c>
      <c r="AG1464" s="79">
        <v>480.29899999999998</v>
      </c>
      <c r="AH1464" s="79" t="s">
        <v>129</v>
      </c>
      <c r="AI1464" s="79">
        <v>4.8518999999999997</v>
      </c>
      <c r="AJ1464" s="79" t="s">
        <v>129</v>
      </c>
      <c r="AK1464" s="79">
        <v>14.7013</v>
      </c>
      <c r="AL1464" s="79" t="s">
        <v>129</v>
      </c>
      <c r="AM1464" s="79">
        <v>20.961200000000002</v>
      </c>
      <c r="AN1464" s="79" t="s">
        <v>129</v>
      </c>
      <c r="AO1464" s="79">
        <v>1.0200000000000001E-3</v>
      </c>
      <c r="AP1464" s="79" t="s">
        <v>129</v>
      </c>
      <c r="AQ1464" s="79">
        <v>21.808299999999999</v>
      </c>
      <c r="AR1464" s="79" t="s">
        <v>129</v>
      </c>
      <c r="AS1464" s="79">
        <v>3.1040000000000002E-2</v>
      </c>
      <c r="AT1464" s="79" t="s">
        <v>129</v>
      </c>
      <c r="AU1464" s="79">
        <v>0</v>
      </c>
      <c r="AV1464" s="79" t="s">
        <v>129</v>
      </c>
      <c r="AW1464" s="79">
        <v>3.0800299999999998</v>
      </c>
      <c r="AX1464" s="79" t="s">
        <v>129</v>
      </c>
      <c r="AY1464" s="79">
        <v>55.517899999999997</v>
      </c>
      <c r="AZ1464" s="79" t="s">
        <v>129</v>
      </c>
      <c r="BA1464" s="80" t="e">
        <f>(L1464*28*0.45+M1464*30*0.125+N1464*26*0.55+O1464*42*0.55+P1464*44*0.275+(Q1464+R1464+S1464)*56*0.65+T1464*54*0.95+(U1464+V1464)*58*0.325+W1464*72*0.425+#REF!*78*0.85+#REF!*92*0.9+(#REF!+#REF!)*106*0.95)/100/AK1464/BB1464</f>
        <v>#REF!</v>
      </c>
      <c r="BB1464" s="80" t="e">
        <f>(K1464*16+L1464*28+M1464*30+N1464*26+O1464*42+P1464*44+(Q1464+R1464+S1464)*56+T1464*54+(U1464+V1464)*58+W1464*72+#REF!*78+#REF!*92+(#REF!+#REF!)*106)/100/AK1464</f>
        <v>#REF!</v>
      </c>
      <c r="BC1464" s="79">
        <f t="shared" si="552"/>
        <v>19.55875</v>
      </c>
      <c r="BD1464" s="81">
        <f t="shared" si="553"/>
        <v>101.40635127357952</v>
      </c>
      <c r="BE1464" s="79">
        <f t="shared" si="554"/>
        <v>4568.38</v>
      </c>
      <c r="CM1464">
        <f t="shared" si="555"/>
        <v>0</v>
      </c>
      <c r="CN1464">
        <f t="shared" si="556"/>
        <v>0</v>
      </c>
      <c r="CO1464">
        <f t="shared" si="557"/>
        <v>0</v>
      </c>
      <c r="CP1464">
        <f t="shared" si="558"/>
        <v>0</v>
      </c>
      <c r="CQ1464">
        <f t="shared" si="559"/>
        <v>0</v>
      </c>
      <c r="DE1464" s="68" t="e">
        <f t="shared" si="543"/>
        <v>#DIV/0!</v>
      </c>
      <c r="DF1464" s="68" t="e">
        <f t="shared" si="544"/>
        <v>#VALUE!</v>
      </c>
      <c r="DG1464" s="68" t="e">
        <f t="shared" si="545"/>
        <v>#VALUE!</v>
      </c>
      <c r="DH1464" s="68" t="e">
        <f t="shared" si="550"/>
        <v>#VALUE!</v>
      </c>
      <c r="DI1464" s="68" t="e">
        <f t="shared" si="546"/>
        <v>#VALUE!</v>
      </c>
      <c r="DJ1464" s="68" t="e">
        <f t="shared" si="547"/>
        <v>#VALUE!</v>
      </c>
      <c r="DK1464" s="68" t="e">
        <f t="shared" si="548"/>
        <v>#VALUE!</v>
      </c>
      <c r="DL1464" s="68" t="e">
        <f t="shared" si="549"/>
        <v>#VALUE!</v>
      </c>
    </row>
    <row r="1465" spans="1:116" s="79" customFormat="1" ht="15" hidden="1" customHeight="1" x14ac:dyDescent="0.25">
      <c r="A1465" s="76">
        <v>40284.584722222222</v>
      </c>
      <c r="B1465" s="76"/>
      <c r="C1465" s="77" t="s">
        <v>329</v>
      </c>
      <c r="D1465" s="177">
        <v>0.95043035973660039</v>
      </c>
      <c r="E1465" s="79">
        <v>5518.6</v>
      </c>
      <c r="F1465" s="79">
        <v>36.802900000000001</v>
      </c>
      <c r="G1465" s="79">
        <v>42.329500000000003</v>
      </c>
      <c r="H1465" s="79">
        <v>3.3021600000000002</v>
      </c>
      <c r="I1465" s="79">
        <v>1.0287599999999999</v>
      </c>
      <c r="J1465" s="79">
        <v>0</v>
      </c>
      <c r="K1465" s="79">
        <v>9.2059300000000004</v>
      </c>
      <c r="L1465" s="79">
        <v>0</v>
      </c>
      <c r="M1465" s="79">
        <v>3.28525</v>
      </c>
      <c r="N1465" s="79">
        <v>0</v>
      </c>
      <c r="O1465" s="79">
        <v>1.558E-2</v>
      </c>
      <c r="P1465" s="79">
        <v>2.2686199999999999</v>
      </c>
      <c r="Q1465" s="79">
        <v>0</v>
      </c>
      <c r="R1465" s="79">
        <v>0</v>
      </c>
      <c r="S1465" s="79">
        <v>0</v>
      </c>
      <c r="T1465" s="79">
        <v>0</v>
      </c>
      <c r="U1465" s="79">
        <v>0.92788999999999999</v>
      </c>
      <c r="V1465" s="79">
        <v>0.64163000000000003</v>
      </c>
      <c r="W1465" s="79">
        <v>2.1850900000000002</v>
      </c>
      <c r="X1465" s="79">
        <v>0.67602882209960435</v>
      </c>
      <c r="Y1465" s="79">
        <v>0.17796437822685096</v>
      </c>
      <c r="Z1465" s="79">
        <v>3.7654356581445274E-2</v>
      </c>
      <c r="AA1465" s="79">
        <v>0</v>
      </c>
      <c r="AB1465" s="78">
        <v>4701.21</v>
      </c>
      <c r="AC1465" s="78" t="s">
        <v>129</v>
      </c>
      <c r="AD1465" s="78">
        <v>4.5701900000000002</v>
      </c>
      <c r="AE1465" s="79">
        <v>0.12187000000000001</v>
      </c>
      <c r="AF1465" s="78" t="s">
        <v>129</v>
      </c>
      <c r="AG1465" s="79">
        <v>480.29899999999998</v>
      </c>
      <c r="AH1465" s="79" t="s">
        <v>129</v>
      </c>
      <c r="AI1465" s="79">
        <v>4.9929699999999997</v>
      </c>
      <c r="AJ1465" s="79" t="s">
        <v>129</v>
      </c>
      <c r="AK1465" s="79">
        <v>14.7013</v>
      </c>
      <c r="AL1465" s="79" t="s">
        <v>129</v>
      </c>
      <c r="AM1465" s="79">
        <v>20.961200000000002</v>
      </c>
      <c r="AN1465" s="79" t="s">
        <v>129</v>
      </c>
      <c r="AO1465" s="79">
        <v>1.0200000000000001E-3</v>
      </c>
      <c r="AP1465" s="79" t="s">
        <v>129</v>
      </c>
      <c r="AQ1465" s="79">
        <v>21.808299999999999</v>
      </c>
      <c r="AR1465" s="79" t="s">
        <v>129</v>
      </c>
      <c r="AS1465" s="79">
        <v>3.1040000000000002E-2</v>
      </c>
      <c r="AT1465" s="79" t="s">
        <v>129</v>
      </c>
      <c r="AU1465" s="79">
        <v>0</v>
      </c>
      <c r="AV1465" s="79" t="s">
        <v>129</v>
      </c>
      <c r="AW1465" s="79">
        <v>3.0800299999999998</v>
      </c>
      <c r="AX1465" s="79" t="s">
        <v>129</v>
      </c>
      <c r="AY1465" s="79">
        <v>55.517899999999997</v>
      </c>
      <c r="AZ1465" s="79" t="s">
        <v>129</v>
      </c>
      <c r="BA1465" s="80" t="e">
        <f>(L1465*28*0.45+M1465*30*0.125+N1465*26*0.55+O1465*42*0.55+P1465*44*0.275+(Q1465+R1465+S1465)*56*0.65+T1465*54*0.95+(U1465+V1465)*58*0.325+W1465*72*0.425+#REF!*78*0.85+#REF!*92*0.9+(#REF!+#REF!)*106*0.95)/100/AK1465/BB1465</f>
        <v>#REF!</v>
      </c>
      <c r="BB1465" s="80" t="e">
        <f>(K1465*16+L1465*28+M1465*30+N1465*26+O1465*42+P1465*44+(Q1465+R1465+S1465)*56+T1465*54+(U1465+V1465)*58+W1465*72+#REF!*78+#REF!*92+(#REF!+#REF!)*106)/100/AK1465</f>
        <v>#REF!</v>
      </c>
      <c r="BC1465" s="79">
        <f t="shared" si="552"/>
        <v>19.55875</v>
      </c>
      <c r="BD1465" s="81">
        <f t="shared" si="553"/>
        <v>103.7121599813205</v>
      </c>
      <c r="BE1465" s="79">
        <f t="shared" si="554"/>
        <v>4701.21</v>
      </c>
      <c r="BF1465" s="82">
        <v>40284.584768518522</v>
      </c>
      <c r="BG1465" s="82"/>
      <c r="BH1465" s="82"/>
      <c r="BI1465" s="79">
        <v>1681.75</v>
      </c>
      <c r="BJ1465" s="79">
        <v>1.0469999999999999</v>
      </c>
      <c r="BM1465" s="79">
        <v>2.05002</v>
      </c>
      <c r="BN1465" s="79">
        <v>1.60005</v>
      </c>
      <c r="BO1465" s="79">
        <v>146.815</v>
      </c>
      <c r="BP1465" s="79">
        <v>15.6454</v>
      </c>
      <c r="BQ1465" s="79">
        <v>5555.37</v>
      </c>
      <c r="BR1465" s="79">
        <v>1660.53</v>
      </c>
      <c r="BS1465" s="79">
        <v>5845.11</v>
      </c>
      <c r="BT1465" s="79">
        <v>1660.6416629538917</v>
      </c>
      <c r="CM1465">
        <f t="shared" si="555"/>
        <v>0</v>
      </c>
      <c r="CN1465">
        <f t="shared" si="556"/>
        <v>0</v>
      </c>
      <c r="CO1465">
        <f t="shared" si="557"/>
        <v>0</v>
      </c>
      <c r="CP1465">
        <f t="shared" si="558"/>
        <v>0</v>
      </c>
      <c r="CQ1465">
        <f t="shared" si="559"/>
        <v>0</v>
      </c>
      <c r="DE1465" s="68">
        <f t="shared" si="543"/>
        <v>5806.422262783577</v>
      </c>
      <c r="DF1465" s="68" t="e">
        <f t="shared" si="544"/>
        <v>#VALUE!</v>
      </c>
      <c r="DG1465" s="68" t="e">
        <f t="shared" si="545"/>
        <v>#VALUE!</v>
      </c>
      <c r="DH1465" s="68" t="e">
        <f t="shared" si="550"/>
        <v>#VALUE!</v>
      </c>
      <c r="DI1465" s="68" t="e">
        <f t="shared" si="546"/>
        <v>#VALUE!</v>
      </c>
      <c r="DJ1465" s="68" t="e">
        <f t="shared" si="547"/>
        <v>#VALUE!</v>
      </c>
      <c r="DK1465" s="68" t="e">
        <f t="shared" si="548"/>
        <v>#VALUE!</v>
      </c>
      <c r="DL1465" s="68" t="e">
        <f t="shared" si="549"/>
        <v>#VALUE!</v>
      </c>
    </row>
    <row r="1466" spans="1:116" s="79" customFormat="1" ht="15" hidden="1" customHeight="1" x14ac:dyDescent="0.25">
      <c r="A1466" s="76">
        <v>40284.585416666669</v>
      </c>
      <c r="B1466" s="76"/>
      <c r="C1466" s="77" t="s">
        <v>329</v>
      </c>
      <c r="D1466" s="177"/>
      <c r="I1466" s="79">
        <v>1.0287599999999999</v>
      </c>
      <c r="J1466" s="79">
        <v>0</v>
      </c>
      <c r="K1466" s="79">
        <v>9.2059300000000004</v>
      </c>
      <c r="L1466" s="79">
        <v>0</v>
      </c>
      <c r="M1466" s="79">
        <v>3.28525</v>
      </c>
      <c r="N1466" s="79">
        <v>0</v>
      </c>
      <c r="O1466" s="79">
        <v>1.558E-2</v>
      </c>
      <c r="P1466" s="79">
        <v>2.2686199999999999</v>
      </c>
      <c r="Q1466" s="79">
        <v>0</v>
      </c>
      <c r="R1466" s="79">
        <v>0</v>
      </c>
      <c r="S1466" s="79">
        <v>0</v>
      </c>
      <c r="T1466" s="79">
        <v>0</v>
      </c>
      <c r="U1466" s="79">
        <v>0.92788999999999999</v>
      </c>
      <c r="V1466" s="79">
        <v>0.64163000000000003</v>
      </c>
      <c r="W1466" s="79">
        <v>2.1850900000000002</v>
      </c>
      <c r="X1466" s="79">
        <v>0.67602882209960435</v>
      </c>
      <c r="Y1466" s="79">
        <v>0.17796437822685096</v>
      </c>
      <c r="Z1466" s="79">
        <v>3.7654356581445274E-2</v>
      </c>
      <c r="AA1466" s="79">
        <v>0</v>
      </c>
      <c r="AB1466" s="78">
        <v>4497.22</v>
      </c>
      <c r="AC1466" s="78" t="s">
        <v>129</v>
      </c>
      <c r="AD1466" s="78">
        <v>4.4567800000000002</v>
      </c>
      <c r="AE1466" s="79">
        <v>0.11658</v>
      </c>
      <c r="AF1466" s="78" t="s">
        <v>129</v>
      </c>
      <c r="AG1466" s="79">
        <v>480.29899999999998</v>
      </c>
      <c r="AH1466" s="79" t="s">
        <v>129</v>
      </c>
      <c r="AI1466" s="79">
        <v>4.7763200000000001</v>
      </c>
      <c r="AJ1466" s="79" t="s">
        <v>129</v>
      </c>
      <c r="AK1466" s="79">
        <v>14.7013</v>
      </c>
      <c r="AL1466" s="79" t="s">
        <v>129</v>
      </c>
      <c r="AM1466" s="79">
        <v>20.936699999999998</v>
      </c>
      <c r="AN1466" s="79" t="s">
        <v>129</v>
      </c>
      <c r="AO1466" s="79">
        <v>1.0200000000000001E-3</v>
      </c>
      <c r="AP1466" s="79" t="s">
        <v>129</v>
      </c>
      <c r="AQ1466" s="79">
        <v>21.808299999999999</v>
      </c>
      <c r="AR1466" s="79" t="s">
        <v>129</v>
      </c>
      <c r="AS1466" s="79">
        <v>3.1040000000000002E-2</v>
      </c>
      <c r="AT1466" s="79" t="s">
        <v>129</v>
      </c>
      <c r="AU1466" s="79">
        <v>0</v>
      </c>
      <c r="AV1466" s="79" t="s">
        <v>129</v>
      </c>
      <c r="AW1466" s="79">
        <v>3.0800299999999998</v>
      </c>
      <c r="AX1466" s="79" t="s">
        <v>129</v>
      </c>
      <c r="AY1466" s="79">
        <v>55.517899999999997</v>
      </c>
      <c r="AZ1466" s="79" t="s">
        <v>129</v>
      </c>
      <c r="BA1466" s="80" t="e">
        <f>(L1466*28*0.45+M1466*30*0.125+N1466*26*0.55+O1466*42*0.55+P1466*44*0.275+(Q1466+R1466+S1466)*56*0.65+T1466*54*0.95+(U1466+V1466)*58*0.325+W1466*72*0.425+#REF!*78*0.85+#REF!*92*0.9+(#REF!+#REF!)*106*0.95)/100/AK1466/BB1466</f>
        <v>#REF!</v>
      </c>
      <c r="BB1466" s="80" t="e">
        <f>(K1466*16+L1466*28+M1466*30+N1466*26+O1466*42+P1466*44+(Q1466+R1466+S1466)*56+T1466*54+(U1466+V1466)*58+W1466*72+#REF!*78+#REF!*92+(#REF!+#REF!)*106)/100/AK1466</f>
        <v>#REF!</v>
      </c>
      <c r="BC1466" s="79">
        <f t="shared" si="552"/>
        <v>19.55875</v>
      </c>
      <c r="BD1466" s="81">
        <f t="shared" si="553"/>
        <v>100.2521996340339</v>
      </c>
      <c r="BE1466" s="79">
        <f t="shared" si="554"/>
        <v>4497.22</v>
      </c>
      <c r="CM1466">
        <f t="shared" si="555"/>
        <v>0</v>
      </c>
      <c r="CN1466">
        <f t="shared" si="556"/>
        <v>0</v>
      </c>
      <c r="CO1466">
        <f t="shared" si="557"/>
        <v>0</v>
      </c>
      <c r="CP1466">
        <f t="shared" si="558"/>
        <v>0</v>
      </c>
      <c r="CQ1466">
        <f t="shared" si="559"/>
        <v>0</v>
      </c>
      <c r="DE1466" s="68" t="e">
        <f t="shared" si="543"/>
        <v>#DIV/0!</v>
      </c>
      <c r="DF1466" s="68" t="e">
        <f t="shared" si="544"/>
        <v>#VALUE!</v>
      </c>
      <c r="DG1466" s="68" t="e">
        <f t="shared" si="545"/>
        <v>#VALUE!</v>
      </c>
      <c r="DH1466" s="68" t="e">
        <f t="shared" si="550"/>
        <v>#VALUE!</v>
      </c>
      <c r="DI1466" s="68" t="e">
        <f t="shared" si="546"/>
        <v>#VALUE!</v>
      </c>
      <c r="DJ1466" s="68" t="e">
        <f t="shared" si="547"/>
        <v>#VALUE!</v>
      </c>
      <c r="DK1466" s="68" t="e">
        <f t="shared" si="548"/>
        <v>#VALUE!</v>
      </c>
      <c r="DL1466" s="68" t="e">
        <f t="shared" si="549"/>
        <v>#VALUE!</v>
      </c>
    </row>
    <row r="1467" spans="1:116" s="79" customFormat="1" ht="15" hidden="1" customHeight="1" x14ac:dyDescent="0.25">
      <c r="A1467" s="76">
        <v>40284.586111111108</v>
      </c>
      <c r="B1467" s="76"/>
      <c r="C1467" s="77" t="s">
        <v>329</v>
      </c>
      <c r="D1467" s="177">
        <v>0.94480502666965893</v>
      </c>
      <c r="E1467" s="79">
        <v>1747.91</v>
      </c>
      <c r="F1467" s="79">
        <v>10.2311</v>
      </c>
      <c r="G1467" s="79">
        <v>22.917899999999999</v>
      </c>
      <c r="H1467" s="79">
        <v>0.138377</v>
      </c>
      <c r="I1467" s="79">
        <v>1.0287599999999999</v>
      </c>
      <c r="J1467" s="79">
        <v>0</v>
      </c>
      <c r="K1467" s="79">
        <v>9.2059300000000004</v>
      </c>
      <c r="L1467" s="79">
        <v>0</v>
      </c>
      <c r="M1467" s="79">
        <v>3.28525</v>
      </c>
      <c r="N1467" s="79">
        <v>0</v>
      </c>
      <c r="O1467" s="79">
        <v>1.558E-2</v>
      </c>
      <c r="P1467" s="79">
        <v>2.2686199999999999</v>
      </c>
      <c r="Q1467" s="79">
        <v>0</v>
      </c>
      <c r="R1467" s="79">
        <v>0</v>
      </c>
      <c r="S1467" s="79">
        <v>0</v>
      </c>
      <c r="T1467" s="79">
        <v>0</v>
      </c>
      <c r="U1467" s="79">
        <v>0.92788999999999999</v>
      </c>
      <c r="V1467" s="79">
        <v>0.64163000000000003</v>
      </c>
      <c r="W1467" s="79">
        <v>2.1850900000000002</v>
      </c>
      <c r="X1467" s="79">
        <v>0.67602882209960435</v>
      </c>
      <c r="Y1467" s="79">
        <v>0.17796437822685096</v>
      </c>
      <c r="Z1467" s="79">
        <v>3.7654356581445274E-2</v>
      </c>
      <c r="AA1467" s="79">
        <v>0</v>
      </c>
      <c r="AB1467" s="78">
        <v>4426.0600000000004</v>
      </c>
      <c r="AC1467" s="78" t="s">
        <v>129</v>
      </c>
      <c r="AD1467" s="78">
        <v>4.5746700000000002</v>
      </c>
      <c r="AE1467" s="79">
        <v>0.11473999999999999</v>
      </c>
      <c r="AF1467" s="78" t="s">
        <v>129</v>
      </c>
      <c r="AG1467" s="79">
        <v>480.29899999999998</v>
      </c>
      <c r="AH1467" s="79" t="s">
        <v>129</v>
      </c>
      <c r="AI1467" s="79">
        <v>4.7007500000000002</v>
      </c>
      <c r="AJ1467" s="79" t="s">
        <v>129</v>
      </c>
      <c r="AK1467" s="79">
        <v>14.7013</v>
      </c>
      <c r="AL1467" s="79" t="s">
        <v>129</v>
      </c>
      <c r="AM1467" s="79">
        <v>21.034500000000001</v>
      </c>
      <c r="AN1467" s="79" t="s">
        <v>129</v>
      </c>
      <c r="AO1467" s="79">
        <v>1.3600000000000001E-3</v>
      </c>
      <c r="AP1467" s="79" t="s">
        <v>129</v>
      </c>
      <c r="AQ1467" s="79">
        <v>21.808299999999999</v>
      </c>
      <c r="AR1467" s="79" t="s">
        <v>129</v>
      </c>
      <c r="AS1467" s="79">
        <v>3.1040000000000002E-2</v>
      </c>
      <c r="AT1467" s="79" t="s">
        <v>129</v>
      </c>
      <c r="AU1467" s="79">
        <v>0</v>
      </c>
      <c r="AV1467" s="79" t="s">
        <v>129</v>
      </c>
      <c r="AW1467" s="79">
        <v>3.0800299999999998</v>
      </c>
      <c r="AX1467" s="79" t="s">
        <v>129</v>
      </c>
      <c r="AY1467" s="79">
        <v>55.517899999999997</v>
      </c>
      <c r="AZ1467" s="79" t="s">
        <v>129</v>
      </c>
      <c r="BA1467" s="80" t="e">
        <f>(L1467*28*0.45+M1467*30*0.125+N1467*26*0.55+O1467*42*0.55+P1467*44*0.275+(Q1467+R1467+S1467)*56*0.65+T1467*54*0.95+(U1467+V1467)*58*0.325+W1467*72*0.425+#REF!*78*0.85+#REF!*92*0.9+(#REF!+#REF!)*106*0.95)/100/AK1467/BB1467</f>
        <v>#REF!</v>
      </c>
      <c r="BB1467" s="80" t="e">
        <f>(K1467*16+L1467*28+M1467*30+N1467*26+O1467*42+P1467*44+(Q1467+R1467+S1467)*56+T1467*54+(U1467+V1467)*58+W1467*72+#REF!*78+#REF!*92+(#REF!+#REF!)*106)/100/AK1467</f>
        <v>#REF!</v>
      </c>
      <c r="BC1467" s="79">
        <f t="shared" si="552"/>
        <v>19.55875</v>
      </c>
      <c r="BD1467" s="81">
        <f t="shared" si="553"/>
        <v>98.630283756997187</v>
      </c>
      <c r="BE1467" s="79">
        <f t="shared" si="554"/>
        <v>4426.0600000000004</v>
      </c>
      <c r="BF1467" s="82">
        <v>40284.58625</v>
      </c>
      <c r="BG1467" s="82"/>
      <c r="BH1467" s="82"/>
      <c r="BI1467" s="79">
        <v>489.16399999999999</v>
      </c>
      <c r="BJ1467" s="79">
        <v>0.32108399999999998</v>
      </c>
      <c r="BM1467" s="79">
        <v>1.0732299999999999</v>
      </c>
      <c r="BN1467" s="79">
        <v>0.40316299999999999</v>
      </c>
      <c r="BO1467" s="79">
        <v>70.924499999999995</v>
      </c>
      <c r="BP1467" s="79">
        <v>7.5806199999999997</v>
      </c>
      <c r="BQ1467" s="79">
        <v>2189.34</v>
      </c>
      <c r="BR1467" s="79">
        <v>1227.2</v>
      </c>
      <c r="BS1467" s="79">
        <v>2317.2399999999998</v>
      </c>
      <c r="BT1467" s="79">
        <v>1227.2281301849073</v>
      </c>
      <c r="CM1467">
        <f t="shared" si="555"/>
        <v>0</v>
      </c>
      <c r="CN1467">
        <f t="shared" si="556"/>
        <v>0</v>
      </c>
      <c r="CO1467">
        <f t="shared" si="557"/>
        <v>0</v>
      </c>
      <c r="CP1467">
        <f t="shared" si="558"/>
        <v>0</v>
      </c>
      <c r="CQ1467">
        <f t="shared" si="559"/>
        <v>0</v>
      </c>
      <c r="DE1467" s="68">
        <f t="shared" si="543"/>
        <v>1850.0219099820033</v>
      </c>
      <c r="DF1467" s="68" t="e">
        <f t="shared" si="544"/>
        <v>#VALUE!</v>
      </c>
      <c r="DG1467" s="68" t="e">
        <f t="shared" si="545"/>
        <v>#VALUE!</v>
      </c>
      <c r="DH1467" s="68" t="e">
        <f t="shared" si="550"/>
        <v>#VALUE!</v>
      </c>
      <c r="DI1467" s="68" t="e">
        <f t="shared" si="546"/>
        <v>#VALUE!</v>
      </c>
      <c r="DJ1467" s="68" t="e">
        <f t="shared" si="547"/>
        <v>#VALUE!</v>
      </c>
      <c r="DK1467" s="68" t="e">
        <f t="shared" si="548"/>
        <v>#VALUE!</v>
      </c>
      <c r="DL1467" s="68" t="e">
        <f t="shared" si="549"/>
        <v>#VALUE!</v>
      </c>
    </row>
    <row r="1468" spans="1:116" s="79" customFormat="1" ht="15" hidden="1" customHeight="1" x14ac:dyDescent="0.25">
      <c r="A1468" s="76">
        <v>40284.586805555555</v>
      </c>
      <c r="B1468" s="76"/>
      <c r="C1468" s="77" t="s">
        <v>329</v>
      </c>
      <c r="D1468" s="177"/>
      <c r="I1468" s="79">
        <v>1.0236400000000001</v>
      </c>
      <c r="J1468" s="79">
        <v>0</v>
      </c>
      <c r="K1468" s="79">
        <v>9.2120200000000008</v>
      </c>
      <c r="L1468" s="79">
        <v>0</v>
      </c>
      <c r="M1468" s="79">
        <v>3.2601499999999999</v>
      </c>
      <c r="N1468" s="79">
        <v>0</v>
      </c>
      <c r="O1468" s="79">
        <v>1.6789999999999999E-2</v>
      </c>
      <c r="P1468" s="79">
        <v>2.2479900000000002</v>
      </c>
      <c r="Q1468" s="79">
        <v>0</v>
      </c>
      <c r="R1468" s="79">
        <v>0</v>
      </c>
      <c r="S1468" s="79">
        <v>0</v>
      </c>
      <c r="T1468" s="79">
        <v>0</v>
      </c>
      <c r="U1468" s="79">
        <v>0.90793999999999997</v>
      </c>
      <c r="V1468" s="79">
        <v>0.62517999999999996</v>
      </c>
      <c r="W1468" s="79">
        <v>2.1160399999999999</v>
      </c>
      <c r="X1468" s="79">
        <v>0.67602882209960435</v>
      </c>
      <c r="Y1468" s="79">
        <v>0.17796437822685096</v>
      </c>
      <c r="Z1468" s="79">
        <v>3.7654356581445274E-2</v>
      </c>
      <c r="AA1468" s="79">
        <v>0</v>
      </c>
      <c r="AB1468" s="78">
        <v>4265.55</v>
      </c>
      <c r="AC1468" s="78" t="s">
        <v>129</v>
      </c>
      <c r="AD1468" s="78">
        <v>4.7377200000000004</v>
      </c>
      <c r="AE1468" s="79">
        <v>0.1108</v>
      </c>
      <c r="AF1468" s="78" t="s">
        <v>129</v>
      </c>
      <c r="AG1468" s="79">
        <v>475.66300000000001</v>
      </c>
      <c r="AH1468" s="79" t="s">
        <v>129</v>
      </c>
      <c r="AI1468" s="79">
        <v>4.5395200000000004</v>
      </c>
      <c r="AJ1468" s="79" t="s">
        <v>129</v>
      </c>
      <c r="AK1468" s="79">
        <v>14.675700000000001</v>
      </c>
      <c r="AL1468" s="79" t="s">
        <v>129</v>
      </c>
      <c r="AM1468" s="79">
        <v>20.973400000000002</v>
      </c>
      <c r="AN1468" s="79" t="s">
        <v>129</v>
      </c>
      <c r="AO1468" s="79">
        <v>1.0200000000000001E-3</v>
      </c>
      <c r="AP1468" s="79" t="s">
        <v>129</v>
      </c>
      <c r="AQ1468" s="79">
        <v>22.046399999999998</v>
      </c>
      <c r="AR1468" s="79" t="s">
        <v>129</v>
      </c>
      <c r="AS1468" s="79">
        <v>3.2550000000000003E-2</v>
      </c>
      <c r="AT1468" s="79" t="s">
        <v>129</v>
      </c>
      <c r="AU1468" s="79">
        <v>0</v>
      </c>
      <c r="AV1468" s="79" t="s">
        <v>129</v>
      </c>
      <c r="AW1468" s="79">
        <v>3.0720100000000001</v>
      </c>
      <c r="AX1468" s="79" t="s">
        <v>129</v>
      </c>
      <c r="AY1468" s="79">
        <v>55.435099999999998</v>
      </c>
      <c r="AZ1468" s="79" t="s">
        <v>129</v>
      </c>
      <c r="BA1468" s="80" t="e">
        <f>(L1468*28*0.45+M1468*30*0.125+N1468*26*0.55+O1468*42*0.55+P1468*44*0.275+(Q1468+R1468+S1468)*56*0.65+T1468*54*0.95+(U1468+V1468)*58*0.325+W1468*72*0.425+#REF!*78*0.85+#REF!*92*0.9+(#REF!+#REF!)*106*0.95)/100/AK1468/BB1468</f>
        <v>#REF!</v>
      </c>
      <c r="BB1468" s="80" t="e">
        <f>(K1468*16+L1468*28+M1468*30+N1468*26+O1468*42+P1468*44+(Q1468+R1468+S1468)*56+T1468*54+(U1468+V1468)*58+W1468*72+#REF!*78+#REF!*92+(#REF!+#REF!)*106)/100/AK1468</f>
        <v>#REF!</v>
      </c>
      <c r="BC1468" s="79">
        <f t="shared" si="552"/>
        <v>19.409750000000003</v>
      </c>
      <c r="BD1468" s="81">
        <f t="shared" si="553"/>
        <v>95.205969698765969</v>
      </c>
      <c r="BE1468" s="79">
        <f t="shared" si="554"/>
        <v>4265.55</v>
      </c>
      <c r="CM1468">
        <f t="shared" si="555"/>
        <v>0</v>
      </c>
      <c r="CN1468">
        <f t="shared" si="556"/>
        <v>0</v>
      </c>
      <c r="CO1468">
        <f t="shared" si="557"/>
        <v>0</v>
      </c>
      <c r="CP1468">
        <f t="shared" si="558"/>
        <v>0</v>
      </c>
      <c r="CQ1468">
        <f t="shared" si="559"/>
        <v>0</v>
      </c>
      <c r="DE1468" s="68" t="e">
        <f t="shared" si="543"/>
        <v>#DIV/0!</v>
      </c>
      <c r="DF1468" s="68" t="e">
        <f t="shared" si="544"/>
        <v>#VALUE!</v>
      </c>
      <c r="DG1468" s="68" t="e">
        <f t="shared" si="545"/>
        <v>#VALUE!</v>
      </c>
      <c r="DH1468" s="68" t="e">
        <f t="shared" si="550"/>
        <v>#VALUE!</v>
      </c>
      <c r="DI1468" s="68" t="e">
        <f t="shared" si="546"/>
        <v>#VALUE!</v>
      </c>
      <c r="DJ1468" s="68" t="e">
        <f t="shared" si="547"/>
        <v>#VALUE!</v>
      </c>
      <c r="DK1468" s="68" t="e">
        <f t="shared" si="548"/>
        <v>#VALUE!</v>
      </c>
      <c r="DL1468" s="68" t="e">
        <f t="shared" si="549"/>
        <v>#VALUE!</v>
      </c>
    </row>
    <row r="1469" spans="1:116" s="79" customFormat="1" ht="15" hidden="1" customHeight="1" x14ac:dyDescent="0.25">
      <c r="A1469" s="76">
        <v>40284.587500000001</v>
      </c>
      <c r="B1469" s="76"/>
      <c r="C1469" s="77" t="s">
        <v>329</v>
      </c>
      <c r="D1469" s="177"/>
      <c r="I1469" s="79">
        <v>1.0236400000000001</v>
      </c>
      <c r="J1469" s="79">
        <v>0</v>
      </c>
      <c r="K1469" s="79">
        <v>9.2120200000000008</v>
      </c>
      <c r="L1469" s="79">
        <v>0</v>
      </c>
      <c r="M1469" s="79">
        <v>3.2601499999999999</v>
      </c>
      <c r="N1469" s="79">
        <v>0</v>
      </c>
      <c r="O1469" s="79">
        <v>1.6789999999999999E-2</v>
      </c>
      <c r="P1469" s="79">
        <v>2.2479900000000002</v>
      </c>
      <c r="Q1469" s="79">
        <v>0</v>
      </c>
      <c r="R1469" s="79">
        <v>0</v>
      </c>
      <c r="S1469" s="79">
        <v>0</v>
      </c>
      <c r="T1469" s="79">
        <v>0</v>
      </c>
      <c r="U1469" s="79">
        <v>0.90793999999999997</v>
      </c>
      <c r="V1469" s="79">
        <v>0.62517999999999996</v>
      </c>
      <c r="W1469" s="79">
        <v>2.1160399999999999</v>
      </c>
      <c r="X1469" s="79">
        <v>0.66104314887426152</v>
      </c>
      <c r="Y1469" s="79">
        <v>0.17419894256870644</v>
      </c>
      <c r="Z1469" s="79">
        <v>3.7844530099533383E-2</v>
      </c>
      <c r="AA1469" s="79">
        <v>0</v>
      </c>
      <c r="AB1469" s="78">
        <v>4592.21</v>
      </c>
      <c r="AC1469" s="78" t="s">
        <v>129</v>
      </c>
      <c r="AD1469" s="78">
        <v>4.90632</v>
      </c>
      <c r="AE1469" s="79">
        <v>0.11928999999999999</v>
      </c>
      <c r="AF1469" s="78" t="s">
        <v>129</v>
      </c>
      <c r="AG1469" s="79">
        <v>475.66300000000001</v>
      </c>
      <c r="AH1469" s="79" t="s">
        <v>129</v>
      </c>
      <c r="AI1469" s="79">
        <v>4.8871599999999997</v>
      </c>
      <c r="AJ1469" s="79" t="s">
        <v>129</v>
      </c>
      <c r="AK1469" s="79">
        <v>14.675700000000001</v>
      </c>
      <c r="AL1469" s="79" t="s">
        <v>129</v>
      </c>
      <c r="AM1469" s="79">
        <v>21.046700000000001</v>
      </c>
      <c r="AN1469" s="79" t="s">
        <v>129</v>
      </c>
      <c r="AO1469" s="79">
        <v>1.0200000000000001E-3</v>
      </c>
      <c r="AP1469" s="79" t="s">
        <v>129</v>
      </c>
      <c r="AQ1469" s="79">
        <v>22.046399999999998</v>
      </c>
      <c r="AR1469" s="79" t="s">
        <v>129</v>
      </c>
      <c r="AS1469" s="79">
        <v>3.2550000000000003E-2</v>
      </c>
      <c r="AT1469" s="79" t="s">
        <v>129</v>
      </c>
      <c r="AU1469" s="79">
        <v>0</v>
      </c>
      <c r="AV1469" s="79" t="s">
        <v>129</v>
      </c>
      <c r="AW1469" s="79">
        <v>3.0720100000000001</v>
      </c>
      <c r="AX1469" s="79" t="s">
        <v>129</v>
      </c>
      <c r="AY1469" s="79">
        <v>55.435099999999998</v>
      </c>
      <c r="AZ1469" s="79" t="s">
        <v>129</v>
      </c>
      <c r="BA1469" s="80" t="e">
        <f>(L1469*28*0.45+M1469*30*0.125+N1469*26*0.55+O1469*42*0.55+P1469*44*0.275+(Q1469+R1469+S1469)*56*0.65+T1469*54*0.95+(U1469+V1469)*58*0.325+W1469*72*0.425+#REF!*78*0.85+#REF!*92*0.9+(#REF!+#REF!)*106*0.95)/100/AK1469/BB1469</f>
        <v>#REF!</v>
      </c>
      <c r="BB1469" s="80" t="e">
        <f>(K1469*16+L1469*28+M1469*30+N1469*26+O1469*42+P1469*44+(Q1469+R1469+S1469)*56+T1469*54+(U1469+V1469)*58+W1469*72+#REF!*78+#REF!*92+(#REF!+#REF!)*106)/100/AK1469</f>
        <v>#REF!</v>
      </c>
      <c r="BC1469" s="79">
        <f t="shared" si="552"/>
        <v>19.409750000000003</v>
      </c>
      <c r="BD1469" s="81">
        <f t="shared" si="553"/>
        <v>100.65648436735937</v>
      </c>
      <c r="BE1469" s="79">
        <f t="shared" si="554"/>
        <v>4592.21</v>
      </c>
      <c r="CM1469">
        <f t="shared" si="555"/>
        <v>0</v>
      </c>
      <c r="CN1469">
        <f t="shared" si="556"/>
        <v>0</v>
      </c>
      <c r="CO1469">
        <f t="shared" si="557"/>
        <v>0</v>
      </c>
      <c r="CP1469">
        <f t="shared" si="558"/>
        <v>0</v>
      </c>
      <c r="CQ1469">
        <f t="shared" si="559"/>
        <v>0</v>
      </c>
      <c r="DE1469" s="68" t="e">
        <f t="shared" si="543"/>
        <v>#DIV/0!</v>
      </c>
      <c r="DF1469" s="68" t="e">
        <f t="shared" si="544"/>
        <v>#VALUE!</v>
      </c>
      <c r="DG1469" s="68" t="e">
        <f t="shared" si="545"/>
        <v>#VALUE!</v>
      </c>
      <c r="DH1469" s="68" t="e">
        <f t="shared" si="550"/>
        <v>#VALUE!</v>
      </c>
      <c r="DI1469" s="68" t="e">
        <f t="shared" si="546"/>
        <v>#VALUE!</v>
      </c>
      <c r="DJ1469" s="68" t="e">
        <f t="shared" si="547"/>
        <v>#VALUE!</v>
      </c>
      <c r="DK1469" s="68" t="e">
        <f t="shared" si="548"/>
        <v>#VALUE!</v>
      </c>
      <c r="DL1469" s="68" t="e">
        <f t="shared" si="549"/>
        <v>#VALUE!</v>
      </c>
    </row>
    <row r="1470" spans="1:116" s="79" customFormat="1" ht="15" hidden="1" customHeight="1" x14ac:dyDescent="0.25">
      <c r="A1470" s="76">
        <v>40284.588194444441</v>
      </c>
      <c r="B1470" s="76"/>
      <c r="C1470" s="77" t="s">
        <v>329</v>
      </c>
      <c r="D1470" s="177"/>
      <c r="I1470" s="79">
        <v>1.0236400000000001</v>
      </c>
      <c r="J1470" s="79">
        <v>0</v>
      </c>
      <c r="K1470" s="79">
        <v>9.2120200000000008</v>
      </c>
      <c r="L1470" s="79">
        <v>0</v>
      </c>
      <c r="M1470" s="79">
        <v>3.2601499999999999</v>
      </c>
      <c r="N1470" s="79">
        <v>0</v>
      </c>
      <c r="O1470" s="79">
        <v>1.6789999999999999E-2</v>
      </c>
      <c r="P1470" s="79">
        <v>2.2479900000000002</v>
      </c>
      <c r="Q1470" s="79">
        <v>0</v>
      </c>
      <c r="R1470" s="79">
        <v>0</v>
      </c>
      <c r="S1470" s="79">
        <v>0</v>
      </c>
      <c r="T1470" s="79">
        <v>0</v>
      </c>
      <c r="U1470" s="79">
        <v>0.90793999999999997</v>
      </c>
      <c r="V1470" s="79">
        <v>0.62517999999999996</v>
      </c>
      <c r="W1470" s="79">
        <v>2.1160399999999999</v>
      </c>
      <c r="X1470" s="79">
        <v>0.66104314887426152</v>
      </c>
      <c r="Y1470" s="79">
        <v>0.17419894256870644</v>
      </c>
      <c r="Z1470" s="79">
        <v>3.7844530099533383E-2</v>
      </c>
      <c r="AA1470" s="79">
        <v>0</v>
      </c>
      <c r="AB1470" s="78">
        <v>4578.01</v>
      </c>
      <c r="AC1470" s="78" t="s">
        <v>129</v>
      </c>
      <c r="AD1470" s="78">
        <v>4.6180000000000003</v>
      </c>
      <c r="AE1470" s="79">
        <v>0.11892</v>
      </c>
      <c r="AF1470" s="78" t="s">
        <v>129</v>
      </c>
      <c r="AG1470" s="79">
        <v>475.66300000000001</v>
      </c>
      <c r="AH1470" s="79" t="s">
        <v>129</v>
      </c>
      <c r="AI1470" s="79">
        <v>4.8720499999999998</v>
      </c>
      <c r="AJ1470" s="79" t="s">
        <v>129</v>
      </c>
      <c r="AK1470" s="79">
        <v>14.675700000000001</v>
      </c>
      <c r="AL1470" s="79" t="s">
        <v>129</v>
      </c>
      <c r="AM1470" s="79">
        <v>20.887799999999999</v>
      </c>
      <c r="AN1470" s="79" t="s">
        <v>129</v>
      </c>
      <c r="AO1470" s="79">
        <v>1.0200000000000001E-3</v>
      </c>
      <c r="AP1470" s="79" t="s">
        <v>129</v>
      </c>
      <c r="AQ1470" s="79">
        <v>22.046399999999998</v>
      </c>
      <c r="AR1470" s="79" t="s">
        <v>129</v>
      </c>
      <c r="AS1470" s="79">
        <v>3.2550000000000003E-2</v>
      </c>
      <c r="AT1470" s="79" t="s">
        <v>129</v>
      </c>
      <c r="AU1470" s="79">
        <v>0</v>
      </c>
      <c r="AV1470" s="79" t="s">
        <v>129</v>
      </c>
      <c r="AW1470" s="79">
        <v>3.0720100000000001</v>
      </c>
      <c r="AX1470" s="79" t="s">
        <v>129</v>
      </c>
      <c r="AY1470" s="79">
        <v>55.435099999999998</v>
      </c>
      <c r="AZ1470" s="79" t="s">
        <v>129</v>
      </c>
      <c r="BA1470" s="80" t="e">
        <f>(L1470*28*0.45+M1470*30*0.125+N1470*26*0.55+O1470*42*0.55+P1470*44*0.275+(Q1470+R1470+S1470)*56*0.65+T1470*54*0.95+(U1470+V1470)*58*0.325+W1470*72*0.425+#REF!*78*0.85+#REF!*92*0.9+(#REF!+#REF!)*106*0.95)/100/AK1470/BB1470</f>
        <v>#REF!</v>
      </c>
      <c r="BB1470" s="80" t="e">
        <f>(K1470*16+L1470*28+M1470*30+N1470*26+O1470*42+P1470*44+(Q1470+R1470+S1470)*56+T1470*54+(U1470+V1470)*58+W1470*72+#REF!*78+#REF!*92+(#REF!+#REF!)*106)/100/AK1470</f>
        <v>#REF!</v>
      </c>
      <c r="BC1470" s="79">
        <f t="shared" si="552"/>
        <v>19.409750000000003</v>
      </c>
      <c r="BD1470" s="81">
        <f t="shared" si="553"/>
        <v>101.01344654976118</v>
      </c>
      <c r="BE1470" s="79">
        <f t="shared" si="554"/>
        <v>4578.01</v>
      </c>
      <c r="CM1470">
        <f t="shared" si="555"/>
        <v>0</v>
      </c>
      <c r="CN1470">
        <f t="shared" si="556"/>
        <v>0</v>
      </c>
      <c r="CO1470">
        <f t="shared" si="557"/>
        <v>0</v>
      </c>
      <c r="CP1470">
        <f t="shared" si="558"/>
        <v>0</v>
      </c>
      <c r="CQ1470">
        <f t="shared" si="559"/>
        <v>0</v>
      </c>
      <c r="DE1470" s="68" t="e">
        <f t="shared" si="543"/>
        <v>#DIV/0!</v>
      </c>
      <c r="DF1470" s="68" t="e">
        <f t="shared" si="544"/>
        <v>#VALUE!</v>
      </c>
      <c r="DG1470" s="68" t="e">
        <f t="shared" si="545"/>
        <v>#VALUE!</v>
      </c>
      <c r="DH1470" s="68" t="e">
        <f t="shared" si="550"/>
        <v>#VALUE!</v>
      </c>
      <c r="DI1470" s="68" t="e">
        <f t="shared" si="546"/>
        <v>#VALUE!</v>
      </c>
      <c r="DJ1470" s="68" t="e">
        <f t="shared" si="547"/>
        <v>#VALUE!</v>
      </c>
      <c r="DK1470" s="68" t="e">
        <f t="shared" si="548"/>
        <v>#VALUE!</v>
      </c>
      <c r="DL1470" s="68" t="e">
        <f t="shared" si="549"/>
        <v>#VALUE!</v>
      </c>
    </row>
    <row r="1471" spans="1:116" s="79" customFormat="1" ht="15" hidden="1" customHeight="1" x14ac:dyDescent="0.25">
      <c r="A1471" s="76">
        <v>40284.588888888888</v>
      </c>
      <c r="B1471" s="76"/>
      <c r="C1471" s="77" t="s">
        <v>329</v>
      </c>
      <c r="D1471" s="177"/>
      <c r="I1471" s="79">
        <v>1.0236400000000001</v>
      </c>
      <c r="J1471" s="79">
        <v>0</v>
      </c>
      <c r="K1471" s="79">
        <v>9.2120200000000008</v>
      </c>
      <c r="L1471" s="79">
        <v>0</v>
      </c>
      <c r="M1471" s="79">
        <v>3.2601499999999999</v>
      </c>
      <c r="N1471" s="79">
        <v>0</v>
      </c>
      <c r="O1471" s="79">
        <v>1.6789999999999999E-2</v>
      </c>
      <c r="P1471" s="79">
        <v>2.2479900000000002</v>
      </c>
      <c r="Q1471" s="79">
        <v>0</v>
      </c>
      <c r="R1471" s="79">
        <v>0</v>
      </c>
      <c r="S1471" s="79">
        <v>0</v>
      </c>
      <c r="T1471" s="79">
        <v>0</v>
      </c>
      <c r="U1471" s="79">
        <v>0.90793999999999997</v>
      </c>
      <c r="V1471" s="79">
        <v>0.62517999999999996</v>
      </c>
      <c r="W1471" s="79">
        <v>2.1160399999999999</v>
      </c>
      <c r="X1471" s="79">
        <v>0.66104314887426152</v>
      </c>
      <c r="Y1471" s="79">
        <v>0.17419894256870644</v>
      </c>
      <c r="Z1471" s="79">
        <v>3.7844530099533383E-2</v>
      </c>
      <c r="AA1471" s="79">
        <v>0</v>
      </c>
      <c r="AB1471" s="78">
        <v>4563.8100000000004</v>
      </c>
      <c r="AC1471" s="78" t="s">
        <v>129</v>
      </c>
      <c r="AD1471" s="78">
        <v>4.5565199999999999</v>
      </c>
      <c r="AE1471" s="79">
        <v>0.11855</v>
      </c>
      <c r="AF1471" s="78" t="s">
        <v>129</v>
      </c>
      <c r="AG1471" s="79">
        <v>475.66300000000001</v>
      </c>
      <c r="AH1471" s="79" t="s">
        <v>129</v>
      </c>
      <c r="AI1471" s="79">
        <v>4.8569300000000002</v>
      </c>
      <c r="AJ1471" s="79" t="s">
        <v>129</v>
      </c>
      <c r="AK1471" s="79">
        <v>14.675700000000001</v>
      </c>
      <c r="AL1471" s="79" t="s">
        <v>129</v>
      </c>
      <c r="AM1471" s="79">
        <v>20.838999999999999</v>
      </c>
      <c r="AN1471" s="79" t="s">
        <v>129</v>
      </c>
      <c r="AO1471" s="79">
        <v>1.0200000000000001E-3</v>
      </c>
      <c r="AP1471" s="79" t="s">
        <v>129</v>
      </c>
      <c r="AQ1471" s="79">
        <v>22.046399999999998</v>
      </c>
      <c r="AR1471" s="79" t="s">
        <v>129</v>
      </c>
      <c r="AS1471" s="79">
        <v>3.2550000000000003E-2</v>
      </c>
      <c r="AT1471" s="79" t="s">
        <v>129</v>
      </c>
      <c r="AU1471" s="79">
        <v>0</v>
      </c>
      <c r="AV1471" s="79" t="s">
        <v>129</v>
      </c>
      <c r="AW1471" s="79">
        <v>3.0720100000000001</v>
      </c>
      <c r="AX1471" s="79" t="s">
        <v>129</v>
      </c>
      <c r="AY1471" s="79">
        <v>55.435099999999998</v>
      </c>
      <c r="AZ1471" s="79" t="s">
        <v>129</v>
      </c>
      <c r="BA1471" s="80" t="e">
        <f>(L1471*28*0.45+M1471*30*0.125+N1471*26*0.55+O1471*42*0.55+P1471*44*0.275+(Q1471+R1471+S1471)*56*0.65+T1471*54*0.95+(U1471+V1471)*58*0.325+W1471*72*0.425+#REF!*78*0.85+#REF!*92*0.9+(#REF!+#REF!)*106*0.95)/100/AK1471/BB1471</f>
        <v>#REF!</v>
      </c>
      <c r="BB1471" s="80" t="e">
        <f>(K1471*16+L1471*28+M1471*30+N1471*26+O1471*42+P1471*44+(Q1471+R1471+S1471)*56+T1471*54+(U1471+V1471)*58+W1471*72+#REF!*78+#REF!*92+(#REF!+#REF!)*106)/100/AK1471</f>
        <v>#REF!</v>
      </c>
      <c r="BC1471" s="79">
        <f t="shared" si="552"/>
        <v>19.409750000000003</v>
      </c>
      <c r="BD1471" s="81">
        <f t="shared" si="553"/>
        <v>100.95310508023472</v>
      </c>
      <c r="BE1471" s="79">
        <f t="shared" si="554"/>
        <v>4563.8100000000004</v>
      </c>
      <c r="CM1471">
        <f t="shared" si="555"/>
        <v>0</v>
      </c>
      <c r="CN1471">
        <f t="shared" si="556"/>
        <v>0</v>
      </c>
      <c r="CO1471">
        <f t="shared" si="557"/>
        <v>0</v>
      </c>
      <c r="CP1471">
        <f t="shared" si="558"/>
        <v>0</v>
      </c>
      <c r="CQ1471">
        <f t="shared" si="559"/>
        <v>0</v>
      </c>
      <c r="DE1471" s="68" t="e">
        <f t="shared" si="543"/>
        <v>#DIV/0!</v>
      </c>
      <c r="DF1471" s="68" t="e">
        <f t="shared" si="544"/>
        <v>#VALUE!</v>
      </c>
      <c r="DG1471" s="68" t="e">
        <f t="shared" si="545"/>
        <v>#VALUE!</v>
      </c>
      <c r="DH1471" s="68" t="e">
        <f t="shared" si="550"/>
        <v>#VALUE!</v>
      </c>
      <c r="DI1471" s="68" t="e">
        <f t="shared" si="546"/>
        <v>#VALUE!</v>
      </c>
      <c r="DJ1471" s="68" t="e">
        <f t="shared" si="547"/>
        <v>#VALUE!</v>
      </c>
      <c r="DK1471" s="68" t="e">
        <f t="shared" si="548"/>
        <v>#VALUE!</v>
      </c>
      <c r="DL1471" s="68" t="e">
        <f t="shared" si="549"/>
        <v>#VALUE!</v>
      </c>
    </row>
    <row r="1472" spans="1:116" s="79" customFormat="1" ht="15" hidden="1" customHeight="1" x14ac:dyDescent="0.25">
      <c r="A1472" s="76">
        <v>40284.589583333334</v>
      </c>
      <c r="B1472" s="76"/>
      <c r="C1472" s="77" t="s">
        <v>329</v>
      </c>
      <c r="D1472" s="177"/>
      <c r="I1472" s="79">
        <v>1.0236400000000001</v>
      </c>
      <c r="J1472" s="79">
        <v>0</v>
      </c>
      <c r="K1472" s="79">
        <v>9.2120200000000008</v>
      </c>
      <c r="L1472" s="79">
        <v>0</v>
      </c>
      <c r="M1472" s="79">
        <v>3.2601499999999999</v>
      </c>
      <c r="N1472" s="79">
        <v>0</v>
      </c>
      <c r="O1472" s="79">
        <v>1.6789999999999999E-2</v>
      </c>
      <c r="P1472" s="79">
        <v>2.2479900000000002</v>
      </c>
      <c r="Q1472" s="79">
        <v>0</v>
      </c>
      <c r="R1472" s="79">
        <v>0</v>
      </c>
      <c r="S1472" s="79">
        <v>0</v>
      </c>
      <c r="T1472" s="79">
        <v>0</v>
      </c>
      <c r="U1472" s="79">
        <v>0.90793999999999997</v>
      </c>
      <c r="V1472" s="79">
        <v>0.62517999999999996</v>
      </c>
      <c r="W1472" s="79">
        <v>2.1160399999999999</v>
      </c>
      <c r="X1472" s="79">
        <v>0.66104314887426152</v>
      </c>
      <c r="Y1472" s="79">
        <v>0.17419894256870644</v>
      </c>
      <c r="Z1472" s="79">
        <v>3.7844530099533383E-2</v>
      </c>
      <c r="AA1472" s="79">
        <v>0</v>
      </c>
      <c r="AB1472" s="78">
        <v>4720.04</v>
      </c>
      <c r="AC1472" s="78" t="s">
        <v>129</v>
      </c>
      <c r="AD1472" s="78">
        <v>4.6009500000000001</v>
      </c>
      <c r="AE1472" s="79">
        <v>0.12261</v>
      </c>
      <c r="AF1472" s="78" t="s">
        <v>129</v>
      </c>
      <c r="AG1472" s="79">
        <v>475.66300000000001</v>
      </c>
      <c r="AH1472" s="79" t="s">
        <v>129</v>
      </c>
      <c r="AI1472" s="79">
        <v>5.0232000000000001</v>
      </c>
      <c r="AJ1472" s="79" t="s">
        <v>129</v>
      </c>
      <c r="AK1472" s="79">
        <v>14.675700000000001</v>
      </c>
      <c r="AL1472" s="79" t="s">
        <v>129</v>
      </c>
      <c r="AM1472" s="79">
        <v>21.059000000000001</v>
      </c>
      <c r="AN1472" s="79" t="s">
        <v>129</v>
      </c>
      <c r="AO1472" s="79">
        <v>1.0200000000000001E-3</v>
      </c>
      <c r="AP1472" s="79" t="s">
        <v>129</v>
      </c>
      <c r="AQ1472" s="79">
        <v>22.046399999999998</v>
      </c>
      <c r="AR1472" s="79" t="s">
        <v>129</v>
      </c>
      <c r="AS1472" s="79">
        <v>3.2550000000000003E-2</v>
      </c>
      <c r="AT1472" s="79" t="s">
        <v>129</v>
      </c>
      <c r="AU1472" s="79">
        <v>0</v>
      </c>
      <c r="AV1472" s="79" t="s">
        <v>129</v>
      </c>
      <c r="AW1472" s="79">
        <v>3.0720100000000001</v>
      </c>
      <c r="AX1472" s="79" t="s">
        <v>129</v>
      </c>
      <c r="AY1472" s="79">
        <v>55.435099999999998</v>
      </c>
      <c r="AZ1472" s="79" t="s">
        <v>129</v>
      </c>
      <c r="BA1472" s="80" t="e">
        <f>(L1472*28*0.45+M1472*30*0.125+N1472*26*0.55+O1472*42*0.55+P1472*44*0.275+(Q1472+R1472+S1472)*56*0.65+T1472*54*0.95+(U1472+V1472)*58*0.325+W1472*72*0.425+#REF!*78*0.85+#REF!*92*0.9+(#REF!+#REF!)*106*0.95)/100/AK1472/BB1472</f>
        <v>#REF!</v>
      </c>
      <c r="BB1472" s="80" t="e">
        <f>(K1472*16+L1472*28+M1472*30+N1472*26+O1472*42+P1472*44+(Q1472+R1472+S1472)*56+T1472*54+(U1472+V1472)*58+W1472*72+#REF!*78+#REF!*92+(#REF!+#REF!)*106)/100/AK1472</f>
        <v>#REF!</v>
      </c>
      <c r="BC1472" s="79">
        <f t="shared" si="552"/>
        <v>19.409750000000003</v>
      </c>
      <c r="BD1472" s="81">
        <f t="shared" si="553"/>
        <v>102.79974060877414</v>
      </c>
      <c r="BE1472" s="79">
        <f t="shared" si="554"/>
        <v>4720.04</v>
      </c>
      <c r="CM1472">
        <f t="shared" si="555"/>
        <v>0</v>
      </c>
      <c r="CN1472">
        <f t="shared" si="556"/>
        <v>0</v>
      </c>
      <c r="CO1472">
        <f t="shared" si="557"/>
        <v>0</v>
      </c>
      <c r="CP1472">
        <f t="shared" si="558"/>
        <v>0</v>
      </c>
      <c r="CQ1472">
        <f t="shared" si="559"/>
        <v>0</v>
      </c>
      <c r="DE1472" s="68" t="e">
        <f t="shared" si="543"/>
        <v>#DIV/0!</v>
      </c>
      <c r="DF1472" s="68" t="e">
        <f t="shared" si="544"/>
        <v>#VALUE!</v>
      </c>
      <c r="DG1472" s="68" t="e">
        <f t="shared" si="545"/>
        <v>#VALUE!</v>
      </c>
      <c r="DH1472" s="68" t="e">
        <f t="shared" si="550"/>
        <v>#VALUE!</v>
      </c>
      <c r="DI1472" s="68" t="e">
        <f t="shared" si="546"/>
        <v>#VALUE!</v>
      </c>
      <c r="DJ1472" s="68" t="e">
        <f t="shared" si="547"/>
        <v>#VALUE!</v>
      </c>
      <c r="DK1472" s="68" t="e">
        <f t="shared" si="548"/>
        <v>#VALUE!</v>
      </c>
      <c r="DL1472" s="68" t="e">
        <f t="shared" si="549"/>
        <v>#VALUE!</v>
      </c>
    </row>
    <row r="1473" spans="1:116" s="79" customFormat="1" ht="15" hidden="1" customHeight="1" x14ac:dyDescent="0.25">
      <c r="A1473" s="76">
        <v>40284.590277777781</v>
      </c>
      <c r="B1473" s="76"/>
      <c r="C1473" s="77" t="s">
        <v>329</v>
      </c>
      <c r="D1473" s="177">
        <v>0.93926515942592081</v>
      </c>
      <c r="E1473" s="79">
        <v>3049.49</v>
      </c>
      <c r="F1473" s="79">
        <v>17.719100000000001</v>
      </c>
      <c r="G1473" s="79">
        <v>31.052499999999998</v>
      </c>
      <c r="H1473" s="79">
        <v>1.7372000000000001</v>
      </c>
      <c r="I1473" s="79">
        <v>1.0236400000000001</v>
      </c>
      <c r="J1473" s="79">
        <v>0</v>
      </c>
      <c r="K1473" s="79">
        <v>9.2120200000000008</v>
      </c>
      <c r="L1473" s="79">
        <v>0</v>
      </c>
      <c r="M1473" s="79">
        <v>3.2601499999999999</v>
      </c>
      <c r="N1473" s="79">
        <v>0</v>
      </c>
      <c r="O1473" s="79">
        <v>1.6789999999999999E-2</v>
      </c>
      <c r="P1473" s="79">
        <v>2.2479900000000002</v>
      </c>
      <c r="Q1473" s="79">
        <v>0</v>
      </c>
      <c r="R1473" s="79">
        <v>0</v>
      </c>
      <c r="S1473" s="79">
        <v>0</v>
      </c>
      <c r="T1473" s="79">
        <v>0</v>
      </c>
      <c r="U1473" s="79">
        <v>0.90793999999999997</v>
      </c>
      <c r="V1473" s="79">
        <v>0.62517999999999996</v>
      </c>
      <c r="W1473" s="79">
        <v>2.1160399999999999</v>
      </c>
      <c r="X1473" s="79">
        <v>0.66104314887426152</v>
      </c>
      <c r="Y1473" s="79">
        <v>0.17419894256870644</v>
      </c>
      <c r="Z1473" s="79">
        <v>3.7844530099533383E-2</v>
      </c>
      <c r="AA1473" s="79">
        <v>0</v>
      </c>
      <c r="AB1473" s="78">
        <v>4625.3500000000004</v>
      </c>
      <c r="AC1473" s="78" t="s">
        <v>129</v>
      </c>
      <c r="AD1473" s="78">
        <v>4.4158200000000001</v>
      </c>
      <c r="AE1473" s="79">
        <v>0.12015000000000001</v>
      </c>
      <c r="AF1473" s="78" t="s">
        <v>129</v>
      </c>
      <c r="AG1473" s="79">
        <v>475.66300000000001</v>
      </c>
      <c r="AH1473" s="79" t="s">
        <v>129</v>
      </c>
      <c r="AI1473" s="79">
        <v>4.9224300000000003</v>
      </c>
      <c r="AJ1473" s="79" t="s">
        <v>129</v>
      </c>
      <c r="AK1473" s="79">
        <v>14.675700000000001</v>
      </c>
      <c r="AL1473" s="79" t="s">
        <v>129</v>
      </c>
      <c r="AM1473" s="79">
        <v>20.961200000000002</v>
      </c>
      <c r="AN1473" s="79" t="s">
        <v>129</v>
      </c>
      <c r="AO1473" s="79">
        <v>1.0200000000000001E-3</v>
      </c>
      <c r="AP1473" s="79" t="s">
        <v>129</v>
      </c>
      <c r="AQ1473" s="79">
        <v>22.046399999999998</v>
      </c>
      <c r="AR1473" s="79" t="s">
        <v>129</v>
      </c>
      <c r="AS1473" s="79">
        <v>3.2550000000000003E-2</v>
      </c>
      <c r="AT1473" s="79" t="s">
        <v>129</v>
      </c>
      <c r="AU1473" s="79">
        <v>0</v>
      </c>
      <c r="AV1473" s="79" t="s">
        <v>129</v>
      </c>
      <c r="AW1473" s="79">
        <v>3.0720100000000001</v>
      </c>
      <c r="AX1473" s="79" t="s">
        <v>129</v>
      </c>
      <c r="AY1473" s="79">
        <v>55.435099999999998</v>
      </c>
      <c r="AZ1473" s="79" t="s">
        <v>129</v>
      </c>
      <c r="BA1473" s="80" t="e">
        <f>(L1473*28*0.45+M1473*30*0.125+N1473*26*0.55+O1473*42*0.55+P1473*44*0.275+(Q1473+R1473+S1473)*56*0.65+T1473*54*0.95+(U1473+V1473)*58*0.325+W1473*72*0.425+#REF!*78*0.85+#REF!*92*0.9+(#REF!+#REF!)*106*0.95)/100/AK1473/BB1473</f>
        <v>#REF!</v>
      </c>
      <c r="BB1473" s="80" t="e">
        <f>(K1473*16+L1473*28+M1473*30+N1473*26+O1473*42+P1473*44+(Q1473+R1473+S1473)*56+T1473*54+(U1473+V1473)*58+W1473*72+#REF!*78+#REF!*92+(#REF!+#REF!)*106)/100/AK1473</f>
        <v>#REF!</v>
      </c>
      <c r="BC1473" s="79">
        <f t="shared" si="552"/>
        <v>19.409750000000003</v>
      </c>
      <c r="BD1473" s="81">
        <f t="shared" si="553"/>
        <v>101.55167221183822</v>
      </c>
      <c r="BE1473" s="79">
        <f t="shared" si="554"/>
        <v>4625.3500000000004</v>
      </c>
      <c r="BF1473" s="82">
        <v>40284.590717592589</v>
      </c>
      <c r="BG1473" s="82"/>
      <c r="BH1473" s="82"/>
      <c r="BI1473" s="79">
        <v>799.83900000000006</v>
      </c>
      <c r="BJ1473" s="79">
        <v>0.57539000000000007</v>
      </c>
      <c r="BM1473" s="79">
        <v>1.23783</v>
      </c>
      <c r="BN1473" s="79">
        <v>0.77098899999999992</v>
      </c>
      <c r="BO1473" s="79">
        <v>106.468</v>
      </c>
      <c r="BP1473" s="79">
        <v>10.2143</v>
      </c>
      <c r="BQ1473" s="79">
        <v>3094.24</v>
      </c>
      <c r="BR1473" s="79">
        <v>1314.58</v>
      </c>
      <c r="BS1473" s="79">
        <v>3294.32</v>
      </c>
      <c r="BT1473" s="79">
        <v>1314.631690895282</v>
      </c>
      <c r="CM1473">
        <f t="shared" si="555"/>
        <v>0</v>
      </c>
      <c r="CN1473">
        <f t="shared" si="556"/>
        <v>0</v>
      </c>
      <c r="CO1473">
        <f t="shared" si="557"/>
        <v>0</v>
      </c>
      <c r="CP1473">
        <f t="shared" si="558"/>
        <v>0</v>
      </c>
      <c r="CQ1473">
        <f t="shared" si="559"/>
        <v>0</v>
      </c>
      <c r="DE1473" s="68">
        <f t="shared" si="543"/>
        <v>3246.676371839289</v>
      </c>
      <c r="DF1473" s="68" t="e">
        <f t="shared" si="544"/>
        <v>#VALUE!</v>
      </c>
      <c r="DG1473" s="68" t="e">
        <f t="shared" si="545"/>
        <v>#VALUE!</v>
      </c>
      <c r="DH1473" s="68" t="e">
        <f t="shared" si="550"/>
        <v>#VALUE!</v>
      </c>
      <c r="DI1473" s="68" t="e">
        <f t="shared" si="546"/>
        <v>#VALUE!</v>
      </c>
      <c r="DJ1473" s="68" t="e">
        <f t="shared" si="547"/>
        <v>#VALUE!</v>
      </c>
      <c r="DK1473" s="68" t="e">
        <f t="shared" si="548"/>
        <v>#VALUE!</v>
      </c>
      <c r="DL1473" s="68" t="e">
        <f t="shared" si="549"/>
        <v>#VALUE!</v>
      </c>
    </row>
    <row r="1474" spans="1:116" s="79" customFormat="1" ht="15" hidden="1" customHeight="1" x14ac:dyDescent="0.25">
      <c r="A1474" s="76">
        <v>40284.59097222222</v>
      </c>
      <c r="B1474" s="76"/>
      <c r="C1474" s="77" t="s">
        <v>329</v>
      </c>
      <c r="D1474" s="177"/>
      <c r="I1474" s="79">
        <v>1.0236400000000001</v>
      </c>
      <c r="J1474" s="79">
        <v>0</v>
      </c>
      <c r="K1474" s="79">
        <v>9.2120200000000008</v>
      </c>
      <c r="L1474" s="79">
        <v>0</v>
      </c>
      <c r="M1474" s="79">
        <v>3.2601499999999999</v>
      </c>
      <c r="N1474" s="79">
        <v>0</v>
      </c>
      <c r="O1474" s="79">
        <v>1.6789999999999999E-2</v>
      </c>
      <c r="P1474" s="79">
        <v>2.2479900000000002</v>
      </c>
      <c r="Q1474" s="79">
        <v>0</v>
      </c>
      <c r="R1474" s="79">
        <v>0</v>
      </c>
      <c r="S1474" s="79">
        <v>0</v>
      </c>
      <c r="T1474" s="79">
        <v>0</v>
      </c>
      <c r="U1474" s="79">
        <v>0.90793999999999997</v>
      </c>
      <c r="V1474" s="79">
        <v>0.62517999999999996</v>
      </c>
      <c r="W1474" s="79">
        <v>2.1160399999999999</v>
      </c>
      <c r="X1474" s="79">
        <v>0.66104314887426152</v>
      </c>
      <c r="Y1474" s="79">
        <v>0.17419894256870644</v>
      </c>
      <c r="Z1474" s="79">
        <v>3.7844530099533383E-2</v>
      </c>
      <c r="AA1474" s="79">
        <v>0</v>
      </c>
      <c r="AB1474" s="78">
        <v>4582.75</v>
      </c>
      <c r="AC1474" s="78" t="s">
        <v>129</v>
      </c>
      <c r="AD1474" s="78">
        <v>4.4747199999999996</v>
      </c>
      <c r="AE1474" s="79">
        <v>0.11904000000000001</v>
      </c>
      <c r="AF1474" s="78" t="s">
        <v>129</v>
      </c>
      <c r="AG1474" s="79">
        <v>475.66300000000001</v>
      </c>
      <c r="AH1474" s="79" t="s">
        <v>129</v>
      </c>
      <c r="AI1474" s="79">
        <v>4.8770899999999999</v>
      </c>
      <c r="AJ1474" s="79" t="s">
        <v>129</v>
      </c>
      <c r="AK1474" s="79">
        <v>14.675700000000001</v>
      </c>
      <c r="AL1474" s="79" t="s">
        <v>129</v>
      </c>
      <c r="AM1474" s="79">
        <v>20.887799999999999</v>
      </c>
      <c r="AN1474" s="79" t="s">
        <v>129</v>
      </c>
      <c r="AO1474" s="79">
        <v>1.0200000000000001E-3</v>
      </c>
      <c r="AP1474" s="79" t="s">
        <v>129</v>
      </c>
      <c r="AQ1474" s="79">
        <v>22.046399999999998</v>
      </c>
      <c r="AR1474" s="79" t="s">
        <v>129</v>
      </c>
      <c r="AS1474" s="79">
        <v>3.2550000000000003E-2</v>
      </c>
      <c r="AT1474" s="79" t="s">
        <v>129</v>
      </c>
      <c r="AU1474" s="79">
        <v>0</v>
      </c>
      <c r="AV1474" s="79" t="s">
        <v>129</v>
      </c>
      <c r="AW1474" s="79">
        <v>3.0720100000000001</v>
      </c>
      <c r="AX1474" s="79" t="s">
        <v>129</v>
      </c>
      <c r="AY1474" s="79">
        <v>55.435099999999998</v>
      </c>
      <c r="AZ1474" s="79" t="s">
        <v>129</v>
      </c>
      <c r="BA1474" s="80" t="e">
        <f>(L1474*28*0.45+M1474*30*0.125+N1474*26*0.55+O1474*42*0.55+P1474*44*0.275+(Q1474+R1474+S1474)*56*0.65+T1474*54*0.95+(U1474+V1474)*58*0.325+W1474*72*0.425+#REF!*78*0.85+#REF!*92*0.9+(#REF!+#REF!)*106*0.95)/100/AK1474/BB1474</f>
        <v>#REF!</v>
      </c>
      <c r="BB1474" s="80" t="e">
        <f>(K1474*16+L1474*28+M1474*30+N1474*26+O1474*42+P1474*44+(Q1474+R1474+S1474)*56+T1474*54+(U1474+V1474)*58+W1474*72+#REF!*78+#REF!*92+(#REF!+#REF!)*106)/100/AK1474</f>
        <v>#REF!</v>
      </c>
      <c r="BC1474" s="79">
        <f t="shared" si="552"/>
        <v>19.409750000000003</v>
      </c>
      <c r="BD1474" s="81">
        <f t="shared" si="553"/>
        <v>101.09559048479537</v>
      </c>
      <c r="BE1474" s="79">
        <f t="shared" si="554"/>
        <v>4582.75</v>
      </c>
      <c r="CM1474">
        <f t="shared" si="555"/>
        <v>0</v>
      </c>
      <c r="CN1474">
        <f t="shared" si="556"/>
        <v>0</v>
      </c>
      <c r="CO1474">
        <f t="shared" si="557"/>
        <v>0</v>
      </c>
      <c r="CP1474">
        <f t="shared" si="558"/>
        <v>0</v>
      </c>
      <c r="CQ1474">
        <f t="shared" si="559"/>
        <v>0</v>
      </c>
      <c r="DE1474" s="68" t="e">
        <f t="shared" si="543"/>
        <v>#DIV/0!</v>
      </c>
      <c r="DF1474" s="68" t="e">
        <f t="shared" si="544"/>
        <v>#VALUE!</v>
      </c>
      <c r="DG1474" s="68" t="e">
        <f t="shared" si="545"/>
        <v>#VALUE!</v>
      </c>
      <c r="DH1474" s="68" t="e">
        <f t="shared" si="550"/>
        <v>#VALUE!</v>
      </c>
      <c r="DI1474" s="68" t="e">
        <f t="shared" si="546"/>
        <v>#VALUE!</v>
      </c>
      <c r="DJ1474" s="68" t="e">
        <f t="shared" si="547"/>
        <v>#VALUE!</v>
      </c>
      <c r="DK1474" s="68" t="e">
        <f t="shared" si="548"/>
        <v>#VALUE!</v>
      </c>
      <c r="DL1474" s="68" t="e">
        <f t="shared" si="549"/>
        <v>#VALUE!</v>
      </c>
    </row>
    <row r="1475" spans="1:116" s="79" customFormat="1" ht="15" hidden="1" customHeight="1" x14ac:dyDescent="0.25">
      <c r="A1475" s="76">
        <v>40284.591666666667</v>
      </c>
      <c r="B1475" s="76"/>
      <c r="C1475" s="77" t="s">
        <v>329</v>
      </c>
      <c r="D1475" s="177">
        <v>0.92119445378779397</v>
      </c>
      <c r="E1475" s="79">
        <v>2181.36</v>
      </c>
      <c r="F1475" s="79">
        <v>19.094100000000001</v>
      </c>
      <c r="G1475" s="79">
        <v>29.4785</v>
      </c>
      <c r="H1475" s="79">
        <v>1.04328</v>
      </c>
      <c r="I1475" s="79">
        <v>1.0236400000000001</v>
      </c>
      <c r="J1475" s="79">
        <v>0</v>
      </c>
      <c r="K1475" s="79">
        <v>9.2120200000000008</v>
      </c>
      <c r="L1475" s="79">
        <v>0</v>
      </c>
      <c r="M1475" s="79">
        <v>3.2601499999999999</v>
      </c>
      <c r="N1475" s="79">
        <v>0</v>
      </c>
      <c r="O1475" s="79">
        <v>1.6789999999999999E-2</v>
      </c>
      <c r="P1475" s="79">
        <v>2.2479900000000002</v>
      </c>
      <c r="Q1475" s="79">
        <v>0</v>
      </c>
      <c r="R1475" s="79">
        <v>0</v>
      </c>
      <c r="S1475" s="79">
        <v>0</v>
      </c>
      <c r="T1475" s="79">
        <v>0</v>
      </c>
      <c r="U1475" s="79">
        <v>0.90793999999999997</v>
      </c>
      <c r="V1475" s="79">
        <v>0.62517999999999996</v>
      </c>
      <c r="W1475" s="79">
        <v>2.1160399999999999</v>
      </c>
      <c r="X1475" s="79">
        <v>0.66104314887426152</v>
      </c>
      <c r="Y1475" s="79">
        <v>0.17419894256870644</v>
      </c>
      <c r="Z1475" s="79">
        <v>3.7844530099533383E-2</v>
      </c>
      <c r="AA1475" s="79">
        <v>0</v>
      </c>
      <c r="AB1475" s="78">
        <v>4568.54</v>
      </c>
      <c r="AC1475" s="78" t="s">
        <v>129</v>
      </c>
      <c r="AD1475" s="78">
        <v>4.5463899999999997</v>
      </c>
      <c r="AE1475" s="79">
        <v>0.11867</v>
      </c>
      <c r="AF1475" s="78" t="s">
        <v>129</v>
      </c>
      <c r="AG1475" s="79">
        <v>475.66300000000001</v>
      </c>
      <c r="AH1475" s="79" t="s">
        <v>129</v>
      </c>
      <c r="AI1475" s="79">
        <v>4.8619700000000003</v>
      </c>
      <c r="AJ1475" s="79" t="s">
        <v>129</v>
      </c>
      <c r="AK1475" s="79">
        <v>14.675700000000001</v>
      </c>
      <c r="AL1475" s="79" t="s">
        <v>129</v>
      </c>
      <c r="AM1475" s="79">
        <v>21.059000000000001</v>
      </c>
      <c r="AN1475" s="79" t="s">
        <v>129</v>
      </c>
      <c r="AO1475" s="79">
        <v>1.0200000000000001E-3</v>
      </c>
      <c r="AP1475" s="79" t="s">
        <v>129</v>
      </c>
      <c r="AQ1475" s="79">
        <v>22.046399999999998</v>
      </c>
      <c r="AR1475" s="79" t="s">
        <v>129</v>
      </c>
      <c r="AS1475" s="79">
        <v>3.2550000000000003E-2</v>
      </c>
      <c r="AT1475" s="79" t="s">
        <v>129</v>
      </c>
      <c r="AU1475" s="79">
        <v>0</v>
      </c>
      <c r="AV1475" s="79" t="s">
        <v>129</v>
      </c>
      <c r="AW1475" s="79">
        <v>3.0720100000000001</v>
      </c>
      <c r="AX1475" s="79" t="s">
        <v>129</v>
      </c>
      <c r="AY1475" s="79">
        <v>55.435099999999998</v>
      </c>
      <c r="AZ1475" s="79" t="s">
        <v>129</v>
      </c>
      <c r="BA1475" s="80" t="e">
        <f>(L1475*28*0.45+M1475*30*0.125+N1475*26*0.55+O1475*42*0.55+P1475*44*0.275+(Q1475+R1475+S1475)*56*0.65+T1475*54*0.95+(U1475+V1475)*58*0.325+W1475*72*0.425+#REF!*78*0.85+#REF!*92*0.9+(#REF!+#REF!)*106*0.95)/100/AK1475/BB1475</f>
        <v>#REF!</v>
      </c>
      <c r="BB1475" s="80" t="e">
        <f>(K1475*16+L1475*28+M1475*30+N1475*26+O1475*42+P1475*44+(Q1475+R1475+S1475)*56+T1475*54+(U1475+V1475)*58+W1475*72+#REF!*78+#REF!*92+(#REF!+#REF!)*106)/100/AK1475</f>
        <v>#REF!</v>
      </c>
      <c r="BC1475" s="79">
        <f t="shared" si="552"/>
        <v>19.409750000000003</v>
      </c>
      <c r="BD1475" s="81">
        <f t="shared" si="553"/>
        <v>100.20183808695946</v>
      </c>
      <c r="BE1475" s="79">
        <f t="shared" si="554"/>
        <v>4568.54</v>
      </c>
      <c r="BF1475" s="82">
        <v>40284.592222222222</v>
      </c>
      <c r="BG1475" s="82"/>
      <c r="BH1475" s="82"/>
      <c r="BI1475" s="79">
        <v>909.51900000000001</v>
      </c>
      <c r="BJ1475" s="79">
        <v>0.62934199999999996</v>
      </c>
      <c r="BM1475" s="79">
        <v>1.1493199999999999</v>
      </c>
      <c r="BN1475" s="79">
        <v>1.2900700000000001</v>
      </c>
      <c r="BO1475" s="79">
        <v>111</v>
      </c>
      <c r="BP1475" s="79">
        <v>11.238200000000001</v>
      </c>
      <c r="BQ1475" s="79">
        <v>2464.84</v>
      </c>
      <c r="BR1475" s="79">
        <v>1346.31</v>
      </c>
      <c r="BS1475" s="79">
        <v>2675.7</v>
      </c>
      <c r="BT1475" s="79">
        <v>1346.3851265191543</v>
      </c>
      <c r="CM1475">
        <f t="shared" si="555"/>
        <v>0</v>
      </c>
      <c r="CN1475">
        <f t="shared" si="556"/>
        <v>0</v>
      </c>
      <c r="CO1475">
        <f t="shared" si="557"/>
        <v>0</v>
      </c>
      <c r="CP1475">
        <f t="shared" si="558"/>
        <v>0</v>
      </c>
      <c r="CQ1475">
        <f t="shared" si="559"/>
        <v>0</v>
      </c>
      <c r="DE1475" s="68">
        <f t="shared" si="543"/>
        <v>2367.969098197043</v>
      </c>
      <c r="DF1475" s="68" t="e">
        <f t="shared" si="544"/>
        <v>#VALUE!</v>
      </c>
      <c r="DG1475" s="68" t="e">
        <f t="shared" si="545"/>
        <v>#VALUE!</v>
      </c>
      <c r="DH1475" s="68" t="e">
        <f t="shared" si="550"/>
        <v>#VALUE!</v>
      </c>
      <c r="DI1475" s="68" t="e">
        <f t="shared" si="546"/>
        <v>#VALUE!</v>
      </c>
      <c r="DJ1475" s="68" t="e">
        <f t="shared" si="547"/>
        <v>#VALUE!</v>
      </c>
      <c r="DK1475" s="68" t="e">
        <f t="shared" si="548"/>
        <v>#VALUE!</v>
      </c>
      <c r="DL1475" s="68" t="e">
        <f t="shared" si="549"/>
        <v>#VALUE!</v>
      </c>
    </row>
    <row r="1476" spans="1:116" s="79" customFormat="1" ht="15" hidden="1" customHeight="1" x14ac:dyDescent="0.25">
      <c r="A1476" s="76">
        <v>40284.592361111114</v>
      </c>
      <c r="B1476" s="76"/>
      <c r="C1476" s="77" t="s">
        <v>329</v>
      </c>
      <c r="D1476" s="177"/>
      <c r="I1476" s="79">
        <v>1.0364899999999999</v>
      </c>
      <c r="J1476" s="79">
        <v>0</v>
      </c>
      <c r="K1476" s="79">
        <v>9.2376100000000001</v>
      </c>
      <c r="L1476" s="79">
        <v>0</v>
      </c>
      <c r="M1476" s="79">
        <v>3.2498800000000001</v>
      </c>
      <c r="N1476" s="79">
        <v>0</v>
      </c>
      <c r="O1476" s="79">
        <v>1.4800000000000001E-2</v>
      </c>
      <c r="P1476" s="79">
        <v>2.21427</v>
      </c>
      <c r="Q1476" s="79">
        <v>0</v>
      </c>
      <c r="R1476" s="79">
        <v>0</v>
      </c>
      <c r="S1476" s="79">
        <v>0</v>
      </c>
      <c r="T1476" s="79">
        <v>0</v>
      </c>
      <c r="U1476" s="79">
        <v>0.90122999999999998</v>
      </c>
      <c r="V1476" s="79">
        <v>0.62117</v>
      </c>
      <c r="W1476" s="79">
        <v>2.0869399999999998</v>
      </c>
      <c r="X1476" s="79">
        <v>0.66104314887426152</v>
      </c>
      <c r="Y1476" s="79">
        <v>0.17419894256870644</v>
      </c>
      <c r="Z1476" s="79">
        <v>3.7844530099533383E-2</v>
      </c>
      <c r="AA1476" s="79">
        <v>0</v>
      </c>
      <c r="AB1476" s="78">
        <v>4412.3999999999996</v>
      </c>
      <c r="AC1476" s="78" t="s">
        <v>129</v>
      </c>
      <c r="AD1476" s="78">
        <v>4.5961800000000004</v>
      </c>
      <c r="AE1476" s="79">
        <v>0.11486</v>
      </c>
      <c r="AF1476" s="78" t="s">
        <v>129</v>
      </c>
      <c r="AG1476" s="79">
        <v>473.66399999999999</v>
      </c>
      <c r="AH1476" s="79" t="s">
        <v>129</v>
      </c>
      <c r="AI1476" s="79">
        <v>4.7057799999999999</v>
      </c>
      <c r="AJ1476" s="79" t="s">
        <v>129</v>
      </c>
      <c r="AK1476" s="79">
        <v>14.646000000000001</v>
      </c>
      <c r="AL1476" s="79" t="s">
        <v>129</v>
      </c>
      <c r="AM1476" s="79">
        <v>20.924499999999998</v>
      </c>
      <c r="AN1476" s="79" t="s">
        <v>129</v>
      </c>
      <c r="AO1476" s="79">
        <v>1.3600000000000001E-3</v>
      </c>
      <c r="AP1476" s="79" t="s">
        <v>129</v>
      </c>
      <c r="AQ1476" s="79">
        <v>22.057400000000001</v>
      </c>
      <c r="AR1476" s="79" t="s">
        <v>129</v>
      </c>
      <c r="AS1476" s="79">
        <v>3.3529999999999997E-2</v>
      </c>
      <c r="AT1476" s="79" t="s">
        <v>129</v>
      </c>
      <c r="AU1476" s="79">
        <v>0</v>
      </c>
      <c r="AV1476" s="79" t="s">
        <v>129</v>
      </c>
      <c r="AW1476" s="79">
        <v>3.0798000000000001</v>
      </c>
      <c r="AX1476" s="79" t="s">
        <v>129</v>
      </c>
      <c r="AY1476" s="79">
        <v>55.462400000000002</v>
      </c>
      <c r="AZ1476" s="79" t="s">
        <v>129</v>
      </c>
      <c r="BA1476" s="80" t="e">
        <f>(L1476*28*0.45+M1476*30*0.125+N1476*26*0.55+O1476*42*0.55+P1476*44*0.275+(Q1476+R1476+S1476)*56*0.65+T1476*54*0.95+(U1476+V1476)*58*0.325+W1476*72*0.425+#REF!*78*0.85+#REF!*92*0.9+(#REF!+#REF!)*106*0.95)/100/AK1476/BB1476</f>
        <v>#REF!</v>
      </c>
      <c r="BB1476" s="80" t="e">
        <f>(K1476*16+L1476*28+M1476*30+N1476*26+O1476*42+P1476*44+(Q1476+R1476+S1476)*56+T1476*54+(U1476+V1476)*58+W1476*72+#REF!*78+#REF!*92+(#REF!+#REF!)*106)/100/AK1476</f>
        <v>#REF!</v>
      </c>
      <c r="BC1476" s="79">
        <f t="shared" si="552"/>
        <v>19.362389999999998</v>
      </c>
      <c r="BD1476" s="81">
        <f t="shared" si="553"/>
        <v>97.729889476160793</v>
      </c>
      <c r="BE1476" s="79">
        <f t="shared" si="554"/>
        <v>4412.3999999999996</v>
      </c>
      <c r="CM1476">
        <f t="shared" si="555"/>
        <v>0</v>
      </c>
      <c r="CN1476">
        <f t="shared" si="556"/>
        <v>0</v>
      </c>
      <c r="CO1476">
        <f t="shared" si="557"/>
        <v>0</v>
      </c>
      <c r="CP1476">
        <f t="shared" si="558"/>
        <v>0</v>
      </c>
      <c r="CQ1476">
        <f t="shared" si="559"/>
        <v>0</v>
      </c>
      <c r="DE1476" s="68" t="e">
        <f t="shared" si="543"/>
        <v>#DIV/0!</v>
      </c>
      <c r="DF1476" s="68" t="e">
        <f t="shared" si="544"/>
        <v>#VALUE!</v>
      </c>
      <c r="DG1476" s="68" t="e">
        <f t="shared" si="545"/>
        <v>#VALUE!</v>
      </c>
      <c r="DH1476" s="68" t="e">
        <f t="shared" si="550"/>
        <v>#VALUE!</v>
      </c>
      <c r="DI1476" s="68" t="e">
        <f t="shared" si="546"/>
        <v>#VALUE!</v>
      </c>
      <c r="DJ1476" s="68" t="e">
        <f t="shared" si="547"/>
        <v>#VALUE!</v>
      </c>
      <c r="DK1476" s="68" t="e">
        <f t="shared" si="548"/>
        <v>#VALUE!</v>
      </c>
      <c r="DL1476" s="68" t="e">
        <f t="shared" si="549"/>
        <v>#VALUE!</v>
      </c>
    </row>
    <row r="1477" spans="1:116" s="79" customFormat="1" ht="15" hidden="1" customHeight="1" x14ac:dyDescent="0.25">
      <c r="A1477" s="76">
        <v>40284.593055555553</v>
      </c>
      <c r="B1477" s="76"/>
      <c r="C1477" s="77" t="s">
        <v>329</v>
      </c>
      <c r="D1477" s="177">
        <v>0.94012222423912384</v>
      </c>
      <c r="E1477" s="79">
        <v>1891.17</v>
      </c>
      <c r="F1477" s="79">
        <v>10.8568</v>
      </c>
      <c r="G1477" s="79">
        <v>25.590699999999998</v>
      </c>
      <c r="H1477" s="79">
        <v>0.810253</v>
      </c>
      <c r="I1477" s="79">
        <v>1.0364899999999999</v>
      </c>
      <c r="J1477" s="79">
        <v>0</v>
      </c>
      <c r="K1477" s="79">
        <v>9.2376100000000001</v>
      </c>
      <c r="L1477" s="79">
        <v>0</v>
      </c>
      <c r="M1477" s="79">
        <v>3.2498800000000001</v>
      </c>
      <c r="N1477" s="79">
        <v>0</v>
      </c>
      <c r="O1477" s="79">
        <v>1.4800000000000001E-2</v>
      </c>
      <c r="P1477" s="79">
        <v>2.21427</v>
      </c>
      <c r="Q1477" s="79">
        <v>0</v>
      </c>
      <c r="R1477" s="79">
        <v>0</v>
      </c>
      <c r="S1477" s="79">
        <v>0</v>
      </c>
      <c r="T1477" s="79">
        <v>0</v>
      </c>
      <c r="U1477" s="79">
        <v>0.90122999999999998</v>
      </c>
      <c r="V1477" s="79">
        <v>0.62117</v>
      </c>
      <c r="W1477" s="79">
        <v>2.0869399999999998</v>
      </c>
      <c r="X1477" s="79">
        <v>0.66104314887426152</v>
      </c>
      <c r="Y1477" s="79">
        <v>0.17419894256870644</v>
      </c>
      <c r="Z1477" s="79">
        <v>3.7844530099533383E-2</v>
      </c>
      <c r="AA1477" s="79">
        <v>0</v>
      </c>
      <c r="AB1477" s="78">
        <v>4624.99</v>
      </c>
      <c r="AC1477" s="78" t="s">
        <v>129</v>
      </c>
      <c r="AD1477" s="78">
        <v>4.7366599999999996</v>
      </c>
      <c r="AE1477" s="79">
        <v>0.12039</v>
      </c>
      <c r="AF1477" s="78" t="s">
        <v>129</v>
      </c>
      <c r="AG1477" s="79">
        <v>473.66399999999999</v>
      </c>
      <c r="AH1477" s="79" t="s">
        <v>129</v>
      </c>
      <c r="AI1477" s="79">
        <v>4.9325099999999997</v>
      </c>
      <c r="AJ1477" s="79" t="s">
        <v>129</v>
      </c>
      <c r="AK1477" s="79">
        <v>14.646000000000001</v>
      </c>
      <c r="AL1477" s="79" t="s">
        <v>129</v>
      </c>
      <c r="AM1477" s="79">
        <v>20.997800000000002</v>
      </c>
      <c r="AN1477" s="79" t="s">
        <v>129</v>
      </c>
      <c r="AO1477" s="79">
        <v>1.3600000000000001E-3</v>
      </c>
      <c r="AP1477" s="79" t="s">
        <v>129</v>
      </c>
      <c r="AQ1477" s="79">
        <v>22.057400000000001</v>
      </c>
      <c r="AR1477" s="79" t="s">
        <v>129</v>
      </c>
      <c r="AS1477" s="79">
        <v>3.3529999999999997E-2</v>
      </c>
      <c r="AT1477" s="79" t="s">
        <v>129</v>
      </c>
      <c r="AU1477" s="79">
        <v>0</v>
      </c>
      <c r="AV1477" s="79" t="s">
        <v>129</v>
      </c>
      <c r="AW1477" s="79">
        <v>3.0798000000000001</v>
      </c>
      <c r="AX1477" s="79" t="s">
        <v>129</v>
      </c>
      <c r="AY1477" s="79">
        <v>55.462400000000002</v>
      </c>
      <c r="AZ1477" s="79" t="s">
        <v>129</v>
      </c>
      <c r="BA1477" s="80" t="e">
        <f>(L1477*28*0.45+M1477*30*0.125+N1477*26*0.55+O1477*42*0.55+P1477*44*0.275+(Q1477+R1477+S1477)*56*0.65+T1477*54*0.95+(U1477+V1477)*58*0.325+W1477*72*0.425+#REF!*78*0.85+#REF!*92*0.9+(#REF!+#REF!)*106*0.95)/100/AK1477/BB1477</f>
        <v>#REF!</v>
      </c>
      <c r="BB1477" s="80" t="e">
        <f>(K1477*16+L1477*28+M1477*30+N1477*26+O1477*42+P1477*44+(Q1477+R1477+S1477)*56+T1477*54+(U1477+V1477)*58+W1477*72+#REF!*78+#REF!*92+(#REF!+#REF!)*106)/100/AK1477</f>
        <v>#REF!</v>
      </c>
      <c r="BC1477" s="79">
        <f t="shared" si="552"/>
        <v>19.362389999999998</v>
      </c>
      <c r="BD1477" s="81">
        <f t="shared" si="553"/>
        <v>101.14172498322078</v>
      </c>
      <c r="BE1477" s="79">
        <f t="shared" si="554"/>
        <v>4624.99</v>
      </c>
      <c r="BF1477" s="82">
        <v>40284.5937037037</v>
      </c>
      <c r="BG1477" s="82"/>
      <c r="BH1477" s="82"/>
      <c r="BI1477" s="79">
        <v>602.23800000000006</v>
      </c>
      <c r="BJ1477" s="79">
        <v>0.42272199999999999</v>
      </c>
      <c r="BM1477" s="79">
        <v>0.99653399999999992</v>
      </c>
      <c r="BN1477" s="79">
        <v>0.63950600000000002</v>
      </c>
      <c r="BO1477" s="79">
        <v>69.659300000000002</v>
      </c>
      <c r="BP1477" s="79">
        <v>8.6537900000000008</v>
      </c>
      <c r="BQ1477" s="79">
        <v>2330.61</v>
      </c>
      <c r="BR1477" s="79">
        <v>1237.19</v>
      </c>
      <c r="BS1477" s="79">
        <v>2479.0500000000002</v>
      </c>
      <c r="BT1477" s="79">
        <v>1237.2289254984692</v>
      </c>
      <c r="CM1477">
        <f t="shared" si="555"/>
        <v>0</v>
      </c>
      <c r="CN1477">
        <f t="shared" si="556"/>
        <v>0</v>
      </c>
      <c r="CO1477">
        <f t="shared" si="557"/>
        <v>0</v>
      </c>
      <c r="CP1477">
        <f t="shared" si="558"/>
        <v>0</v>
      </c>
      <c r="CQ1477">
        <f t="shared" si="559"/>
        <v>0</v>
      </c>
      <c r="DE1477" s="68">
        <f t="shared" si="543"/>
        <v>2011.6214160670384</v>
      </c>
      <c r="DF1477" s="68" t="e">
        <f t="shared" si="544"/>
        <v>#VALUE!</v>
      </c>
      <c r="DG1477" s="68" t="e">
        <f t="shared" si="545"/>
        <v>#VALUE!</v>
      </c>
      <c r="DH1477" s="68" t="e">
        <f t="shared" si="550"/>
        <v>#VALUE!</v>
      </c>
      <c r="DI1477" s="68" t="e">
        <f t="shared" si="546"/>
        <v>#VALUE!</v>
      </c>
      <c r="DJ1477" s="68" t="e">
        <f t="shared" si="547"/>
        <v>#VALUE!</v>
      </c>
      <c r="DK1477" s="68" t="e">
        <f t="shared" si="548"/>
        <v>#VALUE!</v>
      </c>
      <c r="DL1477" s="68" t="e">
        <f t="shared" si="549"/>
        <v>#VALUE!</v>
      </c>
    </row>
    <row r="1478" spans="1:116" s="79" customFormat="1" ht="15" hidden="1" customHeight="1" x14ac:dyDescent="0.25">
      <c r="A1478" s="76">
        <v>40284.59375</v>
      </c>
      <c r="B1478" s="76"/>
      <c r="C1478" s="77" t="s">
        <v>329</v>
      </c>
      <c r="D1478" s="177"/>
      <c r="I1478" s="79">
        <v>1.0364899999999999</v>
      </c>
      <c r="J1478" s="79">
        <v>0</v>
      </c>
      <c r="K1478" s="79">
        <v>9.2376100000000001</v>
      </c>
      <c r="L1478" s="79">
        <v>0</v>
      </c>
      <c r="M1478" s="79">
        <v>3.2498800000000001</v>
      </c>
      <c r="N1478" s="79">
        <v>0</v>
      </c>
      <c r="O1478" s="79">
        <v>1.4800000000000001E-2</v>
      </c>
      <c r="P1478" s="79">
        <v>2.21427</v>
      </c>
      <c r="Q1478" s="79">
        <v>0</v>
      </c>
      <c r="R1478" s="79">
        <v>0</v>
      </c>
      <c r="S1478" s="79">
        <v>0</v>
      </c>
      <c r="T1478" s="79">
        <v>0</v>
      </c>
      <c r="U1478" s="79">
        <v>0.90122999999999998</v>
      </c>
      <c r="V1478" s="79">
        <v>0.62117</v>
      </c>
      <c r="W1478" s="79">
        <v>2.0869399999999998</v>
      </c>
      <c r="X1478" s="79">
        <v>0.66104314887426152</v>
      </c>
      <c r="Y1478" s="79">
        <v>0.17419894256870644</v>
      </c>
      <c r="Z1478" s="79">
        <v>3.7844530099533383E-2</v>
      </c>
      <c r="AA1478" s="79">
        <v>0</v>
      </c>
      <c r="AB1478" s="78">
        <v>4535.2299999999996</v>
      </c>
      <c r="AC1478" s="78" t="s">
        <v>129</v>
      </c>
      <c r="AD1478" s="78">
        <v>4.5973100000000002</v>
      </c>
      <c r="AE1478" s="79">
        <v>0.11806</v>
      </c>
      <c r="AF1478" s="78" t="s">
        <v>129</v>
      </c>
      <c r="AG1478" s="79">
        <v>473.66399999999999</v>
      </c>
      <c r="AH1478" s="79" t="s">
        <v>129</v>
      </c>
      <c r="AI1478" s="79">
        <v>4.8367800000000001</v>
      </c>
      <c r="AJ1478" s="79" t="s">
        <v>129</v>
      </c>
      <c r="AK1478" s="79">
        <v>14.646000000000001</v>
      </c>
      <c r="AL1478" s="79" t="s">
        <v>129</v>
      </c>
      <c r="AM1478" s="79">
        <v>20.949000000000002</v>
      </c>
      <c r="AN1478" s="79" t="s">
        <v>129</v>
      </c>
      <c r="AO1478" s="79">
        <v>1.0200000000000001E-3</v>
      </c>
      <c r="AP1478" s="79" t="s">
        <v>129</v>
      </c>
      <c r="AQ1478" s="79">
        <v>22.057400000000001</v>
      </c>
      <c r="AR1478" s="79" t="s">
        <v>129</v>
      </c>
      <c r="AS1478" s="79">
        <v>3.3529999999999997E-2</v>
      </c>
      <c r="AT1478" s="79" t="s">
        <v>129</v>
      </c>
      <c r="AU1478" s="79">
        <v>0</v>
      </c>
      <c r="AV1478" s="79" t="s">
        <v>129</v>
      </c>
      <c r="AW1478" s="79">
        <v>3.0798000000000001</v>
      </c>
      <c r="AX1478" s="79" t="s">
        <v>129</v>
      </c>
      <c r="AY1478" s="79">
        <v>55.462400000000002</v>
      </c>
      <c r="AZ1478" s="79" t="s">
        <v>129</v>
      </c>
      <c r="BA1478" s="80" t="e">
        <f>(L1478*28*0.45+M1478*30*0.125+N1478*26*0.55+O1478*42*0.55+P1478*44*0.275+(Q1478+R1478+S1478)*56*0.65+T1478*54*0.95+(U1478+V1478)*58*0.325+W1478*72*0.425+#REF!*78*0.85+#REF!*92*0.9+(#REF!+#REF!)*106*0.95)/100/AK1478/BB1478</f>
        <v>#REF!</v>
      </c>
      <c r="BB1478" s="80" t="e">
        <f>(K1478*16+L1478*28+M1478*30+N1478*26+O1478*42+P1478*44+(Q1478+R1478+S1478)*56+T1478*54+(U1478+V1478)*58+W1478*72+#REF!*78+#REF!*92+(#REF!+#REF!)*106)/100/AK1478</f>
        <v>#REF!</v>
      </c>
      <c r="BC1478" s="79">
        <f t="shared" si="552"/>
        <v>19.362389999999998</v>
      </c>
      <c r="BD1478" s="81">
        <f t="shared" si="553"/>
        <v>99.778758562289525</v>
      </c>
      <c r="BE1478" s="79">
        <f t="shared" si="554"/>
        <v>4535.2299999999996</v>
      </c>
      <c r="CM1478">
        <f t="shared" si="555"/>
        <v>0</v>
      </c>
      <c r="CN1478">
        <f t="shared" si="556"/>
        <v>0</v>
      </c>
      <c r="CO1478">
        <f t="shared" si="557"/>
        <v>0</v>
      </c>
      <c r="CP1478">
        <f t="shared" si="558"/>
        <v>0</v>
      </c>
      <c r="CQ1478">
        <f t="shared" si="559"/>
        <v>0</v>
      </c>
      <c r="DE1478" s="68" t="e">
        <f t="shared" si="543"/>
        <v>#DIV/0!</v>
      </c>
      <c r="DF1478" s="68" t="e">
        <f t="shared" si="544"/>
        <v>#VALUE!</v>
      </c>
      <c r="DG1478" s="68" t="e">
        <f t="shared" si="545"/>
        <v>#VALUE!</v>
      </c>
      <c r="DH1478" s="68" t="e">
        <f t="shared" si="550"/>
        <v>#VALUE!</v>
      </c>
      <c r="DI1478" s="68" t="e">
        <f t="shared" si="546"/>
        <v>#VALUE!</v>
      </c>
      <c r="DJ1478" s="68" t="e">
        <f t="shared" si="547"/>
        <v>#VALUE!</v>
      </c>
      <c r="DK1478" s="68" t="e">
        <f t="shared" si="548"/>
        <v>#VALUE!</v>
      </c>
      <c r="DL1478" s="68" t="e">
        <f t="shared" si="549"/>
        <v>#VALUE!</v>
      </c>
    </row>
    <row r="1479" spans="1:116" s="79" customFormat="1" ht="15" hidden="1" customHeight="1" x14ac:dyDescent="0.25">
      <c r="A1479" s="76">
        <v>40284.594444444447</v>
      </c>
      <c r="B1479" s="76"/>
      <c r="C1479" s="77" t="s">
        <v>329</v>
      </c>
      <c r="D1479" s="177"/>
      <c r="I1479" s="79">
        <v>1.0364899999999999</v>
      </c>
      <c r="J1479" s="79">
        <v>0</v>
      </c>
      <c r="K1479" s="79">
        <v>9.2376100000000001</v>
      </c>
      <c r="L1479" s="79">
        <v>0</v>
      </c>
      <c r="M1479" s="79">
        <v>3.2498800000000001</v>
      </c>
      <c r="N1479" s="79">
        <v>0</v>
      </c>
      <c r="O1479" s="79">
        <v>1.4800000000000001E-2</v>
      </c>
      <c r="P1479" s="79">
        <v>2.21427</v>
      </c>
      <c r="Q1479" s="79">
        <v>0</v>
      </c>
      <c r="R1479" s="79">
        <v>0</v>
      </c>
      <c r="S1479" s="79">
        <v>0</v>
      </c>
      <c r="T1479" s="79">
        <v>0</v>
      </c>
      <c r="U1479" s="79">
        <v>0.90122999999999998</v>
      </c>
      <c r="V1479" s="79">
        <v>0.62117</v>
      </c>
      <c r="W1479" s="79">
        <v>2.0869399999999998</v>
      </c>
      <c r="X1479" s="79">
        <v>0.66104314887426152</v>
      </c>
      <c r="Y1479" s="79">
        <v>0.17419894256870644</v>
      </c>
      <c r="Z1479" s="79">
        <v>3.7844530099533383E-2</v>
      </c>
      <c r="AA1479" s="79">
        <v>0</v>
      </c>
      <c r="AB1479" s="78">
        <v>4558.8500000000004</v>
      </c>
      <c r="AC1479" s="78" t="s">
        <v>129</v>
      </c>
      <c r="AD1479" s="78">
        <v>4.6519899999999996</v>
      </c>
      <c r="AE1479" s="79">
        <v>0.11867</v>
      </c>
      <c r="AF1479" s="78" t="s">
        <v>129</v>
      </c>
      <c r="AG1479" s="79">
        <v>473.66399999999999</v>
      </c>
      <c r="AH1479" s="79" t="s">
        <v>129</v>
      </c>
      <c r="AI1479" s="79">
        <v>4.8619700000000003</v>
      </c>
      <c r="AJ1479" s="79" t="s">
        <v>129</v>
      </c>
      <c r="AK1479" s="79">
        <v>14.646000000000001</v>
      </c>
      <c r="AL1479" s="79" t="s">
        <v>129</v>
      </c>
      <c r="AM1479" s="79">
        <v>20.973400000000002</v>
      </c>
      <c r="AN1479" s="79" t="s">
        <v>129</v>
      </c>
      <c r="AO1479" s="79">
        <v>1.0200000000000001E-3</v>
      </c>
      <c r="AP1479" s="79" t="s">
        <v>129</v>
      </c>
      <c r="AQ1479" s="79">
        <v>22.057400000000001</v>
      </c>
      <c r="AR1479" s="79" t="s">
        <v>129</v>
      </c>
      <c r="AS1479" s="79">
        <v>3.3529999999999997E-2</v>
      </c>
      <c r="AT1479" s="79" t="s">
        <v>129</v>
      </c>
      <c r="AU1479" s="79">
        <v>0</v>
      </c>
      <c r="AV1479" s="79" t="s">
        <v>129</v>
      </c>
      <c r="AW1479" s="79">
        <v>3.0798000000000001</v>
      </c>
      <c r="AX1479" s="79" t="s">
        <v>129</v>
      </c>
      <c r="AY1479" s="79">
        <v>55.462400000000002</v>
      </c>
      <c r="AZ1479" s="79" t="s">
        <v>129</v>
      </c>
      <c r="BA1479" s="80" t="e">
        <f>(L1479*28*0.45+M1479*30*0.125+N1479*26*0.55+O1479*42*0.55+P1479*44*0.275+(Q1479+R1479+S1479)*56*0.65+T1479*54*0.95+(U1479+V1479)*58*0.325+W1479*72*0.425+#REF!*78*0.85+#REF!*92*0.9+(#REF!+#REF!)*106*0.95)/100/AK1479/BB1479</f>
        <v>#REF!</v>
      </c>
      <c r="BB1479" s="80" t="e">
        <f>(K1479*16+L1479*28+M1479*30+N1479*26+O1479*42+P1479*44+(Q1479+R1479+S1479)*56+T1479*54+(U1479+V1479)*58+W1479*72+#REF!*78+#REF!*92+(#REF!+#REF!)*106)/100/AK1479</f>
        <v>#REF!</v>
      </c>
      <c r="BC1479" s="79">
        <f t="shared" si="552"/>
        <v>19.362389999999998</v>
      </c>
      <c r="BD1479" s="81">
        <f t="shared" si="553"/>
        <v>100.09545978629654</v>
      </c>
      <c r="BE1479" s="79">
        <f t="shared" si="554"/>
        <v>4558.8500000000004</v>
      </c>
      <c r="CM1479">
        <f t="shared" si="555"/>
        <v>0</v>
      </c>
      <c r="CN1479">
        <f t="shared" si="556"/>
        <v>0</v>
      </c>
      <c r="CO1479">
        <f t="shared" si="557"/>
        <v>0</v>
      </c>
      <c r="CP1479">
        <f t="shared" si="558"/>
        <v>0</v>
      </c>
      <c r="CQ1479">
        <f t="shared" si="559"/>
        <v>0</v>
      </c>
      <c r="DE1479" s="68" t="e">
        <f t="shared" si="543"/>
        <v>#DIV/0!</v>
      </c>
      <c r="DF1479" s="68" t="e">
        <f t="shared" si="544"/>
        <v>#VALUE!</v>
      </c>
      <c r="DG1479" s="68" t="e">
        <f t="shared" si="545"/>
        <v>#VALUE!</v>
      </c>
      <c r="DH1479" s="68" t="e">
        <f t="shared" si="550"/>
        <v>#VALUE!</v>
      </c>
      <c r="DI1479" s="68" t="e">
        <f t="shared" si="546"/>
        <v>#VALUE!</v>
      </c>
      <c r="DJ1479" s="68" t="e">
        <f t="shared" si="547"/>
        <v>#VALUE!</v>
      </c>
      <c r="DK1479" s="68" t="e">
        <f t="shared" si="548"/>
        <v>#VALUE!</v>
      </c>
      <c r="DL1479" s="68" t="e">
        <f t="shared" si="549"/>
        <v>#VALUE!</v>
      </c>
    </row>
    <row r="1480" spans="1:116" s="79" customFormat="1" ht="15" hidden="1" customHeight="1" x14ac:dyDescent="0.25">
      <c r="A1480" s="76">
        <v>40284.595138888886</v>
      </c>
      <c r="B1480" s="76"/>
      <c r="C1480" s="77" t="s">
        <v>329</v>
      </c>
      <c r="D1480" s="177">
        <v>0.94070564069764584</v>
      </c>
      <c r="E1480" s="79">
        <v>3029.3</v>
      </c>
      <c r="F1480" s="79">
        <v>17.380400000000002</v>
      </c>
      <c r="G1480" s="79">
        <v>29.708600000000001</v>
      </c>
      <c r="H1480" s="79">
        <v>0.71218000000000004</v>
      </c>
      <c r="I1480" s="79">
        <v>1.0364899999999999</v>
      </c>
      <c r="J1480" s="79">
        <v>0</v>
      </c>
      <c r="K1480" s="79">
        <v>9.2376100000000001</v>
      </c>
      <c r="L1480" s="79">
        <v>0</v>
      </c>
      <c r="M1480" s="79">
        <v>3.2498800000000001</v>
      </c>
      <c r="N1480" s="79">
        <v>0</v>
      </c>
      <c r="O1480" s="79">
        <v>1.4800000000000001E-2</v>
      </c>
      <c r="P1480" s="79">
        <v>2.21427</v>
      </c>
      <c r="Q1480" s="79">
        <v>0</v>
      </c>
      <c r="R1480" s="79">
        <v>0</v>
      </c>
      <c r="S1480" s="79">
        <v>0</v>
      </c>
      <c r="T1480" s="79">
        <v>0</v>
      </c>
      <c r="U1480" s="79">
        <v>0.90122999999999998</v>
      </c>
      <c r="V1480" s="79">
        <v>0.62117</v>
      </c>
      <c r="W1480" s="79">
        <v>2.0869399999999998</v>
      </c>
      <c r="X1480" s="79">
        <v>0.66104314887426152</v>
      </c>
      <c r="Y1480" s="79">
        <v>0.17419894256870644</v>
      </c>
      <c r="Z1480" s="79">
        <v>3.7844530099533383E-2</v>
      </c>
      <c r="AA1480" s="79">
        <v>0</v>
      </c>
      <c r="AB1480" s="78">
        <v>4402.96</v>
      </c>
      <c r="AC1480" s="78" t="s">
        <v>129</v>
      </c>
      <c r="AD1480" s="78">
        <v>4.6310700000000002</v>
      </c>
      <c r="AE1480" s="79">
        <v>0.11461</v>
      </c>
      <c r="AF1480" s="78" t="s">
        <v>129</v>
      </c>
      <c r="AG1480" s="79">
        <v>473.66399999999999</v>
      </c>
      <c r="AH1480" s="79" t="s">
        <v>129</v>
      </c>
      <c r="AI1480" s="79">
        <v>4.6957100000000001</v>
      </c>
      <c r="AJ1480" s="79" t="s">
        <v>129</v>
      </c>
      <c r="AK1480" s="79">
        <v>14.646000000000001</v>
      </c>
      <c r="AL1480" s="79" t="s">
        <v>129</v>
      </c>
      <c r="AM1480" s="79">
        <v>20.912299999999998</v>
      </c>
      <c r="AN1480" s="79" t="s">
        <v>129</v>
      </c>
      <c r="AO1480" s="79">
        <v>1.0200000000000001E-3</v>
      </c>
      <c r="AP1480" s="79" t="s">
        <v>129</v>
      </c>
      <c r="AQ1480" s="79">
        <v>22.057400000000001</v>
      </c>
      <c r="AR1480" s="79" t="s">
        <v>129</v>
      </c>
      <c r="AS1480" s="79">
        <v>3.3529999999999997E-2</v>
      </c>
      <c r="AT1480" s="79" t="s">
        <v>129</v>
      </c>
      <c r="AU1480" s="79">
        <v>0</v>
      </c>
      <c r="AV1480" s="79" t="s">
        <v>129</v>
      </c>
      <c r="AW1480" s="79">
        <v>3.0798000000000001</v>
      </c>
      <c r="AX1480" s="79" t="s">
        <v>129</v>
      </c>
      <c r="AY1480" s="79">
        <v>55.462400000000002</v>
      </c>
      <c r="AZ1480" s="79" t="s">
        <v>129</v>
      </c>
      <c r="BA1480" s="80" t="e">
        <f>(L1480*28*0.45+M1480*30*0.125+N1480*26*0.55+O1480*42*0.55+P1480*44*0.275+(Q1480+R1480+S1480)*56*0.65+T1480*54*0.95+(U1480+V1480)*58*0.325+W1480*72*0.425+#REF!*78*0.85+#REF!*92*0.9+(#REF!+#REF!)*106*0.95)/100/AK1480/BB1480</f>
        <v>#REF!</v>
      </c>
      <c r="BB1480" s="80" t="e">
        <f>(K1480*16+L1480*28+M1480*30+N1480*26+O1480*42+P1480*44+(Q1480+R1480+S1480)*56+T1480*54+(U1480+V1480)*58+W1480*72+#REF!*78+#REF!*92+(#REF!+#REF!)*106)/100/AK1480</f>
        <v>#REF!</v>
      </c>
      <c r="BC1480" s="79">
        <f t="shared" si="552"/>
        <v>19.362389999999998</v>
      </c>
      <c r="BD1480" s="81">
        <f t="shared" si="553"/>
        <v>97.609527069533527</v>
      </c>
      <c r="BE1480" s="79">
        <f t="shared" si="554"/>
        <v>4402.96</v>
      </c>
      <c r="BF1480" s="82">
        <v>40284.595196759263</v>
      </c>
      <c r="BG1480" s="82"/>
      <c r="BH1480" s="82"/>
      <c r="BI1480" s="79">
        <v>836.12800000000004</v>
      </c>
      <c r="BJ1480" s="79">
        <v>0.64948000000000006</v>
      </c>
      <c r="BM1480" s="79">
        <v>1.2785899999999999</v>
      </c>
      <c r="BN1480" s="79">
        <v>0.95069599999999999</v>
      </c>
      <c r="BO1480" s="79">
        <v>104.76600000000001</v>
      </c>
      <c r="BP1480" s="79">
        <v>10.604200000000001</v>
      </c>
      <c r="BQ1480" s="79">
        <v>3059.25</v>
      </c>
      <c r="BR1480" s="79">
        <v>1309.46</v>
      </c>
      <c r="BS1480" s="79">
        <v>3252.08</v>
      </c>
      <c r="BT1480" s="79">
        <v>1309.5201747847682</v>
      </c>
      <c r="CM1480">
        <f t="shared" si="555"/>
        <v>0</v>
      </c>
      <c r="CN1480">
        <f t="shared" si="556"/>
        <v>0</v>
      </c>
      <c r="CO1480">
        <f t="shared" si="557"/>
        <v>0</v>
      </c>
      <c r="CP1480">
        <f t="shared" si="558"/>
        <v>0</v>
      </c>
      <c r="CQ1480">
        <f t="shared" si="559"/>
        <v>0</v>
      </c>
      <c r="DE1480" s="68">
        <f t="shared" si="543"/>
        <v>3220.2421979243281</v>
      </c>
      <c r="DF1480" s="68" t="e">
        <f t="shared" si="544"/>
        <v>#VALUE!</v>
      </c>
      <c r="DG1480" s="68" t="e">
        <f t="shared" si="545"/>
        <v>#VALUE!</v>
      </c>
      <c r="DH1480" s="68" t="e">
        <f t="shared" si="550"/>
        <v>#VALUE!</v>
      </c>
      <c r="DI1480" s="68" t="e">
        <f t="shared" si="546"/>
        <v>#VALUE!</v>
      </c>
      <c r="DJ1480" s="68" t="e">
        <f t="shared" si="547"/>
        <v>#VALUE!</v>
      </c>
      <c r="DK1480" s="68" t="e">
        <f t="shared" si="548"/>
        <v>#VALUE!</v>
      </c>
      <c r="DL1480" s="68" t="e">
        <f t="shared" si="549"/>
        <v>#VALUE!</v>
      </c>
    </row>
    <row r="1481" spans="1:116" s="79" customFormat="1" ht="15" hidden="1" customHeight="1" x14ac:dyDescent="0.25">
      <c r="A1481" s="76">
        <v>40284.595833333333</v>
      </c>
      <c r="B1481" s="76"/>
      <c r="C1481" s="77" t="s">
        <v>329</v>
      </c>
      <c r="D1481" s="177"/>
      <c r="I1481" s="79">
        <v>1.0364899999999999</v>
      </c>
      <c r="J1481" s="79">
        <v>0</v>
      </c>
      <c r="K1481" s="79">
        <v>9.2376100000000001</v>
      </c>
      <c r="L1481" s="79">
        <v>0</v>
      </c>
      <c r="M1481" s="79">
        <v>3.2498800000000001</v>
      </c>
      <c r="N1481" s="79">
        <v>0</v>
      </c>
      <c r="O1481" s="79">
        <v>1.4800000000000001E-2</v>
      </c>
      <c r="P1481" s="79">
        <v>2.21427</v>
      </c>
      <c r="Q1481" s="79">
        <v>0</v>
      </c>
      <c r="R1481" s="79">
        <v>0</v>
      </c>
      <c r="S1481" s="79">
        <v>0</v>
      </c>
      <c r="T1481" s="79">
        <v>0</v>
      </c>
      <c r="U1481" s="79">
        <v>0.90122999999999998</v>
      </c>
      <c r="V1481" s="79">
        <v>0.62117</v>
      </c>
      <c r="W1481" s="79">
        <v>2.0869399999999998</v>
      </c>
      <c r="X1481" s="79">
        <v>0.66104314887426152</v>
      </c>
      <c r="Y1481" s="79">
        <v>0.17419894256870644</v>
      </c>
      <c r="Z1481" s="79">
        <v>3.7844530099533383E-2</v>
      </c>
      <c r="AA1481" s="79">
        <v>0</v>
      </c>
      <c r="AB1481" s="78">
        <v>4544.68</v>
      </c>
      <c r="AC1481" s="78" t="s">
        <v>129</v>
      </c>
      <c r="AD1481" s="78">
        <v>4.7523799999999996</v>
      </c>
      <c r="AE1481" s="79">
        <v>0.1183</v>
      </c>
      <c r="AF1481" s="78" t="s">
        <v>129</v>
      </c>
      <c r="AG1481" s="79">
        <v>473.66399999999999</v>
      </c>
      <c r="AH1481" s="79" t="s">
        <v>129</v>
      </c>
      <c r="AI1481" s="79">
        <v>4.8468600000000004</v>
      </c>
      <c r="AJ1481" s="79" t="s">
        <v>129</v>
      </c>
      <c r="AK1481" s="79">
        <v>14.646000000000001</v>
      </c>
      <c r="AL1481" s="79" t="s">
        <v>129</v>
      </c>
      <c r="AM1481" s="79">
        <v>21.083400000000001</v>
      </c>
      <c r="AN1481" s="79" t="s">
        <v>129</v>
      </c>
      <c r="AO1481" s="79">
        <v>1.0200000000000001E-3</v>
      </c>
      <c r="AP1481" s="79" t="s">
        <v>129</v>
      </c>
      <c r="AQ1481" s="79">
        <v>22.057400000000001</v>
      </c>
      <c r="AR1481" s="79" t="s">
        <v>129</v>
      </c>
      <c r="AS1481" s="79">
        <v>3.3529999999999997E-2</v>
      </c>
      <c r="AT1481" s="79" t="s">
        <v>129</v>
      </c>
      <c r="AU1481" s="79">
        <v>0</v>
      </c>
      <c r="AV1481" s="79" t="s">
        <v>129</v>
      </c>
      <c r="AW1481" s="79">
        <v>3.0798000000000001</v>
      </c>
      <c r="AX1481" s="79" t="s">
        <v>129</v>
      </c>
      <c r="AY1481" s="79">
        <v>55.462400000000002</v>
      </c>
      <c r="AZ1481" s="79" t="s">
        <v>129</v>
      </c>
      <c r="BA1481" s="80" t="e">
        <f>(L1481*28*0.45+M1481*30*0.125+N1481*26*0.55+O1481*42*0.55+P1481*44*0.275+(Q1481+R1481+S1481)*56*0.65+T1481*54*0.95+(U1481+V1481)*58*0.325+W1481*72*0.425+#REF!*78*0.85+#REF!*92*0.9+(#REF!+#REF!)*106*0.95)/100/AK1481/BB1481</f>
        <v>#REF!</v>
      </c>
      <c r="BB1481" s="80" t="e">
        <f>(K1481*16+L1481*28+M1481*30+N1481*26+O1481*42+P1481*44+(Q1481+R1481+S1481)*56+T1481*54+(U1481+V1481)*58+W1481*72+#REF!*78+#REF!*92+(#REF!+#REF!)*106)/100/AK1481</f>
        <v>#REF!</v>
      </c>
      <c r="BC1481" s="79">
        <f t="shared" si="552"/>
        <v>19.362389999999998</v>
      </c>
      <c r="BD1481" s="81">
        <f t="shared" si="553"/>
        <v>99.438828057633259</v>
      </c>
      <c r="BE1481" s="79">
        <f t="shared" si="554"/>
        <v>4544.68</v>
      </c>
      <c r="CM1481">
        <f t="shared" si="555"/>
        <v>0</v>
      </c>
      <c r="CN1481">
        <f t="shared" si="556"/>
        <v>0</v>
      </c>
      <c r="CO1481">
        <f t="shared" si="557"/>
        <v>0</v>
      </c>
      <c r="CP1481">
        <f t="shared" si="558"/>
        <v>0</v>
      </c>
      <c r="CQ1481">
        <f t="shared" si="559"/>
        <v>0</v>
      </c>
      <c r="DE1481" s="68" t="e">
        <f t="shared" si="543"/>
        <v>#DIV/0!</v>
      </c>
      <c r="DF1481" s="68" t="e">
        <f t="shared" si="544"/>
        <v>#VALUE!</v>
      </c>
      <c r="DG1481" s="68" t="e">
        <f t="shared" si="545"/>
        <v>#VALUE!</v>
      </c>
      <c r="DH1481" s="68" t="e">
        <f t="shared" si="550"/>
        <v>#VALUE!</v>
      </c>
      <c r="DI1481" s="68" t="e">
        <f t="shared" si="546"/>
        <v>#VALUE!</v>
      </c>
      <c r="DJ1481" s="68" t="e">
        <f t="shared" si="547"/>
        <v>#VALUE!</v>
      </c>
      <c r="DK1481" s="68" t="e">
        <f t="shared" si="548"/>
        <v>#VALUE!</v>
      </c>
      <c r="DL1481" s="68" t="e">
        <f t="shared" si="549"/>
        <v>#VALUE!</v>
      </c>
    </row>
    <row r="1482" spans="1:116" s="79" customFormat="1" ht="15" hidden="1" customHeight="1" x14ac:dyDescent="0.25">
      <c r="A1482" s="76">
        <v>40284.59652777778</v>
      </c>
      <c r="B1482" s="76"/>
      <c r="C1482" s="77" t="s">
        <v>329</v>
      </c>
      <c r="D1482" s="177">
        <v>0.94414808373190884</v>
      </c>
      <c r="E1482" s="79">
        <v>3778.87</v>
      </c>
      <c r="F1482" s="79">
        <v>22.418600000000001</v>
      </c>
      <c r="G1482" s="79">
        <v>33.883400000000002</v>
      </c>
      <c r="H1482" s="79">
        <v>2.6229499999999999</v>
      </c>
      <c r="I1482" s="79">
        <v>1.0364899999999999</v>
      </c>
      <c r="J1482" s="79">
        <v>0</v>
      </c>
      <c r="K1482" s="79">
        <v>9.2376100000000001</v>
      </c>
      <c r="L1482" s="79">
        <v>0</v>
      </c>
      <c r="M1482" s="79">
        <v>3.2498800000000001</v>
      </c>
      <c r="N1482" s="79">
        <v>0</v>
      </c>
      <c r="O1482" s="79">
        <v>1.4800000000000001E-2</v>
      </c>
      <c r="P1482" s="79">
        <v>2.21427</v>
      </c>
      <c r="Q1482" s="79">
        <v>0</v>
      </c>
      <c r="R1482" s="79">
        <v>0</v>
      </c>
      <c r="S1482" s="79">
        <v>0</v>
      </c>
      <c r="T1482" s="79">
        <v>0</v>
      </c>
      <c r="U1482" s="79">
        <v>0.90122999999999998</v>
      </c>
      <c r="V1482" s="79">
        <v>0.62117</v>
      </c>
      <c r="W1482" s="79">
        <v>2.0869399999999998</v>
      </c>
      <c r="X1482" s="79">
        <v>0.66104314887426152</v>
      </c>
      <c r="Y1482" s="79">
        <v>0.17419894256870644</v>
      </c>
      <c r="Z1482" s="79">
        <v>3.7844530099533383E-2</v>
      </c>
      <c r="AA1482" s="79">
        <v>0</v>
      </c>
      <c r="AB1482" s="78">
        <v>4596.6499999999996</v>
      </c>
      <c r="AC1482" s="78" t="s">
        <v>129</v>
      </c>
      <c r="AD1482" s="78">
        <v>4.6536499999999998</v>
      </c>
      <c r="AE1482" s="79">
        <v>0.11965000000000001</v>
      </c>
      <c r="AF1482" s="78" t="s">
        <v>129</v>
      </c>
      <c r="AG1482" s="79">
        <v>473.66399999999999</v>
      </c>
      <c r="AH1482" s="79" t="s">
        <v>129</v>
      </c>
      <c r="AI1482" s="79">
        <v>4.9022800000000002</v>
      </c>
      <c r="AJ1482" s="79" t="s">
        <v>129</v>
      </c>
      <c r="AK1482" s="79">
        <v>14.646000000000001</v>
      </c>
      <c r="AL1482" s="79" t="s">
        <v>129</v>
      </c>
      <c r="AM1482" s="79">
        <v>20.961200000000002</v>
      </c>
      <c r="AN1482" s="79" t="s">
        <v>129</v>
      </c>
      <c r="AO1482" s="79">
        <v>1.0200000000000001E-3</v>
      </c>
      <c r="AP1482" s="79" t="s">
        <v>129</v>
      </c>
      <c r="AQ1482" s="79">
        <v>22.057400000000001</v>
      </c>
      <c r="AR1482" s="79" t="s">
        <v>129</v>
      </c>
      <c r="AS1482" s="79">
        <v>3.3529999999999997E-2</v>
      </c>
      <c r="AT1482" s="79" t="s">
        <v>129</v>
      </c>
      <c r="AU1482" s="79">
        <v>0</v>
      </c>
      <c r="AV1482" s="79" t="s">
        <v>129</v>
      </c>
      <c r="AW1482" s="79">
        <v>3.0798000000000001</v>
      </c>
      <c r="AX1482" s="79" t="s">
        <v>129</v>
      </c>
      <c r="AY1482" s="79">
        <v>55.462400000000002</v>
      </c>
      <c r="AZ1482" s="79" t="s">
        <v>129</v>
      </c>
      <c r="BA1482" s="80" t="e">
        <f>(L1482*28*0.45+M1482*30*0.125+N1482*26*0.55+O1482*42*0.55+P1482*44*0.275+(Q1482+R1482+S1482)*56*0.65+T1482*54*0.95+(U1482+V1482)*58*0.325+W1482*72*0.425+#REF!*78*0.85+#REF!*92*0.9+(#REF!+#REF!)*106*0.95)/100/AK1482/BB1482</f>
        <v>#REF!</v>
      </c>
      <c r="BB1482" s="80" t="e">
        <f>(K1482*16+L1482*28+M1482*30+N1482*26+O1482*42+P1482*44+(Q1482+R1482+S1482)*56+T1482*54+(U1482+V1482)*58+W1482*72+#REF!*78+#REF!*92+(#REF!+#REF!)*106)/100/AK1482</f>
        <v>#REF!</v>
      </c>
      <c r="BC1482" s="79">
        <f t="shared" si="552"/>
        <v>19.362389999999998</v>
      </c>
      <c r="BD1482" s="81">
        <f t="shared" si="553"/>
        <v>100.79333915849816</v>
      </c>
      <c r="BE1482" s="79">
        <f t="shared" si="554"/>
        <v>4596.6499999999996</v>
      </c>
      <c r="BF1482" s="82">
        <v>40284.596689814818</v>
      </c>
      <c r="BG1482" s="82"/>
      <c r="BH1482" s="82"/>
      <c r="BI1482" s="79">
        <v>965.35900000000004</v>
      </c>
      <c r="BJ1482" s="79">
        <v>0.71462300000000001</v>
      </c>
      <c r="BM1482" s="79">
        <v>1.3179099999999999</v>
      </c>
      <c r="BN1482" s="79">
        <v>1.2426600000000001</v>
      </c>
      <c r="BO1482" s="79">
        <v>115.29900000000001</v>
      </c>
      <c r="BP1482" s="79">
        <v>12.2631</v>
      </c>
      <c r="BQ1482" s="79">
        <v>3799.96</v>
      </c>
      <c r="BR1482" s="79">
        <v>1394.14</v>
      </c>
      <c r="BS1482" s="79">
        <v>4024.75</v>
      </c>
      <c r="BT1482" s="79">
        <v>1394.2200056190768</v>
      </c>
      <c r="CM1482">
        <f t="shared" si="555"/>
        <v>0</v>
      </c>
      <c r="CN1482">
        <f t="shared" si="556"/>
        <v>0</v>
      </c>
      <c r="CO1482">
        <f t="shared" si="557"/>
        <v>0</v>
      </c>
      <c r="CP1482">
        <f t="shared" si="558"/>
        <v>0</v>
      </c>
      <c r="CQ1482">
        <f t="shared" si="559"/>
        <v>0</v>
      </c>
      <c r="DE1482" s="68">
        <f t="shared" si="543"/>
        <v>4002.412402367393</v>
      </c>
      <c r="DF1482" s="68" t="e">
        <f t="shared" si="544"/>
        <v>#VALUE!</v>
      </c>
      <c r="DG1482" s="68" t="e">
        <f t="shared" si="545"/>
        <v>#VALUE!</v>
      </c>
      <c r="DH1482" s="68" t="e">
        <f t="shared" si="550"/>
        <v>#VALUE!</v>
      </c>
      <c r="DI1482" s="68" t="e">
        <f t="shared" si="546"/>
        <v>#VALUE!</v>
      </c>
      <c r="DJ1482" s="68" t="e">
        <f t="shared" si="547"/>
        <v>#VALUE!</v>
      </c>
      <c r="DK1482" s="68" t="e">
        <f t="shared" si="548"/>
        <v>#VALUE!</v>
      </c>
      <c r="DL1482" s="68" t="e">
        <f t="shared" si="549"/>
        <v>#VALUE!</v>
      </c>
    </row>
    <row r="1483" spans="1:116" s="79" customFormat="1" ht="15" hidden="1" customHeight="1" x14ac:dyDescent="0.25">
      <c r="A1483" s="76">
        <v>40284.597222222219</v>
      </c>
      <c r="B1483" s="76"/>
      <c r="C1483" s="77" t="s">
        <v>329</v>
      </c>
      <c r="D1483" s="177"/>
      <c r="I1483" s="79">
        <v>1.0122500000000001</v>
      </c>
      <c r="J1483" s="79">
        <v>0</v>
      </c>
      <c r="K1483" s="79">
        <v>9.1342300000000005</v>
      </c>
      <c r="L1483" s="79">
        <v>0</v>
      </c>
      <c r="M1483" s="79">
        <v>3.19983</v>
      </c>
      <c r="N1483" s="79">
        <v>0</v>
      </c>
      <c r="O1483" s="79">
        <v>1.103E-2</v>
      </c>
      <c r="P1483" s="79">
        <v>2.2017600000000002</v>
      </c>
      <c r="Q1483" s="79">
        <v>0</v>
      </c>
      <c r="R1483" s="79">
        <v>0</v>
      </c>
      <c r="S1483" s="79">
        <v>0</v>
      </c>
      <c r="T1483" s="79">
        <v>0</v>
      </c>
      <c r="U1483" s="79">
        <v>0.87229000000000001</v>
      </c>
      <c r="V1483" s="79">
        <v>0.59813000000000005</v>
      </c>
      <c r="W1483" s="79">
        <v>2.0498799999999999</v>
      </c>
      <c r="X1483" s="79">
        <v>0.66104314887426152</v>
      </c>
      <c r="Y1483" s="79">
        <v>0.17419894256870644</v>
      </c>
      <c r="Z1483" s="79">
        <v>3.7844530099533383E-2</v>
      </c>
      <c r="AA1483" s="79">
        <v>0</v>
      </c>
      <c r="AB1483" s="78">
        <v>4589.55</v>
      </c>
      <c r="AC1483" s="78" t="s">
        <v>129</v>
      </c>
      <c r="AD1483" s="78">
        <v>4.4908700000000001</v>
      </c>
      <c r="AE1483" s="79">
        <v>0.11855</v>
      </c>
      <c r="AF1483" s="78" t="s">
        <v>129</v>
      </c>
      <c r="AG1483" s="79">
        <v>466.57299999999998</v>
      </c>
      <c r="AH1483" s="79" t="s">
        <v>129</v>
      </c>
      <c r="AI1483" s="79">
        <v>4.8569300000000002</v>
      </c>
      <c r="AJ1483" s="79" t="s">
        <v>129</v>
      </c>
      <c r="AK1483" s="79">
        <v>14.763199999999999</v>
      </c>
      <c r="AL1483" s="79" t="s">
        <v>129</v>
      </c>
      <c r="AM1483" s="79">
        <v>21.107800000000001</v>
      </c>
      <c r="AN1483" s="79" t="s">
        <v>129</v>
      </c>
      <c r="AO1483" s="79">
        <v>1.0200000000000001E-3</v>
      </c>
      <c r="AP1483" s="79" t="s">
        <v>129</v>
      </c>
      <c r="AQ1483" s="79">
        <v>23.014800000000001</v>
      </c>
      <c r="AR1483" s="79" t="s">
        <v>129</v>
      </c>
      <c r="AS1483" s="79">
        <v>3.3140000000000003E-2</v>
      </c>
      <c r="AT1483" s="79" t="s">
        <v>129</v>
      </c>
      <c r="AU1483" s="79">
        <v>0</v>
      </c>
      <c r="AV1483" s="79" t="s">
        <v>129</v>
      </c>
      <c r="AW1483" s="79">
        <v>2.98332</v>
      </c>
      <c r="AX1483" s="79" t="s">
        <v>129</v>
      </c>
      <c r="AY1483" s="79">
        <v>54.8842</v>
      </c>
      <c r="AZ1483" s="79" t="s">
        <v>129</v>
      </c>
      <c r="BA1483" s="80" t="e">
        <f>(L1483*28*0.45+M1483*30*0.125+N1483*26*0.55+O1483*42*0.55+P1483*44*0.275+(Q1483+R1483+S1483)*56*0.65+T1483*54*0.95+(U1483+V1483)*58*0.325+W1483*72*0.425+#REF!*78*0.85+#REF!*92*0.9+(#REF!+#REF!)*106*0.95)/100/AK1483/BB1483</f>
        <v>#REF!</v>
      </c>
      <c r="BB1483" s="80" t="e">
        <f>(K1483*16+L1483*28+M1483*30+N1483*26+O1483*42+P1483*44+(Q1483+R1483+S1483)*56+T1483*54+(U1483+V1483)*58+W1483*72+#REF!*78+#REF!*92+(#REF!+#REF!)*106)/100/AK1483</f>
        <v>#REF!</v>
      </c>
      <c r="BC1483" s="79">
        <f t="shared" si="552"/>
        <v>19.0794</v>
      </c>
      <c r="BD1483" s="81">
        <f t="shared" si="553"/>
        <v>98.007688197655966</v>
      </c>
      <c r="BE1483" s="79">
        <f t="shared" si="554"/>
        <v>4589.55</v>
      </c>
      <c r="CM1483">
        <f t="shared" si="555"/>
        <v>0</v>
      </c>
      <c r="CN1483">
        <f t="shared" si="556"/>
        <v>0</v>
      </c>
      <c r="CO1483">
        <f t="shared" si="557"/>
        <v>0</v>
      </c>
      <c r="CP1483">
        <f t="shared" si="558"/>
        <v>0</v>
      </c>
      <c r="CQ1483">
        <f t="shared" si="559"/>
        <v>0</v>
      </c>
      <c r="DE1483" s="68" t="e">
        <f t="shared" si="543"/>
        <v>#DIV/0!</v>
      </c>
      <c r="DF1483" s="68" t="e">
        <f t="shared" si="544"/>
        <v>#VALUE!</v>
      </c>
      <c r="DG1483" s="68" t="e">
        <f t="shared" si="545"/>
        <v>#VALUE!</v>
      </c>
      <c r="DH1483" s="68" t="e">
        <f t="shared" si="550"/>
        <v>#VALUE!</v>
      </c>
      <c r="DI1483" s="68" t="e">
        <f t="shared" si="546"/>
        <v>#VALUE!</v>
      </c>
      <c r="DJ1483" s="68" t="e">
        <f t="shared" si="547"/>
        <v>#VALUE!</v>
      </c>
      <c r="DK1483" s="68" t="e">
        <f t="shared" si="548"/>
        <v>#VALUE!</v>
      </c>
      <c r="DL1483" s="68" t="e">
        <f t="shared" si="549"/>
        <v>#VALUE!</v>
      </c>
    </row>
    <row r="1484" spans="1:116" s="85" customFormat="1" ht="15" hidden="1" customHeight="1" x14ac:dyDescent="0.25">
      <c r="A1484" s="83" t="s">
        <v>222</v>
      </c>
      <c r="B1484" s="83"/>
      <c r="C1484" s="83" t="s">
        <v>329</v>
      </c>
      <c r="D1484" s="178">
        <f t="shared" ref="D1484:AB1484" si="560">AVERAGE(D1446:D1483)</f>
        <v>0.94311842353165198</v>
      </c>
      <c r="E1484" s="84">
        <f t="shared" si="560"/>
        <v>3866.9593333333337</v>
      </c>
      <c r="F1484" s="84">
        <f t="shared" si="560"/>
        <v>24.009166666666676</v>
      </c>
      <c r="G1484" s="84">
        <f t="shared" si="560"/>
        <v>34.719619999999999</v>
      </c>
      <c r="H1484" s="84">
        <f t="shared" si="560"/>
        <v>1.6690932666666667</v>
      </c>
      <c r="I1484" s="84">
        <f t="shared" si="560"/>
        <v>1.0407576315789473</v>
      </c>
      <c r="J1484" s="84">
        <f t="shared" si="560"/>
        <v>0</v>
      </c>
      <c r="K1484" s="84">
        <f t="shared" si="560"/>
        <v>9.1596871052631599</v>
      </c>
      <c r="L1484" s="84">
        <f t="shared" si="560"/>
        <v>0</v>
      </c>
      <c r="M1484" s="84">
        <f t="shared" si="560"/>
        <v>3.2640807894736845</v>
      </c>
      <c r="N1484" s="84">
        <f t="shared" si="560"/>
        <v>0</v>
      </c>
      <c r="O1484" s="84">
        <f t="shared" si="560"/>
        <v>1.4127105263157887E-2</v>
      </c>
      <c r="P1484" s="84">
        <f t="shared" si="560"/>
        <v>2.2638455263157895</v>
      </c>
      <c r="Q1484" s="84">
        <f t="shared" si="560"/>
        <v>0</v>
      </c>
      <c r="R1484" s="84">
        <f t="shared" si="560"/>
        <v>0</v>
      </c>
      <c r="S1484" s="84">
        <f t="shared" si="560"/>
        <v>0</v>
      </c>
      <c r="T1484" s="84">
        <f t="shared" si="560"/>
        <v>0</v>
      </c>
      <c r="U1484" s="84">
        <f t="shared" si="560"/>
        <v>0.9212836842105262</v>
      </c>
      <c r="V1484" s="84">
        <f t="shared" si="560"/>
        <v>0.63499763157894717</v>
      </c>
      <c r="W1484" s="84">
        <f t="shared" si="560"/>
        <v>2.139847894736842</v>
      </c>
      <c r="X1484" s="84">
        <f t="shared" si="560"/>
        <v>0.67104427409918932</v>
      </c>
      <c r="Y1484" s="84">
        <f t="shared" si="560"/>
        <v>0.17443615900968995</v>
      </c>
      <c r="Z1484" s="84">
        <f t="shared" si="560"/>
        <v>3.7459178497091676E-2</v>
      </c>
      <c r="AA1484" s="84">
        <f t="shared" si="560"/>
        <v>0</v>
      </c>
      <c r="AB1484" s="84">
        <f t="shared" si="560"/>
        <v>4549.3689473684208</v>
      </c>
      <c r="AC1484" s="84"/>
      <c r="AD1484" s="84">
        <f>AVERAGE(AD1446:AD1483)</f>
        <v>4.6079642105263154</v>
      </c>
      <c r="AE1484" s="84">
        <f>AVERAGE(AE1446:AE1483)</f>
        <v>0.11749026315789471</v>
      </c>
      <c r="AF1484" s="84"/>
      <c r="AG1484" s="84">
        <f>AVERAGE(AG1446:AG1483)</f>
        <v>476.39131578947382</v>
      </c>
      <c r="AI1484" s="84">
        <f>AVERAGE(AI1446:AI1483)</f>
        <v>4.8135776315789487</v>
      </c>
      <c r="AK1484" s="84">
        <f>AVERAGE(AK1446:AK1483)</f>
        <v>14.755602631578951</v>
      </c>
      <c r="AM1484" s="84">
        <f>AVERAGE(AM1446:AM1483)</f>
        <v>20.983689473684201</v>
      </c>
      <c r="AO1484" s="84">
        <f>AVERAGE(AO1446:AO1483)</f>
        <v>1.1094736842105265E-3</v>
      </c>
      <c r="AQ1484" s="84">
        <f>AVERAGE(AQ1446:AQ1483)</f>
        <v>22.248981578947358</v>
      </c>
      <c r="AS1484" s="84">
        <f>AVERAGE(AS1446:AS1483)</f>
        <v>3.3257105263157893E-2</v>
      </c>
      <c r="AU1484" s="84">
        <f>AVERAGE(AU1446:AU1483)</f>
        <v>0</v>
      </c>
      <c r="AV1484" s="84"/>
      <c r="AW1484" s="84">
        <f>AVERAGE(AW1446:AW1483)</f>
        <v>3.043272368421055</v>
      </c>
      <c r="AY1484" s="84">
        <f>AVERAGE(AY1446:AY1483)</f>
        <v>55.231257894736821</v>
      </c>
      <c r="BA1484" s="84" t="e">
        <f>AVERAGE(BA1446:BA1483)</f>
        <v>#REF!</v>
      </c>
      <c r="BB1484" s="84" t="e">
        <f>AVERAGE(BB1446:BB1483)</f>
        <v>#REF!</v>
      </c>
      <c r="BC1484" s="84">
        <f>AVERAGE(BC1446:BC1483)</f>
        <v>19.438627368421056</v>
      </c>
      <c r="BD1484" s="84">
        <f>AVERAGE(BD1446:BD1483)</f>
        <v>99.871772251452356</v>
      </c>
      <c r="BE1484" s="84">
        <f>AVERAGE(BE1446:BE1483)</f>
        <v>4549.3689473684208</v>
      </c>
      <c r="BF1484" s="86"/>
      <c r="BG1484" s="86"/>
      <c r="BH1484" s="86"/>
      <c r="BO1484" s="84">
        <f>AVERAGE(BO1446:BO1483)</f>
        <v>119.90056000000001</v>
      </c>
      <c r="BQ1484" s="84">
        <f>AVERAGE(BQ1446:BQ1483)</f>
        <v>3972.7860000000001</v>
      </c>
      <c r="BS1484" s="84">
        <f>AVERAGE(BS1446:BS1483)</f>
        <v>4204.5306666666665</v>
      </c>
      <c r="CM1484"/>
      <c r="CN1484"/>
      <c r="CO1484"/>
      <c r="CP1484"/>
      <c r="DE1484" s="68">
        <f t="shared" si="543"/>
        <v>4100.1842789295852</v>
      </c>
      <c r="DF1484" s="68">
        <f t="shared" si="544"/>
        <v>0</v>
      </c>
      <c r="DG1484" s="68">
        <f t="shared" si="545"/>
        <v>0</v>
      </c>
      <c r="DH1484" s="68" t="e">
        <f t="shared" si="550"/>
        <v>#DIV/0!</v>
      </c>
      <c r="DI1484" s="68">
        <f t="shared" si="546"/>
        <v>0</v>
      </c>
      <c r="DJ1484" s="68">
        <f t="shared" si="547"/>
        <v>0</v>
      </c>
      <c r="DK1484" s="68">
        <f t="shared" si="548"/>
        <v>0</v>
      </c>
      <c r="DL1484" s="68" t="e">
        <f t="shared" si="549"/>
        <v>#DIV/0!</v>
      </c>
    </row>
    <row r="1485" spans="1:116" x14ac:dyDescent="0.25">
      <c r="D1485" s="328">
        <f>AVERAGE(D30,D129,D226,D237,D250,D262,D301,D342,D410,D442,D449,D457,D512,D557,D609,D674,D705,D740,D779,D825,D863,D881,D952,D971,D981,D993,D1029,D1063,D1096,D1129,D1151,D1184,D1216,D1249,D1294,D1327,D1362,D1401)</f>
        <v>0.98183896663583425</v>
      </c>
      <c r="DH1485" s="219">
        <f>AVERAGE(DH30,DH129,DH226,DH237,DH250,DH262,DH301,DH342,DH410,DH442,DH449,DH457,DH512,DH557,DH609,DH674,DH705,DH740,DH779,DH825,DH863,DH881,DH952,DH971,DH981,DH993,DH1029,DH1063,DH1096,DH1129,DH1151,DH1184,DH1216,DH1249,DH1294,DH1327,DH1362,DH1401)</f>
        <v>0.36686348398648255</v>
      </c>
      <c r="DL1485" s="219">
        <f>AVERAGE(DL30,DL129,DL226,DL237,DL250,DL262,DL301,DL342,DL410,DL442,DL449,DL457,DL512,DL557,DL609,DL674,DL705,DL740,DL779,DL825,DL863,DL881,DL952,DL971,DL981,DL993,DL1029,DL1063,DL1096,DL1129,DL1151,DL1184,DL1216,DL1249,DL1294,DL1327,DL1362,DL1401)</f>
        <v>0.33607257733822066</v>
      </c>
    </row>
  </sheetData>
  <mergeCells count="6">
    <mergeCell ref="A1:D1"/>
    <mergeCell ref="DE1:DF1"/>
    <mergeCell ref="DG1:DL1"/>
    <mergeCell ref="I1:AC1"/>
    <mergeCell ref="E1:H1"/>
    <mergeCell ref="AE1:AH1"/>
  </mergeCells>
  <pageMargins left="0.7" right="0.7" top="0.75" bottom="0.75" header="0.3" footer="0.3"/>
  <pageSetup orientation="portrait" r:id="rId1"/>
  <legacy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70C0"/>
  </sheetPr>
  <dimension ref="A1:BA55"/>
  <sheetViews>
    <sheetView workbookViewId="0">
      <selection sqref="A1:G1"/>
    </sheetView>
  </sheetViews>
  <sheetFormatPr defaultRowHeight="15" x14ac:dyDescent="0.25"/>
  <cols>
    <col min="1" max="1" width="11.140625" style="28" customWidth="1"/>
    <col min="2" max="2" width="9.140625" style="220"/>
    <col min="3" max="3" width="9.140625" style="221"/>
    <col min="4" max="4" width="9.140625" style="28"/>
    <col min="5" max="5" width="9.7109375" style="28" bestFit="1" customWidth="1"/>
    <col min="6" max="6" width="9.7109375" style="323" customWidth="1"/>
    <col min="7" max="7" width="9.140625" style="220"/>
    <col min="8" max="12" width="9.42578125" style="221" bestFit="1" customWidth="1"/>
    <col min="13" max="13" width="9.140625" style="221"/>
    <col min="14" max="14" width="14.5703125" style="222" customWidth="1"/>
    <col min="15" max="15" width="13" style="221" customWidth="1"/>
    <col min="16" max="16" width="16.5703125" style="220" customWidth="1"/>
    <col min="17" max="17" width="10.42578125" style="221" customWidth="1"/>
    <col min="18" max="18" width="10" style="221" customWidth="1"/>
    <col min="19" max="19" width="16.42578125" style="221" customWidth="1"/>
    <col min="20" max="20" width="9.140625" style="221"/>
    <col min="21" max="21" width="13.85546875" style="221" customWidth="1"/>
    <col min="22" max="22" width="9.140625" style="221"/>
    <col min="23" max="23" width="9.140625" style="220"/>
    <col min="24" max="24" width="13" style="222" customWidth="1"/>
    <col min="25" max="26" width="9.140625" style="221"/>
    <col min="27" max="27" width="12" style="221" bestFit="1" customWidth="1"/>
    <col min="28" max="28" width="11.85546875" style="221" customWidth="1"/>
    <col min="29" max="33" width="9.140625" style="221"/>
    <col min="34" max="34" width="11.85546875" style="221" customWidth="1"/>
    <col min="35" max="53" width="9.140625" style="221"/>
    <col min="54" max="16384" width="9.140625" style="28"/>
  </cols>
  <sheetData>
    <row r="1" spans="1:53" s="108" customFormat="1" x14ac:dyDescent="0.25">
      <c r="A1" s="372" t="s">
        <v>56</v>
      </c>
      <c r="B1" s="373"/>
      <c r="C1" s="373"/>
      <c r="D1" s="373"/>
      <c r="E1" s="373"/>
      <c r="F1" s="373"/>
      <c r="G1" s="373"/>
      <c r="H1" s="403" t="s">
        <v>330</v>
      </c>
      <c r="I1" s="404"/>
      <c r="J1" s="404"/>
      <c r="K1" s="404"/>
      <c r="L1" s="404"/>
      <c r="M1" s="405"/>
      <c r="N1" s="377" t="s">
        <v>58</v>
      </c>
      <c r="O1" s="378"/>
      <c r="P1" s="378"/>
      <c r="Q1" s="378"/>
      <c r="R1" s="378"/>
      <c r="S1" s="378"/>
      <c r="T1" s="378"/>
      <c r="U1" s="379"/>
      <c r="V1" s="380" t="s">
        <v>60</v>
      </c>
      <c r="W1" s="381"/>
      <c r="X1" s="381"/>
      <c r="Y1" s="383" t="s">
        <v>114</v>
      </c>
      <c r="Z1" s="384"/>
      <c r="AA1" s="397" t="s">
        <v>61</v>
      </c>
      <c r="AB1" s="398"/>
      <c r="AC1" s="398"/>
      <c r="AD1" s="398"/>
      <c r="AE1" s="398"/>
      <c r="AF1" s="398"/>
      <c r="AG1" s="398"/>
      <c r="AH1" s="399"/>
    </row>
    <row r="2" spans="1:53" s="108" customFormat="1" ht="75" x14ac:dyDescent="0.25">
      <c r="A2" s="14" t="s">
        <v>594</v>
      </c>
      <c r="B2" s="14" t="s">
        <v>3</v>
      </c>
      <c r="C2" s="14" t="s">
        <v>4</v>
      </c>
      <c r="D2" s="15" t="s">
        <v>592</v>
      </c>
      <c r="E2" s="15" t="s">
        <v>593</v>
      </c>
      <c r="F2" s="15" t="s">
        <v>635</v>
      </c>
      <c r="G2" s="15" t="s">
        <v>62</v>
      </c>
      <c r="H2" s="16" t="s">
        <v>615</v>
      </c>
      <c r="I2" s="16" t="s">
        <v>332</v>
      </c>
      <c r="J2" s="16" t="s">
        <v>445</v>
      </c>
      <c r="K2" s="16" t="s">
        <v>336</v>
      </c>
      <c r="L2" s="16" t="s">
        <v>616</v>
      </c>
      <c r="M2" s="16" t="s">
        <v>339</v>
      </c>
      <c r="N2" s="107" t="s">
        <v>617</v>
      </c>
      <c r="O2" s="107" t="s">
        <v>618</v>
      </c>
      <c r="P2" s="107" t="s">
        <v>619</v>
      </c>
      <c r="Q2" s="109" t="s">
        <v>620</v>
      </c>
      <c r="R2" s="109" t="s">
        <v>621</v>
      </c>
      <c r="S2" s="107" t="s">
        <v>622</v>
      </c>
      <c r="T2" s="109" t="s">
        <v>452</v>
      </c>
      <c r="U2" s="101" t="s">
        <v>361</v>
      </c>
      <c r="V2" s="21" t="s">
        <v>453</v>
      </c>
      <c r="W2" s="102" t="s">
        <v>623</v>
      </c>
      <c r="X2" s="21" t="s">
        <v>84</v>
      </c>
      <c r="Y2" s="103" t="s">
        <v>366</v>
      </c>
      <c r="Z2" s="103" t="s">
        <v>367</v>
      </c>
      <c r="AA2" s="22" t="s">
        <v>368</v>
      </c>
      <c r="AB2" s="22" t="s">
        <v>369</v>
      </c>
      <c r="AC2" s="104" t="s">
        <v>398</v>
      </c>
      <c r="AD2" s="104" t="s">
        <v>373</v>
      </c>
      <c r="AE2" s="104" t="s">
        <v>376</v>
      </c>
      <c r="AF2" s="104" t="s">
        <v>624</v>
      </c>
      <c r="AG2" s="22" t="s">
        <v>379</v>
      </c>
      <c r="AH2" s="22" t="s">
        <v>86</v>
      </c>
      <c r="AI2" s="110"/>
    </row>
    <row r="3" spans="1:53" s="224" customFormat="1" x14ac:dyDescent="0.25">
      <c r="A3" s="226">
        <v>40441</v>
      </c>
      <c r="B3" s="227">
        <v>0.48749999999999999</v>
      </c>
      <c r="C3" s="227">
        <v>0.49444444444444446</v>
      </c>
      <c r="D3" s="228" t="s">
        <v>595</v>
      </c>
      <c r="E3" s="228">
        <v>1</v>
      </c>
      <c r="F3" s="351">
        <f>1-(AD3/P3)</f>
        <v>0.99460067163769228</v>
      </c>
      <c r="G3" s="228">
        <v>98.5</v>
      </c>
      <c r="H3" s="229">
        <v>14846.439090909089</v>
      </c>
      <c r="I3" s="229">
        <v>77.907118181818177</v>
      </c>
      <c r="J3" s="229">
        <v>9.8597427272727298</v>
      </c>
      <c r="K3" s="229">
        <v>27.165927272727266</v>
      </c>
      <c r="L3" s="229">
        <v>1.0474023636363634</v>
      </c>
      <c r="M3" s="230">
        <v>0</v>
      </c>
      <c r="N3" s="231">
        <v>2338</v>
      </c>
      <c r="O3" s="228">
        <v>42.02</v>
      </c>
      <c r="P3" s="228">
        <v>2338</v>
      </c>
      <c r="Q3" s="232">
        <f t="shared" ref="Q3:Q17" si="0">(P3/42.06)/(N3/O3)*100</f>
        <v>99.904897765097488</v>
      </c>
      <c r="R3" s="228">
        <v>0</v>
      </c>
      <c r="S3" s="228">
        <v>0</v>
      </c>
      <c r="T3" s="232">
        <f t="shared" ref="T3:T24" si="1">(S3/16)/(N3/O3)*100</f>
        <v>0</v>
      </c>
      <c r="U3" s="232">
        <f t="shared" ref="U3:U24" si="2">V3*(T3+3*(Q3+R3))/100*12/385.5</f>
        <v>2001.1412268188303</v>
      </c>
      <c r="V3" s="232">
        <f t="shared" ref="V3:V24" si="3">385.5*(N3/O3)</f>
        <v>21449.286054259876</v>
      </c>
      <c r="W3" s="231">
        <v>2146</v>
      </c>
      <c r="X3" s="233">
        <f t="shared" ref="X3:X24" si="4">V3*W3/1000000</f>
        <v>46.030167872441694</v>
      </c>
      <c r="Y3" s="234">
        <f t="shared" ref="Y3:Y24" si="5">H3/(G3/100)</f>
        <v>15072.526995846791</v>
      </c>
      <c r="Z3" s="232">
        <f t="shared" ref="Z3:Z24" si="6">U3/(Y3/1000000)*385.5/12</f>
        <v>4265154.8694700627</v>
      </c>
      <c r="AA3" s="232">
        <f t="shared" ref="AA3:AA24" si="7">I3/1000000*Z3*28/385.5</f>
        <v>24.134905020564773</v>
      </c>
      <c r="AB3" s="232">
        <f t="shared" ref="AB3:AB24" si="8">AA3/X3</f>
        <v>0.52432798175855366</v>
      </c>
      <c r="AC3" s="232">
        <f t="shared" ref="AC3:AC24" si="9">J3/1000000*$Z3*28/385.5</f>
        <v>3.0544571510728433</v>
      </c>
      <c r="AD3" s="232">
        <f t="shared" ref="AD3:AD24" si="10">K3/1000000*$Z3*42/385.5</f>
        <v>12.623629711075424</v>
      </c>
      <c r="AE3" s="232">
        <f t="shared" ref="AE3:AE24" si="11">M3/1000000*$Z3*44/385.5</f>
        <v>0</v>
      </c>
      <c r="AF3" s="232">
        <f t="shared" ref="AF3:AF24" si="12">L3/1000000*$Z3*72/385.5</f>
        <v>0.83436575095248355</v>
      </c>
      <c r="AG3" s="232">
        <f t="shared" ref="AG3:AG24" si="13">SUM(AC3:AF3)</f>
        <v>16.512452613100749</v>
      </c>
      <c r="AH3" s="232">
        <f t="shared" ref="AH3:AH24" si="14">AG3/X3</f>
        <v>0.35873109693755362</v>
      </c>
      <c r="AI3" s="225"/>
      <c r="AJ3" s="225"/>
      <c r="AK3" s="225"/>
      <c r="AL3" s="225"/>
      <c r="AM3" s="225"/>
      <c r="AN3" s="225"/>
      <c r="AO3" s="225"/>
      <c r="AP3" s="225"/>
      <c r="AQ3" s="225"/>
      <c r="AR3" s="225"/>
      <c r="AS3" s="225"/>
      <c r="AT3" s="225"/>
      <c r="AU3" s="225"/>
      <c r="AV3" s="225"/>
      <c r="AW3" s="225"/>
      <c r="AX3" s="225"/>
      <c r="AY3" s="225"/>
      <c r="AZ3" s="225"/>
      <c r="BA3" s="225"/>
    </row>
    <row r="4" spans="1:53" s="224" customFormat="1" x14ac:dyDescent="0.25">
      <c r="A4" s="235">
        <v>40437</v>
      </c>
      <c r="B4" s="236">
        <v>0.61319444444444449</v>
      </c>
      <c r="C4" s="236">
        <v>0.61875000000000002</v>
      </c>
      <c r="D4" s="164" t="s">
        <v>596</v>
      </c>
      <c r="E4" s="164">
        <v>1</v>
      </c>
      <c r="F4" s="352">
        <f t="shared" ref="F4:F17" si="15">1-(AD4/P4)</f>
        <v>0.99391000073106039</v>
      </c>
      <c r="G4" s="164">
        <v>99.1</v>
      </c>
      <c r="H4" s="237">
        <v>4813.3922222222227</v>
      </c>
      <c r="I4" s="237">
        <v>7.6901055555555553</v>
      </c>
      <c r="J4" s="237">
        <v>2.2425842222222219</v>
      </c>
      <c r="K4" s="237">
        <v>9.8730866666666675</v>
      </c>
      <c r="L4" s="237">
        <v>8.9873111111111112E-3</v>
      </c>
      <c r="M4" s="238">
        <v>0</v>
      </c>
      <c r="N4" s="164">
        <v>937</v>
      </c>
      <c r="O4" s="164">
        <v>41.58</v>
      </c>
      <c r="P4" s="164">
        <v>937</v>
      </c>
      <c r="Q4" s="166">
        <f t="shared" si="0"/>
        <v>98.858773181169752</v>
      </c>
      <c r="R4" s="164">
        <v>0</v>
      </c>
      <c r="S4" s="164">
        <v>0.1</v>
      </c>
      <c r="T4" s="166">
        <f t="shared" si="1"/>
        <v>2.773479188900747E-2</v>
      </c>
      <c r="U4" s="166">
        <f t="shared" si="2"/>
        <v>802.07214693295305</v>
      </c>
      <c r="V4" s="166">
        <f t="shared" si="3"/>
        <v>8687.193362193364</v>
      </c>
      <c r="W4" s="239">
        <v>2124</v>
      </c>
      <c r="X4" s="240">
        <f t="shared" si="4"/>
        <v>18.451598701298707</v>
      </c>
      <c r="Y4" s="238">
        <f t="shared" si="5"/>
        <v>4857.1061778226267</v>
      </c>
      <c r="Z4" s="166">
        <f t="shared" si="6"/>
        <v>5304921.6502349377</v>
      </c>
      <c r="AA4" s="166">
        <f t="shared" si="7"/>
        <v>2.9630905543949204</v>
      </c>
      <c r="AB4" s="166">
        <f t="shared" si="8"/>
        <v>0.16058719910195993</v>
      </c>
      <c r="AC4" s="166">
        <f t="shared" si="9"/>
        <v>0.86409478755479729</v>
      </c>
      <c r="AD4" s="166">
        <f t="shared" si="10"/>
        <v>5.7063293149964389</v>
      </c>
      <c r="AE4" s="166">
        <f t="shared" si="11"/>
        <v>0</v>
      </c>
      <c r="AF4" s="166">
        <f t="shared" si="12"/>
        <v>8.9046502021597543E-3</v>
      </c>
      <c r="AG4" s="166">
        <f t="shared" si="13"/>
        <v>6.5793287527533959</v>
      </c>
      <c r="AH4" s="166">
        <f t="shared" si="14"/>
        <v>0.35657228727233881</v>
      </c>
      <c r="AI4" s="225"/>
      <c r="AJ4" s="225"/>
      <c r="AK4" s="225"/>
      <c r="AL4" s="225"/>
      <c r="AM4" s="225"/>
      <c r="AN4" s="225"/>
      <c r="AO4" s="225"/>
      <c r="AP4" s="225"/>
      <c r="AQ4" s="225"/>
      <c r="AR4" s="225"/>
      <c r="AS4" s="225"/>
      <c r="AT4" s="225"/>
      <c r="AU4" s="225"/>
      <c r="AV4" s="225"/>
      <c r="AW4" s="225"/>
      <c r="AX4" s="225"/>
      <c r="AY4" s="225"/>
      <c r="AZ4" s="225"/>
      <c r="BA4" s="225"/>
    </row>
    <row r="5" spans="1:53" s="224" customFormat="1" x14ac:dyDescent="0.25">
      <c r="A5" s="235">
        <v>40437</v>
      </c>
      <c r="B5" s="236">
        <v>0.64861111111111114</v>
      </c>
      <c r="C5" s="236">
        <v>0.65347222222222223</v>
      </c>
      <c r="D5" s="164" t="s">
        <v>596</v>
      </c>
      <c r="E5" s="164">
        <v>2</v>
      </c>
      <c r="F5" s="352">
        <f t="shared" si="15"/>
        <v>1</v>
      </c>
      <c r="G5" s="164">
        <v>99.5</v>
      </c>
      <c r="H5" s="120">
        <v>6455.7957142857131</v>
      </c>
      <c r="I5" s="120">
        <v>8.9165157142857137</v>
      </c>
      <c r="J5" s="120">
        <v>3.6067042857142861</v>
      </c>
      <c r="K5" s="120">
        <v>0</v>
      </c>
      <c r="L5" s="120">
        <v>0.24034274428571425</v>
      </c>
      <c r="M5" s="241">
        <v>0</v>
      </c>
      <c r="N5" s="164">
        <v>937</v>
      </c>
      <c r="O5" s="164">
        <v>41.38</v>
      </c>
      <c r="P5" s="164">
        <v>937</v>
      </c>
      <c r="Q5" s="166">
        <f t="shared" si="0"/>
        <v>98.383262006657162</v>
      </c>
      <c r="R5" s="164">
        <v>0</v>
      </c>
      <c r="S5" s="164">
        <v>0</v>
      </c>
      <c r="T5" s="166">
        <f t="shared" si="1"/>
        <v>0</v>
      </c>
      <c r="U5" s="166">
        <f t="shared" si="2"/>
        <v>801.99714693295289</v>
      </c>
      <c r="V5" s="166">
        <f t="shared" si="3"/>
        <v>8729.1807636539379</v>
      </c>
      <c r="W5" s="239">
        <v>2113</v>
      </c>
      <c r="X5" s="240">
        <f t="shared" si="4"/>
        <v>18.444758953600772</v>
      </c>
      <c r="Y5" s="238">
        <f t="shared" si="5"/>
        <v>6488.2368987796108</v>
      </c>
      <c r="Z5" s="166">
        <f t="shared" si="6"/>
        <v>3970902.8426608709</v>
      </c>
      <c r="AA5" s="166">
        <f t="shared" si="7"/>
        <v>2.5716868811975329</v>
      </c>
      <c r="AB5" s="166">
        <f t="shared" si="8"/>
        <v>0.13942642935409519</v>
      </c>
      <c r="AC5" s="166">
        <f t="shared" si="9"/>
        <v>1.0402397520670301</v>
      </c>
      <c r="AD5" s="166">
        <f t="shared" si="10"/>
        <v>0</v>
      </c>
      <c r="AE5" s="166">
        <f t="shared" si="11"/>
        <v>0</v>
      </c>
      <c r="AF5" s="166">
        <f t="shared" si="12"/>
        <v>0.1782495289955594</v>
      </c>
      <c r="AG5" s="166">
        <f t="shared" si="13"/>
        <v>1.2184892810625896</v>
      </c>
      <c r="AH5" s="166">
        <f t="shared" si="14"/>
        <v>6.6061545403103092E-2</v>
      </c>
      <c r="AI5" s="225"/>
      <c r="AJ5" s="225"/>
      <c r="AK5" s="225"/>
      <c r="AL5" s="225"/>
      <c r="AM5" s="225"/>
      <c r="AN5" s="225"/>
      <c r="AO5" s="225"/>
      <c r="AP5" s="225"/>
      <c r="AQ5" s="225"/>
      <c r="AR5" s="225"/>
      <c r="AS5" s="225"/>
      <c r="AT5" s="225"/>
      <c r="AU5" s="225"/>
      <c r="AV5" s="225"/>
      <c r="AW5" s="225"/>
      <c r="AX5" s="225"/>
      <c r="AY5" s="225"/>
      <c r="AZ5" s="225"/>
      <c r="BA5" s="225"/>
    </row>
    <row r="6" spans="1:53" s="224" customFormat="1" x14ac:dyDescent="0.25">
      <c r="A6" s="235">
        <v>40437</v>
      </c>
      <c r="B6" s="236">
        <v>0.6791666666666667</v>
      </c>
      <c r="C6" s="236">
        <v>0.68472222222222223</v>
      </c>
      <c r="D6" s="164" t="s">
        <v>596</v>
      </c>
      <c r="E6" s="164">
        <v>3</v>
      </c>
      <c r="F6" s="352">
        <f t="shared" si="15"/>
        <v>1</v>
      </c>
      <c r="G6" s="164">
        <v>99.5</v>
      </c>
      <c r="H6" s="120">
        <v>6972.8077777777771</v>
      </c>
      <c r="I6" s="120">
        <v>5.4435555555555544</v>
      </c>
      <c r="J6" s="120">
        <v>3.4249733333333334</v>
      </c>
      <c r="K6" s="120">
        <v>0</v>
      </c>
      <c r="L6" s="120">
        <v>0.12729044444444443</v>
      </c>
      <c r="M6" s="238">
        <v>0</v>
      </c>
      <c r="N6" s="164">
        <v>937</v>
      </c>
      <c r="O6" s="164">
        <v>41.33</v>
      </c>
      <c r="P6" s="164">
        <v>937</v>
      </c>
      <c r="Q6" s="166">
        <f t="shared" si="0"/>
        <v>98.26438421302899</v>
      </c>
      <c r="R6" s="164">
        <v>0</v>
      </c>
      <c r="S6" s="164">
        <v>0</v>
      </c>
      <c r="T6" s="166">
        <f t="shared" si="1"/>
        <v>0</v>
      </c>
      <c r="U6" s="166">
        <f t="shared" si="2"/>
        <v>801.997146932953</v>
      </c>
      <c r="V6" s="166">
        <f t="shared" si="3"/>
        <v>8739.7411081538849</v>
      </c>
      <c r="W6" s="239">
        <v>2111</v>
      </c>
      <c r="X6" s="240">
        <f t="shared" si="4"/>
        <v>18.449593479312853</v>
      </c>
      <c r="Y6" s="238">
        <f t="shared" si="5"/>
        <v>7007.8470128419867</v>
      </c>
      <c r="Z6" s="166">
        <f t="shared" si="6"/>
        <v>3676472.7166571845</v>
      </c>
      <c r="AA6" s="166">
        <f t="shared" si="7"/>
        <v>1.4536091763554186</v>
      </c>
      <c r="AB6" s="166">
        <f t="shared" si="8"/>
        <v>7.8788141212180127E-2</v>
      </c>
      <c r="AC6" s="166">
        <f t="shared" si="9"/>
        <v>0.91458103353513764</v>
      </c>
      <c r="AD6" s="166">
        <f t="shared" si="10"/>
        <v>0</v>
      </c>
      <c r="AE6" s="166">
        <f t="shared" si="11"/>
        <v>0</v>
      </c>
      <c r="AF6" s="166">
        <f t="shared" si="12"/>
        <v>8.7404796157105127E-2</v>
      </c>
      <c r="AG6" s="166">
        <f t="shared" si="13"/>
        <v>1.0019858296922428</v>
      </c>
      <c r="AH6" s="166">
        <f t="shared" si="14"/>
        <v>5.4309371684300188E-2</v>
      </c>
      <c r="AI6" s="225"/>
      <c r="AJ6" s="225"/>
      <c r="AK6" s="225"/>
      <c r="AL6" s="225"/>
      <c r="AM6" s="225"/>
      <c r="AN6" s="225"/>
      <c r="AO6" s="225"/>
      <c r="AP6" s="225"/>
      <c r="AQ6" s="225"/>
      <c r="AR6" s="225"/>
      <c r="AS6" s="225"/>
      <c r="AT6" s="225"/>
      <c r="AU6" s="225"/>
      <c r="AV6" s="225"/>
      <c r="AW6" s="225"/>
      <c r="AX6" s="225"/>
      <c r="AY6" s="225"/>
      <c r="AZ6" s="225"/>
      <c r="BA6" s="225"/>
    </row>
    <row r="7" spans="1:53" s="224" customFormat="1" x14ac:dyDescent="0.25">
      <c r="A7" s="235">
        <v>40438</v>
      </c>
      <c r="B7" s="236">
        <v>0.4381944444444445</v>
      </c>
      <c r="C7" s="236">
        <v>0.44513888888888892</v>
      </c>
      <c r="D7" s="164" t="s">
        <v>597</v>
      </c>
      <c r="E7" s="164">
        <v>1</v>
      </c>
      <c r="F7" s="352">
        <f t="shared" si="15"/>
        <v>0.97137223884662305</v>
      </c>
      <c r="G7" s="164">
        <v>97.1</v>
      </c>
      <c r="H7" s="120">
        <v>3617.799</v>
      </c>
      <c r="I7" s="120">
        <v>9.167701000000001</v>
      </c>
      <c r="J7" s="120">
        <v>0.54482399999999997</v>
      </c>
      <c r="K7" s="120">
        <v>32.805680000000002</v>
      </c>
      <c r="L7" s="120">
        <v>0.97998819999999998</v>
      </c>
      <c r="M7" s="241">
        <v>0</v>
      </c>
      <c r="N7" s="164">
        <v>920</v>
      </c>
      <c r="O7" s="164">
        <v>29.68</v>
      </c>
      <c r="P7" s="164">
        <v>191</v>
      </c>
      <c r="Q7" s="166">
        <f t="shared" si="0"/>
        <v>14.6500857987554</v>
      </c>
      <c r="R7" s="164">
        <v>0</v>
      </c>
      <c r="S7" s="164">
        <v>18.600000000000001</v>
      </c>
      <c r="T7" s="166">
        <f t="shared" si="1"/>
        <v>3.7503260869565214</v>
      </c>
      <c r="U7" s="166">
        <f t="shared" si="2"/>
        <v>177.43074179743223</v>
      </c>
      <c r="V7" s="166">
        <f t="shared" si="3"/>
        <v>11949.460916442049</v>
      </c>
      <c r="W7" s="164">
        <v>346</v>
      </c>
      <c r="X7" s="240">
        <f t="shared" si="4"/>
        <v>4.1345134770889489</v>
      </c>
      <c r="Y7" s="238">
        <f t="shared" si="5"/>
        <v>3725.8486096807414</v>
      </c>
      <c r="Z7" s="166">
        <f t="shared" si="6"/>
        <v>1529842.7760678462</v>
      </c>
      <c r="AA7" s="166">
        <f t="shared" si="7"/>
        <v>1.0186872947963663</v>
      </c>
      <c r="AB7" s="166">
        <f t="shared" si="8"/>
        <v>0.24638625570852155</v>
      </c>
      <c r="AC7" s="166">
        <f t="shared" si="9"/>
        <v>6.053920025316438E-2</v>
      </c>
      <c r="AD7" s="166">
        <f t="shared" si="10"/>
        <v>5.4679023802950031</v>
      </c>
      <c r="AE7" s="166">
        <f t="shared" si="11"/>
        <v>0</v>
      </c>
      <c r="AF7" s="166">
        <f t="shared" si="12"/>
        <v>0.28001143067425338</v>
      </c>
      <c r="AG7" s="166">
        <f t="shared" si="13"/>
        <v>5.8084530112224213</v>
      </c>
      <c r="AH7" s="166">
        <f t="shared" si="14"/>
        <v>1.4048697732900048</v>
      </c>
      <c r="AI7" s="225"/>
      <c r="AJ7" s="225"/>
      <c r="AK7" s="225"/>
      <c r="AL7" s="225"/>
      <c r="AM7" s="225"/>
      <c r="AN7" s="225"/>
      <c r="AO7" s="225"/>
      <c r="AP7" s="225"/>
      <c r="AQ7" s="225"/>
      <c r="AR7" s="225"/>
      <c r="AS7" s="225"/>
      <c r="AT7" s="225"/>
      <c r="AU7" s="225"/>
      <c r="AV7" s="225"/>
      <c r="AW7" s="225"/>
      <c r="AX7" s="225"/>
      <c r="AY7" s="225"/>
      <c r="AZ7" s="225"/>
      <c r="BA7" s="225"/>
    </row>
    <row r="8" spans="1:53" s="224" customFormat="1" x14ac:dyDescent="0.25">
      <c r="A8" s="235">
        <v>40438</v>
      </c>
      <c r="B8" s="236">
        <v>0.4604166666666667</v>
      </c>
      <c r="C8" s="236">
        <v>0.4680555555555555</v>
      </c>
      <c r="D8" s="164" t="s">
        <v>598</v>
      </c>
      <c r="E8" s="164">
        <v>1</v>
      </c>
      <c r="F8" s="352">
        <f t="shared" si="15"/>
        <v>0.98522345991066818</v>
      </c>
      <c r="G8" s="164">
        <v>98.5</v>
      </c>
      <c r="H8" s="237">
        <v>3744.7129999999997</v>
      </c>
      <c r="I8" s="237">
        <v>5.5182540000000007</v>
      </c>
      <c r="J8" s="237">
        <v>0.25281330000000002</v>
      </c>
      <c r="K8" s="237">
        <v>17.256039999999999</v>
      </c>
      <c r="L8" s="237">
        <v>1.0081494999999998</v>
      </c>
      <c r="M8" s="238">
        <v>0</v>
      </c>
      <c r="N8" s="164">
        <v>926</v>
      </c>
      <c r="O8" s="164">
        <v>29.67</v>
      </c>
      <c r="P8" s="164">
        <v>191</v>
      </c>
      <c r="Q8" s="166">
        <f t="shared" si="0"/>
        <v>14.550256806844896</v>
      </c>
      <c r="R8" s="164">
        <v>0</v>
      </c>
      <c r="S8" s="164">
        <v>18.899999999999999</v>
      </c>
      <c r="T8" s="166">
        <f t="shared" si="1"/>
        <v>3.7848474622030239</v>
      </c>
      <c r="U8" s="166">
        <f t="shared" si="2"/>
        <v>177.6557417974322</v>
      </c>
      <c r="V8" s="166">
        <f t="shared" si="3"/>
        <v>12031.445904954498</v>
      </c>
      <c r="W8" s="164">
        <v>346</v>
      </c>
      <c r="X8" s="240">
        <f t="shared" si="4"/>
        <v>4.162880283114256</v>
      </c>
      <c r="Y8" s="238">
        <f t="shared" si="5"/>
        <v>3801.7390862944162</v>
      </c>
      <c r="Z8" s="166">
        <f t="shared" si="6"/>
        <v>1501205.2578298717</v>
      </c>
      <c r="AA8" s="166">
        <f t="shared" si="7"/>
        <v>0.60169362834640794</v>
      </c>
      <c r="AB8" s="166">
        <f t="shared" si="8"/>
        <v>0.14453781695021028</v>
      </c>
      <c r="AC8" s="166">
        <f t="shared" si="9"/>
        <v>2.7565993115073881E-2</v>
      </c>
      <c r="AD8" s="166">
        <f t="shared" si="10"/>
        <v>2.822319157062382</v>
      </c>
      <c r="AE8" s="166">
        <f t="shared" si="11"/>
        <v>0</v>
      </c>
      <c r="AF8" s="166">
        <f t="shared" si="12"/>
        <v>0.28266571145436065</v>
      </c>
      <c r="AG8" s="166">
        <f t="shared" si="13"/>
        <v>3.1325508616318163</v>
      </c>
      <c r="AH8" s="166">
        <f t="shared" si="14"/>
        <v>0.75249602404812632</v>
      </c>
      <c r="AI8" s="225"/>
      <c r="AJ8" s="225"/>
      <c r="AK8" s="225"/>
      <c r="AL8" s="225"/>
      <c r="AM8" s="225"/>
      <c r="AN8" s="225"/>
      <c r="AO8" s="225"/>
      <c r="AP8" s="225"/>
      <c r="AQ8" s="225"/>
      <c r="AR8" s="225"/>
      <c r="AS8" s="225"/>
      <c r="AT8" s="225"/>
      <c r="AU8" s="225"/>
      <c r="AV8" s="225"/>
      <c r="AW8" s="225"/>
      <c r="AX8" s="225"/>
      <c r="AY8" s="225"/>
      <c r="AZ8" s="225"/>
      <c r="BA8" s="225"/>
    </row>
    <row r="9" spans="1:53" s="224" customFormat="1" x14ac:dyDescent="0.25">
      <c r="A9" s="235">
        <v>40438</v>
      </c>
      <c r="B9" s="236">
        <v>0.59722222222222221</v>
      </c>
      <c r="C9" s="236">
        <v>0.60416666666666663</v>
      </c>
      <c r="D9" s="164" t="s">
        <v>599</v>
      </c>
      <c r="E9" s="164">
        <v>1</v>
      </c>
      <c r="F9" s="352">
        <f t="shared" si="15"/>
        <v>0.97786622280024882</v>
      </c>
      <c r="G9" s="164">
        <v>97.7</v>
      </c>
      <c r="H9" s="237">
        <v>4921.9536363636362</v>
      </c>
      <c r="I9" s="237">
        <v>11.741303636363638</v>
      </c>
      <c r="J9" s="237">
        <v>1.553895909090909</v>
      </c>
      <c r="K9" s="237">
        <v>34.438163636363633</v>
      </c>
      <c r="L9" s="237">
        <v>0.33429481818181822</v>
      </c>
      <c r="M9" s="241">
        <v>0</v>
      </c>
      <c r="N9" s="239">
        <v>2338</v>
      </c>
      <c r="O9" s="164">
        <v>29.72</v>
      </c>
      <c r="P9" s="164">
        <v>490</v>
      </c>
      <c r="Q9" s="166">
        <f t="shared" si="0"/>
        <v>14.809183345149929</v>
      </c>
      <c r="R9" s="164">
        <v>0</v>
      </c>
      <c r="S9" s="164">
        <v>45.2</v>
      </c>
      <c r="T9" s="166">
        <f t="shared" si="1"/>
        <v>3.5910607356715141</v>
      </c>
      <c r="U9" s="166">
        <f t="shared" si="2"/>
        <v>453.30085592011403</v>
      </c>
      <c r="V9" s="166">
        <f t="shared" si="3"/>
        <v>30326.345895020189</v>
      </c>
      <c r="W9" s="164">
        <v>349</v>
      </c>
      <c r="X9" s="240">
        <f t="shared" si="4"/>
        <v>10.583894717362046</v>
      </c>
      <c r="Y9" s="238">
        <f t="shared" si="5"/>
        <v>5037.8235786731184</v>
      </c>
      <c r="Z9" s="166">
        <f t="shared" si="6"/>
        <v>2890591.4963122103</v>
      </c>
      <c r="AA9" s="166">
        <f t="shared" si="7"/>
        <v>2.4651121881011315</v>
      </c>
      <c r="AB9" s="166">
        <f t="shared" si="8"/>
        <v>0.23291163167537079</v>
      </c>
      <c r="AC9" s="166">
        <f t="shared" si="9"/>
        <v>0.32624381952588938</v>
      </c>
      <c r="AD9" s="166">
        <f t="shared" si="10"/>
        <v>10.845550827878096</v>
      </c>
      <c r="AE9" s="166">
        <f t="shared" si="11"/>
        <v>0</v>
      </c>
      <c r="AF9" s="166">
        <f t="shared" si="12"/>
        <v>0.18047808722756736</v>
      </c>
      <c r="AG9" s="166">
        <f t="shared" si="13"/>
        <v>11.352272734631553</v>
      </c>
      <c r="AH9" s="166">
        <f t="shared" si="14"/>
        <v>1.0725987963588719</v>
      </c>
      <c r="AI9" s="225"/>
      <c r="AJ9" s="225"/>
      <c r="AK9" s="225"/>
      <c r="AL9" s="225"/>
      <c r="AM9" s="225"/>
      <c r="AN9" s="225"/>
      <c r="AO9" s="225"/>
      <c r="AP9" s="225"/>
      <c r="AQ9" s="225"/>
      <c r="AR9" s="225"/>
      <c r="AS9" s="225"/>
      <c r="AT9" s="225"/>
      <c r="AU9" s="225"/>
      <c r="AV9" s="225"/>
      <c r="AW9" s="225"/>
      <c r="AX9" s="225"/>
      <c r="AY9" s="225"/>
      <c r="AZ9" s="225"/>
      <c r="BA9" s="225"/>
    </row>
    <row r="10" spans="1:53" s="224" customFormat="1" x14ac:dyDescent="0.25">
      <c r="A10" s="235">
        <v>40438</v>
      </c>
      <c r="B10" s="236">
        <v>0.63402777777777775</v>
      </c>
      <c r="C10" s="236">
        <v>0.64027777777777783</v>
      </c>
      <c r="D10" s="164" t="s">
        <v>599</v>
      </c>
      <c r="E10" s="164">
        <v>2</v>
      </c>
      <c r="F10" s="352">
        <f t="shared" si="15"/>
        <v>0.97579660229609544</v>
      </c>
      <c r="G10" s="164">
        <v>97.3</v>
      </c>
      <c r="H10" s="120">
        <v>5193.7729999999992</v>
      </c>
      <c r="I10" s="120">
        <v>13.740978999999999</v>
      </c>
      <c r="J10" s="120">
        <v>1.3154661000000001</v>
      </c>
      <c r="K10" s="120">
        <v>39.831469999999996</v>
      </c>
      <c r="L10" s="120">
        <v>0.40352109000000003</v>
      </c>
      <c r="M10" s="238">
        <v>0</v>
      </c>
      <c r="N10" s="239">
        <v>2330</v>
      </c>
      <c r="O10" s="164">
        <v>29.69</v>
      </c>
      <c r="P10" s="164">
        <v>483</v>
      </c>
      <c r="Q10" s="166">
        <f t="shared" si="0"/>
        <v>14.63295843460905</v>
      </c>
      <c r="R10" s="164">
        <v>0</v>
      </c>
      <c r="S10" s="164">
        <v>45.6</v>
      </c>
      <c r="T10" s="166">
        <f t="shared" si="1"/>
        <v>3.6316094420600868</v>
      </c>
      <c r="U10" s="166">
        <f t="shared" si="2"/>
        <v>447.60941512125527</v>
      </c>
      <c r="V10" s="166">
        <f t="shared" si="3"/>
        <v>30253.115527113503</v>
      </c>
      <c r="W10" s="164">
        <v>345</v>
      </c>
      <c r="X10" s="240">
        <f t="shared" si="4"/>
        <v>10.437324856854159</v>
      </c>
      <c r="Y10" s="238">
        <f t="shared" si="5"/>
        <v>5337.896197327851</v>
      </c>
      <c r="Z10" s="166">
        <f t="shared" si="6"/>
        <v>2693842.6543342439</v>
      </c>
      <c r="AA10" s="166">
        <f t="shared" si="7"/>
        <v>2.6885836305844641</v>
      </c>
      <c r="AB10" s="166">
        <f t="shared" si="8"/>
        <v>0.25759317329467613</v>
      </c>
      <c r="AC10" s="166">
        <f t="shared" si="9"/>
        <v>0.25738636403190673</v>
      </c>
      <c r="AD10" s="166">
        <f t="shared" si="10"/>
        <v>11.690241090985891</v>
      </c>
      <c r="AE10" s="166">
        <f t="shared" si="11"/>
        <v>0</v>
      </c>
      <c r="AF10" s="166">
        <f t="shared" si="12"/>
        <v>0.20302362474685398</v>
      </c>
      <c r="AG10" s="166">
        <f t="shared" si="13"/>
        <v>12.150651079764652</v>
      </c>
      <c r="AH10" s="166">
        <f t="shared" si="14"/>
        <v>1.1641537698987452</v>
      </c>
      <c r="AI10" s="225"/>
      <c r="AJ10" s="225"/>
      <c r="AK10" s="225"/>
      <c r="AL10" s="225"/>
      <c r="AM10" s="225"/>
      <c r="AN10" s="225"/>
      <c r="AO10" s="225"/>
      <c r="AP10" s="225"/>
      <c r="AQ10" s="225"/>
      <c r="AR10" s="225"/>
      <c r="AS10" s="225"/>
      <c r="AT10" s="225"/>
      <c r="AU10" s="225"/>
      <c r="AV10" s="225"/>
      <c r="AW10" s="225"/>
      <c r="AX10" s="225"/>
      <c r="AY10" s="225"/>
      <c r="AZ10" s="225"/>
      <c r="BA10" s="225"/>
    </row>
    <row r="11" spans="1:53" s="224" customFormat="1" x14ac:dyDescent="0.25">
      <c r="A11" s="235">
        <v>40438</v>
      </c>
      <c r="B11" s="236">
        <v>0.6694444444444444</v>
      </c>
      <c r="C11" s="236">
        <v>0.67708333333333337</v>
      </c>
      <c r="D11" s="164" t="s">
        <v>599</v>
      </c>
      <c r="E11" s="164">
        <v>3</v>
      </c>
      <c r="F11" s="352">
        <f t="shared" si="15"/>
        <v>0.98243659152712515</v>
      </c>
      <c r="G11" s="164">
        <v>98.1</v>
      </c>
      <c r="H11" s="120">
        <v>5491.5691666666671</v>
      </c>
      <c r="I11" s="120">
        <v>10.173179166666667</v>
      </c>
      <c r="J11" s="120">
        <v>0.46736308333333337</v>
      </c>
      <c r="K11" s="120">
        <v>30.380391666666668</v>
      </c>
      <c r="L11" s="120">
        <v>0.41278993833333333</v>
      </c>
      <c r="M11" s="241">
        <v>0</v>
      </c>
      <c r="N11" s="239">
        <v>2335</v>
      </c>
      <c r="O11" s="164">
        <v>29.72</v>
      </c>
      <c r="P11" s="164">
        <v>490</v>
      </c>
      <c r="Q11" s="166">
        <f t="shared" si="0"/>
        <v>14.828210133173675</v>
      </c>
      <c r="R11" s="164">
        <v>0</v>
      </c>
      <c r="S11" s="164">
        <v>44.9</v>
      </c>
      <c r="T11" s="166">
        <f t="shared" si="1"/>
        <v>3.5718094218415417</v>
      </c>
      <c r="U11" s="166">
        <f t="shared" si="2"/>
        <v>453.07585592011412</v>
      </c>
      <c r="V11" s="166">
        <f t="shared" si="3"/>
        <v>30287.432705248993</v>
      </c>
      <c r="W11" s="164">
        <v>349</v>
      </c>
      <c r="X11" s="240">
        <f t="shared" si="4"/>
        <v>10.570314014131897</v>
      </c>
      <c r="Y11" s="238">
        <f t="shared" si="5"/>
        <v>5597.9298335032281</v>
      </c>
      <c r="Z11" s="166">
        <f t="shared" si="6"/>
        <v>2600079.3693987755</v>
      </c>
      <c r="AA11" s="166">
        <f t="shared" si="7"/>
        <v>1.9212193297756888</v>
      </c>
      <c r="AB11" s="166">
        <f t="shared" si="8"/>
        <v>0.18175612637497143</v>
      </c>
      <c r="AC11" s="166">
        <f t="shared" si="9"/>
        <v>8.8262181862051411E-2</v>
      </c>
      <c r="AD11" s="166">
        <f t="shared" si="10"/>
        <v>8.6060701517086589</v>
      </c>
      <c r="AE11" s="166">
        <f t="shared" si="11"/>
        <v>0</v>
      </c>
      <c r="AF11" s="166">
        <f t="shared" si="12"/>
        <v>0.20045819814273483</v>
      </c>
      <c r="AG11" s="166">
        <f t="shared" si="13"/>
        <v>8.8947905317134452</v>
      </c>
      <c r="AH11" s="166">
        <f t="shared" si="14"/>
        <v>0.84148782333444638</v>
      </c>
      <c r="AI11" s="225"/>
      <c r="AJ11" s="225"/>
      <c r="AK11" s="225"/>
      <c r="AL11" s="225"/>
      <c r="AM11" s="225"/>
      <c r="AN11" s="225"/>
      <c r="AO11" s="225"/>
      <c r="AP11" s="225"/>
      <c r="AQ11" s="225"/>
      <c r="AR11" s="225"/>
      <c r="AS11" s="225"/>
      <c r="AT11" s="225"/>
      <c r="AU11" s="225"/>
      <c r="AV11" s="225"/>
      <c r="AW11" s="225"/>
      <c r="AX11" s="225"/>
      <c r="AY11" s="225"/>
      <c r="AZ11" s="225"/>
      <c r="BA11" s="225"/>
    </row>
    <row r="12" spans="1:53" s="224" customFormat="1" x14ac:dyDescent="0.25">
      <c r="A12" s="235">
        <v>40438</v>
      </c>
      <c r="B12" s="236">
        <v>0.7006944444444444</v>
      </c>
      <c r="C12" s="236">
        <v>0.7104166666666667</v>
      </c>
      <c r="D12" s="164" t="s">
        <v>600</v>
      </c>
      <c r="E12" s="164">
        <v>1</v>
      </c>
      <c r="F12" s="352">
        <f t="shared" si="15"/>
        <v>0.97447001152319579</v>
      </c>
      <c r="G12" s="164">
        <v>97.2</v>
      </c>
      <c r="H12" s="120">
        <v>4454.1864285714282</v>
      </c>
      <c r="I12" s="120">
        <v>11.480095000000002</v>
      </c>
      <c r="J12" s="120">
        <v>0.44058480999999994</v>
      </c>
      <c r="K12" s="120">
        <v>36.137771428571419</v>
      </c>
      <c r="L12" s="120">
        <v>0.2842689285714286</v>
      </c>
      <c r="M12" s="238">
        <v>0</v>
      </c>
      <c r="N12" s="239">
        <v>2372</v>
      </c>
      <c r="O12" s="164">
        <v>29.79</v>
      </c>
      <c r="P12" s="164">
        <v>516</v>
      </c>
      <c r="Q12" s="166">
        <f t="shared" si="0"/>
        <v>15.40764458386357</v>
      </c>
      <c r="R12" s="164">
        <v>0</v>
      </c>
      <c r="S12" s="164">
        <v>47.5</v>
      </c>
      <c r="T12" s="166">
        <f t="shared" si="1"/>
        <v>3.7284596332209103</v>
      </c>
      <c r="U12" s="166">
        <f t="shared" si="2"/>
        <v>477.27977888730373</v>
      </c>
      <c r="V12" s="166">
        <f t="shared" si="3"/>
        <v>30695.065458207453</v>
      </c>
      <c r="W12" s="164">
        <v>363</v>
      </c>
      <c r="X12" s="240">
        <f t="shared" si="4"/>
        <v>11.142308761329307</v>
      </c>
      <c r="Y12" s="238">
        <f t="shared" si="5"/>
        <v>4582.4963256907695</v>
      </c>
      <c r="Z12" s="166">
        <f t="shared" si="6"/>
        <v>3345908.3885775688</v>
      </c>
      <c r="AA12" s="166">
        <f t="shared" si="7"/>
        <v>2.7899291635296692</v>
      </c>
      <c r="AB12" s="166">
        <f t="shared" si="8"/>
        <v>0.25039058091914007</v>
      </c>
      <c r="AC12" s="166">
        <f t="shared" si="9"/>
        <v>0.10707232043177152</v>
      </c>
      <c r="AD12" s="166">
        <f t="shared" si="10"/>
        <v>13.173474054030994</v>
      </c>
      <c r="AE12" s="166">
        <f t="shared" si="11"/>
        <v>0</v>
      </c>
      <c r="AF12" s="166">
        <f t="shared" si="12"/>
        <v>0.17764441264792541</v>
      </c>
      <c r="AG12" s="166">
        <f t="shared" si="13"/>
        <v>13.458190787110691</v>
      </c>
      <c r="AH12" s="166">
        <f t="shared" si="14"/>
        <v>1.2078457952824755</v>
      </c>
      <c r="AI12" s="225"/>
      <c r="AJ12" s="225"/>
      <c r="AK12" s="225"/>
      <c r="AL12" s="225"/>
      <c r="AM12" s="225"/>
      <c r="AN12" s="225"/>
      <c r="AO12" s="225"/>
      <c r="AP12" s="225"/>
      <c r="AQ12" s="225"/>
      <c r="AR12" s="225"/>
      <c r="AS12" s="225"/>
      <c r="AT12" s="225"/>
      <c r="AU12" s="225"/>
      <c r="AV12" s="225"/>
      <c r="AW12" s="225"/>
      <c r="AX12" s="225"/>
      <c r="AY12" s="225"/>
      <c r="AZ12" s="225"/>
      <c r="BA12" s="225"/>
    </row>
    <row r="13" spans="1:53" s="224" customFormat="1" x14ac:dyDescent="0.25">
      <c r="A13" s="235">
        <v>40442</v>
      </c>
      <c r="B13" s="236">
        <v>0.35972222222222222</v>
      </c>
      <c r="C13" s="236">
        <v>0.3666666666666667</v>
      </c>
      <c r="D13" s="164" t="s">
        <v>601</v>
      </c>
      <c r="E13" s="164">
        <v>1</v>
      </c>
      <c r="F13" s="352">
        <f t="shared" si="15"/>
        <v>0.99108911741701178</v>
      </c>
      <c r="G13" s="164">
        <v>99.2</v>
      </c>
      <c r="H13" s="120">
        <v>11595.434545454544</v>
      </c>
      <c r="I13" s="120">
        <v>40.344531818181821</v>
      </c>
      <c r="J13" s="120">
        <v>0.54014118181818183</v>
      </c>
      <c r="K13" s="120">
        <v>31.831770000000002</v>
      </c>
      <c r="L13" s="120">
        <v>5.1505872727272726</v>
      </c>
      <c r="M13" s="241">
        <v>0</v>
      </c>
      <c r="N13" s="164">
        <v>940</v>
      </c>
      <c r="O13" s="164">
        <v>30.81</v>
      </c>
      <c r="P13" s="164">
        <v>320</v>
      </c>
      <c r="Q13" s="166">
        <f t="shared" si="0"/>
        <v>24.93702006252466</v>
      </c>
      <c r="R13" s="164">
        <v>0</v>
      </c>
      <c r="S13" s="164">
        <v>33.700000000000003</v>
      </c>
      <c r="T13" s="166">
        <f t="shared" si="1"/>
        <v>6.9035704787234042</v>
      </c>
      <c r="U13" s="166">
        <f t="shared" si="2"/>
        <v>299.16943651925823</v>
      </c>
      <c r="V13" s="166">
        <f t="shared" si="3"/>
        <v>11761.441090555014</v>
      </c>
      <c r="W13" s="164">
        <v>594</v>
      </c>
      <c r="X13" s="240">
        <f t="shared" si="4"/>
        <v>6.9862960077896776</v>
      </c>
      <c r="Y13" s="238">
        <f t="shared" si="5"/>
        <v>11688.946114369499</v>
      </c>
      <c r="Z13" s="166">
        <f t="shared" si="6"/>
        <v>822214.25731156068</v>
      </c>
      <c r="AA13" s="166">
        <f t="shared" si="7"/>
        <v>2.4093690776475536</v>
      </c>
      <c r="AB13" s="166">
        <f t="shared" si="8"/>
        <v>0.34487074051272976</v>
      </c>
      <c r="AC13" s="166">
        <f t="shared" si="9"/>
        <v>3.2257146195218418E-2</v>
      </c>
      <c r="AD13" s="166">
        <f t="shared" si="10"/>
        <v>2.8514824265562169</v>
      </c>
      <c r="AE13" s="166">
        <f t="shared" si="11"/>
        <v>0</v>
      </c>
      <c r="AF13" s="166">
        <f t="shared" si="12"/>
        <v>0.79095152482437314</v>
      </c>
      <c r="AG13" s="166">
        <f t="shared" si="13"/>
        <v>3.6746910975758085</v>
      </c>
      <c r="AH13" s="166">
        <f t="shared" si="14"/>
        <v>0.52598560002017525</v>
      </c>
      <c r="AI13" s="225"/>
      <c r="AJ13" s="225"/>
      <c r="AK13" s="225"/>
      <c r="AL13" s="225"/>
      <c r="AM13" s="225"/>
      <c r="AN13" s="225"/>
      <c r="AO13" s="225"/>
      <c r="AP13" s="225"/>
      <c r="AQ13" s="225"/>
      <c r="AR13" s="225"/>
      <c r="AS13" s="225"/>
      <c r="AT13" s="225"/>
      <c r="AU13" s="225"/>
      <c r="AV13" s="225"/>
      <c r="AW13" s="225"/>
      <c r="AX13" s="225"/>
      <c r="AY13" s="225"/>
      <c r="AZ13" s="225"/>
      <c r="BA13" s="225"/>
    </row>
    <row r="14" spans="1:53" s="224" customFormat="1" x14ac:dyDescent="0.25">
      <c r="A14" s="235">
        <v>40441</v>
      </c>
      <c r="B14" s="236">
        <v>0.37222222222222223</v>
      </c>
      <c r="C14" s="236">
        <v>0.38055555555555554</v>
      </c>
      <c r="D14" s="164" t="s">
        <v>602</v>
      </c>
      <c r="E14" s="164">
        <v>1</v>
      </c>
      <c r="F14" s="352">
        <f t="shared" si="15"/>
        <v>0.98890726812782581</v>
      </c>
      <c r="G14" s="164">
        <v>98.7</v>
      </c>
      <c r="H14" s="120">
        <v>8535.8007692307692</v>
      </c>
      <c r="I14" s="120">
        <v>19.965498461538463</v>
      </c>
      <c r="J14" s="120">
        <v>0.8077446923076923</v>
      </c>
      <c r="K14" s="120">
        <v>29.544068461538465</v>
      </c>
      <c r="L14" s="120">
        <v>1.8799129999999999</v>
      </c>
      <c r="M14" s="238">
        <v>0</v>
      </c>
      <c r="N14" s="239">
        <v>2361</v>
      </c>
      <c r="O14" s="164">
        <v>30.96</v>
      </c>
      <c r="P14" s="164">
        <v>826</v>
      </c>
      <c r="Q14" s="166">
        <f t="shared" si="0"/>
        <v>25.752283450579768</v>
      </c>
      <c r="R14" s="164">
        <v>0</v>
      </c>
      <c r="S14" s="164">
        <v>79.099999999999994</v>
      </c>
      <c r="T14" s="166">
        <f t="shared" si="1"/>
        <v>6.4827827191867842</v>
      </c>
      <c r="U14" s="166">
        <f t="shared" si="2"/>
        <v>766.31501426533532</v>
      </c>
      <c r="V14" s="166">
        <f t="shared" si="3"/>
        <v>29398.110465116279</v>
      </c>
      <c r="W14" s="164">
        <v>609</v>
      </c>
      <c r="X14" s="240">
        <f t="shared" si="4"/>
        <v>17.903449273255813</v>
      </c>
      <c r="Y14" s="238">
        <f t="shared" si="5"/>
        <v>8648.2277297170913</v>
      </c>
      <c r="Z14" s="166">
        <f t="shared" si="6"/>
        <v>2846579.7389541245</v>
      </c>
      <c r="AA14" s="166">
        <f t="shared" si="7"/>
        <v>4.1279759667044971</v>
      </c>
      <c r="AB14" s="166">
        <f t="shared" si="8"/>
        <v>0.23056875262974441</v>
      </c>
      <c r="AC14" s="166">
        <f t="shared" si="9"/>
        <v>0.16700563141474109</v>
      </c>
      <c r="AD14" s="166">
        <f t="shared" si="10"/>
        <v>9.1625965264159159</v>
      </c>
      <c r="AE14" s="166">
        <f t="shared" si="11"/>
        <v>0</v>
      </c>
      <c r="AF14" s="166">
        <f t="shared" si="12"/>
        <v>0.99946874835109067</v>
      </c>
      <c r="AG14" s="166">
        <f t="shared" si="13"/>
        <v>10.329070906181748</v>
      </c>
      <c r="AH14" s="166">
        <f t="shared" si="14"/>
        <v>0.57693189443730952</v>
      </c>
      <c r="AI14" s="225"/>
      <c r="AJ14" s="225"/>
      <c r="AK14" s="225"/>
      <c r="AL14" s="225"/>
      <c r="AM14" s="225"/>
      <c r="AN14" s="225"/>
      <c r="AO14" s="225"/>
      <c r="AP14" s="225"/>
      <c r="AQ14" s="225"/>
      <c r="AR14" s="225"/>
      <c r="AS14" s="225"/>
      <c r="AT14" s="225"/>
      <c r="AU14" s="225"/>
      <c r="AV14" s="225"/>
      <c r="AW14" s="225"/>
      <c r="AX14" s="225"/>
      <c r="AY14" s="225"/>
      <c r="AZ14" s="225"/>
      <c r="BA14" s="225"/>
    </row>
    <row r="15" spans="1:53" s="224" customFormat="1" x14ac:dyDescent="0.25">
      <c r="A15" s="235">
        <v>40441</v>
      </c>
      <c r="B15" s="236">
        <v>0.60347222222222219</v>
      </c>
      <c r="C15" s="236">
        <v>0.61041666666666672</v>
      </c>
      <c r="D15" s="164" t="s">
        <v>602</v>
      </c>
      <c r="E15" s="164">
        <v>2</v>
      </c>
      <c r="F15" s="352">
        <f t="shared" si="15"/>
        <v>0.99203292049067071</v>
      </c>
      <c r="G15" s="164">
        <v>99</v>
      </c>
      <c r="H15" s="120">
        <v>6508.6572727272714</v>
      </c>
      <c r="I15" s="120">
        <v>13.570569090909094</v>
      </c>
      <c r="J15" s="120">
        <v>0.84688081818181826</v>
      </c>
      <c r="K15" s="120">
        <v>16.22161909090909</v>
      </c>
      <c r="L15" s="120">
        <v>0.16933200000000001</v>
      </c>
      <c r="M15" s="241">
        <v>0</v>
      </c>
      <c r="N15" s="239">
        <v>2380</v>
      </c>
      <c r="O15" s="164">
        <v>31.02</v>
      </c>
      <c r="P15" s="164">
        <v>834</v>
      </c>
      <c r="Q15" s="166">
        <f t="shared" si="0"/>
        <v>25.844112252604322</v>
      </c>
      <c r="R15" s="164">
        <v>0</v>
      </c>
      <c r="S15" s="164">
        <v>74.099999999999994</v>
      </c>
      <c r="T15" s="166">
        <f t="shared" si="1"/>
        <v>6.0361922268907557</v>
      </c>
      <c r="U15" s="166">
        <f t="shared" si="2"/>
        <v>769.41237517831689</v>
      </c>
      <c r="V15" s="166">
        <f t="shared" si="3"/>
        <v>29577.369439071568</v>
      </c>
      <c r="W15" s="164">
        <v>607</v>
      </c>
      <c r="X15" s="240">
        <f t="shared" si="4"/>
        <v>17.953463249516442</v>
      </c>
      <c r="Y15" s="238">
        <f t="shared" si="5"/>
        <v>6574.4012855831024</v>
      </c>
      <c r="Z15" s="166">
        <f t="shared" si="6"/>
        <v>3759638.5554994573</v>
      </c>
      <c r="AA15" s="166">
        <f t="shared" si="7"/>
        <v>3.7057643934605173</v>
      </c>
      <c r="AB15" s="166">
        <f t="shared" si="8"/>
        <v>0.20640944546230255</v>
      </c>
      <c r="AC15" s="166">
        <f t="shared" si="9"/>
        <v>0.23126080862926102</v>
      </c>
      <c r="AD15" s="166">
        <f t="shared" si="10"/>
        <v>6.644544310780625</v>
      </c>
      <c r="AE15" s="166">
        <f t="shared" si="11"/>
        <v>0</v>
      </c>
      <c r="AF15" s="166">
        <f t="shared" si="12"/>
        <v>0.11890311891919081</v>
      </c>
      <c r="AG15" s="166">
        <f t="shared" si="13"/>
        <v>6.9947082383290766</v>
      </c>
      <c r="AH15" s="166">
        <f t="shared" si="14"/>
        <v>0.38960216984973478</v>
      </c>
      <c r="AI15" s="225"/>
      <c r="AJ15" s="225"/>
      <c r="AK15" s="225"/>
      <c r="AL15" s="225"/>
      <c r="AM15" s="225"/>
      <c r="AN15" s="225"/>
      <c r="AO15" s="225"/>
      <c r="AP15" s="225"/>
      <c r="AQ15" s="225"/>
      <c r="AR15" s="225"/>
      <c r="AS15" s="225"/>
      <c r="AT15" s="225"/>
      <c r="AU15" s="225"/>
      <c r="AV15" s="225"/>
      <c r="AW15" s="225"/>
      <c r="AX15" s="225"/>
      <c r="AY15" s="225"/>
      <c r="AZ15" s="225"/>
      <c r="BA15" s="225"/>
    </row>
    <row r="16" spans="1:53" s="224" customFormat="1" x14ac:dyDescent="0.25">
      <c r="A16" s="235">
        <v>40441</v>
      </c>
      <c r="B16" s="236">
        <v>0.62361111111111112</v>
      </c>
      <c r="C16" s="236">
        <v>0.63124999999999998</v>
      </c>
      <c r="D16" s="164" t="s">
        <v>603</v>
      </c>
      <c r="E16" s="164">
        <v>2</v>
      </c>
      <c r="F16" s="352">
        <f t="shared" si="15"/>
        <v>0.97863810660790285</v>
      </c>
      <c r="G16" s="164">
        <v>96.9</v>
      </c>
      <c r="H16" s="120">
        <v>7613.5458333333336</v>
      </c>
      <c r="I16" s="120">
        <v>41.721424999999996</v>
      </c>
      <c r="J16" s="120">
        <v>3.3910937499999996</v>
      </c>
      <c r="K16" s="120">
        <v>51.859783333333326</v>
      </c>
      <c r="L16" s="120">
        <v>0.17336574999999999</v>
      </c>
      <c r="M16" s="238">
        <v>0</v>
      </c>
      <c r="N16" s="239">
        <v>2395</v>
      </c>
      <c r="O16" s="164">
        <v>31.02</v>
      </c>
      <c r="P16" s="164">
        <v>845</v>
      </c>
      <c r="Q16" s="166">
        <f t="shared" si="0"/>
        <v>26.020984040097801</v>
      </c>
      <c r="R16" s="164">
        <v>0</v>
      </c>
      <c r="S16" s="164">
        <v>77.5</v>
      </c>
      <c r="T16" s="166">
        <f t="shared" si="1"/>
        <v>6.2736169102296442</v>
      </c>
      <c r="U16" s="166">
        <f t="shared" si="2"/>
        <v>781.37749643366624</v>
      </c>
      <c r="V16" s="166">
        <f t="shared" si="3"/>
        <v>29763.781431334624</v>
      </c>
      <c r="W16" s="164">
        <v>612</v>
      </c>
      <c r="X16" s="240">
        <f t="shared" si="4"/>
        <v>18.21543423597679</v>
      </c>
      <c r="Y16" s="238">
        <f t="shared" si="5"/>
        <v>7857.1164430684548</v>
      </c>
      <c r="Z16" s="166">
        <f t="shared" si="6"/>
        <v>3194779.1858266634</v>
      </c>
      <c r="AA16" s="166">
        <f t="shared" si="7"/>
        <v>9.6812988985857054</v>
      </c>
      <c r="AB16" s="166">
        <f t="shared" si="8"/>
        <v>0.53148877886558665</v>
      </c>
      <c r="AC16" s="166">
        <f t="shared" si="9"/>
        <v>0.78689048101487102</v>
      </c>
      <c r="AD16" s="166">
        <f t="shared" si="10"/>
        <v>18.050799916322127</v>
      </c>
      <c r="AE16" s="166">
        <f t="shared" si="11"/>
        <v>0</v>
      </c>
      <c r="AF16" s="166">
        <f t="shared" si="12"/>
        <v>0.10344565720813613</v>
      </c>
      <c r="AG16" s="166">
        <f t="shared" si="13"/>
        <v>18.941136054545137</v>
      </c>
      <c r="AH16" s="166">
        <f t="shared" si="14"/>
        <v>1.0398399406331491</v>
      </c>
      <c r="AI16" s="225"/>
      <c r="AJ16" s="225"/>
      <c r="AK16" s="225"/>
      <c r="AL16" s="225"/>
      <c r="AM16" s="225"/>
      <c r="AN16" s="225"/>
      <c r="AO16" s="225"/>
      <c r="AP16" s="225"/>
      <c r="AQ16" s="225"/>
      <c r="AR16" s="225"/>
      <c r="AS16" s="225"/>
      <c r="AT16" s="225"/>
      <c r="AU16" s="225"/>
      <c r="AV16" s="225"/>
      <c r="AW16" s="225"/>
      <c r="AX16" s="225"/>
      <c r="AY16" s="225"/>
      <c r="AZ16" s="225"/>
      <c r="BA16" s="225"/>
    </row>
    <row r="17" spans="1:53" s="224" customFormat="1" x14ac:dyDescent="0.25">
      <c r="A17" s="235">
        <v>40441</v>
      </c>
      <c r="B17" s="236">
        <v>0.61249999999999993</v>
      </c>
      <c r="C17" s="236">
        <v>0.61875000000000002</v>
      </c>
      <c r="D17" s="164" t="s">
        <v>604</v>
      </c>
      <c r="E17" s="164">
        <v>1</v>
      </c>
      <c r="F17" s="352">
        <f t="shared" si="15"/>
        <v>0.99109552659224953</v>
      </c>
      <c r="G17" s="164">
        <v>98.7</v>
      </c>
      <c r="H17" s="120">
        <v>8529.8060000000005</v>
      </c>
      <c r="I17" s="120">
        <v>24.32226</v>
      </c>
      <c r="J17" s="120">
        <v>0.8793628</v>
      </c>
      <c r="K17" s="120">
        <v>23.812049999999999</v>
      </c>
      <c r="L17" s="120">
        <v>0.26016945999999996</v>
      </c>
      <c r="M17" s="241">
        <v>0</v>
      </c>
      <c r="N17" s="239">
        <v>2379</v>
      </c>
      <c r="O17" s="164">
        <v>31</v>
      </c>
      <c r="P17" s="164">
        <v>832</v>
      </c>
      <c r="Q17" s="166">
        <f t="shared" si="0"/>
        <v>25.776343448989085</v>
      </c>
      <c r="R17" s="164">
        <v>0</v>
      </c>
      <c r="S17" s="164">
        <v>74.8</v>
      </c>
      <c r="T17" s="166">
        <f t="shared" si="1"/>
        <v>6.0918453131567887</v>
      </c>
      <c r="U17" s="166">
        <f t="shared" si="2"/>
        <v>768.22553495007116</v>
      </c>
      <c r="V17" s="166">
        <f t="shared" si="3"/>
        <v>29584.016129032254</v>
      </c>
      <c r="W17" s="164">
        <v>606</v>
      </c>
      <c r="X17" s="240">
        <f t="shared" si="4"/>
        <v>17.927913774193549</v>
      </c>
      <c r="Y17" s="238">
        <f t="shared" si="5"/>
        <v>8642.1540020263437</v>
      </c>
      <c r="Z17" s="166">
        <f t="shared" si="6"/>
        <v>2855682.1950273556</v>
      </c>
      <c r="AA17" s="166">
        <f t="shared" si="7"/>
        <v>5.0448406098446927</v>
      </c>
      <c r="AB17" s="166">
        <f t="shared" si="8"/>
        <v>0.28139585416271473</v>
      </c>
      <c r="AC17" s="166">
        <f t="shared" si="9"/>
        <v>0.18239444707139624</v>
      </c>
      <c r="AD17" s="166">
        <f t="shared" si="10"/>
        <v>7.4085218752483728</v>
      </c>
      <c r="AE17" s="166">
        <f t="shared" si="11"/>
        <v>0</v>
      </c>
      <c r="AF17" s="166">
        <f t="shared" si="12"/>
        <v>0.13876319899365885</v>
      </c>
      <c r="AG17" s="166">
        <f t="shared" si="13"/>
        <v>7.7296795213134279</v>
      </c>
      <c r="AH17" s="166">
        <f t="shared" si="14"/>
        <v>0.4311533187112917</v>
      </c>
      <c r="AI17" s="225"/>
      <c r="AJ17" s="225"/>
      <c r="AK17" s="225"/>
      <c r="AL17" s="225"/>
      <c r="AM17" s="225"/>
      <c r="AN17" s="225"/>
      <c r="AO17" s="225"/>
      <c r="AP17" s="225"/>
      <c r="AQ17" s="225"/>
      <c r="AR17" s="225"/>
      <c r="AS17" s="225"/>
      <c r="AT17" s="225"/>
      <c r="AU17" s="225"/>
      <c r="AV17" s="225"/>
      <c r="AW17" s="225"/>
      <c r="AX17" s="225"/>
      <c r="AY17" s="225"/>
      <c r="AZ17" s="225"/>
      <c r="BA17" s="225"/>
    </row>
    <row r="18" spans="1:53" s="224" customFormat="1" x14ac:dyDescent="0.25">
      <c r="A18" s="235">
        <v>40450</v>
      </c>
      <c r="B18" s="236">
        <v>0.35625000000000001</v>
      </c>
      <c r="C18" s="236">
        <v>0.3659722222222222</v>
      </c>
      <c r="D18" s="164" t="s">
        <v>605</v>
      </c>
      <c r="E18" s="164">
        <v>1</v>
      </c>
      <c r="F18" s="352">
        <f>1-(AE18/P18)</f>
        <v>0.99956240549387121</v>
      </c>
      <c r="G18" s="164">
        <v>98.4</v>
      </c>
      <c r="H18" s="120">
        <v>3882.5766666666673</v>
      </c>
      <c r="I18" s="120">
        <v>26.818574999999996</v>
      </c>
      <c r="J18" s="120">
        <v>10.479212500000001</v>
      </c>
      <c r="K18" s="120">
        <v>4.1036841666666666</v>
      </c>
      <c r="L18" s="120">
        <v>4.2889341666666665</v>
      </c>
      <c r="M18" s="120">
        <v>0.52495924999999999</v>
      </c>
      <c r="N18" s="239">
        <v>2363</v>
      </c>
      <c r="O18" s="164">
        <v>29.94</v>
      </c>
      <c r="P18" s="164">
        <v>501</v>
      </c>
      <c r="Q18" s="164">
        <v>0</v>
      </c>
      <c r="R18" s="166">
        <f>(P18/44.1)/(N18/O18)*100</f>
        <v>14.394189330408421</v>
      </c>
      <c r="S18" s="164">
        <v>53.9</v>
      </c>
      <c r="T18" s="166">
        <f t="shared" si="1"/>
        <v>4.2683188743123148</v>
      </c>
      <c r="U18" s="166">
        <f t="shared" si="2"/>
        <v>449.40459183673465</v>
      </c>
      <c r="V18" s="166">
        <f t="shared" si="3"/>
        <v>30425.400801603206</v>
      </c>
      <c r="W18" s="164">
        <v>364</v>
      </c>
      <c r="X18" s="240">
        <f t="shared" si="4"/>
        <v>11.074845891783568</v>
      </c>
      <c r="Y18" s="238">
        <f t="shared" si="5"/>
        <v>3945.707994579946</v>
      </c>
      <c r="Z18" s="166">
        <f t="shared" si="6"/>
        <v>3658943.4729044246</v>
      </c>
      <c r="AA18" s="166">
        <f t="shared" si="7"/>
        <v>7.1273001259863484</v>
      </c>
      <c r="AB18" s="166">
        <f t="shared" si="8"/>
        <v>0.64355749918597915</v>
      </c>
      <c r="AC18" s="166">
        <f t="shared" si="9"/>
        <v>2.7849538080038827</v>
      </c>
      <c r="AD18" s="166">
        <f t="shared" si="10"/>
        <v>1.6358916540918853</v>
      </c>
      <c r="AE18" s="166">
        <f t="shared" si="11"/>
        <v>0.21923484757054548</v>
      </c>
      <c r="AF18" s="166">
        <f t="shared" si="12"/>
        <v>2.9309822894646125</v>
      </c>
      <c r="AG18" s="166">
        <f t="shared" si="13"/>
        <v>7.5710625991309257</v>
      </c>
      <c r="AH18" s="166">
        <f t="shared" si="14"/>
        <v>0.68362690308385243</v>
      </c>
      <c r="AI18" s="225"/>
      <c r="AJ18" s="225"/>
      <c r="AK18" s="225"/>
      <c r="AL18" s="225"/>
      <c r="AM18" s="225"/>
      <c r="AN18" s="225"/>
      <c r="AO18" s="225"/>
      <c r="AP18" s="225"/>
      <c r="AQ18" s="225"/>
      <c r="AR18" s="225"/>
      <c r="AS18" s="225"/>
      <c r="AT18" s="225"/>
      <c r="AU18" s="225"/>
      <c r="AV18" s="225"/>
      <c r="AW18" s="225"/>
      <c r="AX18" s="225"/>
      <c r="AY18" s="225"/>
      <c r="AZ18" s="225"/>
      <c r="BA18" s="225"/>
    </row>
    <row r="19" spans="1:53" s="224" customFormat="1" x14ac:dyDescent="0.25">
      <c r="A19" s="235">
        <v>40450</v>
      </c>
      <c r="B19" s="236">
        <v>0.3979166666666667</v>
      </c>
      <c r="C19" s="236">
        <v>0.40347222222222223</v>
      </c>
      <c r="D19" s="164" t="s">
        <v>605</v>
      </c>
      <c r="E19" s="164">
        <v>2</v>
      </c>
      <c r="F19" s="352">
        <f t="shared" ref="F19:F24" si="16">1-(AE19/P19)</f>
        <v>0.99970163082078389</v>
      </c>
      <c r="G19" s="164">
        <v>98.6</v>
      </c>
      <c r="H19" s="120">
        <v>4416.7953333333326</v>
      </c>
      <c r="I19" s="120">
        <v>32.718558888888893</v>
      </c>
      <c r="J19" s="120">
        <v>9.2915655555555574</v>
      </c>
      <c r="K19" s="120">
        <v>1.0226</v>
      </c>
      <c r="L19" s="120">
        <v>3.4271473333333335</v>
      </c>
      <c r="M19" s="120">
        <v>0.40152262222222229</v>
      </c>
      <c r="N19" s="239">
        <v>2368</v>
      </c>
      <c r="O19" s="164">
        <v>29.9</v>
      </c>
      <c r="P19" s="164">
        <v>500</v>
      </c>
      <c r="Q19" s="164">
        <v>0</v>
      </c>
      <c r="R19" s="166">
        <f t="shared" ref="R19:R24" si="17">(P19/44.1)/(N19/O19)*100</f>
        <v>14.315974137402707</v>
      </c>
      <c r="S19" s="164">
        <v>61</v>
      </c>
      <c r="T19" s="166">
        <f t="shared" si="1"/>
        <v>4.8139252533783781</v>
      </c>
      <c r="U19" s="166">
        <f t="shared" si="2"/>
        <v>453.91326530612236</v>
      </c>
      <c r="V19" s="166">
        <f t="shared" si="3"/>
        <v>30530.568561872911</v>
      </c>
      <c r="W19" s="164">
        <v>366</v>
      </c>
      <c r="X19" s="240">
        <f t="shared" si="4"/>
        <v>11.174188093645485</v>
      </c>
      <c r="Y19" s="238">
        <f t="shared" si="5"/>
        <v>4479.5084516565239</v>
      </c>
      <c r="Z19" s="166">
        <f t="shared" si="6"/>
        <v>3255259.7690862189</v>
      </c>
      <c r="AA19" s="166">
        <f t="shared" si="7"/>
        <v>7.735946658099591</v>
      </c>
      <c r="AB19" s="166">
        <f t="shared" si="8"/>
        <v>0.69230503310561364</v>
      </c>
      <c r="AC19" s="166">
        <f t="shared" si="9"/>
        <v>2.1968894092222127</v>
      </c>
      <c r="AD19" s="166">
        <f t="shared" si="10"/>
        <v>0.36267393741747816</v>
      </c>
      <c r="AE19" s="166">
        <f t="shared" si="11"/>
        <v>0.14918458960807315</v>
      </c>
      <c r="AF19" s="166">
        <f t="shared" si="12"/>
        <v>2.0836584909443334</v>
      </c>
      <c r="AG19" s="166">
        <f t="shared" si="13"/>
        <v>4.7924064271920974</v>
      </c>
      <c r="AH19" s="166">
        <f t="shared" si="14"/>
        <v>0.4288818468983383</v>
      </c>
      <c r="AI19" s="225"/>
      <c r="AJ19" s="225"/>
      <c r="AK19" s="225"/>
      <c r="AL19" s="225"/>
      <c r="AM19" s="225"/>
      <c r="AN19" s="225"/>
      <c r="AO19" s="225"/>
      <c r="AP19" s="225"/>
      <c r="AQ19" s="225"/>
      <c r="AR19" s="225"/>
      <c r="AS19" s="225"/>
      <c r="AT19" s="225"/>
      <c r="AU19" s="225"/>
      <c r="AV19" s="225"/>
      <c r="AW19" s="225"/>
      <c r="AX19" s="225"/>
      <c r="AY19" s="225"/>
      <c r="AZ19" s="225"/>
      <c r="BA19" s="225"/>
    </row>
    <row r="20" spans="1:53" s="224" customFormat="1" x14ac:dyDescent="0.25">
      <c r="A20" s="235">
        <v>40450</v>
      </c>
      <c r="B20" s="236">
        <v>0.36874999999999997</v>
      </c>
      <c r="C20" s="236">
        <v>0.375</v>
      </c>
      <c r="D20" s="164" t="s">
        <v>606</v>
      </c>
      <c r="E20" s="164">
        <v>1</v>
      </c>
      <c r="F20" s="352">
        <f t="shared" si="16"/>
        <v>0.99904779300303148</v>
      </c>
      <c r="G20" s="164">
        <v>96.5</v>
      </c>
      <c r="H20" s="120">
        <v>3249.3949999999995</v>
      </c>
      <c r="I20" s="120">
        <v>39.501276666666669</v>
      </c>
      <c r="J20" s="120">
        <v>15.750360000000001</v>
      </c>
      <c r="K20" s="120">
        <v>7.3032277777777779</v>
      </c>
      <c r="L20" s="120">
        <v>8.4100055555555553</v>
      </c>
      <c r="M20" s="120">
        <v>0.96679788888888885</v>
      </c>
      <c r="N20" s="239">
        <v>1847</v>
      </c>
      <c r="O20" s="164">
        <v>29.87</v>
      </c>
      <c r="P20" s="164">
        <v>382</v>
      </c>
      <c r="Q20" s="164">
        <v>0</v>
      </c>
      <c r="R20" s="166">
        <f t="shared" si="17"/>
        <v>14.008547291863868</v>
      </c>
      <c r="S20" s="164">
        <v>44.9</v>
      </c>
      <c r="T20" s="166">
        <f t="shared" si="1"/>
        <v>4.5383155116404987</v>
      </c>
      <c r="U20" s="166">
        <f t="shared" si="2"/>
        <v>345.51173469387754</v>
      </c>
      <c r="V20" s="166">
        <f t="shared" si="3"/>
        <v>23837.244727150985</v>
      </c>
      <c r="W20" s="164">
        <v>357</v>
      </c>
      <c r="X20" s="240">
        <f t="shared" si="4"/>
        <v>8.5098963675929014</v>
      </c>
      <c r="Y20" s="238">
        <f t="shared" si="5"/>
        <v>3367.2487046632123</v>
      </c>
      <c r="Z20" s="166">
        <f t="shared" si="6"/>
        <v>3296330.461622668</v>
      </c>
      <c r="AA20" s="166">
        <f t="shared" si="7"/>
        <v>9.4574820321164861</v>
      </c>
      <c r="AB20" s="166">
        <f t="shared" si="8"/>
        <v>1.1113510228082386</v>
      </c>
      <c r="AC20" s="166">
        <f t="shared" si="9"/>
        <v>3.7709856305749669</v>
      </c>
      <c r="AD20" s="166">
        <f t="shared" si="10"/>
        <v>2.6228321454381947</v>
      </c>
      <c r="AE20" s="166">
        <f t="shared" si="11"/>
        <v>0.36374307284198443</v>
      </c>
      <c r="AF20" s="166">
        <f t="shared" si="12"/>
        <v>5.1776792208921982</v>
      </c>
      <c r="AG20" s="166">
        <f t="shared" si="13"/>
        <v>11.935240069747344</v>
      </c>
      <c r="AH20" s="166">
        <f t="shared" si="14"/>
        <v>1.4025129747994018</v>
      </c>
      <c r="AI20" s="225"/>
      <c r="AJ20" s="225"/>
      <c r="AK20" s="225"/>
      <c r="AL20" s="225"/>
      <c r="AM20" s="225"/>
      <c r="AN20" s="225"/>
      <c r="AO20" s="225"/>
      <c r="AP20" s="225"/>
      <c r="AQ20" s="225"/>
      <c r="AR20" s="225"/>
      <c r="AS20" s="225"/>
      <c r="AT20" s="225"/>
      <c r="AU20" s="225"/>
      <c r="AV20" s="225"/>
      <c r="AW20" s="225"/>
      <c r="AX20" s="225"/>
      <c r="AY20" s="225"/>
      <c r="AZ20" s="225"/>
      <c r="BA20" s="225"/>
    </row>
    <row r="21" spans="1:53" s="224" customFormat="1" x14ac:dyDescent="0.25">
      <c r="A21" s="235">
        <v>40450</v>
      </c>
      <c r="B21" s="236">
        <v>0.4069444444444445</v>
      </c>
      <c r="C21" s="236">
        <v>0.41111111111111115</v>
      </c>
      <c r="D21" s="164" t="s">
        <v>606</v>
      </c>
      <c r="E21" s="164">
        <v>2</v>
      </c>
      <c r="F21" s="352">
        <f t="shared" si="16"/>
        <v>0.99890245656042709</v>
      </c>
      <c r="G21" s="164">
        <v>96.7</v>
      </c>
      <c r="H21" s="120">
        <v>3449.4745714285714</v>
      </c>
      <c r="I21" s="120">
        <v>43.724648571428567</v>
      </c>
      <c r="J21" s="120">
        <v>16.21247142857143</v>
      </c>
      <c r="K21" s="120">
        <v>4.958647142857143</v>
      </c>
      <c r="L21" s="120">
        <v>9.2616594285714289</v>
      </c>
      <c r="M21" s="120">
        <v>1.1779776857142856</v>
      </c>
      <c r="N21" s="239">
        <v>1865</v>
      </c>
      <c r="O21" s="164">
        <v>29.89</v>
      </c>
      <c r="P21" s="164">
        <v>392</v>
      </c>
      <c r="Q21" s="164">
        <v>0</v>
      </c>
      <c r="R21" s="166">
        <f t="shared" si="17"/>
        <v>14.246053023532918</v>
      </c>
      <c r="S21" s="164">
        <v>47.1</v>
      </c>
      <c r="T21" s="166">
        <f t="shared" si="1"/>
        <v>4.717892091152815</v>
      </c>
      <c r="U21" s="166">
        <f t="shared" si="2"/>
        <v>355.32499999999993</v>
      </c>
      <c r="V21" s="166">
        <f t="shared" si="3"/>
        <v>24053.445968551354</v>
      </c>
      <c r="W21" s="164">
        <v>364</v>
      </c>
      <c r="X21" s="240">
        <f t="shared" si="4"/>
        <v>8.7554543325526915</v>
      </c>
      <c r="Y21" s="238">
        <f t="shared" si="5"/>
        <v>3567.1919042694635</v>
      </c>
      <c r="Z21" s="166">
        <f t="shared" si="6"/>
        <v>3199944.3627739656</v>
      </c>
      <c r="AA21" s="166">
        <f t="shared" si="7"/>
        <v>10.162543180004244</v>
      </c>
      <c r="AB21" s="166">
        <f t="shared" si="8"/>
        <v>1.1607099750632026</v>
      </c>
      <c r="AC21" s="166">
        <f t="shared" si="9"/>
        <v>3.7681249896906657</v>
      </c>
      <c r="AD21" s="166">
        <f t="shared" si="10"/>
        <v>1.7287434210489745</v>
      </c>
      <c r="AE21" s="166">
        <f t="shared" si="11"/>
        <v>0.43023702831257543</v>
      </c>
      <c r="AF21" s="166">
        <f t="shared" si="12"/>
        <v>5.5352768644462866</v>
      </c>
      <c r="AG21" s="166">
        <f t="shared" si="13"/>
        <v>11.462382303498503</v>
      </c>
      <c r="AH21" s="166">
        <f t="shared" si="14"/>
        <v>1.3091704745556698</v>
      </c>
      <c r="AI21" s="225"/>
      <c r="AJ21" s="225"/>
      <c r="AK21" s="225"/>
      <c r="AL21" s="225"/>
      <c r="AM21" s="225"/>
      <c r="AN21" s="225"/>
      <c r="AO21" s="225"/>
      <c r="AP21" s="225"/>
      <c r="AQ21" s="225"/>
      <c r="AR21" s="225"/>
      <c r="AS21" s="225"/>
      <c r="AT21" s="225"/>
      <c r="AU21" s="225"/>
      <c r="AV21" s="225"/>
      <c r="AW21" s="225"/>
      <c r="AX21" s="225"/>
      <c r="AY21" s="225"/>
      <c r="AZ21" s="225"/>
      <c r="BA21" s="225"/>
    </row>
    <row r="22" spans="1:53" s="224" customFormat="1" x14ac:dyDescent="0.25">
      <c r="A22" s="235">
        <v>40450</v>
      </c>
      <c r="B22" s="236">
        <v>0.49583333333333335</v>
      </c>
      <c r="C22" s="236">
        <v>0.5</v>
      </c>
      <c r="D22" s="164" t="s">
        <v>607</v>
      </c>
      <c r="E22" s="164">
        <v>1</v>
      </c>
      <c r="F22" s="352">
        <f t="shared" si="16"/>
        <v>0.99957418555321076</v>
      </c>
      <c r="G22" s="164">
        <v>98.4</v>
      </c>
      <c r="H22" s="120">
        <v>4896.6183333333338</v>
      </c>
      <c r="I22" s="120">
        <v>26.714400000000001</v>
      </c>
      <c r="J22" s="120">
        <v>6.0672933333333328</v>
      </c>
      <c r="K22" s="120">
        <v>6.8166850000000005</v>
      </c>
      <c r="L22" s="120">
        <v>5.963448333333333</v>
      </c>
      <c r="M22" s="120">
        <v>0.64161999999999997</v>
      </c>
      <c r="N22" s="239">
        <v>2394</v>
      </c>
      <c r="O22" s="164">
        <v>29.99</v>
      </c>
      <c r="P22" s="164">
        <v>521</v>
      </c>
      <c r="Q22" s="164">
        <v>0</v>
      </c>
      <c r="R22" s="166">
        <f t="shared" si="17"/>
        <v>14.799650297323049</v>
      </c>
      <c r="S22" s="164">
        <v>58.6</v>
      </c>
      <c r="T22" s="166">
        <f t="shared" si="1"/>
        <v>4.5880691311612365</v>
      </c>
      <c r="U22" s="166">
        <f t="shared" si="2"/>
        <v>469.25612244897957</v>
      </c>
      <c r="V22" s="166">
        <f t="shared" si="3"/>
        <v>30773.157719239749</v>
      </c>
      <c r="W22" s="164">
        <v>375</v>
      </c>
      <c r="X22" s="240">
        <f t="shared" si="4"/>
        <v>11.539934144714906</v>
      </c>
      <c r="Y22" s="238">
        <f t="shared" si="5"/>
        <v>4976.2381436314363</v>
      </c>
      <c r="Z22" s="166">
        <f t="shared" si="6"/>
        <v>3029367.2647009841</v>
      </c>
      <c r="AA22" s="166">
        <f t="shared" si="7"/>
        <v>5.8780192165281031</v>
      </c>
      <c r="AB22" s="166">
        <f t="shared" si="8"/>
        <v>0.50936332415901497</v>
      </c>
      <c r="AC22" s="166">
        <f t="shared" si="9"/>
        <v>1.3349978590440426</v>
      </c>
      <c r="AD22" s="166">
        <f t="shared" si="10"/>
        <v>2.249831856022531</v>
      </c>
      <c r="AE22" s="166">
        <f t="shared" si="11"/>
        <v>0.22184932677719221</v>
      </c>
      <c r="AF22" s="166">
        <f t="shared" si="12"/>
        <v>3.3740965290089915</v>
      </c>
      <c r="AG22" s="166">
        <f t="shared" si="13"/>
        <v>7.1807755708527576</v>
      </c>
      <c r="AH22" s="166">
        <f t="shared" si="14"/>
        <v>0.62225446703622922</v>
      </c>
      <c r="AI22" s="225"/>
      <c r="AJ22" s="225"/>
      <c r="AK22" s="225"/>
      <c r="AL22" s="225"/>
      <c r="AM22" s="225"/>
      <c r="AN22" s="225"/>
      <c r="AO22" s="225"/>
      <c r="AP22" s="225"/>
      <c r="AQ22" s="225"/>
      <c r="AR22" s="225"/>
      <c r="AS22" s="225"/>
      <c r="AT22" s="225"/>
      <c r="AU22" s="225"/>
      <c r="AV22" s="225"/>
      <c r="AW22" s="225"/>
      <c r="AX22" s="225"/>
      <c r="AY22" s="225"/>
      <c r="AZ22" s="225"/>
      <c r="BA22" s="225"/>
    </row>
    <row r="23" spans="1:53" s="224" customFormat="1" x14ac:dyDescent="0.25">
      <c r="A23" s="235">
        <v>40450</v>
      </c>
      <c r="B23" s="236">
        <v>0.48125000000000001</v>
      </c>
      <c r="C23" s="236">
        <v>0.48888888888888887</v>
      </c>
      <c r="D23" s="164" t="s">
        <v>608</v>
      </c>
      <c r="E23" s="164">
        <v>1</v>
      </c>
      <c r="F23" s="352">
        <f t="shared" si="16"/>
        <v>0.99938949836632751</v>
      </c>
      <c r="G23" s="164">
        <v>97.8</v>
      </c>
      <c r="H23" s="120">
        <v>3841.7350833333335</v>
      </c>
      <c r="I23" s="120">
        <v>31.56859</v>
      </c>
      <c r="J23" s="120">
        <v>8.1629233333333335</v>
      </c>
      <c r="K23" s="120">
        <v>4.5063121666666666</v>
      </c>
      <c r="L23" s="120">
        <v>6.5754691666666671</v>
      </c>
      <c r="M23" s="120">
        <v>0.72302781666666671</v>
      </c>
      <c r="N23" s="239">
        <v>1874</v>
      </c>
      <c r="O23" s="164">
        <v>29.92</v>
      </c>
      <c r="P23" s="164">
        <v>396</v>
      </c>
      <c r="Q23" s="164">
        <v>0</v>
      </c>
      <c r="R23" s="166">
        <f t="shared" si="17"/>
        <v>14.336680243068411</v>
      </c>
      <c r="S23" s="164">
        <v>46.6</v>
      </c>
      <c r="T23" s="166">
        <f t="shared" si="1"/>
        <v>4.6500533617929563</v>
      </c>
      <c r="U23" s="166">
        <f t="shared" si="2"/>
        <v>358.21530612244902</v>
      </c>
      <c r="V23" s="166">
        <f t="shared" si="3"/>
        <v>24145.287433155081</v>
      </c>
      <c r="W23" s="164">
        <v>365</v>
      </c>
      <c r="X23" s="240">
        <f t="shared" si="4"/>
        <v>8.8130299131016034</v>
      </c>
      <c r="Y23" s="238">
        <f t="shared" si="5"/>
        <v>3928.1544819359237</v>
      </c>
      <c r="Z23" s="166">
        <f t="shared" si="6"/>
        <v>2929535.1702951151</v>
      </c>
      <c r="AA23" s="166">
        <f t="shared" si="7"/>
        <v>6.7171887187692523</v>
      </c>
      <c r="AB23" s="166">
        <f t="shared" si="8"/>
        <v>0.76218834895628373</v>
      </c>
      <c r="AC23" s="166">
        <f t="shared" si="9"/>
        <v>1.7369130685546921</v>
      </c>
      <c r="AD23" s="166">
        <f t="shared" si="10"/>
        <v>1.4382848227867933</v>
      </c>
      <c r="AE23" s="166">
        <f t="shared" si="11"/>
        <v>0.24175864693430432</v>
      </c>
      <c r="AF23" s="166">
        <f t="shared" si="12"/>
        <v>3.5977714897944488</v>
      </c>
      <c r="AG23" s="166">
        <f t="shared" si="13"/>
        <v>7.0147280280702384</v>
      </c>
      <c r="AH23" s="166">
        <f t="shared" si="14"/>
        <v>0.7959496447007427</v>
      </c>
      <c r="AI23" s="225"/>
      <c r="AJ23" s="225"/>
      <c r="AK23" s="225"/>
      <c r="AL23" s="225"/>
      <c r="AM23" s="225"/>
      <c r="AN23" s="225"/>
      <c r="AO23" s="225"/>
      <c r="AP23" s="225"/>
      <c r="AQ23" s="225"/>
      <c r="AR23" s="225"/>
      <c r="AS23" s="225"/>
      <c r="AT23" s="225"/>
      <c r="AU23" s="225"/>
      <c r="AV23" s="225"/>
      <c r="AW23" s="225"/>
      <c r="AX23" s="225"/>
      <c r="AY23" s="225"/>
      <c r="AZ23" s="225"/>
      <c r="BA23" s="225"/>
    </row>
    <row r="24" spans="1:53" s="224" customFormat="1" x14ac:dyDescent="0.25">
      <c r="A24" s="242">
        <v>40450</v>
      </c>
      <c r="B24" s="243">
        <v>0.50347222222222221</v>
      </c>
      <c r="C24" s="243">
        <v>0.50902777777777775</v>
      </c>
      <c r="D24" s="168" t="s">
        <v>609</v>
      </c>
      <c r="E24" s="168">
        <v>1</v>
      </c>
      <c r="F24" s="336">
        <f t="shared" si="16"/>
        <v>0.99982590631443102</v>
      </c>
      <c r="G24" s="168">
        <v>99.1</v>
      </c>
      <c r="H24" s="123">
        <v>5106.692222222222</v>
      </c>
      <c r="I24" s="123">
        <v>15.899466666666664</v>
      </c>
      <c r="J24" s="123">
        <v>2.6588822222222221</v>
      </c>
      <c r="K24" s="123">
        <v>2.6560711111111113</v>
      </c>
      <c r="L24" s="123">
        <v>3.1098311111111112</v>
      </c>
      <c r="M24" s="123">
        <v>0.27102566666666666</v>
      </c>
      <c r="N24" s="244">
        <v>2370</v>
      </c>
      <c r="O24" s="168">
        <v>29.91</v>
      </c>
      <c r="P24" s="168">
        <v>499</v>
      </c>
      <c r="Q24" s="168">
        <v>0</v>
      </c>
      <c r="R24" s="170">
        <f t="shared" si="17"/>
        <v>14.280059703206174</v>
      </c>
      <c r="S24" s="168">
        <v>57.5</v>
      </c>
      <c r="T24" s="170">
        <f t="shared" si="1"/>
        <v>4.5354034810126578</v>
      </c>
      <c r="U24" s="170">
        <f t="shared" si="2"/>
        <v>450.47193877551013</v>
      </c>
      <c r="V24" s="170">
        <f t="shared" si="3"/>
        <v>30546.138415245739</v>
      </c>
      <c r="W24" s="168">
        <v>385</v>
      </c>
      <c r="X24" s="245">
        <f t="shared" si="4"/>
        <v>11.760263289869609</v>
      </c>
      <c r="Y24" s="246">
        <f t="shared" si="5"/>
        <v>5153.0698508801433</v>
      </c>
      <c r="Z24" s="170">
        <f t="shared" si="6"/>
        <v>2808308.7270186231</v>
      </c>
      <c r="AA24" s="170">
        <f t="shared" si="7"/>
        <v>3.2431053381540003</v>
      </c>
      <c r="AB24" s="170">
        <f t="shared" si="8"/>
        <v>0.27576808938858016</v>
      </c>
      <c r="AC24" s="170">
        <f t="shared" si="9"/>
        <v>0.54234744530707513</v>
      </c>
      <c r="AD24" s="170">
        <f t="shared" si="10"/>
        <v>0.81266107029428325</v>
      </c>
      <c r="AE24" s="170">
        <f t="shared" si="11"/>
        <v>8.687274909889954E-2</v>
      </c>
      <c r="AF24" s="170">
        <f t="shared" si="12"/>
        <v>1.6311344776132028</v>
      </c>
      <c r="AG24" s="170">
        <f t="shared" si="13"/>
        <v>3.0730157423134608</v>
      </c>
      <c r="AH24" s="170">
        <f t="shared" si="14"/>
        <v>0.26130501218970009</v>
      </c>
      <c r="AI24" s="225"/>
      <c r="AJ24" s="225"/>
      <c r="AK24" s="225"/>
      <c r="AL24" s="225"/>
      <c r="AM24" s="225"/>
      <c r="AN24" s="225"/>
      <c r="AO24" s="225"/>
      <c r="AP24" s="225"/>
      <c r="AQ24" s="225"/>
      <c r="AR24" s="225"/>
      <c r="AS24" s="225"/>
      <c r="AT24" s="225"/>
      <c r="AU24" s="225"/>
      <c r="AV24" s="225"/>
      <c r="AW24" s="225"/>
      <c r="AX24" s="225"/>
      <c r="AY24" s="225"/>
      <c r="AZ24" s="225"/>
      <c r="BA24" s="225"/>
    </row>
    <row r="25" spans="1:53" s="221" customFormat="1" x14ac:dyDescent="0.25">
      <c r="F25" s="329">
        <f>AVERAGE(F3:F24)</f>
        <v>0.99061102793729316</v>
      </c>
      <c r="G25" s="327">
        <f>AVERAGE(G3:G24)</f>
        <v>98.204545454545482</v>
      </c>
      <c r="AB25" s="247">
        <f>AVERAGE(AB3:AB24)</f>
        <v>0.40757646366589406</v>
      </c>
      <c r="AH25" s="247">
        <f>AVERAGE(AH3:AH24)</f>
        <v>0.71574275138298005</v>
      </c>
    </row>
    <row r="26" spans="1:53" s="221" customFormat="1" x14ac:dyDescent="0.25">
      <c r="D26" s="223"/>
    </row>
    <row r="27" spans="1:53" s="221" customFormat="1" x14ac:dyDescent="0.25"/>
    <row r="28" spans="1:53" s="221" customFormat="1" x14ac:dyDescent="0.25"/>
    <row r="29" spans="1:53" s="221" customFormat="1" x14ac:dyDescent="0.25"/>
    <row r="30" spans="1:53" s="221" customFormat="1" x14ac:dyDescent="0.25"/>
    <row r="31" spans="1:53" s="221" customFormat="1" x14ac:dyDescent="0.25"/>
    <row r="32" spans="1:53" s="221" customFormat="1" x14ac:dyDescent="0.25"/>
    <row r="33" s="221" customFormat="1" x14ac:dyDescent="0.25"/>
    <row r="34" s="221" customFormat="1" x14ac:dyDescent="0.25"/>
    <row r="35" s="221" customFormat="1" x14ac:dyDescent="0.25"/>
    <row r="36" s="221" customFormat="1" x14ac:dyDescent="0.25"/>
    <row r="37" s="221" customFormat="1" x14ac:dyDescent="0.25"/>
    <row r="38" s="221" customFormat="1" x14ac:dyDescent="0.25"/>
    <row r="39" s="221" customFormat="1" x14ac:dyDescent="0.25"/>
    <row r="40" s="221" customFormat="1" x14ac:dyDescent="0.25"/>
    <row r="41" s="221" customFormat="1" x14ac:dyDescent="0.25"/>
    <row r="42" s="221" customFormat="1" x14ac:dyDescent="0.25"/>
    <row r="43" s="221" customFormat="1" x14ac:dyDescent="0.25"/>
    <row r="44" s="221" customFormat="1" x14ac:dyDescent="0.25"/>
    <row r="45" s="221" customFormat="1" x14ac:dyDescent="0.25"/>
    <row r="46" s="221" customFormat="1" x14ac:dyDescent="0.25"/>
    <row r="47" s="221" customFormat="1" x14ac:dyDescent="0.25"/>
    <row r="48" s="221" customFormat="1" x14ac:dyDescent="0.25"/>
    <row r="49" s="221" customFormat="1" x14ac:dyDescent="0.25"/>
    <row r="50" s="221" customFormat="1" x14ac:dyDescent="0.25"/>
    <row r="51" s="221" customFormat="1" x14ac:dyDescent="0.25"/>
    <row r="52" s="221" customFormat="1" x14ac:dyDescent="0.25"/>
    <row r="53" s="221" customFormat="1" x14ac:dyDescent="0.25"/>
    <row r="54" s="221" customFormat="1" x14ac:dyDescent="0.25"/>
    <row r="55" s="221" customFormat="1" x14ac:dyDescent="0.25"/>
  </sheetData>
  <mergeCells count="6">
    <mergeCell ref="A1:G1"/>
    <mergeCell ref="H1:M1"/>
    <mergeCell ref="AA1:AH1"/>
    <mergeCell ref="N1:U1"/>
    <mergeCell ref="V1:X1"/>
    <mergeCell ref="Y1:Z1"/>
  </mergeCells>
  <pageMargins left="0.7" right="0.7" top="0.75" bottom="0.75" header="0.3" footer="0.3"/>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70C0"/>
  </sheetPr>
  <dimension ref="A1:Z55"/>
  <sheetViews>
    <sheetView workbookViewId="0">
      <selection sqref="A1:G1"/>
    </sheetView>
  </sheetViews>
  <sheetFormatPr defaultRowHeight="15" x14ac:dyDescent="0.25"/>
  <cols>
    <col min="1" max="1" width="11.140625" style="28" customWidth="1"/>
    <col min="2" max="2" width="9.140625" style="220"/>
    <col min="3" max="3" width="9.140625" style="221"/>
    <col min="6" max="6" width="10.42578125" customWidth="1"/>
    <col min="8" max="8" width="10.140625" bestFit="1" customWidth="1"/>
    <col min="11" max="11" width="14.85546875" bestFit="1" customWidth="1"/>
    <col min="12" max="12" width="14" bestFit="1" customWidth="1"/>
    <col min="13" max="13" width="13.42578125" bestFit="1" customWidth="1"/>
    <col min="18" max="18" width="10.85546875" customWidth="1"/>
    <col min="19" max="19" width="14.42578125" customWidth="1"/>
    <col min="20" max="20" width="11.42578125" customWidth="1"/>
    <col min="23" max="23" width="12.42578125" customWidth="1"/>
    <col min="25" max="25" width="12.42578125" customWidth="1"/>
  </cols>
  <sheetData>
    <row r="1" spans="1:26" s="108" customFormat="1" x14ac:dyDescent="0.25">
      <c r="A1" s="373" t="s">
        <v>56</v>
      </c>
      <c r="B1" s="373"/>
      <c r="C1" s="373"/>
      <c r="D1" s="373"/>
      <c r="E1" s="373"/>
      <c r="F1" s="373"/>
      <c r="G1" s="409"/>
      <c r="H1" s="403" t="s">
        <v>646</v>
      </c>
      <c r="I1" s="404"/>
      <c r="J1" s="404"/>
      <c r="K1" s="404"/>
      <c r="L1" s="404"/>
      <c r="M1" s="404"/>
      <c r="N1" s="404"/>
      <c r="O1" s="404"/>
      <c r="P1" s="404"/>
      <c r="Q1" s="404"/>
      <c r="R1" s="405"/>
      <c r="S1" s="377" t="s">
        <v>58</v>
      </c>
      <c r="T1" s="379"/>
      <c r="U1" s="380" t="s">
        <v>60</v>
      </c>
      <c r="V1" s="381"/>
      <c r="W1" s="382"/>
      <c r="X1" s="397" t="s">
        <v>61</v>
      </c>
      <c r="Y1" s="399"/>
    </row>
    <row r="2" spans="1:26" s="108" customFormat="1" ht="60" x14ac:dyDescent="0.25">
      <c r="A2" s="14" t="s">
        <v>594</v>
      </c>
      <c r="B2" s="14" t="s">
        <v>3</v>
      </c>
      <c r="C2" s="14" t="s">
        <v>4</v>
      </c>
      <c r="D2" s="15" t="s">
        <v>592</v>
      </c>
      <c r="E2" s="15" t="s">
        <v>593</v>
      </c>
      <c r="F2" s="15" t="s">
        <v>706</v>
      </c>
      <c r="G2" s="15" t="s">
        <v>635</v>
      </c>
      <c r="H2" s="276" t="s">
        <v>636</v>
      </c>
      <c r="I2" s="276" t="s">
        <v>637</v>
      </c>
      <c r="J2" s="276" t="s">
        <v>638</v>
      </c>
      <c r="K2" s="276" t="s">
        <v>643</v>
      </c>
      <c r="L2" s="276" t="s">
        <v>644</v>
      </c>
      <c r="M2" s="276" t="s">
        <v>645</v>
      </c>
      <c r="N2" s="276" t="s">
        <v>639</v>
      </c>
      <c r="O2" s="276" t="s">
        <v>640</v>
      </c>
      <c r="P2" s="276" t="s">
        <v>641</v>
      </c>
      <c r="Q2" s="276" t="s">
        <v>642</v>
      </c>
      <c r="R2" s="99" t="s">
        <v>647</v>
      </c>
      <c r="S2" s="107" t="s">
        <v>617</v>
      </c>
      <c r="T2" s="107" t="s">
        <v>618</v>
      </c>
      <c r="U2" s="21" t="s">
        <v>453</v>
      </c>
      <c r="V2" s="102" t="s">
        <v>623</v>
      </c>
      <c r="W2" s="21" t="s">
        <v>84</v>
      </c>
      <c r="X2" s="22" t="s">
        <v>379</v>
      </c>
      <c r="Y2" s="22" t="s">
        <v>86</v>
      </c>
      <c r="Z2" s="110"/>
    </row>
    <row r="3" spans="1:26" s="28" customFormat="1" x14ac:dyDescent="0.25">
      <c r="A3" s="279">
        <v>40441</v>
      </c>
      <c r="B3" s="280">
        <v>0.44791666666666669</v>
      </c>
      <c r="C3" s="280">
        <v>0.45416666666666666</v>
      </c>
      <c r="D3" s="232" t="s">
        <v>648</v>
      </c>
      <c r="E3" s="232">
        <v>1</v>
      </c>
      <c r="F3" s="232">
        <f>G3-1.5</f>
        <v>98.4</v>
      </c>
      <c r="G3" s="232">
        <v>99.9</v>
      </c>
      <c r="H3" s="232">
        <v>1.37</v>
      </c>
      <c r="I3" s="232">
        <v>3.1E-2</v>
      </c>
      <c r="J3" s="232">
        <v>5.2999999999999999E-2</v>
      </c>
      <c r="K3" s="232">
        <v>0</v>
      </c>
      <c r="L3" s="232">
        <v>8.1000000000000003E-2</v>
      </c>
      <c r="M3" s="232">
        <v>5.0999999999999997E-2</v>
      </c>
      <c r="N3" s="232">
        <v>1E-3</v>
      </c>
      <c r="O3" s="232">
        <v>0.04</v>
      </c>
      <c r="P3" s="232">
        <v>2E-3</v>
      </c>
      <c r="Q3" s="232">
        <v>2E-3</v>
      </c>
      <c r="R3" s="232">
        <v>2E-3</v>
      </c>
      <c r="S3" s="232">
        <v>2337</v>
      </c>
      <c r="T3" s="232">
        <v>42</v>
      </c>
      <c r="U3" s="232">
        <f>385.5*S3/T3</f>
        <v>21450.321428571428</v>
      </c>
      <c r="V3" s="232">
        <v>2145</v>
      </c>
      <c r="W3" s="232">
        <f>U3*V3/1000000</f>
        <v>46.010939464285705</v>
      </c>
      <c r="X3" s="232">
        <f>SUM(H3:R3)</f>
        <v>1.6329999999999998</v>
      </c>
      <c r="Y3" s="232">
        <f>X3/W3</f>
        <v>3.5491559594595018E-2</v>
      </c>
    </row>
    <row r="4" spans="1:26" x14ac:dyDescent="0.25">
      <c r="A4" s="281">
        <v>40441</v>
      </c>
      <c r="B4" s="282">
        <v>0.45833333333333331</v>
      </c>
      <c r="C4" s="282">
        <v>0.46597222222222223</v>
      </c>
      <c r="D4" s="166" t="s">
        <v>650</v>
      </c>
      <c r="E4" s="166">
        <v>1</v>
      </c>
      <c r="F4" s="166">
        <f t="shared" ref="F4:F23" si="0">G4-1.5</f>
        <v>98.4</v>
      </c>
      <c r="G4" s="166">
        <v>99.9</v>
      </c>
      <c r="H4" s="166">
        <v>2.96</v>
      </c>
      <c r="I4" s="166">
        <v>6.7000000000000004E-2</v>
      </c>
      <c r="J4" s="166">
        <v>0.115</v>
      </c>
      <c r="K4" s="166">
        <v>1E-3</v>
      </c>
      <c r="L4" s="166">
        <v>0.17399999999999999</v>
      </c>
      <c r="M4" s="166">
        <v>0.11</v>
      </c>
      <c r="N4" s="166">
        <v>3.0000000000000001E-3</v>
      </c>
      <c r="O4" s="166">
        <v>8.5000000000000006E-2</v>
      </c>
      <c r="P4" s="166">
        <v>4.0000000000000001E-3</v>
      </c>
      <c r="Q4" s="166">
        <v>4.0000000000000001E-3</v>
      </c>
      <c r="R4" s="166">
        <v>5.0000000000000001E-3</v>
      </c>
      <c r="S4" s="166">
        <v>2341</v>
      </c>
      <c r="T4" s="166">
        <v>42.07</v>
      </c>
      <c r="U4" s="166">
        <f t="shared" ref="U4:U23" si="1">385.5*S4/T4</f>
        <v>21451.283574994057</v>
      </c>
      <c r="V4" s="166">
        <v>2149</v>
      </c>
      <c r="W4" s="166">
        <f t="shared" ref="W4:W23" si="2">U4*V4/1000000</f>
        <v>46.098808402662222</v>
      </c>
      <c r="X4" s="166">
        <f t="shared" ref="X4:X23" si="3">SUM(H4:R4)</f>
        <v>3.528</v>
      </c>
      <c r="Y4" s="166">
        <f t="shared" ref="Y4:Y23" si="4">X4/W4</f>
        <v>7.6531262352461521E-2</v>
      </c>
    </row>
    <row r="5" spans="1:26" x14ac:dyDescent="0.25">
      <c r="A5" s="281">
        <v>40441</v>
      </c>
      <c r="B5" s="282">
        <v>0.47013888888888888</v>
      </c>
      <c r="C5" s="282">
        <v>0.4826388888888889</v>
      </c>
      <c r="D5" s="166" t="s">
        <v>651</v>
      </c>
      <c r="E5" s="166">
        <v>1</v>
      </c>
      <c r="F5" s="166">
        <f t="shared" si="0"/>
        <v>98.2</v>
      </c>
      <c r="G5" s="166">
        <v>99.7</v>
      </c>
      <c r="H5" s="166">
        <v>7.3</v>
      </c>
      <c r="I5" s="166">
        <v>0.16600000000000001</v>
      </c>
      <c r="J5" s="166">
        <v>0.28399999999999997</v>
      </c>
      <c r="K5" s="166">
        <v>2E-3</v>
      </c>
      <c r="L5" s="166">
        <v>0.42899999999999999</v>
      </c>
      <c r="M5" s="166">
        <v>0.27200000000000002</v>
      </c>
      <c r="N5" s="166">
        <v>8.0000000000000002E-3</v>
      </c>
      <c r="O5" s="166">
        <v>0.21099999999999999</v>
      </c>
      <c r="P5" s="166">
        <v>0.01</v>
      </c>
      <c r="Q5" s="166">
        <v>0.01</v>
      </c>
      <c r="R5" s="166">
        <v>1.2E-2</v>
      </c>
      <c r="S5" s="166">
        <v>2341</v>
      </c>
      <c r="T5" s="166">
        <v>42.06</v>
      </c>
      <c r="U5" s="166">
        <f t="shared" si="1"/>
        <v>21456.38373751783</v>
      </c>
      <c r="V5" s="166">
        <v>2148</v>
      </c>
      <c r="W5" s="166">
        <f t="shared" si="2"/>
        <v>46.088312268188297</v>
      </c>
      <c r="X5" s="166">
        <f t="shared" si="3"/>
        <v>8.7039999999999988</v>
      </c>
      <c r="Y5" s="166">
        <f t="shared" si="4"/>
        <v>0.18885482178977059</v>
      </c>
    </row>
    <row r="6" spans="1:26" x14ac:dyDescent="0.25">
      <c r="A6" s="281">
        <v>40437</v>
      </c>
      <c r="B6" s="282">
        <v>0.61319444444444449</v>
      </c>
      <c r="C6" s="282">
        <v>0.61875000000000002</v>
      </c>
      <c r="D6" s="166" t="s">
        <v>596</v>
      </c>
      <c r="E6" s="166">
        <v>1</v>
      </c>
      <c r="F6" s="166">
        <f t="shared" si="0"/>
        <v>98</v>
      </c>
      <c r="G6" s="166">
        <v>99.5</v>
      </c>
      <c r="H6" s="166">
        <v>4.58</v>
      </c>
      <c r="I6" s="166">
        <v>0.105</v>
      </c>
      <c r="J6" s="166">
        <v>0.17799999999999999</v>
      </c>
      <c r="K6" s="166">
        <v>1E-3</v>
      </c>
      <c r="L6" s="166">
        <v>0.26900000000000002</v>
      </c>
      <c r="M6" s="166">
        <v>0.17100000000000001</v>
      </c>
      <c r="N6" s="166">
        <v>5.0000000000000001E-3</v>
      </c>
      <c r="O6" s="166">
        <v>0.13200000000000001</v>
      </c>
      <c r="P6" s="166">
        <v>6.0000000000000001E-3</v>
      </c>
      <c r="Q6" s="166">
        <v>6.0000000000000001E-3</v>
      </c>
      <c r="R6" s="166">
        <v>7.0000000000000001E-3</v>
      </c>
      <c r="S6" s="166">
        <v>937</v>
      </c>
      <c r="T6" s="166">
        <v>41.58</v>
      </c>
      <c r="U6" s="166">
        <f t="shared" si="1"/>
        <v>8687.1933621933622</v>
      </c>
      <c r="V6" s="166">
        <v>2124</v>
      </c>
      <c r="W6" s="166">
        <f t="shared" si="2"/>
        <v>18.451598701298703</v>
      </c>
      <c r="X6" s="166">
        <f t="shared" si="3"/>
        <v>5.4600000000000009</v>
      </c>
      <c r="Y6" s="166">
        <f t="shared" si="4"/>
        <v>0.29590931866601361</v>
      </c>
    </row>
    <row r="7" spans="1:26" x14ac:dyDescent="0.25">
      <c r="A7" s="281">
        <v>40437</v>
      </c>
      <c r="B7" s="282">
        <v>0.64861111111111114</v>
      </c>
      <c r="C7" s="282">
        <v>0.65347222222222223</v>
      </c>
      <c r="D7" s="166" t="s">
        <v>596</v>
      </c>
      <c r="E7" s="166">
        <v>2</v>
      </c>
      <c r="F7" s="166">
        <f t="shared" si="0"/>
        <v>96.8</v>
      </c>
      <c r="G7" s="166">
        <v>98.3</v>
      </c>
      <c r="H7" s="166">
        <v>15.67</v>
      </c>
      <c r="I7" s="166">
        <v>0.35699999999999998</v>
      </c>
      <c r="J7" s="166">
        <v>0.60899999999999999</v>
      </c>
      <c r="K7" s="166">
        <v>5.0000000000000001E-3</v>
      </c>
      <c r="L7" s="166">
        <v>0.92100000000000004</v>
      </c>
      <c r="M7" s="166">
        <v>0.58399999999999996</v>
      </c>
      <c r="N7" s="166">
        <v>1.7000000000000001E-2</v>
      </c>
      <c r="O7" s="166">
        <v>0.45300000000000001</v>
      </c>
      <c r="P7" s="166">
        <v>2.1000000000000001E-2</v>
      </c>
      <c r="Q7" s="166">
        <v>2.1000000000000001E-2</v>
      </c>
      <c r="R7" s="166">
        <v>2.5999999999999999E-2</v>
      </c>
      <c r="S7" s="166">
        <v>937</v>
      </c>
      <c r="T7" s="166">
        <v>41.38</v>
      </c>
      <c r="U7" s="166">
        <f t="shared" si="1"/>
        <v>8729.1807636539379</v>
      </c>
      <c r="V7" s="166">
        <v>2113</v>
      </c>
      <c r="W7" s="166">
        <f t="shared" si="2"/>
        <v>18.444758953600772</v>
      </c>
      <c r="X7" s="166">
        <f t="shared" si="3"/>
        <v>18.684000000000001</v>
      </c>
      <c r="Y7" s="166">
        <f t="shared" si="4"/>
        <v>1.0129706789338402</v>
      </c>
    </row>
    <row r="8" spans="1:26" x14ac:dyDescent="0.25">
      <c r="A8" s="281">
        <v>40437</v>
      </c>
      <c r="B8" s="282">
        <v>0.6791666666666667</v>
      </c>
      <c r="C8" s="282">
        <v>0.68472222222222223</v>
      </c>
      <c r="D8" s="166" t="s">
        <v>596</v>
      </c>
      <c r="E8" s="166">
        <v>3</v>
      </c>
      <c r="F8" s="166">
        <f t="shared" si="0"/>
        <v>98.3</v>
      </c>
      <c r="G8" s="166">
        <v>99.8</v>
      </c>
      <c r="H8" s="166">
        <v>2.21</v>
      </c>
      <c r="I8" s="166">
        <v>0.05</v>
      </c>
      <c r="J8" s="166">
        <v>8.5999999999999993E-2</v>
      </c>
      <c r="K8" s="166">
        <v>1E-3</v>
      </c>
      <c r="L8" s="166">
        <v>0.13</v>
      </c>
      <c r="M8" s="166">
        <v>8.3000000000000004E-2</v>
      </c>
      <c r="N8" s="166">
        <v>2E-3</v>
      </c>
      <c r="O8" s="166">
        <v>6.4000000000000001E-2</v>
      </c>
      <c r="P8" s="166">
        <v>3.0000000000000001E-3</v>
      </c>
      <c r="Q8" s="166">
        <v>3.0000000000000001E-3</v>
      </c>
      <c r="R8" s="166">
        <v>4.0000000000000001E-3</v>
      </c>
      <c r="S8" s="166">
        <v>937</v>
      </c>
      <c r="T8" s="166">
        <v>41.33</v>
      </c>
      <c r="U8" s="166">
        <f t="shared" si="1"/>
        <v>8739.741108153883</v>
      </c>
      <c r="V8" s="166">
        <v>2111</v>
      </c>
      <c r="W8" s="166">
        <f t="shared" si="2"/>
        <v>18.449593479312849</v>
      </c>
      <c r="X8" s="166">
        <f t="shared" si="3"/>
        <v>2.6359999999999997</v>
      </c>
      <c r="Y8" s="166">
        <f t="shared" si="4"/>
        <v>0.14287577679994373</v>
      </c>
    </row>
    <row r="9" spans="1:26" x14ac:dyDescent="0.25">
      <c r="A9" s="235">
        <v>40438</v>
      </c>
      <c r="B9" s="236">
        <v>0.4458333333333333</v>
      </c>
      <c r="C9" s="236">
        <v>0.45069444444444445</v>
      </c>
      <c r="D9" s="166" t="s">
        <v>649</v>
      </c>
      <c r="E9" s="166">
        <v>1</v>
      </c>
      <c r="F9" s="166">
        <f t="shared" si="0"/>
        <v>98.4</v>
      </c>
      <c r="G9" s="166">
        <v>99.9</v>
      </c>
      <c r="H9" s="166">
        <v>0.13</v>
      </c>
      <c r="I9" s="166">
        <v>3.0000000000000001E-3</v>
      </c>
      <c r="J9" s="166">
        <v>5.0000000000000001E-3</v>
      </c>
      <c r="K9" s="166">
        <v>0</v>
      </c>
      <c r="L9" s="166">
        <v>8.0000000000000002E-3</v>
      </c>
      <c r="M9" s="166">
        <v>5.0000000000000001E-3</v>
      </c>
      <c r="N9" s="166">
        <v>0</v>
      </c>
      <c r="O9" s="166">
        <v>4.0000000000000001E-3</v>
      </c>
      <c r="P9" s="166">
        <v>0</v>
      </c>
      <c r="Q9" s="166">
        <v>0</v>
      </c>
      <c r="R9" s="166">
        <v>0</v>
      </c>
      <c r="S9" s="166">
        <v>913</v>
      </c>
      <c r="T9" s="166">
        <v>29.68</v>
      </c>
      <c r="U9" s="166">
        <f t="shared" si="1"/>
        <v>11858.541105121294</v>
      </c>
      <c r="V9" s="166">
        <v>346</v>
      </c>
      <c r="W9" s="166">
        <f t="shared" si="2"/>
        <v>4.1030552223719683</v>
      </c>
      <c r="X9" s="166">
        <f t="shared" si="3"/>
        <v>0.15500000000000003</v>
      </c>
      <c r="Y9" s="166">
        <f t="shared" si="4"/>
        <v>3.7776727730804177E-2</v>
      </c>
    </row>
    <row r="10" spans="1:26" x14ac:dyDescent="0.25">
      <c r="A10" s="235">
        <v>40438</v>
      </c>
      <c r="B10" s="236">
        <v>0.4604166666666667</v>
      </c>
      <c r="C10" s="236">
        <v>0.4680555555555555</v>
      </c>
      <c r="D10" s="166" t="s">
        <v>598</v>
      </c>
      <c r="E10" s="166">
        <v>1</v>
      </c>
      <c r="F10" s="166">
        <f t="shared" si="0"/>
        <v>98</v>
      </c>
      <c r="G10" s="166">
        <v>99.5</v>
      </c>
      <c r="H10" s="166">
        <v>0.91</v>
      </c>
      <c r="I10" s="166">
        <v>2.1000000000000001E-2</v>
      </c>
      <c r="J10" s="166">
        <v>3.5000000000000003E-2</v>
      </c>
      <c r="K10" s="166">
        <v>0</v>
      </c>
      <c r="L10" s="166">
        <v>5.2999999999999999E-2</v>
      </c>
      <c r="M10" s="166">
        <v>3.4000000000000002E-2</v>
      </c>
      <c r="N10" s="166">
        <v>1E-3</v>
      </c>
      <c r="O10" s="166">
        <v>2.5999999999999999E-2</v>
      </c>
      <c r="P10" s="166">
        <v>1E-3</v>
      </c>
      <c r="Q10" s="166">
        <v>1E-3</v>
      </c>
      <c r="R10" s="166">
        <v>1E-3</v>
      </c>
      <c r="S10" s="166">
        <v>926</v>
      </c>
      <c r="T10" s="166">
        <v>29.67</v>
      </c>
      <c r="U10" s="166">
        <f t="shared" si="1"/>
        <v>12031.445904954498</v>
      </c>
      <c r="V10" s="166">
        <v>346</v>
      </c>
      <c r="W10" s="166">
        <f t="shared" si="2"/>
        <v>4.162880283114256</v>
      </c>
      <c r="X10" s="166">
        <f t="shared" si="3"/>
        <v>1.0829999999999997</v>
      </c>
      <c r="Y10" s="166">
        <f t="shared" si="4"/>
        <v>0.26015641247069593</v>
      </c>
    </row>
    <row r="11" spans="1:26" x14ac:dyDescent="0.25">
      <c r="A11" s="235">
        <v>40438</v>
      </c>
      <c r="B11" s="236">
        <v>0.58680555555555558</v>
      </c>
      <c r="C11" s="236">
        <v>0.59513888888888888</v>
      </c>
      <c r="D11" s="166" t="s">
        <v>653</v>
      </c>
      <c r="E11" s="166">
        <v>1</v>
      </c>
      <c r="F11" s="166">
        <f t="shared" si="0"/>
        <v>96.6</v>
      </c>
      <c r="G11" s="166">
        <v>98.1</v>
      </c>
      <c r="H11" s="166">
        <v>9.25</v>
      </c>
      <c r="I11" s="166">
        <v>0.21099999999999999</v>
      </c>
      <c r="J11" s="166">
        <v>0.35899999999999999</v>
      </c>
      <c r="K11" s="166">
        <v>3.0000000000000001E-3</v>
      </c>
      <c r="L11" s="166">
        <v>0.54400000000000004</v>
      </c>
      <c r="M11" s="166">
        <v>0.34499999999999997</v>
      </c>
      <c r="N11" s="166">
        <v>0.01</v>
      </c>
      <c r="O11" s="166">
        <v>0.26700000000000002</v>
      </c>
      <c r="P11" s="166">
        <v>1.2E-2</v>
      </c>
      <c r="Q11" s="166">
        <v>1.2E-2</v>
      </c>
      <c r="R11" s="166">
        <v>1.4999999999999999E-2</v>
      </c>
      <c r="S11" s="166">
        <v>2336</v>
      </c>
      <c r="T11" s="166">
        <v>29.72</v>
      </c>
      <c r="U11" s="166">
        <f t="shared" si="1"/>
        <v>30300.403768506058</v>
      </c>
      <c r="V11" s="166">
        <v>348</v>
      </c>
      <c r="W11" s="166">
        <f t="shared" si="2"/>
        <v>10.544540511440108</v>
      </c>
      <c r="X11" s="166">
        <f t="shared" si="3"/>
        <v>11.028000000000002</v>
      </c>
      <c r="Y11" s="166">
        <f t="shared" si="4"/>
        <v>1.0458492703437741</v>
      </c>
    </row>
    <row r="12" spans="1:26" x14ac:dyDescent="0.25">
      <c r="A12" s="235">
        <v>40438</v>
      </c>
      <c r="B12" s="236">
        <v>0.59722222222222221</v>
      </c>
      <c r="C12" s="236">
        <v>0.60416666666666663</v>
      </c>
      <c r="D12" s="166" t="s">
        <v>599</v>
      </c>
      <c r="E12" s="166">
        <v>1</v>
      </c>
      <c r="F12" s="166">
        <f t="shared" si="0"/>
        <v>97.2</v>
      </c>
      <c r="G12" s="166">
        <v>98.7</v>
      </c>
      <c r="H12" s="166">
        <v>6.38</v>
      </c>
      <c r="I12" s="166">
        <v>0.14499999999999999</v>
      </c>
      <c r="J12" s="166">
        <v>0.248</v>
      </c>
      <c r="K12" s="166">
        <v>2E-3</v>
      </c>
      <c r="L12" s="166">
        <v>0.375</v>
      </c>
      <c r="M12" s="166">
        <v>0.23799999999999999</v>
      </c>
      <c r="N12" s="166">
        <v>7.0000000000000001E-3</v>
      </c>
      <c r="O12" s="166">
        <v>0.184</v>
      </c>
      <c r="P12" s="166">
        <v>8.0000000000000002E-3</v>
      </c>
      <c r="Q12" s="166">
        <v>8.0000000000000002E-3</v>
      </c>
      <c r="R12" s="166">
        <v>0.01</v>
      </c>
      <c r="S12" s="166">
        <v>2338</v>
      </c>
      <c r="T12" s="166">
        <v>29.72</v>
      </c>
      <c r="U12" s="166">
        <f t="shared" si="1"/>
        <v>30326.345895020189</v>
      </c>
      <c r="V12" s="166">
        <v>349</v>
      </c>
      <c r="W12" s="166">
        <f t="shared" si="2"/>
        <v>10.583894717362046</v>
      </c>
      <c r="X12" s="166">
        <f t="shared" si="3"/>
        <v>7.6049999999999995</v>
      </c>
      <c r="Y12" s="166">
        <f t="shared" si="4"/>
        <v>0.71854456257247112</v>
      </c>
    </row>
    <row r="13" spans="1:26" x14ac:dyDescent="0.25">
      <c r="A13" s="235">
        <v>40438</v>
      </c>
      <c r="B13" s="236">
        <v>0.63402777777777775</v>
      </c>
      <c r="C13" s="236">
        <v>0.64027777777777783</v>
      </c>
      <c r="D13" s="166" t="s">
        <v>599</v>
      </c>
      <c r="E13" s="166">
        <v>2</v>
      </c>
      <c r="F13" s="166">
        <f t="shared" si="0"/>
        <v>96.8</v>
      </c>
      <c r="G13" s="166">
        <v>98.3</v>
      </c>
      <c r="H13" s="166">
        <v>8.31</v>
      </c>
      <c r="I13" s="166">
        <v>0.189</v>
      </c>
      <c r="J13" s="166">
        <v>0.32300000000000001</v>
      </c>
      <c r="K13" s="166">
        <v>3.0000000000000001E-3</v>
      </c>
      <c r="L13" s="166">
        <v>0.48799999999999999</v>
      </c>
      <c r="M13" s="166">
        <v>0.31</v>
      </c>
      <c r="N13" s="166">
        <v>8.9999999999999993E-3</v>
      </c>
      <c r="O13" s="166">
        <v>0.24</v>
      </c>
      <c r="P13" s="166">
        <v>1.0999999999999999E-2</v>
      </c>
      <c r="Q13" s="166">
        <v>1.0999999999999999E-2</v>
      </c>
      <c r="R13" s="166">
        <v>1.4E-2</v>
      </c>
      <c r="S13" s="166">
        <v>2330</v>
      </c>
      <c r="T13" s="166">
        <v>29.69</v>
      </c>
      <c r="U13" s="166">
        <f t="shared" si="1"/>
        <v>30253.115527113507</v>
      </c>
      <c r="V13" s="166">
        <v>345</v>
      </c>
      <c r="W13" s="166">
        <f t="shared" si="2"/>
        <v>10.437324856854159</v>
      </c>
      <c r="X13" s="166">
        <f t="shared" si="3"/>
        <v>9.9079999999999995</v>
      </c>
      <c r="Y13" s="166">
        <f t="shared" si="4"/>
        <v>0.94928539025911851</v>
      </c>
    </row>
    <row r="14" spans="1:26" x14ac:dyDescent="0.25">
      <c r="A14" s="235">
        <v>40438</v>
      </c>
      <c r="B14" s="236">
        <v>0.6694444444444444</v>
      </c>
      <c r="C14" s="236">
        <v>0.67708333333333337</v>
      </c>
      <c r="D14" s="166" t="s">
        <v>599</v>
      </c>
      <c r="E14" s="166">
        <v>3</v>
      </c>
      <c r="F14" s="166">
        <f t="shared" si="0"/>
        <v>97.7</v>
      </c>
      <c r="G14" s="166">
        <v>99.2</v>
      </c>
      <c r="H14" s="166">
        <v>4.0599999999999996</v>
      </c>
      <c r="I14" s="166">
        <v>9.2999999999999999E-2</v>
      </c>
      <c r="J14" s="166">
        <v>0.158</v>
      </c>
      <c r="K14" s="166">
        <v>1E-3</v>
      </c>
      <c r="L14" s="166">
        <v>0.23799999999999999</v>
      </c>
      <c r="M14" s="166">
        <v>0.151</v>
      </c>
      <c r="N14" s="166">
        <v>4.0000000000000001E-3</v>
      </c>
      <c r="O14" s="166">
        <v>0.11700000000000001</v>
      </c>
      <c r="P14" s="166">
        <v>5.0000000000000001E-3</v>
      </c>
      <c r="Q14" s="166">
        <v>5.0000000000000001E-3</v>
      </c>
      <c r="R14" s="166">
        <v>7.0000000000000001E-3</v>
      </c>
      <c r="S14" s="166">
        <v>2335</v>
      </c>
      <c r="T14" s="166">
        <v>29.72</v>
      </c>
      <c r="U14" s="166">
        <f t="shared" si="1"/>
        <v>30287.432705248993</v>
      </c>
      <c r="V14" s="166">
        <v>349</v>
      </c>
      <c r="W14" s="166">
        <f t="shared" si="2"/>
        <v>10.570314014131897</v>
      </c>
      <c r="X14" s="166">
        <f t="shared" si="3"/>
        <v>4.8389999999999995</v>
      </c>
      <c r="Y14" s="166">
        <f t="shared" si="4"/>
        <v>0.45779150870357654</v>
      </c>
    </row>
    <row r="15" spans="1:26" x14ac:dyDescent="0.25">
      <c r="A15" s="235">
        <v>40438</v>
      </c>
      <c r="B15" s="236">
        <v>0.7006944444444444</v>
      </c>
      <c r="C15" s="236">
        <v>0.7104166666666667</v>
      </c>
      <c r="D15" s="166" t="s">
        <v>600</v>
      </c>
      <c r="E15" s="166">
        <v>1</v>
      </c>
      <c r="F15" s="166">
        <f t="shared" si="0"/>
        <v>96.8</v>
      </c>
      <c r="G15" s="166">
        <v>98.3</v>
      </c>
      <c r="H15" s="166">
        <v>8.85</v>
      </c>
      <c r="I15" s="166">
        <v>0.20200000000000001</v>
      </c>
      <c r="J15" s="166">
        <v>0.34399999999999997</v>
      </c>
      <c r="K15" s="166">
        <v>3.0000000000000001E-3</v>
      </c>
      <c r="L15" s="166">
        <v>0.52</v>
      </c>
      <c r="M15" s="166">
        <v>0.33</v>
      </c>
      <c r="N15" s="166">
        <v>0.01</v>
      </c>
      <c r="O15" s="166">
        <v>0.25600000000000001</v>
      </c>
      <c r="P15" s="166">
        <v>1.2E-2</v>
      </c>
      <c r="Q15" s="166">
        <v>1.2E-2</v>
      </c>
      <c r="R15" s="166">
        <v>1.4E-2</v>
      </c>
      <c r="S15" s="166">
        <v>2372</v>
      </c>
      <c r="T15" s="166">
        <v>29.79</v>
      </c>
      <c r="U15" s="166">
        <f t="shared" si="1"/>
        <v>30695.065458207453</v>
      </c>
      <c r="V15" s="166">
        <v>363</v>
      </c>
      <c r="W15" s="166">
        <f t="shared" si="2"/>
        <v>11.142308761329307</v>
      </c>
      <c r="X15" s="166">
        <f t="shared" si="3"/>
        <v>10.552999999999999</v>
      </c>
      <c r="Y15" s="166">
        <f t="shared" si="4"/>
        <v>0.94711071341205577</v>
      </c>
    </row>
    <row r="16" spans="1:26" x14ac:dyDescent="0.25">
      <c r="A16" s="235">
        <v>40442</v>
      </c>
      <c r="B16" s="236">
        <v>0.59791666666666665</v>
      </c>
      <c r="C16" s="236">
        <v>0.60486111111111118</v>
      </c>
      <c r="D16" s="166" t="s">
        <v>652</v>
      </c>
      <c r="E16" s="166">
        <v>1</v>
      </c>
      <c r="F16" s="166">
        <f t="shared" si="0"/>
        <v>96.8</v>
      </c>
      <c r="G16" s="166">
        <v>98.3</v>
      </c>
      <c r="H16" s="166">
        <v>8.67</v>
      </c>
      <c r="I16" s="166">
        <v>0.19800000000000001</v>
      </c>
      <c r="J16" s="166">
        <v>0.33700000000000002</v>
      </c>
      <c r="K16" s="166">
        <v>3.0000000000000001E-3</v>
      </c>
      <c r="L16" s="166">
        <v>0.50900000000000001</v>
      </c>
      <c r="M16" s="166">
        <v>0.32300000000000001</v>
      </c>
      <c r="N16" s="166">
        <v>8.9999999999999993E-3</v>
      </c>
      <c r="O16" s="166">
        <v>0.25</v>
      </c>
      <c r="P16" s="166">
        <v>1.0999999999999999E-2</v>
      </c>
      <c r="Q16" s="166">
        <v>1.0999999999999999E-2</v>
      </c>
      <c r="R16" s="166">
        <v>1.4E-2</v>
      </c>
      <c r="S16" s="166">
        <v>2376</v>
      </c>
      <c r="T16" s="166">
        <v>29.77</v>
      </c>
      <c r="U16" s="166">
        <f t="shared" si="1"/>
        <v>30767.484044339941</v>
      </c>
      <c r="V16" s="166">
        <v>362</v>
      </c>
      <c r="W16" s="166">
        <f t="shared" si="2"/>
        <v>11.137829224051059</v>
      </c>
      <c r="X16" s="166">
        <f t="shared" si="3"/>
        <v>10.334999999999999</v>
      </c>
      <c r="Y16" s="166">
        <f t="shared" si="4"/>
        <v>0.92791869870679755</v>
      </c>
    </row>
    <row r="17" spans="1:25" x14ac:dyDescent="0.25">
      <c r="A17" s="235">
        <v>40442</v>
      </c>
      <c r="B17" s="236">
        <v>0.35972222222222222</v>
      </c>
      <c r="C17" s="236">
        <v>0.3666666666666667</v>
      </c>
      <c r="D17" s="166" t="s">
        <v>601</v>
      </c>
      <c r="E17" s="166">
        <v>1</v>
      </c>
      <c r="F17" s="166">
        <f t="shared" si="0"/>
        <v>96.8</v>
      </c>
      <c r="G17" s="166">
        <v>98.3</v>
      </c>
      <c r="H17" s="166">
        <v>5.38</v>
      </c>
      <c r="I17" s="166">
        <v>0.123</v>
      </c>
      <c r="J17" s="166">
        <v>0.20899999999999999</v>
      </c>
      <c r="K17" s="166">
        <v>2E-3</v>
      </c>
      <c r="L17" s="166">
        <v>0.316</v>
      </c>
      <c r="M17" s="166">
        <v>0.2</v>
      </c>
      <c r="N17" s="166">
        <v>6.0000000000000001E-3</v>
      </c>
      <c r="O17" s="166">
        <v>0.155</v>
      </c>
      <c r="P17" s="166">
        <v>7.0000000000000001E-3</v>
      </c>
      <c r="Q17" s="166">
        <v>7.0000000000000001E-3</v>
      </c>
      <c r="R17" s="166">
        <v>8.9999999999999993E-3</v>
      </c>
      <c r="S17" s="166">
        <v>940</v>
      </c>
      <c r="T17" s="166">
        <v>30.81</v>
      </c>
      <c r="U17" s="166">
        <f t="shared" si="1"/>
        <v>11761.441090555016</v>
      </c>
      <c r="V17" s="166">
        <v>594</v>
      </c>
      <c r="W17" s="166">
        <f t="shared" si="2"/>
        <v>6.9862960077896794</v>
      </c>
      <c r="X17" s="166">
        <f t="shared" si="3"/>
        <v>6.4139999999999997</v>
      </c>
      <c r="Y17" s="166">
        <f t="shared" si="4"/>
        <v>0.91808305758136033</v>
      </c>
    </row>
    <row r="18" spans="1:25" x14ac:dyDescent="0.25">
      <c r="A18" s="235">
        <v>40441</v>
      </c>
      <c r="B18" s="236">
        <v>0.37222222222222223</v>
      </c>
      <c r="C18" s="236">
        <v>0.38055555555555554</v>
      </c>
      <c r="D18" s="166" t="s">
        <v>602</v>
      </c>
      <c r="E18" s="166">
        <v>1</v>
      </c>
      <c r="F18" s="166">
        <f t="shared" si="0"/>
        <v>98</v>
      </c>
      <c r="G18" s="166">
        <v>99.5</v>
      </c>
      <c r="H18" s="166">
        <v>4.3899999999999997</v>
      </c>
      <c r="I18" s="166">
        <v>0.1</v>
      </c>
      <c r="J18" s="166">
        <v>0.17</v>
      </c>
      <c r="K18" s="166">
        <v>1E-3</v>
      </c>
      <c r="L18" s="166">
        <v>0.25800000000000001</v>
      </c>
      <c r="M18" s="166">
        <v>0.16400000000000001</v>
      </c>
      <c r="N18" s="166">
        <v>5.0000000000000001E-3</v>
      </c>
      <c r="O18" s="166">
        <v>0.127</v>
      </c>
      <c r="P18" s="166">
        <v>6.0000000000000001E-3</v>
      </c>
      <c r="Q18" s="166">
        <v>6.0000000000000001E-3</v>
      </c>
      <c r="R18" s="166">
        <v>7.0000000000000001E-3</v>
      </c>
      <c r="S18" s="166">
        <v>2361</v>
      </c>
      <c r="T18" s="166">
        <v>30.96</v>
      </c>
      <c r="U18" s="166">
        <f t="shared" si="1"/>
        <v>29398.110465116279</v>
      </c>
      <c r="V18" s="166">
        <v>609</v>
      </c>
      <c r="W18" s="166">
        <f t="shared" si="2"/>
        <v>17.903449273255813</v>
      </c>
      <c r="X18" s="166">
        <f t="shared" si="3"/>
        <v>5.2339999999999991</v>
      </c>
      <c r="Y18" s="166">
        <f t="shared" si="4"/>
        <v>0.29234590050859932</v>
      </c>
    </row>
    <row r="19" spans="1:25" x14ac:dyDescent="0.25">
      <c r="A19" s="235">
        <v>40441</v>
      </c>
      <c r="B19" s="236">
        <v>0.60347222222222219</v>
      </c>
      <c r="C19" s="236">
        <v>0.61041666666666672</v>
      </c>
      <c r="D19" s="166" t="s">
        <v>602</v>
      </c>
      <c r="E19" s="166">
        <v>2</v>
      </c>
      <c r="F19" s="166">
        <f t="shared" si="0"/>
        <v>98</v>
      </c>
      <c r="G19" s="166">
        <v>99.5</v>
      </c>
      <c r="H19" s="166">
        <v>3.84</v>
      </c>
      <c r="I19" s="166">
        <v>8.7999999999999995E-2</v>
      </c>
      <c r="J19" s="166">
        <v>0.14899999999999999</v>
      </c>
      <c r="K19" s="166">
        <v>1E-3</v>
      </c>
      <c r="L19" s="166">
        <v>0.22600000000000001</v>
      </c>
      <c r="M19" s="166">
        <v>0.14299999999999999</v>
      </c>
      <c r="N19" s="166">
        <v>4.0000000000000001E-3</v>
      </c>
      <c r="O19" s="166">
        <v>0.111</v>
      </c>
      <c r="P19" s="166">
        <v>5.0000000000000001E-3</v>
      </c>
      <c r="Q19" s="166">
        <v>5.0000000000000001E-3</v>
      </c>
      <c r="R19" s="166">
        <v>6.0000000000000001E-3</v>
      </c>
      <c r="S19" s="166">
        <v>2380</v>
      </c>
      <c r="T19" s="166">
        <v>31.02</v>
      </c>
      <c r="U19" s="166">
        <f t="shared" si="1"/>
        <v>29577.369439071568</v>
      </c>
      <c r="V19" s="166">
        <v>607</v>
      </c>
      <c r="W19" s="166">
        <f t="shared" si="2"/>
        <v>17.953463249516442</v>
      </c>
      <c r="X19" s="166">
        <f t="shared" si="3"/>
        <v>4.5779999999999994</v>
      </c>
      <c r="Y19" s="166">
        <f t="shared" si="4"/>
        <v>0.25499258479409553</v>
      </c>
    </row>
    <row r="20" spans="1:25" x14ac:dyDescent="0.25">
      <c r="A20" s="281">
        <v>40441</v>
      </c>
      <c r="B20" s="282">
        <v>0.6743055555555556</v>
      </c>
      <c r="C20" s="282">
        <v>0.68194444444444446</v>
      </c>
      <c r="D20" s="166" t="s">
        <v>602</v>
      </c>
      <c r="E20" s="166">
        <v>3</v>
      </c>
      <c r="F20" s="166">
        <f t="shared" si="0"/>
        <v>97.8</v>
      </c>
      <c r="G20" s="166">
        <v>99.3</v>
      </c>
      <c r="H20" s="166">
        <v>6.33</v>
      </c>
      <c r="I20" s="166">
        <v>0.14399999999999999</v>
      </c>
      <c r="J20" s="166">
        <v>0.246</v>
      </c>
      <c r="K20" s="166">
        <v>2E-3</v>
      </c>
      <c r="L20" s="166">
        <v>0.372</v>
      </c>
      <c r="M20" s="166">
        <v>0.23599999999999999</v>
      </c>
      <c r="N20" s="166">
        <v>7.0000000000000001E-3</v>
      </c>
      <c r="O20" s="166">
        <v>0.183</v>
      </c>
      <c r="P20" s="166">
        <v>8.0000000000000002E-3</v>
      </c>
      <c r="Q20" s="166">
        <v>8.0000000000000002E-3</v>
      </c>
      <c r="R20" s="166">
        <v>0.01</v>
      </c>
      <c r="S20" s="166">
        <v>2423</v>
      </c>
      <c r="T20" s="166">
        <v>31.09</v>
      </c>
      <c r="U20" s="166">
        <f t="shared" si="1"/>
        <v>30043.953039562559</v>
      </c>
      <c r="V20" s="166">
        <v>625</v>
      </c>
      <c r="W20" s="166">
        <f t="shared" si="2"/>
        <v>18.777470649726599</v>
      </c>
      <c r="X20" s="166">
        <f t="shared" si="3"/>
        <v>7.5459999999999994</v>
      </c>
      <c r="Y20" s="166">
        <f t="shared" si="4"/>
        <v>0.40186456103500123</v>
      </c>
    </row>
    <row r="21" spans="1:25" x14ac:dyDescent="0.25">
      <c r="A21" s="281">
        <v>40441</v>
      </c>
      <c r="B21" s="282">
        <v>0.61249999999999993</v>
      </c>
      <c r="C21" s="282">
        <v>0.61875000000000002</v>
      </c>
      <c r="D21" s="166" t="s">
        <v>604</v>
      </c>
      <c r="E21" s="166">
        <v>1</v>
      </c>
      <c r="F21" s="166">
        <f t="shared" si="0"/>
        <v>97.4</v>
      </c>
      <c r="G21" s="166">
        <v>98.9</v>
      </c>
      <c r="H21" s="166">
        <v>8.85</v>
      </c>
      <c r="I21" s="166">
        <v>0.20200000000000001</v>
      </c>
      <c r="J21" s="166">
        <v>0.34399999999999997</v>
      </c>
      <c r="K21" s="166">
        <v>3.0000000000000001E-3</v>
      </c>
      <c r="L21" s="166">
        <v>0.52</v>
      </c>
      <c r="M21" s="166">
        <v>0.33</v>
      </c>
      <c r="N21" s="166">
        <v>0.01</v>
      </c>
      <c r="O21" s="166">
        <v>0.25600000000000001</v>
      </c>
      <c r="P21" s="166">
        <v>1.2E-2</v>
      </c>
      <c r="Q21" s="166">
        <v>1.2E-2</v>
      </c>
      <c r="R21" s="166">
        <v>1.4E-2</v>
      </c>
      <c r="S21" s="166">
        <v>2379</v>
      </c>
      <c r="T21" s="166">
        <v>31</v>
      </c>
      <c r="U21" s="166">
        <f t="shared" si="1"/>
        <v>29584.016129032258</v>
      </c>
      <c r="V21" s="164">
        <v>606</v>
      </c>
      <c r="W21" s="166">
        <f t="shared" si="2"/>
        <v>17.927913774193549</v>
      </c>
      <c r="X21" s="166">
        <f t="shared" si="3"/>
        <v>10.552999999999999</v>
      </c>
      <c r="Y21" s="166">
        <f t="shared" si="4"/>
        <v>0.58863513808230061</v>
      </c>
    </row>
    <row r="22" spans="1:25" x14ac:dyDescent="0.25">
      <c r="A22" s="281">
        <v>40449</v>
      </c>
      <c r="B22" s="282">
        <v>0.54305555555555551</v>
      </c>
      <c r="C22" s="282">
        <v>0.54861111111111105</v>
      </c>
      <c r="D22" s="166" t="s">
        <v>654</v>
      </c>
      <c r="E22" s="166">
        <v>1</v>
      </c>
      <c r="F22" s="166">
        <f t="shared" si="0"/>
        <v>96.5</v>
      </c>
      <c r="G22" s="166">
        <v>98</v>
      </c>
      <c r="H22" s="166">
        <v>9.9499999999999993</v>
      </c>
      <c r="I22" s="166">
        <v>0.16400000000000001</v>
      </c>
      <c r="J22" s="166">
        <v>0.27700000000000002</v>
      </c>
      <c r="K22" s="166">
        <v>3.0000000000000001E-3</v>
      </c>
      <c r="L22" s="166">
        <v>0.38200000000000001</v>
      </c>
      <c r="M22" s="166">
        <v>0.22500000000000001</v>
      </c>
      <c r="N22" s="166">
        <v>0.01</v>
      </c>
      <c r="O22" s="166">
        <v>0.23200000000000001</v>
      </c>
      <c r="P22" s="166">
        <v>1.2999999999999999E-2</v>
      </c>
      <c r="Q22" s="166">
        <v>1.2E-2</v>
      </c>
      <c r="R22" s="166">
        <v>1.4999999999999999E-2</v>
      </c>
      <c r="S22" s="166">
        <v>2399</v>
      </c>
      <c r="T22" s="166">
        <v>29.72</v>
      </c>
      <c r="U22" s="166">
        <f t="shared" si="1"/>
        <v>31117.580753701212</v>
      </c>
      <c r="V22" s="166">
        <v>356</v>
      </c>
      <c r="W22" s="166">
        <f t="shared" si="2"/>
        <v>11.077858748317631</v>
      </c>
      <c r="X22" s="166">
        <f t="shared" si="3"/>
        <v>11.282999999999998</v>
      </c>
      <c r="Y22" s="166">
        <f t="shared" si="4"/>
        <v>1.0185181320996282</v>
      </c>
    </row>
    <row r="23" spans="1:25" x14ac:dyDescent="0.25">
      <c r="A23" s="283">
        <v>40449</v>
      </c>
      <c r="B23" s="284">
        <v>0.55069444444444449</v>
      </c>
      <c r="C23" s="284">
        <v>0.55555555555555558</v>
      </c>
      <c r="D23" s="170" t="s">
        <v>655</v>
      </c>
      <c r="E23" s="170">
        <v>1</v>
      </c>
      <c r="F23" s="170">
        <f t="shared" si="0"/>
        <v>96.5</v>
      </c>
      <c r="G23" s="170">
        <v>98</v>
      </c>
      <c r="H23" s="170">
        <v>7.93</v>
      </c>
      <c r="I23" s="170">
        <v>0.13</v>
      </c>
      <c r="J23" s="170">
        <v>0.22</v>
      </c>
      <c r="K23" s="170">
        <v>2E-3</v>
      </c>
      <c r="L23" s="170">
        <v>0.30499999999999999</v>
      </c>
      <c r="M23" s="170">
        <v>0.17899999999999999</v>
      </c>
      <c r="N23" s="170">
        <v>8.0000000000000002E-3</v>
      </c>
      <c r="O23" s="170">
        <v>0.185</v>
      </c>
      <c r="P23" s="170">
        <v>1.0999999999999999E-2</v>
      </c>
      <c r="Q23" s="170">
        <v>0.01</v>
      </c>
      <c r="R23" s="170">
        <v>1.2E-2</v>
      </c>
      <c r="S23" s="170">
        <v>1862</v>
      </c>
      <c r="T23" s="170">
        <v>29.7</v>
      </c>
      <c r="U23" s="170">
        <f t="shared" si="1"/>
        <v>24168.383838383837</v>
      </c>
      <c r="V23" s="170">
        <v>349</v>
      </c>
      <c r="W23" s="170">
        <f t="shared" si="2"/>
        <v>8.4347659595959588</v>
      </c>
      <c r="X23" s="170">
        <f t="shared" si="3"/>
        <v>8.9920000000000009</v>
      </c>
      <c r="Y23" s="170">
        <f t="shared" si="4"/>
        <v>1.0660639599336001</v>
      </c>
    </row>
    <row r="24" spans="1:25" x14ac:dyDescent="0.25">
      <c r="A24" s="277"/>
      <c r="B24" s="278"/>
      <c r="C24" s="278"/>
      <c r="F24" s="124">
        <f>AVERAGE(F3:F23)</f>
        <v>97.495238095238093</v>
      </c>
      <c r="G24" s="124">
        <f>AVERAGE(G3:G23)</f>
        <v>98.995238095238093</v>
      </c>
      <c r="Y24" s="128">
        <f>AVERAGE(Y3:Y23)</f>
        <v>0.55417000173192876</v>
      </c>
    </row>
    <row r="25" spans="1:25" x14ac:dyDescent="0.25">
      <c r="A25" s="221"/>
      <c r="B25" s="221"/>
    </row>
    <row r="26" spans="1:25" x14ac:dyDescent="0.25">
      <c r="A26" s="221"/>
      <c r="B26" s="221"/>
    </row>
    <row r="27" spans="1:25" x14ac:dyDescent="0.25">
      <c r="A27" s="221"/>
      <c r="B27" s="221"/>
    </row>
    <row r="28" spans="1:25" x14ac:dyDescent="0.25">
      <c r="A28" s="221"/>
      <c r="B28" s="221"/>
    </row>
    <row r="29" spans="1:25" x14ac:dyDescent="0.25">
      <c r="A29" s="221"/>
      <c r="B29" s="221"/>
    </row>
    <row r="30" spans="1:25" x14ac:dyDescent="0.25">
      <c r="A30" s="221"/>
      <c r="B30" s="221"/>
    </row>
    <row r="31" spans="1:25" x14ac:dyDescent="0.25">
      <c r="A31" s="221"/>
      <c r="B31" s="221"/>
    </row>
    <row r="32" spans="1:25" x14ac:dyDescent="0.25">
      <c r="A32" s="221"/>
      <c r="B32" s="221"/>
    </row>
    <row r="33" spans="1:2" x14ac:dyDescent="0.25">
      <c r="A33" s="221"/>
      <c r="B33" s="221"/>
    </row>
    <row r="34" spans="1:2" x14ac:dyDescent="0.25">
      <c r="A34" s="221"/>
      <c r="B34" s="221"/>
    </row>
    <row r="35" spans="1:2" x14ac:dyDescent="0.25">
      <c r="A35" s="221"/>
      <c r="B35" s="221"/>
    </row>
    <row r="36" spans="1:2" x14ac:dyDescent="0.25">
      <c r="A36" s="221"/>
      <c r="B36" s="221"/>
    </row>
    <row r="37" spans="1:2" x14ac:dyDescent="0.25">
      <c r="A37" s="221"/>
      <c r="B37" s="221"/>
    </row>
    <row r="38" spans="1:2" x14ac:dyDescent="0.25">
      <c r="A38" s="221"/>
      <c r="B38" s="221"/>
    </row>
    <row r="39" spans="1:2" x14ac:dyDescent="0.25">
      <c r="A39" s="221"/>
      <c r="B39" s="221"/>
    </row>
    <row r="40" spans="1:2" x14ac:dyDescent="0.25">
      <c r="A40" s="221"/>
      <c r="B40" s="221"/>
    </row>
    <row r="41" spans="1:2" x14ac:dyDescent="0.25">
      <c r="A41" s="221"/>
      <c r="B41" s="221"/>
    </row>
    <row r="42" spans="1:2" x14ac:dyDescent="0.25">
      <c r="A42" s="221"/>
      <c r="B42" s="221"/>
    </row>
    <row r="43" spans="1:2" x14ac:dyDescent="0.25">
      <c r="A43" s="221"/>
      <c r="B43" s="221"/>
    </row>
    <row r="44" spans="1:2" x14ac:dyDescent="0.25">
      <c r="A44" s="221"/>
      <c r="B44" s="221"/>
    </row>
    <row r="45" spans="1:2" x14ac:dyDescent="0.25">
      <c r="A45" s="221"/>
      <c r="B45" s="221"/>
    </row>
    <row r="46" spans="1:2" x14ac:dyDescent="0.25">
      <c r="A46" s="221"/>
      <c r="B46" s="221"/>
    </row>
    <row r="47" spans="1:2" x14ac:dyDescent="0.25">
      <c r="A47" s="221"/>
      <c r="B47" s="221"/>
    </row>
    <row r="48" spans="1:2" x14ac:dyDescent="0.25">
      <c r="A48" s="221"/>
      <c r="B48" s="221"/>
    </row>
    <row r="49" spans="1:2" x14ac:dyDescent="0.25">
      <c r="A49" s="221"/>
      <c r="B49" s="221"/>
    </row>
    <row r="50" spans="1:2" x14ac:dyDescent="0.25">
      <c r="A50" s="221"/>
      <c r="B50" s="221"/>
    </row>
    <row r="51" spans="1:2" x14ac:dyDescent="0.25">
      <c r="A51" s="221"/>
      <c r="B51" s="221"/>
    </row>
    <row r="52" spans="1:2" x14ac:dyDescent="0.25">
      <c r="A52" s="221"/>
      <c r="B52" s="221"/>
    </row>
    <row r="53" spans="1:2" x14ac:dyDescent="0.25">
      <c r="A53" s="221"/>
      <c r="B53" s="221"/>
    </row>
    <row r="54" spans="1:2" x14ac:dyDescent="0.25">
      <c r="A54" s="221"/>
      <c r="B54" s="221"/>
    </row>
    <row r="55" spans="1:2" x14ac:dyDescent="0.25">
      <c r="A55" s="221"/>
      <c r="B55" s="221"/>
    </row>
  </sheetData>
  <sortState ref="D6:R23">
    <sortCondition ref="D6:D23"/>
    <sortCondition ref="E6:E23"/>
  </sortState>
  <mergeCells count="5">
    <mergeCell ref="X1:Y1"/>
    <mergeCell ref="U1:W1"/>
    <mergeCell ref="S1:T1"/>
    <mergeCell ref="A1:G1"/>
    <mergeCell ref="H1:R1"/>
  </mergeCells>
  <pageMargins left="0.7" right="0.7" top="0.75" bottom="0.75" header="0.3" footer="0.3"/>
  <pageSetup orientation="portrait"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70C0"/>
  </sheetPr>
  <dimension ref="A1:AI16"/>
  <sheetViews>
    <sheetView workbookViewId="0">
      <selection sqref="A1:G1"/>
    </sheetView>
  </sheetViews>
  <sheetFormatPr defaultRowHeight="15" x14ac:dyDescent="0.25"/>
  <cols>
    <col min="1" max="1" width="9.7109375" style="28" bestFit="1" customWidth="1"/>
    <col min="2" max="5" width="9.140625" style="28"/>
    <col min="6" max="6" width="9.140625" style="323"/>
    <col min="7" max="7" width="9.140625" style="28"/>
    <col min="8" max="12" width="9.28515625" style="28" bestFit="1" customWidth="1"/>
    <col min="13" max="13" width="9.140625" style="28"/>
    <col min="14" max="14" width="16.7109375" style="28" customWidth="1"/>
    <col min="15" max="15" width="16.85546875" style="28" customWidth="1"/>
    <col min="16" max="16" width="22" style="28" customWidth="1"/>
    <col min="17" max="17" width="11" style="28" customWidth="1"/>
    <col min="18" max="18" width="9.140625" style="28"/>
    <col min="19" max="19" width="16.140625" style="28" customWidth="1"/>
    <col min="20" max="20" width="9.140625" style="28"/>
    <col min="21" max="21" width="12.42578125" style="28" customWidth="1"/>
    <col min="22" max="23" width="9.140625" style="28"/>
    <col min="24" max="24" width="12.5703125" style="28" customWidth="1"/>
    <col min="25" max="26" width="9.140625" style="28"/>
    <col min="27" max="27" width="12" style="28" bestFit="1" customWidth="1"/>
    <col min="28" max="28" width="12.7109375" style="28" customWidth="1"/>
    <col min="29" max="33" width="9.140625" style="28"/>
    <col min="34" max="34" width="11.42578125" style="28" customWidth="1"/>
    <col min="35" max="16384" width="9.140625" style="28"/>
  </cols>
  <sheetData>
    <row r="1" spans="1:35" s="108" customFormat="1" x14ac:dyDescent="0.25">
      <c r="A1" s="372" t="s">
        <v>56</v>
      </c>
      <c r="B1" s="373"/>
      <c r="C1" s="373"/>
      <c r="D1" s="373"/>
      <c r="E1" s="373"/>
      <c r="F1" s="373"/>
      <c r="G1" s="373"/>
      <c r="H1" s="403" t="s">
        <v>330</v>
      </c>
      <c r="I1" s="404"/>
      <c r="J1" s="404"/>
      <c r="K1" s="404"/>
      <c r="L1" s="404"/>
      <c r="M1" s="405"/>
      <c r="N1" s="377" t="s">
        <v>58</v>
      </c>
      <c r="O1" s="378"/>
      <c r="P1" s="378"/>
      <c r="Q1" s="378"/>
      <c r="R1" s="378"/>
      <c r="S1" s="378"/>
      <c r="T1" s="378"/>
      <c r="U1" s="379"/>
      <c r="V1" s="380" t="s">
        <v>60</v>
      </c>
      <c r="W1" s="381"/>
      <c r="X1" s="381"/>
      <c r="Y1" s="383" t="s">
        <v>114</v>
      </c>
      <c r="Z1" s="384"/>
      <c r="AA1" s="397" t="s">
        <v>61</v>
      </c>
      <c r="AB1" s="398"/>
      <c r="AC1" s="398"/>
      <c r="AD1" s="398"/>
      <c r="AE1" s="398"/>
      <c r="AF1" s="398"/>
      <c r="AG1" s="398"/>
      <c r="AH1" s="399"/>
    </row>
    <row r="2" spans="1:35" s="108" customFormat="1" ht="60" x14ac:dyDescent="0.25">
      <c r="A2" s="14" t="s">
        <v>594</v>
      </c>
      <c r="B2" s="14" t="s">
        <v>3</v>
      </c>
      <c r="C2" s="14" t="s">
        <v>4</v>
      </c>
      <c r="D2" s="15" t="s">
        <v>592</v>
      </c>
      <c r="E2" s="15" t="s">
        <v>593</v>
      </c>
      <c r="F2" s="15" t="s">
        <v>635</v>
      </c>
      <c r="G2" s="15" t="s">
        <v>62</v>
      </c>
      <c r="H2" s="16" t="s">
        <v>615</v>
      </c>
      <c r="I2" s="16" t="s">
        <v>332</v>
      </c>
      <c r="J2" s="16" t="s">
        <v>445</v>
      </c>
      <c r="K2" s="16" t="s">
        <v>336</v>
      </c>
      <c r="L2" s="16" t="s">
        <v>616</v>
      </c>
      <c r="M2" s="16" t="s">
        <v>339</v>
      </c>
      <c r="N2" s="107" t="s">
        <v>617</v>
      </c>
      <c r="O2" s="107" t="s">
        <v>618</v>
      </c>
      <c r="P2" s="107" t="s">
        <v>619</v>
      </c>
      <c r="Q2" s="109" t="s">
        <v>620</v>
      </c>
      <c r="R2" s="109" t="s">
        <v>621</v>
      </c>
      <c r="S2" s="107" t="s">
        <v>622</v>
      </c>
      <c r="T2" s="109" t="s">
        <v>452</v>
      </c>
      <c r="U2" s="101" t="s">
        <v>361</v>
      </c>
      <c r="V2" s="21" t="s">
        <v>453</v>
      </c>
      <c r="W2" s="102" t="s">
        <v>623</v>
      </c>
      <c r="X2" s="21" t="s">
        <v>84</v>
      </c>
      <c r="Y2" s="103" t="s">
        <v>366</v>
      </c>
      <c r="Z2" s="103" t="s">
        <v>367</v>
      </c>
      <c r="AA2" s="22" t="s">
        <v>368</v>
      </c>
      <c r="AB2" s="22" t="s">
        <v>369</v>
      </c>
      <c r="AC2" s="104" t="s">
        <v>398</v>
      </c>
      <c r="AD2" s="104" t="s">
        <v>373</v>
      </c>
      <c r="AE2" s="104" t="s">
        <v>376</v>
      </c>
      <c r="AF2" s="104" t="s">
        <v>624</v>
      </c>
      <c r="AG2" s="22" t="s">
        <v>379</v>
      </c>
      <c r="AH2" s="22" t="s">
        <v>86</v>
      </c>
      <c r="AI2" s="110"/>
    </row>
    <row r="3" spans="1:35" x14ac:dyDescent="0.25">
      <c r="A3" s="235">
        <v>40443</v>
      </c>
      <c r="B3" s="236">
        <v>0.59305555555555556</v>
      </c>
      <c r="C3" s="236">
        <v>0.59930555555555554</v>
      </c>
      <c r="D3" s="164" t="s">
        <v>610</v>
      </c>
      <c r="E3" s="164">
        <v>1</v>
      </c>
      <c r="F3" s="352">
        <f>1-(AD3/P3)</f>
        <v>0.97536470278485754</v>
      </c>
      <c r="G3" s="164">
        <v>97.4</v>
      </c>
      <c r="H3" s="120">
        <v>3650.1080000000002</v>
      </c>
      <c r="I3" s="120">
        <v>23.501379999999997</v>
      </c>
      <c r="J3" s="120">
        <v>0.49199789999999999</v>
      </c>
      <c r="K3" s="120">
        <v>28.322588999999994</v>
      </c>
      <c r="L3" s="120">
        <v>0.20386989999999999</v>
      </c>
      <c r="M3" s="236"/>
      <c r="N3" s="164">
        <v>903</v>
      </c>
      <c r="O3" s="164">
        <v>29.64</v>
      </c>
      <c r="P3" s="164">
        <v>183</v>
      </c>
      <c r="Q3" s="164">
        <f t="shared" ref="Q3:Q12" si="0">(P3/42.06)/(N3/O3)*100</f>
        <v>14.281448903085767</v>
      </c>
      <c r="R3" s="164">
        <v>0</v>
      </c>
      <c r="S3" s="164">
        <v>18.399999999999999</v>
      </c>
      <c r="T3" s="164">
        <f t="shared" ref="T3:T15" si="1">(S3/16)/(N3/O3)*100</f>
        <v>3.7747508305647841</v>
      </c>
      <c r="U3" s="164">
        <f t="shared" ref="U3:U15" si="2">V3*(T3+3*(Q3+R3))/100*12/385.5</f>
        <v>170.4333808844508</v>
      </c>
      <c r="V3" s="164">
        <f t="shared" ref="V3:V15" si="3">385.5*N3/O3</f>
        <v>11744.483805668016</v>
      </c>
      <c r="W3" s="164">
        <v>339</v>
      </c>
      <c r="X3" s="164">
        <f t="shared" ref="X3:X15" si="4">W3*V3/1000000</f>
        <v>3.9813800101214576</v>
      </c>
      <c r="Y3" s="164">
        <f t="shared" ref="Y3:Y15" si="5">H3/(G3/100)</f>
        <v>3747.5441478439425</v>
      </c>
      <c r="Z3" s="164">
        <f t="shared" ref="Z3:Z15" si="6">U3/(Y3/1000000)*385.5/12</f>
        <v>1461002.764720727</v>
      </c>
      <c r="AA3" s="164">
        <f t="shared" ref="AA3:AA15" si="7">I3/1000000*$Z3*28/385.5</f>
        <v>2.4938943510585401</v>
      </c>
      <c r="AB3" s="164">
        <f t="shared" ref="AB3:AB15" si="8">AA3/X3</f>
        <v>0.62638942897150385</v>
      </c>
      <c r="AC3" s="164">
        <f t="shared" ref="AC3:AC15" si="9">J3/1000000*$Z3*28/385.5</f>
        <v>5.2209307859481642E-2</v>
      </c>
      <c r="AD3" s="164">
        <f>K3/1000000*$Z3*42/385.5</f>
        <v>4.5082593903710801</v>
      </c>
      <c r="AE3" s="353">
        <f>M3/1000000*$Z3*44/385.5</f>
        <v>0</v>
      </c>
      <c r="AF3" s="164">
        <f>L3/1000000*$Z3*72/385.5</f>
        <v>5.5630410124825801E-2</v>
      </c>
      <c r="AG3" s="164">
        <f t="shared" ref="AG3:AG15" si="10">SUM(AC3:AF3)</f>
        <v>4.6160991083553871</v>
      </c>
      <c r="AH3" s="164">
        <f t="shared" ref="AH3:AH15" si="11">AG3/X3</f>
        <v>1.1594218830205476</v>
      </c>
    </row>
    <row r="4" spans="1:35" x14ac:dyDescent="0.25">
      <c r="A4" s="235">
        <v>40443</v>
      </c>
      <c r="B4" s="236">
        <v>0.67361111111111116</v>
      </c>
      <c r="C4" s="236">
        <v>0.6791666666666667</v>
      </c>
      <c r="D4" s="164" t="s">
        <v>610</v>
      </c>
      <c r="E4" s="164">
        <v>2</v>
      </c>
      <c r="F4" s="352">
        <f t="shared" ref="F4:F12" si="12">1-(AD4/P4)</f>
        <v>0.98409196158581447</v>
      </c>
      <c r="G4" s="164">
        <v>98</v>
      </c>
      <c r="H4" s="120">
        <v>3663.4540555555554</v>
      </c>
      <c r="I4" s="120">
        <v>18.431288888888886</v>
      </c>
      <c r="J4" s="120">
        <v>0.28064788888888886</v>
      </c>
      <c r="K4" s="120">
        <v>18.194904444444447</v>
      </c>
      <c r="L4" s="120">
        <v>1.3006731333333332</v>
      </c>
      <c r="M4" s="236"/>
      <c r="N4" s="164">
        <v>903</v>
      </c>
      <c r="O4" s="164">
        <v>29.62</v>
      </c>
      <c r="P4" s="164">
        <v>181</v>
      </c>
      <c r="Q4" s="164">
        <f t="shared" si="0"/>
        <v>14.115836207200703</v>
      </c>
      <c r="R4" s="164">
        <v>0</v>
      </c>
      <c r="S4" s="164">
        <v>18.8</v>
      </c>
      <c r="T4" s="164">
        <f t="shared" si="1"/>
        <v>3.8542081949058691</v>
      </c>
      <c r="U4" s="164">
        <f t="shared" si="2"/>
        <v>169.02154065620542</v>
      </c>
      <c r="V4" s="164">
        <f t="shared" si="3"/>
        <v>11752.413909520594</v>
      </c>
      <c r="W4" s="164">
        <v>339</v>
      </c>
      <c r="X4" s="164">
        <f t="shared" si="4"/>
        <v>3.9840683153274812</v>
      </c>
      <c r="Y4" s="164">
        <f t="shared" si="5"/>
        <v>3738.2184240362812</v>
      </c>
      <c r="Z4" s="164">
        <f t="shared" si="6"/>
        <v>1452514.6413777079</v>
      </c>
      <c r="AA4" s="164">
        <f t="shared" si="7"/>
        <v>1.9445086256188182</v>
      </c>
      <c r="AB4" s="164">
        <f t="shared" si="8"/>
        <v>0.48807110514092278</v>
      </c>
      <c r="AC4" s="164">
        <f t="shared" si="9"/>
        <v>2.960846872923462E-2</v>
      </c>
      <c r="AD4" s="164">
        <f t="shared" ref="AD4:AD15" si="13">K4/1000000*$Z4*42/385.5</f>
        <v>2.8793549529675833</v>
      </c>
      <c r="AE4" s="353">
        <f t="shared" ref="AE4:AE15" si="14">M4/1000000*$Z4*44/385.5</f>
        <v>0</v>
      </c>
      <c r="AF4" s="164">
        <f t="shared" ref="AF4:AF15" si="15">L4/1000000*$Z4*72/385.5</f>
        <v>0.35285542782504953</v>
      </c>
      <c r="AG4" s="164">
        <f t="shared" si="10"/>
        <v>3.2618188495218674</v>
      </c>
      <c r="AH4" s="164">
        <f t="shared" si="11"/>
        <v>0.81871559204269151</v>
      </c>
    </row>
    <row r="5" spans="1:35" x14ac:dyDescent="0.25">
      <c r="A5" s="235">
        <v>40443</v>
      </c>
      <c r="B5" s="236">
        <v>0.69305555555555554</v>
      </c>
      <c r="C5" s="236">
        <v>0.69930555555555562</v>
      </c>
      <c r="D5" s="164" t="s">
        <v>610</v>
      </c>
      <c r="E5" s="164">
        <v>3</v>
      </c>
      <c r="F5" s="352">
        <f t="shared" si="12"/>
        <v>0.97082636373315945</v>
      </c>
      <c r="G5" s="164">
        <v>96.6</v>
      </c>
      <c r="H5" s="120">
        <v>3655.8540000000003</v>
      </c>
      <c r="I5" s="120">
        <v>25.577800000000003</v>
      </c>
      <c r="J5" s="120">
        <v>1.3229872000000003</v>
      </c>
      <c r="K5" s="120">
        <v>33.810870000000001</v>
      </c>
      <c r="L5" s="120">
        <v>1.0815692999999997</v>
      </c>
      <c r="M5" s="236"/>
      <c r="N5" s="164">
        <v>902</v>
      </c>
      <c r="O5" s="164">
        <v>29.63</v>
      </c>
      <c r="P5" s="164">
        <v>181</v>
      </c>
      <c r="Q5" s="164">
        <f t="shared" si="0"/>
        <v>14.136256619990656</v>
      </c>
      <c r="R5" s="164">
        <v>0</v>
      </c>
      <c r="S5" s="164">
        <v>18.600000000000001</v>
      </c>
      <c r="T5" s="164">
        <f t="shared" si="1"/>
        <v>3.8187222838137478</v>
      </c>
      <c r="U5" s="164">
        <f t="shared" si="2"/>
        <v>168.87154065620541</v>
      </c>
      <c r="V5" s="164">
        <f t="shared" si="3"/>
        <v>11735.437057036788</v>
      </c>
      <c r="W5" s="164">
        <v>339</v>
      </c>
      <c r="X5" s="164">
        <f t="shared" si="4"/>
        <v>3.9783131623354713</v>
      </c>
      <c r="Y5" s="164">
        <f t="shared" si="5"/>
        <v>3784.5279503105594</v>
      </c>
      <c r="Z5" s="164">
        <f t="shared" si="6"/>
        <v>1433467.612026864</v>
      </c>
      <c r="AA5" s="164">
        <f t="shared" si="7"/>
        <v>2.6630831150018683</v>
      </c>
      <c r="AB5" s="164">
        <f t="shared" si="8"/>
        <v>0.66940007142084901</v>
      </c>
      <c r="AC5" s="164">
        <f t="shared" si="9"/>
        <v>0.1377454227370454</v>
      </c>
      <c r="AD5" s="164">
        <f t="shared" si="13"/>
        <v>5.2804281642981357</v>
      </c>
      <c r="AE5" s="353">
        <f t="shared" si="14"/>
        <v>0</v>
      </c>
      <c r="AF5" s="164">
        <f t="shared" si="15"/>
        <v>0.28956785588405914</v>
      </c>
      <c r="AG5" s="164">
        <f t="shared" si="10"/>
        <v>5.7077414429192403</v>
      </c>
      <c r="AH5" s="164">
        <f t="shared" si="11"/>
        <v>1.4347139629320953</v>
      </c>
    </row>
    <row r="6" spans="1:35" x14ac:dyDescent="0.25">
      <c r="A6" s="235">
        <v>40444</v>
      </c>
      <c r="B6" s="236">
        <v>0.47013888888888888</v>
      </c>
      <c r="C6" s="236">
        <v>0.4770833333333333</v>
      </c>
      <c r="D6" s="164" t="s">
        <v>611</v>
      </c>
      <c r="E6" s="164">
        <v>1</v>
      </c>
      <c r="F6" s="352">
        <f t="shared" si="12"/>
        <v>0.9933774974849342</v>
      </c>
      <c r="G6" s="164">
        <v>98.7</v>
      </c>
      <c r="H6" s="120">
        <v>3684.616363636364</v>
      </c>
      <c r="I6" s="120">
        <v>25.595204545454546</v>
      </c>
      <c r="J6" s="120">
        <v>0.42100245454545449</v>
      </c>
      <c r="K6" s="120">
        <v>7.5754863636363643</v>
      </c>
      <c r="L6" s="120">
        <v>0.2525019</v>
      </c>
      <c r="M6" s="236"/>
      <c r="N6" s="164">
        <v>921</v>
      </c>
      <c r="O6" s="164">
        <v>30.67</v>
      </c>
      <c r="P6" s="164">
        <v>297</v>
      </c>
      <c r="Q6" s="164">
        <f t="shared" si="0"/>
        <v>23.514802027815083</v>
      </c>
      <c r="R6" s="164">
        <v>0</v>
      </c>
      <c r="S6" s="164">
        <v>30.3</v>
      </c>
      <c r="T6" s="164">
        <f t="shared" si="1"/>
        <v>6.3063314332247558</v>
      </c>
      <c r="U6" s="164">
        <f t="shared" si="2"/>
        <v>276.93327389443658</v>
      </c>
      <c r="V6" s="164">
        <f t="shared" si="3"/>
        <v>11576.312357352461</v>
      </c>
      <c r="W6" s="164">
        <v>559</v>
      </c>
      <c r="X6" s="164">
        <f t="shared" si="4"/>
        <v>6.4711586077600254</v>
      </c>
      <c r="Y6" s="164">
        <f t="shared" si="5"/>
        <v>3733.1472782536616</v>
      </c>
      <c r="Z6" s="164">
        <f t="shared" si="6"/>
        <v>2383104.8605241426</v>
      </c>
      <c r="AA6" s="164">
        <f t="shared" si="7"/>
        <v>4.4303231596231027</v>
      </c>
      <c r="AB6" s="164">
        <f t="shared" si="8"/>
        <v>0.68462595775513646</v>
      </c>
      <c r="AC6" s="164">
        <f t="shared" si="9"/>
        <v>7.2872124202740016E-2</v>
      </c>
      <c r="AD6" s="164">
        <f t="shared" si="13"/>
        <v>1.9668832469745259</v>
      </c>
      <c r="AE6" s="353">
        <f t="shared" si="14"/>
        <v>0</v>
      </c>
      <c r="AF6" s="164">
        <f t="shared" si="15"/>
        <v>0.11238695816620971</v>
      </c>
      <c r="AG6" s="164">
        <f t="shared" si="10"/>
        <v>2.1521423293434756</v>
      </c>
      <c r="AH6" s="164">
        <f t="shared" si="11"/>
        <v>0.33257449860102162</v>
      </c>
    </row>
    <row r="7" spans="1:35" x14ac:dyDescent="0.25">
      <c r="A7" s="235">
        <v>40448</v>
      </c>
      <c r="B7" s="236">
        <v>0.42499999999999999</v>
      </c>
      <c r="C7" s="236">
        <v>0.43124999999999997</v>
      </c>
      <c r="D7" s="164" t="s">
        <v>612</v>
      </c>
      <c r="E7" s="164">
        <v>1</v>
      </c>
      <c r="F7" s="352">
        <f t="shared" si="12"/>
        <v>0.99389969977359127</v>
      </c>
      <c r="G7" s="164">
        <v>99.4</v>
      </c>
      <c r="H7" s="120">
        <v>4161.5622222222219</v>
      </c>
      <c r="I7" s="120">
        <v>7.8731022222222231</v>
      </c>
      <c r="J7" s="120">
        <v>0.53342866666666666</v>
      </c>
      <c r="K7" s="120">
        <v>7.8127733333333333</v>
      </c>
      <c r="L7" s="120">
        <v>0.60913111111111107</v>
      </c>
      <c r="M7" s="236"/>
      <c r="N7" s="164">
        <v>356</v>
      </c>
      <c r="O7" s="164">
        <v>29.64</v>
      </c>
      <c r="P7" s="164">
        <v>73</v>
      </c>
      <c r="Q7" s="164">
        <f t="shared" si="0"/>
        <v>14.450464024106816</v>
      </c>
      <c r="R7" s="164">
        <v>0</v>
      </c>
      <c r="S7" s="164">
        <v>7.6</v>
      </c>
      <c r="T7" s="164">
        <f t="shared" si="1"/>
        <v>3.9547752808988763</v>
      </c>
      <c r="U7" s="164">
        <f t="shared" si="2"/>
        <v>68.182168330955804</v>
      </c>
      <c r="V7" s="164">
        <f t="shared" si="3"/>
        <v>4630.1619433198375</v>
      </c>
      <c r="W7" s="164">
        <v>344</v>
      </c>
      <c r="X7" s="164">
        <f t="shared" si="4"/>
        <v>1.5927757085020242</v>
      </c>
      <c r="Y7" s="164">
        <f t="shared" si="5"/>
        <v>4186.682316118935</v>
      </c>
      <c r="Z7" s="164">
        <f t="shared" si="6"/>
        <v>523171.33048260928</v>
      </c>
      <c r="AA7" s="164">
        <f t="shared" si="7"/>
        <v>0.29917374373415423</v>
      </c>
      <c r="AB7" s="164">
        <f t="shared" si="8"/>
        <v>0.18783168410794107</v>
      </c>
      <c r="AC7" s="164">
        <f t="shared" si="9"/>
        <v>2.0270008786541636E-2</v>
      </c>
      <c r="AD7" s="164">
        <f t="shared" si="13"/>
        <v>0.44532191652783426</v>
      </c>
      <c r="AE7" s="353">
        <f t="shared" si="14"/>
        <v>0</v>
      </c>
      <c r="AF7" s="164">
        <f t="shared" si="15"/>
        <v>5.9519987642960327E-2</v>
      </c>
      <c r="AG7" s="164">
        <f t="shared" si="10"/>
        <v>0.52511191295733617</v>
      </c>
      <c r="AH7" s="164">
        <f t="shared" si="11"/>
        <v>0.32968352678557239</v>
      </c>
    </row>
    <row r="8" spans="1:35" x14ac:dyDescent="0.25">
      <c r="A8" s="235">
        <v>40448</v>
      </c>
      <c r="B8" s="236">
        <v>0.46875</v>
      </c>
      <c r="C8" s="236">
        <v>0.47500000000000003</v>
      </c>
      <c r="D8" s="164" t="s">
        <v>612</v>
      </c>
      <c r="E8" s="164">
        <v>2</v>
      </c>
      <c r="F8" s="352">
        <f t="shared" si="12"/>
        <v>0.98995360011880873</v>
      </c>
      <c r="G8" s="164">
        <v>98.8</v>
      </c>
      <c r="H8" s="120">
        <v>5087.0066999999999</v>
      </c>
      <c r="I8" s="120">
        <v>12.699180999999999</v>
      </c>
      <c r="J8" s="120">
        <v>1.1693418000000002</v>
      </c>
      <c r="K8" s="120">
        <v>15.892863</v>
      </c>
      <c r="L8" s="120">
        <v>0.88537500000000002</v>
      </c>
      <c r="M8" s="236"/>
      <c r="N8" s="164">
        <v>355</v>
      </c>
      <c r="O8" s="164">
        <v>29.7</v>
      </c>
      <c r="P8" s="164">
        <v>75</v>
      </c>
      <c r="Q8" s="164">
        <f t="shared" si="0"/>
        <v>14.918325932772095</v>
      </c>
      <c r="R8" s="164">
        <v>0</v>
      </c>
      <c r="S8" s="164">
        <v>7.4</v>
      </c>
      <c r="T8" s="164">
        <f t="shared" si="1"/>
        <v>3.8693661971830986</v>
      </c>
      <c r="U8" s="164">
        <f t="shared" si="2"/>
        <v>69.744008559201134</v>
      </c>
      <c r="V8" s="164">
        <f t="shared" si="3"/>
        <v>4607.8282828282827</v>
      </c>
      <c r="W8" s="164">
        <v>351</v>
      </c>
      <c r="X8" s="164">
        <f t="shared" si="4"/>
        <v>1.6173477272727272</v>
      </c>
      <c r="Y8" s="164">
        <f t="shared" si="5"/>
        <v>5148.7922064777331</v>
      </c>
      <c r="Z8" s="164">
        <f t="shared" si="6"/>
        <v>435155.6996503984</v>
      </c>
      <c r="AA8" s="164">
        <f t="shared" si="7"/>
        <v>0.40137843788632244</v>
      </c>
      <c r="AB8" s="164">
        <f t="shared" si="8"/>
        <v>0.24817077435979201</v>
      </c>
      <c r="AC8" s="164">
        <f t="shared" si="9"/>
        <v>3.6958964915861939E-2</v>
      </c>
      <c r="AD8" s="164">
        <f t="shared" si="13"/>
        <v>0.75347999108934649</v>
      </c>
      <c r="AE8" s="353">
        <f t="shared" si="14"/>
        <v>0</v>
      </c>
      <c r="AF8" s="164">
        <f t="shared" si="15"/>
        <v>7.1958159236352653E-2</v>
      </c>
      <c r="AG8" s="164">
        <f t="shared" si="10"/>
        <v>0.86239711524156104</v>
      </c>
      <c r="AH8" s="164">
        <f t="shared" si="11"/>
        <v>0.53321688385205135</v>
      </c>
    </row>
    <row r="9" spans="1:35" x14ac:dyDescent="0.25">
      <c r="A9" s="235">
        <v>40448</v>
      </c>
      <c r="B9" s="236">
        <v>0.4909722222222222</v>
      </c>
      <c r="C9" s="236">
        <v>0.49722222222222223</v>
      </c>
      <c r="D9" s="164" t="s">
        <v>612</v>
      </c>
      <c r="E9" s="164">
        <v>3</v>
      </c>
      <c r="F9" s="352">
        <f t="shared" si="12"/>
        <v>0.99662116348774121</v>
      </c>
      <c r="G9" s="164">
        <v>99.3</v>
      </c>
      <c r="H9" s="120">
        <v>4552.4361999999992</v>
      </c>
      <c r="I9" s="120">
        <v>10.015611512000001</v>
      </c>
      <c r="J9" s="120">
        <v>1.216514139</v>
      </c>
      <c r="K9" s="120">
        <v>4.7274209999999997</v>
      </c>
      <c r="L9" s="120">
        <v>1.1702029999999999</v>
      </c>
      <c r="M9" s="236"/>
      <c r="N9" s="164">
        <v>351</v>
      </c>
      <c r="O9" s="164">
        <v>29.6</v>
      </c>
      <c r="P9" s="164">
        <v>71</v>
      </c>
      <c r="Q9" s="164">
        <f t="shared" si="0"/>
        <v>14.235531116177814</v>
      </c>
      <c r="R9" s="164">
        <v>0</v>
      </c>
      <c r="S9" s="164">
        <v>7.6</v>
      </c>
      <c r="T9" s="164">
        <f t="shared" si="1"/>
        <v>4.0056980056980063</v>
      </c>
      <c r="U9" s="164">
        <f t="shared" si="2"/>
        <v>66.47032810271044</v>
      </c>
      <c r="V9" s="164">
        <f t="shared" si="3"/>
        <v>4571.3006756756758</v>
      </c>
      <c r="W9" s="164">
        <v>341</v>
      </c>
      <c r="X9" s="164">
        <f t="shared" si="4"/>
        <v>1.5588135304054054</v>
      </c>
      <c r="Y9" s="164">
        <f t="shared" si="5"/>
        <v>4584.5278952668668</v>
      </c>
      <c r="Z9" s="164">
        <f t="shared" si="6"/>
        <v>465775.17665540852</v>
      </c>
      <c r="AA9" s="164">
        <f t="shared" si="7"/>
        <v>0.33883437145728879</v>
      </c>
      <c r="AB9" s="164">
        <f t="shared" si="8"/>
        <v>0.2173668401307545</v>
      </c>
      <c r="AC9" s="164">
        <f t="shared" si="9"/>
        <v>4.1155430515960476E-2</v>
      </c>
      <c r="AD9" s="164">
        <f t="shared" si="13"/>
        <v>0.23989739237037222</v>
      </c>
      <c r="AE9" s="353">
        <f t="shared" si="14"/>
        <v>0</v>
      </c>
      <c r="AF9" s="164">
        <f t="shared" si="15"/>
        <v>0.10179950363536604</v>
      </c>
      <c r="AG9" s="164">
        <f t="shared" si="10"/>
        <v>0.38285232652169876</v>
      </c>
      <c r="AH9" s="164">
        <f t="shared" si="11"/>
        <v>0.24560495470046964</v>
      </c>
    </row>
    <row r="10" spans="1:35" x14ac:dyDescent="0.25">
      <c r="A10" s="235">
        <v>40444</v>
      </c>
      <c r="B10" s="236">
        <v>0.58194444444444449</v>
      </c>
      <c r="C10" s="236">
        <v>0.58958333333333335</v>
      </c>
      <c r="D10" s="164" t="s">
        <v>613</v>
      </c>
      <c r="E10" s="164">
        <v>1</v>
      </c>
      <c r="F10" s="352">
        <f t="shared" si="12"/>
        <v>0.99461117163496204</v>
      </c>
      <c r="G10" s="164">
        <v>99</v>
      </c>
      <c r="H10" s="120">
        <v>3432.8199999999997</v>
      </c>
      <c r="I10" s="120">
        <v>18.821679999999997</v>
      </c>
      <c r="J10" s="120">
        <v>0.37676954583333339</v>
      </c>
      <c r="K10" s="120">
        <v>5.7310383333333332</v>
      </c>
      <c r="L10" s="120">
        <v>1.5211636500000001</v>
      </c>
      <c r="M10" s="236"/>
      <c r="N10" s="164">
        <v>351</v>
      </c>
      <c r="O10" s="164">
        <v>30.8</v>
      </c>
      <c r="P10" s="164">
        <v>118</v>
      </c>
      <c r="Q10" s="164">
        <f t="shared" si="0"/>
        <v>24.618202459381731</v>
      </c>
      <c r="R10" s="164">
        <v>0</v>
      </c>
      <c r="S10" s="164">
        <v>11.9</v>
      </c>
      <c r="T10" s="164">
        <f t="shared" si="1"/>
        <v>6.5263532763532766</v>
      </c>
      <c r="U10" s="164">
        <f t="shared" si="2"/>
        <v>109.92357346647647</v>
      </c>
      <c r="V10" s="164">
        <f t="shared" si="3"/>
        <v>4393.1980519480521</v>
      </c>
      <c r="W10" s="164">
        <v>584</v>
      </c>
      <c r="X10" s="164">
        <f t="shared" si="4"/>
        <v>2.5656276623376626</v>
      </c>
      <c r="Y10" s="164">
        <f t="shared" si="5"/>
        <v>3467.4949494949492</v>
      </c>
      <c r="Z10" s="164">
        <f t="shared" si="6"/>
        <v>1018399.4062125166</v>
      </c>
      <c r="AA10" s="164">
        <f t="shared" si="7"/>
        <v>1.392227384191481</v>
      </c>
      <c r="AB10" s="164">
        <f t="shared" si="8"/>
        <v>0.54264592038384785</v>
      </c>
      <c r="AC10" s="164">
        <f t="shared" si="9"/>
        <v>2.7869397377840565E-2</v>
      </c>
      <c r="AD10" s="164">
        <f t="shared" si="13"/>
        <v>0.63588174707447254</v>
      </c>
      <c r="AE10" s="353">
        <f t="shared" si="14"/>
        <v>0</v>
      </c>
      <c r="AF10" s="164">
        <f t="shared" si="15"/>
        <v>0.28933581159447119</v>
      </c>
      <c r="AG10" s="164">
        <f t="shared" si="10"/>
        <v>0.95308695604678428</v>
      </c>
      <c r="AH10" s="164">
        <f t="shared" si="11"/>
        <v>0.37148295913616025</v>
      </c>
    </row>
    <row r="11" spans="1:35" x14ac:dyDescent="0.25">
      <c r="A11" s="235">
        <v>40444</v>
      </c>
      <c r="B11" s="236">
        <v>0.64166666666666672</v>
      </c>
      <c r="C11" s="236">
        <v>0.64861111111111114</v>
      </c>
      <c r="D11" s="164" t="s">
        <v>613</v>
      </c>
      <c r="E11" s="164">
        <v>2</v>
      </c>
      <c r="F11" s="352">
        <f>1-(AD11/P11)</f>
        <v>0.99764393676339447</v>
      </c>
      <c r="G11" s="164">
        <v>98.3</v>
      </c>
      <c r="H11" s="120">
        <v>2517.9008636363637</v>
      </c>
      <c r="I11" s="120">
        <v>14.169281818181817</v>
      </c>
      <c r="J11" s="120">
        <v>0.68775290909090914</v>
      </c>
      <c r="K11" s="120">
        <v>1.8459142727272728</v>
      </c>
      <c r="L11" s="120">
        <v>0.90766436363636371</v>
      </c>
      <c r="M11" s="236"/>
      <c r="N11" s="164">
        <v>352</v>
      </c>
      <c r="O11" s="164">
        <v>30.79</v>
      </c>
      <c r="P11" s="164">
        <v>118</v>
      </c>
      <c r="Q11" s="164">
        <f t="shared" si="0"/>
        <v>24.540294168503866</v>
      </c>
      <c r="R11" s="164">
        <v>0</v>
      </c>
      <c r="S11" s="164">
        <v>12.3</v>
      </c>
      <c r="T11" s="164">
        <f t="shared" si="1"/>
        <v>6.724378551136363</v>
      </c>
      <c r="U11" s="164">
        <f t="shared" si="2"/>
        <v>110.22357346647645</v>
      </c>
      <c r="V11" s="164">
        <f t="shared" si="3"/>
        <v>4407.145177005521</v>
      </c>
      <c r="W11" s="164">
        <v>586</v>
      </c>
      <c r="X11" s="164">
        <f t="shared" si="4"/>
        <v>2.582587073725235</v>
      </c>
      <c r="Y11" s="164">
        <f t="shared" si="5"/>
        <v>2561.4454360492</v>
      </c>
      <c r="Z11" s="164">
        <f t="shared" si="6"/>
        <v>1382396.1454639167</v>
      </c>
      <c r="AA11" s="164">
        <f t="shared" si="7"/>
        <v>1.4227021944085656</v>
      </c>
      <c r="AB11" s="164">
        <f t="shared" si="8"/>
        <v>0.55088256612250386</v>
      </c>
      <c r="AC11" s="164">
        <f t="shared" si="9"/>
        <v>6.9055551687803668E-2</v>
      </c>
      <c r="AD11" s="164">
        <f t="shared" si="13"/>
        <v>0.27801546191945642</v>
      </c>
      <c r="AE11" s="353">
        <f t="shared" si="14"/>
        <v>0</v>
      </c>
      <c r="AF11" s="164">
        <f t="shared" si="15"/>
        <v>0.23435051536171855</v>
      </c>
      <c r="AG11" s="164">
        <f t="shared" si="10"/>
        <v>0.5814215289689787</v>
      </c>
      <c r="AH11" s="164">
        <f t="shared" si="11"/>
        <v>0.22513143308283937</v>
      </c>
    </row>
    <row r="12" spans="1:35" x14ac:dyDescent="0.25">
      <c r="A12" s="235">
        <v>40444</v>
      </c>
      <c r="B12" s="236">
        <v>0.66736111111111107</v>
      </c>
      <c r="C12" s="236">
        <v>0.67152777777777783</v>
      </c>
      <c r="D12" s="164" t="s">
        <v>613</v>
      </c>
      <c r="E12" s="164">
        <v>3</v>
      </c>
      <c r="F12" s="352">
        <f t="shared" si="12"/>
        <v>0.99582359674655174</v>
      </c>
      <c r="G12" s="164">
        <v>97.9</v>
      </c>
      <c r="H12" s="120">
        <v>2344.4053285714285</v>
      </c>
      <c r="I12" s="120">
        <v>12.277622857142859</v>
      </c>
      <c r="J12" s="120">
        <v>0.82462857142857149</v>
      </c>
      <c r="K12" s="120">
        <v>3.059087571428571</v>
      </c>
      <c r="L12" s="120">
        <v>1.2366679999999999</v>
      </c>
      <c r="M12" s="236"/>
      <c r="N12" s="164">
        <v>352</v>
      </c>
      <c r="O12" s="164">
        <v>30.77</v>
      </c>
      <c r="P12" s="164">
        <v>118</v>
      </c>
      <c r="Q12" s="164">
        <f t="shared" si="0"/>
        <v>24.524353737085551</v>
      </c>
      <c r="R12" s="164">
        <v>0</v>
      </c>
      <c r="S12" s="164">
        <v>12.3</v>
      </c>
      <c r="T12" s="164">
        <f t="shared" si="1"/>
        <v>6.7200106534090924</v>
      </c>
      <c r="U12" s="164">
        <f t="shared" si="2"/>
        <v>110.22357346647648</v>
      </c>
      <c r="V12" s="164">
        <f t="shared" si="3"/>
        <v>4410.0097497562565</v>
      </c>
      <c r="W12" s="164">
        <v>584</v>
      </c>
      <c r="X12" s="164">
        <f t="shared" si="4"/>
        <v>2.5754456938576542</v>
      </c>
      <c r="Y12" s="164">
        <f t="shared" si="5"/>
        <v>2394.6939004815408</v>
      </c>
      <c r="Z12" s="164">
        <f t="shared" si="6"/>
        <v>1478657.5841273589</v>
      </c>
      <c r="AA12" s="164">
        <f t="shared" si="7"/>
        <v>1.3186075337939083</v>
      </c>
      <c r="AB12" s="164">
        <f t="shared" si="8"/>
        <v>0.51199197752013959</v>
      </c>
      <c r="AC12" s="164">
        <f t="shared" si="9"/>
        <v>8.8564493267100045E-2</v>
      </c>
      <c r="AD12" s="164">
        <f t="shared" si="13"/>
        <v>0.49281558390689811</v>
      </c>
      <c r="AE12" s="353">
        <f t="shared" si="14"/>
        <v>0</v>
      </c>
      <c r="AF12" s="164">
        <f t="shared" si="15"/>
        <v>0.34152999543924278</v>
      </c>
      <c r="AG12" s="164">
        <f t="shared" si="10"/>
        <v>0.92291007261324098</v>
      </c>
      <c r="AH12" s="164">
        <f t="shared" si="11"/>
        <v>0.35834965373735056</v>
      </c>
    </row>
    <row r="13" spans="1:35" x14ac:dyDescent="0.25">
      <c r="A13" s="235">
        <v>40448</v>
      </c>
      <c r="B13" s="236">
        <v>0.58333333333333337</v>
      </c>
      <c r="C13" s="236">
        <v>0.59444444444444444</v>
      </c>
      <c r="D13" s="164" t="s">
        <v>614</v>
      </c>
      <c r="E13" s="164">
        <v>1</v>
      </c>
      <c r="F13" s="352">
        <f>1-(AE13/P13)</f>
        <v>0.99996511635236984</v>
      </c>
      <c r="G13" s="164">
        <v>99.3</v>
      </c>
      <c r="H13" s="120">
        <v>5395.9909411764702</v>
      </c>
      <c r="I13" s="120">
        <v>4.9808856470588241</v>
      </c>
      <c r="J13" s="120">
        <v>1.3106110588235296</v>
      </c>
      <c r="K13" s="120">
        <v>0</v>
      </c>
      <c r="L13" s="120">
        <v>0.90927355882352923</v>
      </c>
      <c r="M13" s="120">
        <v>5.7880759411764703E-2</v>
      </c>
      <c r="N13" s="164">
        <v>370</v>
      </c>
      <c r="O13" s="164">
        <v>30.04</v>
      </c>
      <c r="P13" s="164">
        <v>81</v>
      </c>
      <c r="Q13" s="164">
        <v>0</v>
      </c>
      <c r="R13" s="164">
        <f>(P13/44.1)/(N13/O13)*100</f>
        <v>14.912300055157198</v>
      </c>
      <c r="S13" s="164">
        <v>8.3000000000000007</v>
      </c>
      <c r="T13" s="164">
        <f t="shared" si="1"/>
        <v>4.2116891891891894</v>
      </c>
      <c r="U13" s="164">
        <f t="shared" si="2"/>
        <v>72.347448979591832</v>
      </c>
      <c r="V13" s="164">
        <f t="shared" si="3"/>
        <v>4748.1691078561917</v>
      </c>
      <c r="W13" s="164">
        <v>376</v>
      </c>
      <c r="X13" s="164">
        <f t="shared" si="4"/>
        <v>1.785311584553928</v>
      </c>
      <c r="Y13" s="164">
        <f t="shared" si="5"/>
        <v>5434.0291451928197</v>
      </c>
      <c r="Z13" s="164">
        <f t="shared" si="6"/>
        <v>427705.06678740267</v>
      </c>
      <c r="AA13" s="164">
        <f t="shared" si="7"/>
        <v>0.15473359479481161</v>
      </c>
      <c r="AB13" s="164">
        <f t="shared" si="8"/>
        <v>8.6670358347264539E-2</v>
      </c>
      <c r="AC13" s="164">
        <f t="shared" si="9"/>
        <v>4.0714759357976485E-2</v>
      </c>
      <c r="AD13" s="164">
        <f t="shared" si="13"/>
        <v>0</v>
      </c>
      <c r="AE13" s="353">
        <f>M13/1000000*$Z13*44/385.5</f>
        <v>2.8255754580447053E-3</v>
      </c>
      <c r="AF13" s="164">
        <f t="shared" si="15"/>
        <v>7.2635189081021664E-2</v>
      </c>
      <c r="AG13" s="164">
        <f t="shared" si="10"/>
        <v>0.11617552389704286</v>
      </c>
      <c r="AH13" s="164">
        <f t="shared" si="11"/>
        <v>6.5072968159824093E-2</v>
      </c>
    </row>
    <row r="14" spans="1:35" x14ac:dyDescent="0.25">
      <c r="A14" s="235">
        <v>40448</v>
      </c>
      <c r="B14" s="236">
        <v>0.625</v>
      </c>
      <c r="C14" s="236">
        <v>0.63124999999999998</v>
      </c>
      <c r="D14" s="164" t="s">
        <v>614</v>
      </c>
      <c r="E14" s="164">
        <v>2</v>
      </c>
      <c r="F14" s="352">
        <f t="shared" ref="F14:F15" si="16">1-(AE14/P14)</f>
        <v>0.99994995625205141</v>
      </c>
      <c r="G14" s="164">
        <v>99.1</v>
      </c>
      <c r="H14" s="120">
        <v>7267.9777777777772</v>
      </c>
      <c r="I14" s="120">
        <v>7.3924322222222223</v>
      </c>
      <c r="J14" s="120">
        <v>0</v>
      </c>
      <c r="K14" s="120">
        <v>18.116152222222226</v>
      </c>
      <c r="L14" s="120">
        <v>1.2237984444444443</v>
      </c>
      <c r="M14" s="120">
        <v>0.11168220000000001</v>
      </c>
      <c r="N14" s="164">
        <v>365</v>
      </c>
      <c r="O14" s="164">
        <v>29.91</v>
      </c>
      <c r="P14" s="164">
        <v>76</v>
      </c>
      <c r="Q14" s="164">
        <v>0</v>
      </c>
      <c r="R14" s="164">
        <f t="shared" ref="R14:R15" si="17">(P14/44.1)/(N14/O14)*100</f>
        <v>14.122076227751373</v>
      </c>
      <c r="S14" s="164">
        <v>8.1</v>
      </c>
      <c r="T14" s="164">
        <f t="shared" si="1"/>
        <v>4.1484760273972601</v>
      </c>
      <c r="U14" s="164">
        <f t="shared" si="2"/>
        <v>68.115816326530592</v>
      </c>
      <c r="V14" s="164">
        <f t="shared" si="3"/>
        <v>4704.3630892678029</v>
      </c>
      <c r="W14" s="164">
        <v>356</v>
      </c>
      <c r="X14" s="164">
        <f t="shared" si="4"/>
        <v>1.6747532597793378</v>
      </c>
      <c r="Y14" s="164">
        <f t="shared" si="5"/>
        <v>7333.983630451844</v>
      </c>
      <c r="Z14" s="164">
        <f t="shared" si="6"/>
        <v>298367.25983460911</v>
      </c>
      <c r="AA14" s="164">
        <f t="shared" si="7"/>
        <v>0.1602035612928934</v>
      </c>
      <c r="AB14" s="164">
        <f t="shared" si="8"/>
        <v>9.565800834088331E-2</v>
      </c>
      <c r="AC14" s="164">
        <f t="shared" si="9"/>
        <v>0</v>
      </c>
      <c r="AD14" s="164">
        <f t="shared" si="13"/>
        <v>0.58890065184494589</v>
      </c>
      <c r="AE14" s="353">
        <f t="shared" si="14"/>
        <v>3.8033248440913999E-3</v>
      </c>
      <c r="AF14" s="164">
        <f t="shared" si="15"/>
        <v>6.8197613408637378E-2</v>
      </c>
      <c r="AG14" s="164">
        <f t="shared" si="10"/>
        <v>0.66090159009767468</v>
      </c>
      <c r="AH14" s="164">
        <f t="shared" si="11"/>
        <v>0.39462624493398735</v>
      </c>
    </row>
    <row r="15" spans="1:35" x14ac:dyDescent="0.25">
      <c r="A15" s="242">
        <v>40448</v>
      </c>
      <c r="B15" s="243">
        <v>0.59513888888888888</v>
      </c>
      <c r="C15" s="243">
        <v>0.60069444444444442</v>
      </c>
      <c r="D15" s="168" t="s">
        <v>625</v>
      </c>
      <c r="E15" s="168">
        <v>1</v>
      </c>
      <c r="F15" s="336">
        <f t="shared" si="16"/>
        <v>0.9993917167104992</v>
      </c>
      <c r="G15" s="168">
        <v>98.6</v>
      </c>
      <c r="H15" s="123">
        <v>3863.9677777777779</v>
      </c>
      <c r="I15" s="123">
        <v>25.659437777777779</v>
      </c>
      <c r="J15" s="123">
        <v>5.8272233333333343</v>
      </c>
      <c r="K15" s="123">
        <v>3.521111111111111E-2</v>
      </c>
      <c r="L15" s="123">
        <v>6.0243766666666669</v>
      </c>
      <c r="M15" s="123">
        <v>0.72616466666666668</v>
      </c>
      <c r="N15" s="168">
        <v>364</v>
      </c>
      <c r="O15" s="168">
        <v>29.93</v>
      </c>
      <c r="P15" s="168">
        <v>76</v>
      </c>
      <c r="Q15" s="168">
        <v>0</v>
      </c>
      <c r="R15" s="168">
        <f t="shared" si="17"/>
        <v>14.170342129525801</v>
      </c>
      <c r="S15" s="168">
        <v>8</v>
      </c>
      <c r="T15" s="168">
        <f t="shared" si="1"/>
        <v>4.1112637362637354</v>
      </c>
      <c r="U15" s="168">
        <f t="shared" si="2"/>
        <v>68.040816326530603</v>
      </c>
      <c r="V15" s="168">
        <f t="shared" si="3"/>
        <v>4688.3394587370531</v>
      </c>
      <c r="W15" s="168">
        <v>357</v>
      </c>
      <c r="X15" s="168">
        <f t="shared" si="4"/>
        <v>1.6737371867691277</v>
      </c>
      <c r="Y15" s="168">
        <f t="shared" si="5"/>
        <v>3918.8314176245212</v>
      </c>
      <c r="Z15" s="168">
        <f t="shared" si="6"/>
        <v>557771.18011745682</v>
      </c>
      <c r="AA15" s="168">
        <f t="shared" si="7"/>
        <v>1.0395295899686741</v>
      </c>
      <c r="AB15" s="168">
        <f t="shared" si="8"/>
        <v>0.62108292639139695</v>
      </c>
      <c r="AC15" s="168">
        <f t="shared" si="9"/>
        <v>0.23607575250935617</v>
      </c>
      <c r="AD15" s="168">
        <f t="shared" si="13"/>
        <v>2.1397385367134536E-3</v>
      </c>
      <c r="AE15" s="354">
        <f t="shared" si="14"/>
        <v>4.6229530002064124E-2</v>
      </c>
      <c r="AF15" s="168">
        <f t="shared" si="15"/>
        <v>0.62759041547182648</v>
      </c>
      <c r="AG15" s="168">
        <f t="shared" si="10"/>
        <v>0.91203543651996022</v>
      </c>
      <c r="AH15" s="168">
        <f t="shared" si="11"/>
        <v>0.54490958540539658</v>
      </c>
    </row>
    <row r="16" spans="1:35" x14ac:dyDescent="0.25">
      <c r="F16" s="329">
        <f>AVERAGE(F3:F15)</f>
        <v>0.99165542180221045</v>
      </c>
      <c r="G16" s="327">
        <f>AVERAGE(G3:G15)</f>
        <v>98.492307692307662</v>
      </c>
      <c r="AB16" s="169">
        <f>AVERAGE(AB3:AB15)</f>
        <v>0.42544520146099502</v>
      </c>
      <c r="AH16" s="169">
        <f>AVERAGE(AH3:AH15)</f>
        <v>0.52411570356846215</v>
      </c>
    </row>
  </sheetData>
  <mergeCells count="6">
    <mergeCell ref="AA1:AH1"/>
    <mergeCell ref="A1:G1"/>
    <mergeCell ref="H1:M1"/>
    <mergeCell ref="N1:U1"/>
    <mergeCell ref="V1:X1"/>
    <mergeCell ref="Y1:Z1"/>
  </mergeCells>
  <pageMargins left="0.7" right="0.7" top="0.75" bottom="0.75" header="0.3" footer="0.3"/>
  <pageSetup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70C0"/>
  </sheetPr>
  <dimension ref="A1:Z12"/>
  <sheetViews>
    <sheetView zoomScaleNormal="100" workbookViewId="0">
      <selection sqref="A1:G1"/>
    </sheetView>
  </sheetViews>
  <sheetFormatPr defaultRowHeight="15" x14ac:dyDescent="0.25"/>
  <cols>
    <col min="1" max="1" width="9.7109375" bestFit="1" customWidth="1"/>
    <col min="6" max="6" width="10.28515625" customWidth="1"/>
    <col min="8" max="8" width="10.140625" bestFit="1" customWidth="1"/>
    <col min="9" max="9" width="10" bestFit="1" customWidth="1"/>
    <col min="10" max="10" width="8.85546875" bestFit="1" customWidth="1"/>
    <col min="11" max="11" width="14.85546875" bestFit="1" customWidth="1"/>
    <col min="12" max="12" width="14" bestFit="1" customWidth="1"/>
    <col min="13" max="13" width="13.42578125" bestFit="1" customWidth="1"/>
    <col min="14" max="14" width="8.85546875" bestFit="1" customWidth="1"/>
    <col min="15" max="15" width="8.42578125" bestFit="1" customWidth="1"/>
    <col min="16" max="16" width="9.7109375" bestFit="1" customWidth="1"/>
    <col min="17" max="17" width="8.42578125" bestFit="1" customWidth="1"/>
    <col min="18" max="18" width="10.140625" customWidth="1"/>
    <col min="19" max="19" width="17.28515625" customWidth="1"/>
    <col min="20" max="20" width="13.140625" customWidth="1"/>
    <col min="23" max="23" width="11.5703125" customWidth="1"/>
    <col min="25" max="25" width="13.28515625" customWidth="1"/>
  </cols>
  <sheetData>
    <row r="1" spans="1:26" s="108" customFormat="1" x14ac:dyDescent="0.25">
      <c r="A1" s="373" t="s">
        <v>56</v>
      </c>
      <c r="B1" s="373"/>
      <c r="C1" s="373"/>
      <c r="D1" s="373"/>
      <c r="E1" s="373"/>
      <c r="F1" s="373"/>
      <c r="G1" s="409"/>
      <c r="H1" s="403" t="s">
        <v>646</v>
      </c>
      <c r="I1" s="404"/>
      <c r="J1" s="404"/>
      <c r="K1" s="404"/>
      <c r="L1" s="404"/>
      <c r="M1" s="404"/>
      <c r="N1" s="404"/>
      <c r="O1" s="404"/>
      <c r="P1" s="404"/>
      <c r="Q1" s="404"/>
      <c r="R1" s="405"/>
      <c r="S1" s="377" t="s">
        <v>58</v>
      </c>
      <c r="T1" s="379"/>
      <c r="U1" s="380" t="s">
        <v>60</v>
      </c>
      <c r="V1" s="381"/>
      <c r="W1" s="382"/>
      <c r="X1" s="397" t="s">
        <v>61</v>
      </c>
      <c r="Y1" s="399"/>
    </row>
    <row r="2" spans="1:26" s="108" customFormat="1" ht="60" x14ac:dyDescent="0.25">
      <c r="A2" s="14" t="s">
        <v>594</v>
      </c>
      <c r="B2" s="14" t="s">
        <v>3</v>
      </c>
      <c r="C2" s="14" t="s">
        <v>4</v>
      </c>
      <c r="D2" s="15" t="s">
        <v>592</v>
      </c>
      <c r="E2" s="15" t="s">
        <v>593</v>
      </c>
      <c r="F2" s="15" t="s">
        <v>706</v>
      </c>
      <c r="G2" s="15" t="s">
        <v>635</v>
      </c>
      <c r="H2" s="276" t="s">
        <v>636</v>
      </c>
      <c r="I2" s="276" t="s">
        <v>637</v>
      </c>
      <c r="J2" s="276" t="s">
        <v>638</v>
      </c>
      <c r="K2" s="276" t="s">
        <v>643</v>
      </c>
      <c r="L2" s="276" t="s">
        <v>644</v>
      </c>
      <c r="M2" s="276" t="s">
        <v>645</v>
      </c>
      <c r="N2" s="276" t="s">
        <v>639</v>
      </c>
      <c r="O2" s="276" t="s">
        <v>640</v>
      </c>
      <c r="P2" s="276" t="s">
        <v>641</v>
      </c>
      <c r="Q2" s="276" t="s">
        <v>642</v>
      </c>
      <c r="R2" s="99" t="s">
        <v>647</v>
      </c>
      <c r="S2" s="107" t="s">
        <v>617</v>
      </c>
      <c r="T2" s="107" t="s">
        <v>618</v>
      </c>
      <c r="U2" s="21" t="s">
        <v>453</v>
      </c>
      <c r="V2" s="102" t="s">
        <v>623</v>
      </c>
      <c r="W2" s="21" t="s">
        <v>84</v>
      </c>
      <c r="X2" s="22" t="s">
        <v>379</v>
      </c>
      <c r="Y2" s="22" t="s">
        <v>86</v>
      </c>
      <c r="Z2" s="110"/>
    </row>
    <row r="3" spans="1:26" x14ac:dyDescent="0.25">
      <c r="A3" s="285">
        <v>40443</v>
      </c>
      <c r="B3" s="286">
        <v>0.41041666666666665</v>
      </c>
      <c r="C3" s="286">
        <v>0.4152777777777778</v>
      </c>
      <c r="D3" s="232" t="s">
        <v>661</v>
      </c>
      <c r="E3" s="232">
        <v>1</v>
      </c>
      <c r="F3" s="232">
        <f>G3-1.5</f>
        <v>96.54</v>
      </c>
      <c r="G3" s="232">
        <v>98.04</v>
      </c>
      <c r="H3" s="232">
        <v>18</v>
      </c>
      <c r="I3" s="232">
        <v>1.1259999999999999</v>
      </c>
      <c r="J3" s="232">
        <v>0.55300000000000005</v>
      </c>
      <c r="K3" s="232">
        <v>4.0000000000000001E-3</v>
      </c>
      <c r="L3" s="232">
        <v>0.83399999999999996</v>
      </c>
      <c r="M3" s="232">
        <v>0.55400000000000005</v>
      </c>
      <c r="N3" s="232">
        <v>1.7000000000000001E-2</v>
      </c>
      <c r="O3" s="232">
        <v>0.33600000000000002</v>
      </c>
      <c r="P3" s="232">
        <v>3.5999999999999997E-2</v>
      </c>
      <c r="Q3" s="232">
        <v>2.1000000000000001E-2</v>
      </c>
      <c r="R3" s="232">
        <v>2.5999999999999999E-2</v>
      </c>
      <c r="S3" s="232">
        <v>919</v>
      </c>
      <c r="T3" s="232">
        <v>41.27</v>
      </c>
      <c r="U3" s="232">
        <f>385.5*S3/T3</f>
        <v>8584.3106372667789</v>
      </c>
      <c r="V3" s="232">
        <v>2108</v>
      </c>
      <c r="W3" s="232">
        <f>U3*V3/1000000</f>
        <v>18.095726823358373</v>
      </c>
      <c r="X3" s="232">
        <f>SUM(H3:R3)</f>
        <v>21.507000000000001</v>
      </c>
      <c r="Y3" s="232">
        <f>X3/W3</f>
        <v>1.1885126367092522</v>
      </c>
    </row>
    <row r="4" spans="1:26" x14ac:dyDescent="0.25">
      <c r="A4" s="281">
        <v>40443</v>
      </c>
      <c r="B4" s="282">
        <v>0.67361111111111116</v>
      </c>
      <c r="C4" s="282">
        <v>0.6791666666666667</v>
      </c>
      <c r="D4" s="166" t="s">
        <v>610</v>
      </c>
      <c r="E4" s="166">
        <v>2</v>
      </c>
      <c r="F4" s="166">
        <f t="shared" ref="F4:F11" si="0">G4-1.5</f>
        <v>98.06</v>
      </c>
      <c r="G4" s="166">
        <v>99.56</v>
      </c>
      <c r="H4" s="166">
        <v>0.79</v>
      </c>
      <c r="I4" s="166">
        <v>4.9000000000000002E-2</v>
      </c>
      <c r="J4" s="166">
        <v>2.4E-2</v>
      </c>
      <c r="K4" s="166">
        <v>0</v>
      </c>
      <c r="L4" s="166">
        <v>3.6999999999999998E-2</v>
      </c>
      <c r="M4" s="166">
        <v>2.4E-2</v>
      </c>
      <c r="N4" s="166">
        <v>1E-3</v>
      </c>
      <c r="O4" s="166">
        <v>1.4999999999999999E-2</v>
      </c>
      <c r="P4" s="166">
        <v>2E-3</v>
      </c>
      <c r="Q4" s="166">
        <v>1E-3</v>
      </c>
      <c r="R4" s="166">
        <v>1E-3</v>
      </c>
      <c r="S4" s="166">
        <v>903</v>
      </c>
      <c r="T4" s="166">
        <v>29.62</v>
      </c>
      <c r="U4" s="166">
        <f t="shared" ref="U4:U11" si="1">385.5*S4/T4</f>
        <v>11752.413909520594</v>
      </c>
      <c r="V4" s="166">
        <v>339</v>
      </c>
      <c r="W4" s="166">
        <f t="shared" ref="W4:W11" si="2">U4*V4/1000000</f>
        <v>3.9840683153274812</v>
      </c>
      <c r="X4" s="166">
        <f t="shared" ref="X4:X11" si="3">SUM(H4:R4)</f>
        <v>0.94400000000000017</v>
      </c>
      <c r="Y4" s="166">
        <f t="shared" ref="Y4:Y11" si="4">X4/W4</f>
        <v>0.23694372819066623</v>
      </c>
    </row>
    <row r="5" spans="1:26" x14ac:dyDescent="0.25">
      <c r="A5" s="281">
        <v>40443</v>
      </c>
      <c r="B5" s="282">
        <v>0.69305555555555554</v>
      </c>
      <c r="C5" s="282">
        <v>0.69930555555555562</v>
      </c>
      <c r="D5" s="166" t="s">
        <v>610</v>
      </c>
      <c r="E5" s="166">
        <v>3</v>
      </c>
      <c r="F5" s="166">
        <f t="shared" si="0"/>
        <v>97.5</v>
      </c>
      <c r="G5" s="166">
        <v>99</v>
      </c>
      <c r="H5" s="166">
        <v>1.82</v>
      </c>
      <c r="I5" s="166">
        <v>0.114</v>
      </c>
      <c r="J5" s="166">
        <v>5.6000000000000001E-2</v>
      </c>
      <c r="K5" s="166">
        <v>0</v>
      </c>
      <c r="L5" s="166">
        <v>8.4000000000000005E-2</v>
      </c>
      <c r="M5" s="166">
        <v>5.6000000000000001E-2</v>
      </c>
      <c r="N5" s="166">
        <v>2E-3</v>
      </c>
      <c r="O5" s="166">
        <v>3.4000000000000002E-2</v>
      </c>
      <c r="P5" s="166">
        <v>4.0000000000000001E-3</v>
      </c>
      <c r="Q5" s="166">
        <v>2E-3</v>
      </c>
      <c r="R5" s="166">
        <v>3.0000000000000001E-3</v>
      </c>
      <c r="S5" s="166">
        <v>902</v>
      </c>
      <c r="T5" s="166">
        <v>29.63</v>
      </c>
      <c r="U5" s="166">
        <f t="shared" si="1"/>
        <v>11735.437057036788</v>
      </c>
      <c r="V5" s="166">
        <v>339</v>
      </c>
      <c r="W5" s="166">
        <f t="shared" si="2"/>
        <v>3.9783131623354713</v>
      </c>
      <c r="X5" s="166">
        <f t="shared" si="3"/>
        <v>2.1749999999999998</v>
      </c>
      <c r="Y5" s="166">
        <f t="shared" si="4"/>
        <v>0.54671412512009609</v>
      </c>
    </row>
    <row r="6" spans="1:26" x14ac:dyDescent="0.25">
      <c r="A6" s="281">
        <v>40444</v>
      </c>
      <c r="B6" s="282">
        <v>0.37777777777777777</v>
      </c>
      <c r="C6" s="282">
        <v>0.38680555555555557</v>
      </c>
      <c r="D6" s="166" t="s">
        <v>660</v>
      </c>
      <c r="E6" s="166">
        <v>1</v>
      </c>
      <c r="F6" s="166">
        <f t="shared" si="0"/>
        <v>96.62</v>
      </c>
      <c r="G6" s="166">
        <v>98.12</v>
      </c>
      <c r="H6" s="166">
        <v>5.91</v>
      </c>
      <c r="I6" s="166">
        <v>0.37</v>
      </c>
      <c r="J6" s="166">
        <v>0.182</v>
      </c>
      <c r="K6" s="166">
        <v>1E-3</v>
      </c>
      <c r="L6" s="166">
        <v>0.27400000000000002</v>
      </c>
      <c r="M6" s="166">
        <v>0.182</v>
      </c>
      <c r="N6" s="166">
        <v>6.0000000000000001E-3</v>
      </c>
      <c r="O6" s="166">
        <v>0.11</v>
      </c>
      <c r="P6" s="166">
        <v>1.2E-2</v>
      </c>
      <c r="Q6" s="166">
        <v>7.0000000000000001E-3</v>
      </c>
      <c r="R6" s="166">
        <v>8.9999999999999993E-3</v>
      </c>
      <c r="S6" s="166">
        <v>937</v>
      </c>
      <c r="T6" s="166">
        <v>30.82</v>
      </c>
      <c r="U6" s="166">
        <f t="shared" si="1"/>
        <v>11720.10058403634</v>
      </c>
      <c r="V6" s="166">
        <v>584</v>
      </c>
      <c r="W6" s="166">
        <f t="shared" si="2"/>
        <v>6.8445387410772218</v>
      </c>
      <c r="X6" s="166">
        <f t="shared" si="3"/>
        <v>7.0630000000000015</v>
      </c>
      <c r="Y6" s="166">
        <f t="shared" si="4"/>
        <v>1.0319176013442211</v>
      </c>
    </row>
    <row r="7" spans="1:26" x14ac:dyDescent="0.25">
      <c r="A7" s="281">
        <v>40444</v>
      </c>
      <c r="B7" s="282">
        <v>0.43958333333333338</v>
      </c>
      <c r="C7" s="282">
        <v>0.44513888888888892</v>
      </c>
      <c r="D7" s="166" t="s">
        <v>660</v>
      </c>
      <c r="E7" s="166">
        <v>3</v>
      </c>
      <c r="F7" s="166">
        <f t="shared" si="0"/>
        <v>96.79</v>
      </c>
      <c r="G7" s="166">
        <v>98.29</v>
      </c>
      <c r="H7" s="166">
        <v>5.08</v>
      </c>
      <c r="I7" s="166">
        <v>0.318</v>
      </c>
      <c r="J7" s="166">
        <v>0.156</v>
      </c>
      <c r="K7" s="166">
        <v>1E-3</v>
      </c>
      <c r="L7" s="166">
        <v>0.23599999999999999</v>
      </c>
      <c r="M7" s="166">
        <v>0.156</v>
      </c>
      <c r="N7" s="166">
        <v>5.0000000000000001E-3</v>
      </c>
      <c r="O7" s="166">
        <v>9.5000000000000001E-2</v>
      </c>
      <c r="P7" s="166">
        <v>0.01</v>
      </c>
      <c r="Q7" s="166">
        <v>6.0000000000000001E-3</v>
      </c>
      <c r="R7" s="166">
        <v>7.0000000000000001E-3</v>
      </c>
      <c r="S7" s="166">
        <v>923</v>
      </c>
      <c r="T7" s="166">
        <v>30.68</v>
      </c>
      <c r="U7" s="166">
        <f t="shared" si="1"/>
        <v>11597.669491525423</v>
      </c>
      <c r="V7" s="166">
        <v>560</v>
      </c>
      <c r="W7" s="166">
        <f t="shared" si="2"/>
        <v>6.4946949152542368</v>
      </c>
      <c r="X7" s="166">
        <f t="shared" si="3"/>
        <v>6.0699999999999985</v>
      </c>
      <c r="Y7" s="166">
        <f t="shared" si="4"/>
        <v>0.93460895072118821</v>
      </c>
    </row>
    <row r="8" spans="1:26" x14ac:dyDescent="0.25">
      <c r="A8" s="281">
        <v>40444</v>
      </c>
      <c r="B8" s="282">
        <v>0.47013888888888888</v>
      </c>
      <c r="C8" s="282">
        <v>0.4770833333333333</v>
      </c>
      <c r="D8" s="166" t="s">
        <v>611</v>
      </c>
      <c r="E8" s="166">
        <v>1</v>
      </c>
      <c r="F8" s="166">
        <f t="shared" si="0"/>
        <v>97.91</v>
      </c>
      <c r="G8" s="166">
        <v>99.41</v>
      </c>
      <c r="H8" s="166">
        <v>1.74</v>
      </c>
      <c r="I8" s="166">
        <v>0.109</v>
      </c>
      <c r="J8" s="166">
        <v>5.2999999999999999E-2</v>
      </c>
      <c r="K8" s="166">
        <v>0</v>
      </c>
      <c r="L8" s="166">
        <v>8.1000000000000003E-2</v>
      </c>
      <c r="M8" s="166">
        <v>5.2999999999999999E-2</v>
      </c>
      <c r="N8" s="166">
        <v>2E-3</v>
      </c>
      <c r="O8" s="166">
        <v>3.2000000000000001E-2</v>
      </c>
      <c r="P8" s="166">
        <v>4.0000000000000001E-3</v>
      </c>
      <c r="Q8" s="166">
        <v>2E-3</v>
      </c>
      <c r="R8" s="166">
        <v>3.0000000000000001E-3</v>
      </c>
      <c r="S8" s="166">
        <v>921</v>
      </c>
      <c r="T8" s="166">
        <v>30.67</v>
      </c>
      <c r="U8" s="166">
        <f t="shared" si="1"/>
        <v>11576.312357352461</v>
      </c>
      <c r="V8" s="166">
        <v>559</v>
      </c>
      <c r="W8" s="166">
        <f t="shared" si="2"/>
        <v>6.4711586077600254</v>
      </c>
      <c r="X8" s="166">
        <f t="shared" si="3"/>
        <v>2.0789999999999997</v>
      </c>
      <c r="Y8" s="166">
        <f t="shared" si="4"/>
        <v>0.32127168039227527</v>
      </c>
    </row>
    <row r="9" spans="1:26" x14ac:dyDescent="0.25">
      <c r="A9" s="281">
        <v>40444</v>
      </c>
      <c r="B9" s="282">
        <v>0.58194444444444449</v>
      </c>
      <c r="C9" s="282">
        <v>0.58958333333333335</v>
      </c>
      <c r="D9" s="166" t="s">
        <v>613</v>
      </c>
      <c r="E9" s="166">
        <v>1</v>
      </c>
      <c r="F9" s="166">
        <f t="shared" si="0"/>
        <v>98.21</v>
      </c>
      <c r="G9" s="166">
        <v>99.71</v>
      </c>
      <c r="H9" s="166">
        <v>0.35</v>
      </c>
      <c r="I9" s="166">
        <v>2.1999999999999999E-2</v>
      </c>
      <c r="J9" s="166">
        <v>1.0999999999999999E-2</v>
      </c>
      <c r="K9" s="166">
        <v>0</v>
      </c>
      <c r="L9" s="166">
        <v>1.6E-2</v>
      </c>
      <c r="M9" s="166">
        <v>1.0999999999999999E-2</v>
      </c>
      <c r="N9" s="166">
        <v>0</v>
      </c>
      <c r="O9" s="166">
        <v>6.0000000000000001E-3</v>
      </c>
      <c r="P9" s="166">
        <v>1E-3</v>
      </c>
      <c r="Q9" s="166">
        <v>0</v>
      </c>
      <c r="R9" s="166">
        <v>1E-3</v>
      </c>
      <c r="S9" s="166">
        <v>351</v>
      </c>
      <c r="T9" s="166">
        <v>30.8</v>
      </c>
      <c r="U9" s="166">
        <f t="shared" si="1"/>
        <v>4393.1980519480521</v>
      </c>
      <c r="V9" s="166">
        <v>584</v>
      </c>
      <c r="W9" s="166">
        <f t="shared" si="2"/>
        <v>2.5656276623376626</v>
      </c>
      <c r="X9" s="166">
        <f t="shared" si="3"/>
        <v>0.41800000000000004</v>
      </c>
      <c r="Y9" s="166">
        <f t="shared" si="4"/>
        <v>0.16292309524724286</v>
      </c>
    </row>
    <row r="10" spans="1:26" x14ac:dyDescent="0.25">
      <c r="A10" s="281">
        <v>40444</v>
      </c>
      <c r="B10" s="282">
        <v>0.64166666666666672</v>
      </c>
      <c r="C10" s="282">
        <v>0.64861111111111114</v>
      </c>
      <c r="D10" s="166" t="s">
        <v>613</v>
      </c>
      <c r="E10" s="166">
        <v>2</v>
      </c>
      <c r="F10" s="166">
        <f t="shared" si="0"/>
        <v>98.14</v>
      </c>
      <c r="G10" s="166">
        <v>99.64</v>
      </c>
      <c r="H10" s="166">
        <v>0.43</v>
      </c>
      <c r="I10" s="166">
        <v>2.7E-2</v>
      </c>
      <c r="J10" s="166">
        <v>1.2999999999999999E-2</v>
      </c>
      <c r="K10" s="166">
        <v>0</v>
      </c>
      <c r="L10" s="166">
        <v>0.02</v>
      </c>
      <c r="M10" s="166">
        <v>1.2999999999999999E-2</v>
      </c>
      <c r="N10" s="166">
        <v>0</v>
      </c>
      <c r="O10" s="166">
        <v>8.0000000000000002E-3</v>
      </c>
      <c r="P10" s="166">
        <v>1E-3</v>
      </c>
      <c r="Q10" s="166">
        <v>0</v>
      </c>
      <c r="R10" s="166">
        <v>1E-3</v>
      </c>
      <c r="S10" s="166">
        <v>352</v>
      </c>
      <c r="T10" s="166">
        <v>30.79</v>
      </c>
      <c r="U10" s="166">
        <f t="shared" si="1"/>
        <v>4407.145177005521</v>
      </c>
      <c r="V10" s="166">
        <v>586</v>
      </c>
      <c r="W10" s="166">
        <f t="shared" si="2"/>
        <v>2.582587073725235</v>
      </c>
      <c r="X10" s="166">
        <f t="shared" si="3"/>
        <v>0.51300000000000001</v>
      </c>
      <c r="Y10" s="166">
        <f t="shared" si="4"/>
        <v>0.19863802665906891</v>
      </c>
    </row>
    <row r="11" spans="1:26" x14ac:dyDescent="0.25">
      <c r="A11" s="283">
        <v>40444</v>
      </c>
      <c r="B11" s="284">
        <v>0.66736111111111107</v>
      </c>
      <c r="C11" s="284">
        <v>0.67152777777777783</v>
      </c>
      <c r="D11" s="170" t="s">
        <v>613</v>
      </c>
      <c r="E11" s="170">
        <v>3</v>
      </c>
      <c r="F11" s="170">
        <f t="shared" si="0"/>
        <v>97.92</v>
      </c>
      <c r="G11" s="170">
        <v>99.42</v>
      </c>
      <c r="H11" s="170">
        <v>0.68</v>
      </c>
      <c r="I11" s="170">
        <v>4.2999999999999997E-2</v>
      </c>
      <c r="J11" s="170">
        <v>2.1000000000000001E-2</v>
      </c>
      <c r="K11" s="170">
        <v>0</v>
      </c>
      <c r="L11" s="170">
        <v>3.2000000000000001E-2</v>
      </c>
      <c r="M11" s="170">
        <v>2.1000000000000001E-2</v>
      </c>
      <c r="N11" s="170">
        <v>1E-3</v>
      </c>
      <c r="O11" s="170">
        <v>1.2999999999999999E-2</v>
      </c>
      <c r="P11" s="170">
        <v>1E-3</v>
      </c>
      <c r="Q11" s="170">
        <v>1E-3</v>
      </c>
      <c r="R11" s="170">
        <v>1E-3</v>
      </c>
      <c r="S11" s="170">
        <v>352</v>
      </c>
      <c r="T11" s="170">
        <v>30.77</v>
      </c>
      <c r="U11" s="170">
        <f t="shared" si="1"/>
        <v>4410.0097497562565</v>
      </c>
      <c r="V11" s="170">
        <v>584</v>
      </c>
      <c r="W11" s="170">
        <f t="shared" si="2"/>
        <v>2.5754456938576542</v>
      </c>
      <c r="X11" s="170">
        <f t="shared" si="3"/>
        <v>0.81400000000000017</v>
      </c>
      <c r="Y11" s="170">
        <f t="shared" si="4"/>
        <v>0.31606179929996625</v>
      </c>
    </row>
    <row r="12" spans="1:26" x14ac:dyDescent="0.25">
      <c r="F12" s="124">
        <f>AVERAGE(F3:F11)</f>
        <v>97.521111111111111</v>
      </c>
      <c r="G12" s="124">
        <f>AVERAGE(G3:G11)</f>
        <v>99.021111111111111</v>
      </c>
      <c r="Y12" s="128">
        <f>AVERAGE(Y3:Y11)</f>
        <v>0.54862129374266422</v>
      </c>
    </row>
  </sheetData>
  <sortState ref="D5:R13">
    <sortCondition ref="D5:D13"/>
    <sortCondition ref="E5:E13"/>
  </sortState>
  <mergeCells count="5">
    <mergeCell ref="A1:G1"/>
    <mergeCell ref="H1:R1"/>
    <mergeCell ref="S1:T1"/>
    <mergeCell ref="U1:W1"/>
    <mergeCell ref="X1:Y1"/>
  </mergeCells>
  <pageMargins left="0.7" right="0.7" top="0.75" bottom="0.75" header="0.3" footer="0.3"/>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5"/>
  </sheetPr>
  <dimension ref="A1:Z26"/>
  <sheetViews>
    <sheetView workbookViewId="0">
      <selection sqref="A1:B1"/>
    </sheetView>
  </sheetViews>
  <sheetFormatPr defaultRowHeight="12.75" x14ac:dyDescent="0.2"/>
  <cols>
    <col min="1" max="1" width="14.42578125" style="25" bestFit="1" customWidth="1"/>
    <col min="2" max="2" width="6.85546875" style="25" customWidth="1"/>
    <col min="3" max="3" width="10.140625" style="24" bestFit="1" customWidth="1"/>
    <col min="4" max="12" width="12" style="25" bestFit="1" customWidth="1"/>
    <col min="13" max="22" width="12" style="24" bestFit="1" customWidth="1"/>
    <col min="23" max="23" width="9.140625" style="24"/>
    <col min="24" max="26" width="12" style="24" bestFit="1" customWidth="1"/>
    <col min="27" max="27" width="14.28515625" style="25" bestFit="1" customWidth="1"/>
    <col min="28" max="28" width="12.7109375" style="25" customWidth="1"/>
    <col min="29" max="228" width="9.140625" style="25"/>
    <col min="229" max="229" width="19.28515625" style="25" customWidth="1"/>
    <col min="230" max="230" width="14.28515625" style="25" customWidth="1"/>
    <col min="231" max="231" width="12.42578125" style="25" bestFit="1" customWidth="1"/>
    <col min="232" max="232" width="16" style="25" bestFit="1" customWidth="1"/>
    <col min="233" max="235" width="16.85546875" style="25" bestFit="1" customWidth="1"/>
    <col min="236" max="236" width="14.5703125" style="25" bestFit="1" customWidth="1"/>
    <col min="237" max="237" width="14.7109375" style="25" bestFit="1" customWidth="1"/>
    <col min="238" max="238" width="14.5703125" style="25" bestFit="1" customWidth="1"/>
    <col min="239" max="239" width="15.85546875" style="25" bestFit="1" customWidth="1"/>
    <col min="240" max="240" width="15" style="25" bestFit="1" customWidth="1"/>
    <col min="241" max="241" width="16.85546875" style="25" bestFit="1" customWidth="1"/>
    <col min="242" max="242" width="15" style="25" bestFit="1" customWidth="1"/>
    <col min="243" max="244" width="15.85546875" style="25" bestFit="1" customWidth="1"/>
    <col min="245" max="245" width="16.85546875" style="25" bestFit="1" customWidth="1"/>
    <col min="246" max="246" width="17.28515625" style="25" bestFit="1" customWidth="1"/>
    <col min="247" max="247" width="15.28515625" style="25" bestFit="1" customWidth="1"/>
    <col min="248" max="248" width="16.85546875" style="25" bestFit="1" customWidth="1"/>
    <col min="249" max="249" width="16" style="25" bestFit="1" customWidth="1"/>
    <col min="250" max="251" width="16.85546875" style="25" bestFit="1" customWidth="1"/>
    <col min="252" max="252" width="11.140625" style="25" customWidth="1"/>
    <col min="253" max="253" width="11.85546875" style="25" customWidth="1"/>
    <col min="254" max="254" width="13.85546875" style="25" customWidth="1"/>
    <col min="255" max="255" width="11.42578125" style="25" customWidth="1"/>
    <col min="256" max="258" width="9.140625" style="25"/>
    <col min="259" max="261" width="12" style="25" bestFit="1" customWidth="1"/>
    <col min="262" max="484" width="9.140625" style="25"/>
    <col min="485" max="485" width="19.28515625" style="25" customWidth="1"/>
    <col min="486" max="486" width="14.28515625" style="25" customWidth="1"/>
    <col min="487" max="487" width="12.42578125" style="25" bestFit="1" customWidth="1"/>
    <col min="488" max="488" width="16" style="25" bestFit="1" customWidth="1"/>
    <col min="489" max="491" width="16.85546875" style="25" bestFit="1" customWidth="1"/>
    <col min="492" max="492" width="14.5703125" style="25" bestFit="1" customWidth="1"/>
    <col min="493" max="493" width="14.7109375" style="25" bestFit="1" customWidth="1"/>
    <col min="494" max="494" width="14.5703125" style="25" bestFit="1" customWidth="1"/>
    <col min="495" max="495" width="15.85546875" style="25" bestFit="1" customWidth="1"/>
    <col min="496" max="496" width="15" style="25" bestFit="1" customWidth="1"/>
    <col min="497" max="497" width="16.85546875" style="25" bestFit="1" customWidth="1"/>
    <col min="498" max="498" width="15" style="25" bestFit="1" customWidth="1"/>
    <col min="499" max="500" width="15.85546875" style="25" bestFit="1" customWidth="1"/>
    <col min="501" max="501" width="16.85546875" style="25" bestFit="1" customWidth="1"/>
    <col min="502" max="502" width="17.28515625" style="25" bestFit="1" customWidth="1"/>
    <col min="503" max="503" width="15.28515625" style="25" bestFit="1" customWidth="1"/>
    <col min="504" max="504" width="16.85546875" style="25" bestFit="1" customWidth="1"/>
    <col min="505" max="505" width="16" style="25" bestFit="1" customWidth="1"/>
    <col min="506" max="507" width="16.85546875" style="25" bestFit="1" customWidth="1"/>
    <col min="508" max="508" width="11.140625" style="25" customWidth="1"/>
    <col min="509" max="509" width="11.85546875" style="25" customWidth="1"/>
    <col min="510" max="510" width="13.85546875" style="25" customWidth="1"/>
    <col min="511" max="511" width="11.42578125" style="25" customWidth="1"/>
    <col min="512" max="514" width="9.140625" style="25"/>
    <col min="515" max="517" width="12" style="25" bestFit="1" customWidth="1"/>
    <col min="518" max="740" width="9.140625" style="25"/>
    <col min="741" max="741" width="19.28515625" style="25" customWidth="1"/>
    <col min="742" max="742" width="14.28515625" style="25" customWidth="1"/>
    <col min="743" max="743" width="12.42578125" style="25" bestFit="1" customWidth="1"/>
    <col min="744" max="744" width="16" style="25" bestFit="1" customWidth="1"/>
    <col min="745" max="747" width="16.85546875" style="25" bestFit="1" customWidth="1"/>
    <col min="748" max="748" width="14.5703125" style="25" bestFit="1" customWidth="1"/>
    <col min="749" max="749" width="14.7109375" style="25" bestFit="1" customWidth="1"/>
    <col min="750" max="750" width="14.5703125" style="25" bestFit="1" customWidth="1"/>
    <col min="751" max="751" width="15.85546875" style="25" bestFit="1" customWidth="1"/>
    <col min="752" max="752" width="15" style="25" bestFit="1" customWidth="1"/>
    <col min="753" max="753" width="16.85546875" style="25" bestFit="1" customWidth="1"/>
    <col min="754" max="754" width="15" style="25" bestFit="1" customWidth="1"/>
    <col min="755" max="756" width="15.85546875" style="25" bestFit="1" customWidth="1"/>
    <col min="757" max="757" width="16.85546875" style="25" bestFit="1" customWidth="1"/>
    <col min="758" max="758" width="17.28515625" style="25" bestFit="1" customWidth="1"/>
    <col min="759" max="759" width="15.28515625" style="25" bestFit="1" customWidth="1"/>
    <col min="760" max="760" width="16.85546875" style="25" bestFit="1" customWidth="1"/>
    <col min="761" max="761" width="16" style="25" bestFit="1" customWidth="1"/>
    <col min="762" max="763" width="16.85546875" style="25" bestFit="1" customWidth="1"/>
    <col min="764" max="764" width="11.140625" style="25" customWidth="1"/>
    <col min="765" max="765" width="11.85546875" style="25" customWidth="1"/>
    <col min="766" max="766" width="13.85546875" style="25" customWidth="1"/>
    <col min="767" max="767" width="11.42578125" style="25" customWidth="1"/>
    <col min="768" max="770" width="9.140625" style="25"/>
    <col min="771" max="773" width="12" style="25" bestFit="1" customWidth="1"/>
    <col min="774" max="996" width="9.140625" style="25"/>
    <col min="997" max="997" width="19.28515625" style="25" customWidth="1"/>
    <col min="998" max="998" width="14.28515625" style="25" customWidth="1"/>
    <col min="999" max="999" width="12.42578125" style="25" bestFit="1" customWidth="1"/>
    <col min="1000" max="1000" width="16" style="25" bestFit="1" customWidth="1"/>
    <col min="1001" max="1003" width="16.85546875" style="25" bestFit="1" customWidth="1"/>
    <col min="1004" max="1004" width="14.5703125" style="25" bestFit="1" customWidth="1"/>
    <col min="1005" max="1005" width="14.7109375" style="25" bestFit="1" customWidth="1"/>
    <col min="1006" max="1006" width="14.5703125" style="25" bestFit="1" customWidth="1"/>
    <col min="1007" max="1007" width="15.85546875" style="25" bestFit="1" customWidth="1"/>
    <col min="1008" max="1008" width="15" style="25" bestFit="1" customWidth="1"/>
    <col min="1009" max="1009" width="16.85546875" style="25" bestFit="1" customWidth="1"/>
    <col min="1010" max="1010" width="15" style="25" bestFit="1" customWidth="1"/>
    <col min="1011" max="1012" width="15.85546875" style="25" bestFit="1" customWidth="1"/>
    <col min="1013" max="1013" width="16.85546875" style="25" bestFit="1" customWidth="1"/>
    <col min="1014" max="1014" width="17.28515625" style="25" bestFit="1" customWidth="1"/>
    <col min="1015" max="1015" width="15.28515625" style="25" bestFit="1" customWidth="1"/>
    <col min="1016" max="1016" width="16.85546875" style="25" bestFit="1" customWidth="1"/>
    <col min="1017" max="1017" width="16" style="25" bestFit="1" customWidth="1"/>
    <col min="1018" max="1019" width="16.85546875" style="25" bestFit="1" customWidth="1"/>
    <col min="1020" max="1020" width="11.140625" style="25" customWidth="1"/>
    <col min="1021" max="1021" width="11.85546875" style="25" customWidth="1"/>
    <col min="1022" max="1022" width="13.85546875" style="25" customWidth="1"/>
    <col min="1023" max="1023" width="11.42578125" style="25" customWidth="1"/>
    <col min="1024" max="1026" width="9.140625" style="25"/>
    <col min="1027" max="1029" width="12" style="25" bestFit="1" customWidth="1"/>
    <col min="1030" max="1252" width="9.140625" style="25"/>
    <col min="1253" max="1253" width="19.28515625" style="25" customWidth="1"/>
    <col min="1254" max="1254" width="14.28515625" style="25" customWidth="1"/>
    <col min="1255" max="1255" width="12.42578125" style="25" bestFit="1" customWidth="1"/>
    <col min="1256" max="1256" width="16" style="25" bestFit="1" customWidth="1"/>
    <col min="1257" max="1259" width="16.85546875" style="25" bestFit="1" customWidth="1"/>
    <col min="1260" max="1260" width="14.5703125" style="25" bestFit="1" customWidth="1"/>
    <col min="1261" max="1261" width="14.7109375" style="25" bestFit="1" customWidth="1"/>
    <col min="1262" max="1262" width="14.5703125" style="25" bestFit="1" customWidth="1"/>
    <col min="1263" max="1263" width="15.85546875" style="25" bestFit="1" customWidth="1"/>
    <col min="1264" max="1264" width="15" style="25" bestFit="1" customWidth="1"/>
    <col min="1265" max="1265" width="16.85546875" style="25" bestFit="1" customWidth="1"/>
    <col min="1266" max="1266" width="15" style="25" bestFit="1" customWidth="1"/>
    <col min="1267" max="1268" width="15.85546875" style="25" bestFit="1" customWidth="1"/>
    <col min="1269" max="1269" width="16.85546875" style="25" bestFit="1" customWidth="1"/>
    <col min="1270" max="1270" width="17.28515625" style="25" bestFit="1" customWidth="1"/>
    <col min="1271" max="1271" width="15.28515625" style="25" bestFit="1" customWidth="1"/>
    <col min="1272" max="1272" width="16.85546875" style="25" bestFit="1" customWidth="1"/>
    <col min="1273" max="1273" width="16" style="25" bestFit="1" customWidth="1"/>
    <col min="1274" max="1275" width="16.85546875" style="25" bestFit="1" customWidth="1"/>
    <col min="1276" max="1276" width="11.140625" style="25" customWidth="1"/>
    <col min="1277" max="1277" width="11.85546875" style="25" customWidth="1"/>
    <col min="1278" max="1278" width="13.85546875" style="25" customWidth="1"/>
    <col min="1279" max="1279" width="11.42578125" style="25" customWidth="1"/>
    <col min="1280" max="1282" width="9.140625" style="25"/>
    <col min="1283" max="1285" width="12" style="25" bestFit="1" customWidth="1"/>
    <col min="1286" max="1508" width="9.140625" style="25"/>
    <col min="1509" max="1509" width="19.28515625" style="25" customWidth="1"/>
    <col min="1510" max="1510" width="14.28515625" style="25" customWidth="1"/>
    <col min="1511" max="1511" width="12.42578125" style="25" bestFit="1" customWidth="1"/>
    <col min="1512" max="1512" width="16" style="25" bestFit="1" customWidth="1"/>
    <col min="1513" max="1515" width="16.85546875" style="25" bestFit="1" customWidth="1"/>
    <col min="1516" max="1516" width="14.5703125" style="25" bestFit="1" customWidth="1"/>
    <col min="1517" max="1517" width="14.7109375" style="25" bestFit="1" customWidth="1"/>
    <col min="1518" max="1518" width="14.5703125" style="25" bestFit="1" customWidth="1"/>
    <col min="1519" max="1519" width="15.85546875" style="25" bestFit="1" customWidth="1"/>
    <col min="1520" max="1520" width="15" style="25" bestFit="1" customWidth="1"/>
    <col min="1521" max="1521" width="16.85546875" style="25" bestFit="1" customWidth="1"/>
    <col min="1522" max="1522" width="15" style="25" bestFit="1" customWidth="1"/>
    <col min="1523" max="1524" width="15.85546875" style="25" bestFit="1" customWidth="1"/>
    <col min="1525" max="1525" width="16.85546875" style="25" bestFit="1" customWidth="1"/>
    <col min="1526" max="1526" width="17.28515625" style="25" bestFit="1" customWidth="1"/>
    <col min="1527" max="1527" width="15.28515625" style="25" bestFit="1" customWidth="1"/>
    <col min="1528" max="1528" width="16.85546875" style="25" bestFit="1" customWidth="1"/>
    <col min="1529" max="1529" width="16" style="25" bestFit="1" customWidth="1"/>
    <col min="1530" max="1531" width="16.85546875" style="25" bestFit="1" customWidth="1"/>
    <col min="1532" max="1532" width="11.140625" style="25" customWidth="1"/>
    <col min="1533" max="1533" width="11.85546875" style="25" customWidth="1"/>
    <col min="1534" max="1534" width="13.85546875" style="25" customWidth="1"/>
    <col min="1535" max="1535" width="11.42578125" style="25" customWidth="1"/>
    <col min="1536" max="1538" width="9.140625" style="25"/>
    <col min="1539" max="1541" width="12" style="25" bestFit="1" customWidth="1"/>
    <col min="1542" max="1764" width="9.140625" style="25"/>
    <col min="1765" max="1765" width="19.28515625" style="25" customWidth="1"/>
    <col min="1766" max="1766" width="14.28515625" style="25" customWidth="1"/>
    <col min="1767" max="1767" width="12.42578125" style="25" bestFit="1" customWidth="1"/>
    <col min="1768" max="1768" width="16" style="25" bestFit="1" customWidth="1"/>
    <col min="1769" max="1771" width="16.85546875" style="25" bestFit="1" customWidth="1"/>
    <col min="1772" max="1772" width="14.5703125" style="25" bestFit="1" customWidth="1"/>
    <col min="1773" max="1773" width="14.7109375" style="25" bestFit="1" customWidth="1"/>
    <col min="1774" max="1774" width="14.5703125" style="25" bestFit="1" customWidth="1"/>
    <col min="1775" max="1775" width="15.85546875" style="25" bestFit="1" customWidth="1"/>
    <col min="1776" max="1776" width="15" style="25" bestFit="1" customWidth="1"/>
    <col min="1777" max="1777" width="16.85546875" style="25" bestFit="1" customWidth="1"/>
    <col min="1778" max="1778" width="15" style="25" bestFit="1" customWidth="1"/>
    <col min="1779" max="1780" width="15.85546875" style="25" bestFit="1" customWidth="1"/>
    <col min="1781" max="1781" width="16.85546875" style="25" bestFit="1" customWidth="1"/>
    <col min="1782" max="1782" width="17.28515625" style="25" bestFit="1" customWidth="1"/>
    <col min="1783" max="1783" width="15.28515625" style="25" bestFit="1" customWidth="1"/>
    <col min="1784" max="1784" width="16.85546875" style="25" bestFit="1" customWidth="1"/>
    <col min="1785" max="1785" width="16" style="25" bestFit="1" customWidth="1"/>
    <col min="1786" max="1787" width="16.85546875" style="25" bestFit="1" customWidth="1"/>
    <col min="1788" max="1788" width="11.140625" style="25" customWidth="1"/>
    <col min="1789" max="1789" width="11.85546875" style="25" customWidth="1"/>
    <col min="1790" max="1790" width="13.85546875" style="25" customWidth="1"/>
    <col min="1791" max="1791" width="11.42578125" style="25" customWidth="1"/>
    <col min="1792" max="1794" width="9.140625" style="25"/>
    <col min="1795" max="1797" width="12" style="25" bestFit="1" customWidth="1"/>
    <col min="1798" max="2020" width="9.140625" style="25"/>
    <col min="2021" max="2021" width="19.28515625" style="25" customWidth="1"/>
    <col min="2022" max="2022" width="14.28515625" style="25" customWidth="1"/>
    <col min="2023" max="2023" width="12.42578125" style="25" bestFit="1" customWidth="1"/>
    <col min="2024" max="2024" width="16" style="25" bestFit="1" customWidth="1"/>
    <col min="2025" max="2027" width="16.85546875" style="25" bestFit="1" customWidth="1"/>
    <col min="2028" max="2028" width="14.5703125" style="25" bestFit="1" customWidth="1"/>
    <col min="2029" max="2029" width="14.7109375" style="25" bestFit="1" customWidth="1"/>
    <col min="2030" max="2030" width="14.5703125" style="25" bestFit="1" customWidth="1"/>
    <col min="2031" max="2031" width="15.85546875" style="25" bestFit="1" customWidth="1"/>
    <col min="2032" max="2032" width="15" style="25" bestFit="1" customWidth="1"/>
    <col min="2033" max="2033" width="16.85546875" style="25" bestFit="1" customWidth="1"/>
    <col min="2034" max="2034" width="15" style="25" bestFit="1" customWidth="1"/>
    <col min="2035" max="2036" width="15.85546875" style="25" bestFit="1" customWidth="1"/>
    <col min="2037" max="2037" width="16.85546875" style="25" bestFit="1" customWidth="1"/>
    <col min="2038" max="2038" width="17.28515625" style="25" bestFit="1" customWidth="1"/>
    <col min="2039" max="2039" width="15.28515625" style="25" bestFit="1" customWidth="1"/>
    <col min="2040" max="2040" width="16.85546875" style="25" bestFit="1" customWidth="1"/>
    <col min="2041" max="2041" width="16" style="25" bestFit="1" customWidth="1"/>
    <col min="2042" max="2043" width="16.85546875" style="25" bestFit="1" customWidth="1"/>
    <col min="2044" max="2044" width="11.140625" style="25" customWidth="1"/>
    <col min="2045" max="2045" width="11.85546875" style="25" customWidth="1"/>
    <col min="2046" max="2046" width="13.85546875" style="25" customWidth="1"/>
    <col min="2047" max="2047" width="11.42578125" style="25" customWidth="1"/>
    <col min="2048" max="2050" width="9.140625" style="25"/>
    <col min="2051" max="2053" width="12" style="25" bestFit="1" customWidth="1"/>
    <col min="2054" max="2276" width="9.140625" style="25"/>
    <col min="2277" max="2277" width="19.28515625" style="25" customWidth="1"/>
    <col min="2278" max="2278" width="14.28515625" style="25" customWidth="1"/>
    <col min="2279" max="2279" width="12.42578125" style="25" bestFit="1" customWidth="1"/>
    <col min="2280" max="2280" width="16" style="25" bestFit="1" customWidth="1"/>
    <col min="2281" max="2283" width="16.85546875" style="25" bestFit="1" customWidth="1"/>
    <col min="2284" max="2284" width="14.5703125" style="25" bestFit="1" customWidth="1"/>
    <col min="2285" max="2285" width="14.7109375" style="25" bestFit="1" customWidth="1"/>
    <col min="2286" max="2286" width="14.5703125" style="25" bestFit="1" customWidth="1"/>
    <col min="2287" max="2287" width="15.85546875" style="25" bestFit="1" customWidth="1"/>
    <col min="2288" max="2288" width="15" style="25" bestFit="1" customWidth="1"/>
    <col min="2289" max="2289" width="16.85546875" style="25" bestFit="1" customWidth="1"/>
    <col min="2290" max="2290" width="15" style="25" bestFit="1" customWidth="1"/>
    <col min="2291" max="2292" width="15.85546875" style="25" bestFit="1" customWidth="1"/>
    <col min="2293" max="2293" width="16.85546875" style="25" bestFit="1" customWidth="1"/>
    <col min="2294" max="2294" width="17.28515625" style="25" bestFit="1" customWidth="1"/>
    <col min="2295" max="2295" width="15.28515625" style="25" bestFit="1" customWidth="1"/>
    <col min="2296" max="2296" width="16.85546875" style="25" bestFit="1" customWidth="1"/>
    <col min="2297" max="2297" width="16" style="25" bestFit="1" customWidth="1"/>
    <col min="2298" max="2299" width="16.85546875" style="25" bestFit="1" customWidth="1"/>
    <col min="2300" max="2300" width="11.140625" style="25" customWidth="1"/>
    <col min="2301" max="2301" width="11.85546875" style="25" customWidth="1"/>
    <col min="2302" max="2302" width="13.85546875" style="25" customWidth="1"/>
    <col min="2303" max="2303" width="11.42578125" style="25" customWidth="1"/>
    <col min="2304" max="2306" width="9.140625" style="25"/>
    <col min="2307" max="2309" width="12" style="25" bestFit="1" customWidth="1"/>
    <col min="2310" max="2532" width="9.140625" style="25"/>
    <col min="2533" max="2533" width="19.28515625" style="25" customWidth="1"/>
    <col min="2534" max="2534" width="14.28515625" style="25" customWidth="1"/>
    <col min="2535" max="2535" width="12.42578125" style="25" bestFit="1" customWidth="1"/>
    <col min="2536" max="2536" width="16" style="25" bestFit="1" customWidth="1"/>
    <col min="2537" max="2539" width="16.85546875" style="25" bestFit="1" customWidth="1"/>
    <col min="2540" max="2540" width="14.5703125" style="25" bestFit="1" customWidth="1"/>
    <col min="2541" max="2541" width="14.7109375" style="25" bestFit="1" customWidth="1"/>
    <col min="2542" max="2542" width="14.5703125" style="25" bestFit="1" customWidth="1"/>
    <col min="2543" max="2543" width="15.85546875" style="25" bestFit="1" customWidth="1"/>
    <col min="2544" max="2544" width="15" style="25" bestFit="1" customWidth="1"/>
    <col min="2545" max="2545" width="16.85546875" style="25" bestFit="1" customWidth="1"/>
    <col min="2546" max="2546" width="15" style="25" bestFit="1" customWidth="1"/>
    <col min="2547" max="2548" width="15.85546875" style="25" bestFit="1" customWidth="1"/>
    <col min="2549" max="2549" width="16.85546875" style="25" bestFit="1" customWidth="1"/>
    <col min="2550" max="2550" width="17.28515625" style="25" bestFit="1" customWidth="1"/>
    <col min="2551" max="2551" width="15.28515625" style="25" bestFit="1" customWidth="1"/>
    <col min="2552" max="2552" width="16.85546875" style="25" bestFit="1" customWidth="1"/>
    <col min="2553" max="2553" width="16" style="25" bestFit="1" customWidth="1"/>
    <col min="2554" max="2555" width="16.85546875" style="25" bestFit="1" customWidth="1"/>
    <col min="2556" max="2556" width="11.140625" style="25" customWidth="1"/>
    <col min="2557" max="2557" width="11.85546875" style="25" customWidth="1"/>
    <col min="2558" max="2558" width="13.85546875" style="25" customWidth="1"/>
    <col min="2559" max="2559" width="11.42578125" style="25" customWidth="1"/>
    <col min="2560" max="2562" width="9.140625" style="25"/>
    <col min="2563" max="2565" width="12" style="25" bestFit="1" customWidth="1"/>
    <col min="2566" max="2788" width="9.140625" style="25"/>
    <col min="2789" max="2789" width="19.28515625" style="25" customWidth="1"/>
    <col min="2790" max="2790" width="14.28515625" style="25" customWidth="1"/>
    <col min="2791" max="2791" width="12.42578125" style="25" bestFit="1" customWidth="1"/>
    <col min="2792" max="2792" width="16" style="25" bestFit="1" customWidth="1"/>
    <col min="2793" max="2795" width="16.85546875" style="25" bestFit="1" customWidth="1"/>
    <col min="2796" max="2796" width="14.5703125" style="25" bestFit="1" customWidth="1"/>
    <col min="2797" max="2797" width="14.7109375" style="25" bestFit="1" customWidth="1"/>
    <col min="2798" max="2798" width="14.5703125" style="25" bestFit="1" customWidth="1"/>
    <col min="2799" max="2799" width="15.85546875" style="25" bestFit="1" customWidth="1"/>
    <col min="2800" max="2800" width="15" style="25" bestFit="1" customWidth="1"/>
    <col min="2801" max="2801" width="16.85546875" style="25" bestFit="1" customWidth="1"/>
    <col min="2802" max="2802" width="15" style="25" bestFit="1" customWidth="1"/>
    <col min="2803" max="2804" width="15.85546875" style="25" bestFit="1" customWidth="1"/>
    <col min="2805" max="2805" width="16.85546875" style="25" bestFit="1" customWidth="1"/>
    <col min="2806" max="2806" width="17.28515625" style="25" bestFit="1" customWidth="1"/>
    <col min="2807" max="2807" width="15.28515625" style="25" bestFit="1" customWidth="1"/>
    <col min="2808" max="2808" width="16.85546875" style="25" bestFit="1" customWidth="1"/>
    <col min="2809" max="2809" width="16" style="25" bestFit="1" customWidth="1"/>
    <col min="2810" max="2811" width="16.85546875" style="25" bestFit="1" customWidth="1"/>
    <col min="2812" max="2812" width="11.140625" style="25" customWidth="1"/>
    <col min="2813" max="2813" width="11.85546875" style="25" customWidth="1"/>
    <col min="2814" max="2814" width="13.85546875" style="25" customWidth="1"/>
    <col min="2815" max="2815" width="11.42578125" style="25" customWidth="1"/>
    <col min="2816" max="2818" width="9.140625" style="25"/>
    <col min="2819" max="2821" width="12" style="25" bestFit="1" customWidth="1"/>
    <col min="2822" max="3044" width="9.140625" style="25"/>
    <col min="3045" max="3045" width="19.28515625" style="25" customWidth="1"/>
    <col min="3046" max="3046" width="14.28515625" style="25" customWidth="1"/>
    <col min="3047" max="3047" width="12.42578125" style="25" bestFit="1" customWidth="1"/>
    <col min="3048" max="3048" width="16" style="25" bestFit="1" customWidth="1"/>
    <col min="3049" max="3051" width="16.85546875" style="25" bestFit="1" customWidth="1"/>
    <col min="3052" max="3052" width="14.5703125" style="25" bestFit="1" customWidth="1"/>
    <col min="3053" max="3053" width="14.7109375" style="25" bestFit="1" customWidth="1"/>
    <col min="3054" max="3054" width="14.5703125" style="25" bestFit="1" customWidth="1"/>
    <col min="3055" max="3055" width="15.85546875" style="25" bestFit="1" customWidth="1"/>
    <col min="3056" max="3056" width="15" style="25" bestFit="1" customWidth="1"/>
    <col min="3057" max="3057" width="16.85546875" style="25" bestFit="1" customWidth="1"/>
    <col min="3058" max="3058" width="15" style="25" bestFit="1" customWidth="1"/>
    <col min="3059" max="3060" width="15.85546875" style="25" bestFit="1" customWidth="1"/>
    <col min="3061" max="3061" width="16.85546875" style="25" bestFit="1" customWidth="1"/>
    <col min="3062" max="3062" width="17.28515625" style="25" bestFit="1" customWidth="1"/>
    <col min="3063" max="3063" width="15.28515625" style="25" bestFit="1" customWidth="1"/>
    <col min="3064" max="3064" width="16.85546875" style="25" bestFit="1" customWidth="1"/>
    <col min="3065" max="3065" width="16" style="25" bestFit="1" customWidth="1"/>
    <col min="3066" max="3067" width="16.85546875" style="25" bestFit="1" customWidth="1"/>
    <col min="3068" max="3068" width="11.140625" style="25" customWidth="1"/>
    <col min="3069" max="3069" width="11.85546875" style="25" customWidth="1"/>
    <col min="3070" max="3070" width="13.85546875" style="25" customWidth="1"/>
    <col min="3071" max="3071" width="11.42578125" style="25" customWidth="1"/>
    <col min="3072" max="3074" width="9.140625" style="25"/>
    <col min="3075" max="3077" width="12" style="25" bestFit="1" customWidth="1"/>
    <col min="3078" max="3300" width="9.140625" style="25"/>
    <col min="3301" max="3301" width="19.28515625" style="25" customWidth="1"/>
    <col min="3302" max="3302" width="14.28515625" style="25" customWidth="1"/>
    <col min="3303" max="3303" width="12.42578125" style="25" bestFit="1" customWidth="1"/>
    <col min="3304" max="3304" width="16" style="25" bestFit="1" customWidth="1"/>
    <col min="3305" max="3307" width="16.85546875" style="25" bestFit="1" customWidth="1"/>
    <col min="3308" max="3308" width="14.5703125" style="25" bestFit="1" customWidth="1"/>
    <col min="3309" max="3309" width="14.7109375" style="25" bestFit="1" customWidth="1"/>
    <col min="3310" max="3310" width="14.5703125" style="25" bestFit="1" customWidth="1"/>
    <col min="3311" max="3311" width="15.85546875" style="25" bestFit="1" customWidth="1"/>
    <col min="3312" max="3312" width="15" style="25" bestFit="1" customWidth="1"/>
    <col min="3313" max="3313" width="16.85546875" style="25" bestFit="1" customWidth="1"/>
    <col min="3314" max="3314" width="15" style="25" bestFit="1" customWidth="1"/>
    <col min="3315" max="3316" width="15.85546875" style="25" bestFit="1" customWidth="1"/>
    <col min="3317" max="3317" width="16.85546875" style="25" bestFit="1" customWidth="1"/>
    <col min="3318" max="3318" width="17.28515625" style="25" bestFit="1" customWidth="1"/>
    <col min="3319" max="3319" width="15.28515625" style="25" bestFit="1" customWidth="1"/>
    <col min="3320" max="3320" width="16.85546875" style="25" bestFit="1" customWidth="1"/>
    <col min="3321" max="3321" width="16" style="25" bestFit="1" customWidth="1"/>
    <col min="3322" max="3323" width="16.85546875" style="25" bestFit="1" customWidth="1"/>
    <col min="3324" max="3324" width="11.140625" style="25" customWidth="1"/>
    <col min="3325" max="3325" width="11.85546875" style="25" customWidth="1"/>
    <col min="3326" max="3326" width="13.85546875" style="25" customWidth="1"/>
    <col min="3327" max="3327" width="11.42578125" style="25" customWidth="1"/>
    <col min="3328" max="3330" width="9.140625" style="25"/>
    <col min="3331" max="3333" width="12" style="25" bestFit="1" customWidth="1"/>
    <col min="3334" max="3556" width="9.140625" style="25"/>
    <col min="3557" max="3557" width="19.28515625" style="25" customWidth="1"/>
    <col min="3558" max="3558" width="14.28515625" style="25" customWidth="1"/>
    <col min="3559" max="3559" width="12.42578125" style="25" bestFit="1" customWidth="1"/>
    <col min="3560" max="3560" width="16" style="25" bestFit="1" customWidth="1"/>
    <col min="3561" max="3563" width="16.85546875" style="25" bestFit="1" customWidth="1"/>
    <col min="3564" max="3564" width="14.5703125" style="25" bestFit="1" customWidth="1"/>
    <col min="3565" max="3565" width="14.7109375" style="25" bestFit="1" customWidth="1"/>
    <col min="3566" max="3566" width="14.5703125" style="25" bestFit="1" customWidth="1"/>
    <col min="3567" max="3567" width="15.85546875" style="25" bestFit="1" customWidth="1"/>
    <col min="3568" max="3568" width="15" style="25" bestFit="1" customWidth="1"/>
    <col min="3569" max="3569" width="16.85546875" style="25" bestFit="1" customWidth="1"/>
    <col min="3570" max="3570" width="15" style="25" bestFit="1" customWidth="1"/>
    <col min="3571" max="3572" width="15.85546875" style="25" bestFit="1" customWidth="1"/>
    <col min="3573" max="3573" width="16.85546875" style="25" bestFit="1" customWidth="1"/>
    <col min="3574" max="3574" width="17.28515625" style="25" bestFit="1" customWidth="1"/>
    <col min="3575" max="3575" width="15.28515625" style="25" bestFit="1" customWidth="1"/>
    <col min="3576" max="3576" width="16.85546875" style="25" bestFit="1" customWidth="1"/>
    <col min="3577" max="3577" width="16" style="25" bestFit="1" customWidth="1"/>
    <col min="3578" max="3579" width="16.85546875" style="25" bestFit="1" customWidth="1"/>
    <col min="3580" max="3580" width="11.140625" style="25" customWidth="1"/>
    <col min="3581" max="3581" width="11.85546875" style="25" customWidth="1"/>
    <col min="3582" max="3582" width="13.85546875" style="25" customWidth="1"/>
    <col min="3583" max="3583" width="11.42578125" style="25" customWidth="1"/>
    <col min="3584" max="3586" width="9.140625" style="25"/>
    <col min="3587" max="3589" width="12" style="25" bestFit="1" customWidth="1"/>
    <col min="3590" max="3812" width="9.140625" style="25"/>
    <col min="3813" max="3813" width="19.28515625" style="25" customWidth="1"/>
    <col min="3814" max="3814" width="14.28515625" style="25" customWidth="1"/>
    <col min="3815" max="3815" width="12.42578125" style="25" bestFit="1" customWidth="1"/>
    <col min="3816" max="3816" width="16" style="25" bestFit="1" customWidth="1"/>
    <col min="3817" max="3819" width="16.85546875" style="25" bestFit="1" customWidth="1"/>
    <col min="3820" max="3820" width="14.5703125" style="25" bestFit="1" customWidth="1"/>
    <col min="3821" max="3821" width="14.7109375" style="25" bestFit="1" customWidth="1"/>
    <col min="3822" max="3822" width="14.5703125" style="25" bestFit="1" customWidth="1"/>
    <col min="3823" max="3823" width="15.85546875" style="25" bestFit="1" customWidth="1"/>
    <col min="3824" max="3824" width="15" style="25" bestFit="1" customWidth="1"/>
    <col min="3825" max="3825" width="16.85546875" style="25" bestFit="1" customWidth="1"/>
    <col min="3826" max="3826" width="15" style="25" bestFit="1" customWidth="1"/>
    <col min="3827" max="3828" width="15.85546875" style="25" bestFit="1" customWidth="1"/>
    <col min="3829" max="3829" width="16.85546875" style="25" bestFit="1" customWidth="1"/>
    <col min="3830" max="3830" width="17.28515625" style="25" bestFit="1" customWidth="1"/>
    <col min="3831" max="3831" width="15.28515625" style="25" bestFit="1" customWidth="1"/>
    <col min="3832" max="3832" width="16.85546875" style="25" bestFit="1" customWidth="1"/>
    <col min="3833" max="3833" width="16" style="25" bestFit="1" customWidth="1"/>
    <col min="3834" max="3835" width="16.85546875" style="25" bestFit="1" customWidth="1"/>
    <col min="3836" max="3836" width="11.140625" style="25" customWidth="1"/>
    <col min="3837" max="3837" width="11.85546875" style="25" customWidth="1"/>
    <col min="3838" max="3838" width="13.85546875" style="25" customWidth="1"/>
    <col min="3839" max="3839" width="11.42578125" style="25" customWidth="1"/>
    <col min="3840" max="3842" width="9.140625" style="25"/>
    <col min="3843" max="3845" width="12" style="25" bestFit="1" customWidth="1"/>
    <col min="3846" max="4068" width="9.140625" style="25"/>
    <col min="4069" max="4069" width="19.28515625" style="25" customWidth="1"/>
    <col min="4070" max="4070" width="14.28515625" style="25" customWidth="1"/>
    <col min="4071" max="4071" width="12.42578125" style="25" bestFit="1" customWidth="1"/>
    <col min="4072" max="4072" width="16" style="25" bestFit="1" customWidth="1"/>
    <col min="4073" max="4075" width="16.85546875" style="25" bestFit="1" customWidth="1"/>
    <col min="4076" max="4076" width="14.5703125" style="25" bestFit="1" customWidth="1"/>
    <col min="4077" max="4077" width="14.7109375" style="25" bestFit="1" customWidth="1"/>
    <col min="4078" max="4078" width="14.5703125" style="25" bestFit="1" customWidth="1"/>
    <col min="4079" max="4079" width="15.85546875" style="25" bestFit="1" customWidth="1"/>
    <col min="4080" max="4080" width="15" style="25" bestFit="1" customWidth="1"/>
    <col min="4081" max="4081" width="16.85546875" style="25" bestFit="1" customWidth="1"/>
    <col min="4082" max="4082" width="15" style="25" bestFit="1" customWidth="1"/>
    <col min="4083" max="4084" width="15.85546875" style="25" bestFit="1" customWidth="1"/>
    <col min="4085" max="4085" width="16.85546875" style="25" bestFit="1" customWidth="1"/>
    <col min="4086" max="4086" width="17.28515625" style="25" bestFit="1" customWidth="1"/>
    <col min="4087" max="4087" width="15.28515625" style="25" bestFit="1" customWidth="1"/>
    <col min="4088" max="4088" width="16.85546875" style="25" bestFit="1" customWidth="1"/>
    <col min="4089" max="4089" width="16" style="25" bestFit="1" customWidth="1"/>
    <col min="4090" max="4091" width="16.85546875" style="25" bestFit="1" customWidth="1"/>
    <col min="4092" max="4092" width="11.140625" style="25" customWidth="1"/>
    <col min="4093" max="4093" width="11.85546875" style="25" customWidth="1"/>
    <col min="4094" max="4094" width="13.85546875" style="25" customWidth="1"/>
    <col min="4095" max="4095" width="11.42578125" style="25" customWidth="1"/>
    <col min="4096" max="4098" width="9.140625" style="25"/>
    <col min="4099" max="4101" width="12" style="25" bestFit="1" customWidth="1"/>
    <col min="4102" max="4324" width="9.140625" style="25"/>
    <col min="4325" max="4325" width="19.28515625" style="25" customWidth="1"/>
    <col min="4326" max="4326" width="14.28515625" style="25" customWidth="1"/>
    <col min="4327" max="4327" width="12.42578125" style="25" bestFit="1" customWidth="1"/>
    <col min="4328" max="4328" width="16" style="25" bestFit="1" customWidth="1"/>
    <col min="4329" max="4331" width="16.85546875" style="25" bestFit="1" customWidth="1"/>
    <col min="4332" max="4332" width="14.5703125" style="25" bestFit="1" customWidth="1"/>
    <col min="4333" max="4333" width="14.7109375" style="25" bestFit="1" customWidth="1"/>
    <col min="4334" max="4334" width="14.5703125" style="25" bestFit="1" customWidth="1"/>
    <col min="4335" max="4335" width="15.85546875" style="25" bestFit="1" customWidth="1"/>
    <col min="4336" max="4336" width="15" style="25" bestFit="1" customWidth="1"/>
    <col min="4337" max="4337" width="16.85546875" style="25" bestFit="1" customWidth="1"/>
    <col min="4338" max="4338" width="15" style="25" bestFit="1" customWidth="1"/>
    <col min="4339" max="4340" width="15.85546875" style="25" bestFit="1" customWidth="1"/>
    <col min="4341" max="4341" width="16.85546875" style="25" bestFit="1" customWidth="1"/>
    <col min="4342" max="4342" width="17.28515625" style="25" bestFit="1" customWidth="1"/>
    <col min="4343" max="4343" width="15.28515625" style="25" bestFit="1" customWidth="1"/>
    <col min="4344" max="4344" width="16.85546875" style="25" bestFit="1" customWidth="1"/>
    <col min="4345" max="4345" width="16" style="25" bestFit="1" customWidth="1"/>
    <col min="4346" max="4347" width="16.85546875" style="25" bestFit="1" customWidth="1"/>
    <col min="4348" max="4348" width="11.140625" style="25" customWidth="1"/>
    <col min="4349" max="4349" width="11.85546875" style="25" customWidth="1"/>
    <col min="4350" max="4350" width="13.85546875" style="25" customWidth="1"/>
    <col min="4351" max="4351" width="11.42578125" style="25" customWidth="1"/>
    <col min="4352" max="4354" width="9.140625" style="25"/>
    <col min="4355" max="4357" width="12" style="25" bestFit="1" customWidth="1"/>
    <col min="4358" max="4580" width="9.140625" style="25"/>
    <col min="4581" max="4581" width="19.28515625" style="25" customWidth="1"/>
    <col min="4582" max="4582" width="14.28515625" style="25" customWidth="1"/>
    <col min="4583" max="4583" width="12.42578125" style="25" bestFit="1" customWidth="1"/>
    <col min="4584" max="4584" width="16" style="25" bestFit="1" customWidth="1"/>
    <col min="4585" max="4587" width="16.85546875" style="25" bestFit="1" customWidth="1"/>
    <col min="4588" max="4588" width="14.5703125" style="25" bestFit="1" customWidth="1"/>
    <col min="4589" max="4589" width="14.7109375" style="25" bestFit="1" customWidth="1"/>
    <col min="4590" max="4590" width="14.5703125" style="25" bestFit="1" customWidth="1"/>
    <col min="4591" max="4591" width="15.85546875" style="25" bestFit="1" customWidth="1"/>
    <col min="4592" max="4592" width="15" style="25" bestFit="1" customWidth="1"/>
    <col min="4593" max="4593" width="16.85546875" style="25" bestFit="1" customWidth="1"/>
    <col min="4594" max="4594" width="15" style="25" bestFit="1" customWidth="1"/>
    <col min="4595" max="4596" width="15.85546875" style="25" bestFit="1" customWidth="1"/>
    <col min="4597" max="4597" width="16.85546875" style="25" bestFit="1" customWidth="1"/>
    <col min="4598" max="4598" width="17.28515625" style="25" bestFit="1" customWidth="1"/>
    <col min="4599" max="4599" width="15.28515625" style="25" bestFit="1" customWidth="1"/>
    <col min="4600" max="4600" width="16.85546875" style="25" bestFit="1" customWidth="1"/>
    <col min="4601" max="4601" width="16" style="25" bestFit="1" customWidth="1"/>
    <col min="4602" max="4603" width="16.85546875" style="25" bestFit="1" customWidth="1"/>
    <col min="4604" max="4604" width="11.140625" style="25" customWidth="1"/>
    <col min="4605" max="4605" width="11.85546875" style="25" customWidth="1"/>
    <col min="4606" max="4606" width="13.85546875" style="25" customWidth="1"/>
    <col min="4607" max="4607" width="11.42578125" style="25" customWidth="1"/>
    <col min="4608" max="4610" width="9.140625" style="25"/>
    <col min="4611" max="4613" width="12" style="25" bestFit="1" customWidth="1"/>
    <col min="4614" max="4836" width="9.140625" style="25"/>
    <col min="4837" max="4837" width="19.28515625" style="25" customWidth="1"/>
    <col min="4838" max="4838" width="14.28515625" style="25" customWidth="1"/>
    <col min="4839" max="4839" width="12.42578125" style="25" bestFit="1" customWidth="1"/>
    <col min="4840" max="4840" width="16" style="25" bestFit="1" customWidth="1"/>
    <col min="4841" max="4843" width="16.85546875" style="25" bestFit="1" customWidth="1"/>
    <col min="4844" max="4844" width="14.5703125" style="25" bestFit="1" customWidth="1"/>
    <col min="4845" max="4845" width="14.7109375" style="25" bestFit="1" customWidth="1"/>
    <col min="4846" max="4846" width="14.5703125" style="25" bestFit="1" customWidth="1"/>
    <col min="4847" max="4847" width="15.85546875" style="25" bestFit="1" customWidth="1"/>
    <col min="4848" max="4848" width="15" style="25" bestFit="1" customWidth="1"/>
    <col min="4849" max="4849" width="16.85546875" style="25" bestFit="1" customWidth="1"/>
    <col min="4850" max="4850" width="15" style="25" bestFit="1" customWidth="1"/>
    <col min="4851" max="4852" width="15.85546875" style="25" bestFit="1" customWidth="1"/>
    <col min="4853" max="4853" width="16.85546875" style="25" bestFit="1" customWidth="1"/>
    <col min="4854" max="4854" width="17.28515625" style="25" bestFit="1" customWidth="1"/>
    <col min="4855" max="4855" width="15.28515625" style="25" bestFit="1" customWidth="1"/>
    <col min="4856" max="4856" width="16.85546875" style="25" bestFit="1" customWidth="1"/>
    <col min="4857" max="4857" width="16" style="25" bestFit="1" customWidth="1"/>
    <col min="4858" max="4859" width="16.85546875" style="25" bestFit="1" customWidth="1"/>
    <col min="4860" max="4860" width="11.140625" style="25" customWidth="1"/>
    <col min="4861" max="4861" width="11.85546875" style="25" customWidth="1"/>
    <col min="4862" max="4862" width="13.85546875" style="25" customWidth="1"/>
    <col min="4863" max="4863" width="11.42578125" style="25" customWidth="1"/>
    <col min="4864" max="4866" width="9.140625" style="25"/>
    <col min="4867" max="4869" width="12" style="25" bestFit="1" customWidth="1"/>
    <col min="4870" max="5092" width="9.140625" style="25"/>
    <col min="5093" max="5093" width="19.28515625" style="25" customWidth="1"/>
    <col min="5094" max="5094" width="14.28515625" style="25" customWidth="1"/>
    <col min="5095" max="5095" width="12.42578125" style="25" bestFit="1" customWidth="1"/>
    <col min="5096" max="5096" width="16" style="25" bestFit="1" customWidth="1"/>
    <col min="5097" max="5099" width="16.85546875" style="25" bestFit="1" customWidth="1"/>
    <col min="5100" max="5100" width="14.5703125" style="25" bestFit="1" customWidth="1"/>
    <col min="5101" max="5101" width="14.7109375" style="25" bestFit="1" customWidth="1"/>
    <col min="5102" max="5102" width="14.5703125" style="25" bestFit="1" customWidth="1"/>
    <col min="5103" max="5103" width="15.85546875" style="25" bestFit="1" customWidth="1"/>
    <col min="5104" max="5104" width="15" style="25" bestFit="1" customWidth="1"/>
    <col min="5105" max="5105" width="16.85546875" style="25" bestFit="1" customWidth="1"/>
    <col min="5106" max="5106" width="15" style="25" bestFit="1" customWidth="1"/>
    <col min="5107" max="5108" width="15.85546875" style="25" bestFit="1" customWidth="1"/>
    <col min="5109" max="5109" width="16.85546875" style="25" bestFit="1" customWidth="1"/>
    <col min="5110" max="5110" width="17.28515625" style="25" bestFit="1" customWidth="1"/>
    <col min="5111" max="5111" width="15.28515625" style="25" bestFit="1" customWidth="1"/>
    <col min="5112" max="5112" width="16.85546875" style="25" bestFit="1" customWidth="1"/>
    <col min="5113" max="5113" width="16" style="25" bestFit="1" customWidth="1"/>
    <col min="5114" max="5115" width="16.85546875" style="25" bestFit="1" customWidth="1"/>
    <col min="5116" max="5116" width="11.140625" style="25" customWidth="1"/>
    <col min="5117" max="5117" width="11.85546875" style="25" customWidth="1"/>
    <col min="5118" max="5118" width="13.85546875" style="25" customWidth="1"/>
    <col min="5119" max="5119" width="11.42578125" style="25" customWidth="1"/>
    <col min="5120" max="5122" width="9.140625" style="25"/>
    <col min="5123" max="5125" width="12" style="25" bestFit="1" customWidth="1"/>
    <col min="5126" max="5348" width="9.140625" style="25"/>
    <col min="5349" max="5349" width="19.28515625" style="25" customWidth="1"/>
    <col min="5350" max="5350" width="14.28515625" style="25" customWidth="1"/>
    <col min="5351" max="5351" width="12.42578125" style="25" bestFit="1" customWidth="1"/>
    <col min="5352" max="5352" width="16" style="25" bestFit="1" customWidth="1"/>
    <col min="5353" max="5355" width="16.85546875" style="25" bestFit="1" customWidth="1"/>
    <col min="5356" max="5356" width="14.5703125" style="25" bestFit="1" customWidth="1"/>
    <col min="5357" max="5357" width="14.7109375" style="25" bestFit="1" customWidth="1"/>
    <col min="5358" max="5358" width="14.5703125" style="25" bestFit="1" customWidth="1"/>
    <col min="5359" max="5359" width="15.85546875" style="25" bestFit="1" customWidth="1"/>
    <col min="5360" max="5360" width="15" style="25" bestFit="1" customWidth="1"/>
    <col min="5361" max="5361" width="16.85546875" style="25" bestFit="1" customWidth="1"/>
    <col min="5362" max="5362" width="15" style="25" bestFit="1" customWidth="1"/>
    <col min="5363" max="5364" width="15.85546875" style="25" bestFit="1" customWidth="1"/>
    <col min="5365" max="5365" width="16.85546875" style="25" bestFit="1" customWidth="1"/>
    <col min="5366" max="5366" width="17.28515625" style="25" bestFit="1" customWidth="1"/>
    <col min="5367" max="5367" width="15.28515625" style="25" bestFit="1" customWidth="1"/>
    <col min="5368" max="5368" width="16.85546875" style="25" bestFit="1" customWidth="1"/>
    <col min="5369" max="5369" width="16" style="25" bestFit="1" customWidth="1"/>
    <col min="5370" max="5371" width="16.85546875" style="25" bestFit="1" customWidth="1"/>
    <col min="5372" max="5372" width="11.140625" style="25" customWidth="1"/>
    <col min="5373" max="5373" width="11.85546875" style="25" customWidth="1"/>
    <col min="5374" max="5374" width="13.85546875" style="25" customWidth="1"/>
    <col min="5375" max="5375" width="11.42578125" style="25" customWidth="1"/>
    <col min="5376" max="5378" width="9.140625" style="25"/>
    <col min="5379" max="5381" width="12" style="25" bestFit="1" customWidth="1"/>
    <col min="5382" max="5604" width="9.140625" style="25"/>
    <col min="5605" max="5605" width="19.28515625" style="25" customWidth="1"/>
    <col min="5606" max="5606" width="14.28515625" style="25" customWidth="1"/>
    <col min="5607" max="5607" width="12.42578125" style="25" bestFit="1" customWidth="1"/>
    <col min="5608" max="5608" width="16" style="25" bestFit="1" customWidth="1"/>
    <col min="5609" max="5611" width="16.85546875" style="25" bestFit="1" customWidth="1"/>
    <col min="5612" max="5612" width="14.5703125" style="25" bestFit="1" customWidth="1"/>
    <col min="5613" max="5613" width="14.7109375" style="25" bestFit="1" customWidth="1"/>
    <col min="5614" max="5614" width="14.5703125" style="25" bestFit="1" customWidth="1"/>
    <col min="5615" max="5615" width="15.85546875" style="25" bestFit="1" customWidth="1"/>
    <col min="5616" max="5616" width="15" style="25" bestFit="1" customWidth="1"/>
    <col min="5617" max="5617" width="16.85546875" style="25" bestFit="1" customWidth="1"/>
    <col min="5618" max="5618" width="15" style="25" bestFit="1" customWidth="1"/>
    <col min="5619" max="5620" width="15.85546875" style="25" bestFit="1" customWidth="1"/>
    <col min="5621" max="5621" width="16.85546875" style="25" bestFit="1" customWidth="1"/>
    <col min="5622" max="5622" width="17.28515625" style="25" bestFit="1" customWidth="1"/>
    <col min="5623" max="5623" width="15.28515625" style="25" bestFit="1" customWidth="1"/>
    <col min="5624" max="5624" width="16.85546875" style="25" bestFit="1" customWidth="1"/>
    <col min="5625" max="5625" width="16" style="25" bestFit="1" customWidth="1"/>
    <col min="5626" max="5627" width="16.85546875" style="25" bestFit="1" customWidth="1"/>
    <col min="5628" max="5628" width="11.140625" style="25" customWidth="1"/>
    <col min="5629" max="5629" width="11.85546875" style="25" customWidth="1"/>
    <col min="5630" max="5630" width="13.85546875" style="25" customWidth="1"/>
    <col min="5631" max="5631" width="11.42578125" style="25" customWidth="1"/>
    <col min="5632" max="5634" width="9.140625" style="25"/>
    <col min="5635" max="5637" width="12" style="25" bestFit="1" customWidth="1"/>
    <col min="5638" max="5860" width="9.140625" style="25"/>
    <col min="5861" max="5861" width="19.28515625" style="25" customWidth="1"/>
    <col min="5862" max="5862" width="14.28515625" style="25" customWidth="1"/>
    <col min="5863" max="5863" width="12.42578125" style="25" bestFit="1" customWidth="1"/>
    <col min="5864" max="5864" width="16" style="25" bestFit="1" customWidth="1"/>
    <col min="5865" max="5867" width="16.85546875" style="25" bestFit="1" customWidth="1"/>
    <col min="5868" max="5868" width="14.5703125" style="25" bestFit="1" customWidth="1"/>
    <col min="5869" max="5869" width="14.7109375" style="25" bestFit="1" customWidth="1"/>
    <col min="5870" max="5870" width="14.5703125" style="25" bestFit="1" customWidth="1"/>
    <col min="5871" max="5871" width="15.85546875" style="25" bestFit="1" customWidth="1"/>
    <col min="5872" max="5872" width="15" style="25" bestFit="1" customWidth="1"/>
    <col min="5873" max="5873" width="16.85546875" style="25" bestFit="1" customWidth="1"/>
    <col min="5874" max="5874" width="15" style="25" bestFit="1" customWidth="1"/>
    <col min="5875" max="5876" width="15.85546875" style="25" bestFit="1" customWidth="1"/>
    <col min="5877" max="5877" width="16.85546875" style="25" bestFit="1" customWidth="1"/>
    <col min="5878" max="5878" width="17.28515625" style="25" bestFit="1" customWidth="1"/>
    <col min="5879" max="5879" width="15.28515625" style="25" bestFit="1" customWidth="1"/>
    <col min="5880" max="5880" width="16.85546875" style="25" bestFit="1" customWidth="1"/>
    <col min="5881" max="5881" width="16" style="25" bestFit="1" customWidth="1"/>
    <col min="5882" max="5883" width="16.85546875" style="25" bestFit="1" customWidth="1"/>
    <col min="5884" max="5884" width="11.140625" style="25" customWidth="1"/>
    <col min="5885" max="5885" width="11.85546875" style="25" customWidth="1"/>
    <col min="5886" max="5886" width="13.85546875" style="25" customWidth="1"/>
    <col min="5887" max="5887" width="11.42578125" style="25" customWidth="1"/>
    <col min="5888" max="5890" width="9.140625" style="25"/>
    <col min="5891" max="5893" width="12" style="25" bestFit="1" customWidth="1"/>
    <col min="5894" max="6116" width="9.140625" style="25"/>
    <col min="6117" max="6117" width="19.28515625" style="25" customWidth="1"/>
    <col min="6118" max="6118" width="14.28515625" style="25" customWidth="1"/>
    <col min="6119" max="6119" width="12.42578125" style="25" bestFit="1" customWidth="1"/>
    <col min="6120" max="6120" width="16" style="25" bestFit="1" customWidth="1"/>
    <col min="6121" max="6123" width="16.85546875" style="25" bestFit="1" customWidth="1"/>
    <col min="6124" max="6124" width="14.5703125" style="25" bestFit="1" customWidth="1"/>
    <col min="6125" max="6125" width="14.7109375" style="25" bestFit="1" customWidth="1"/>
    <col min="6126" max="6126" width="14.5703125" style="25" bestFit="1" customWidth="1"/>
    <col min="6127" max="6127" width="15.85546875" style="25" bestFit="1" customWidth="1"/>
    <col min="6128" max="6128" width="15" style="25" bestFit="1" customWidth="1"/>
    <col min="6129" max="6129" width="16.85546875" style="25" bestFit="1" customWidth="1"/>
    <col min="6130" max="6130" width="15" style="25" bestFit="1" customWidth="1"/>
    <col min="6131" max="6132" width="15.85546875" style="25" bestFit="1" customWidth="1"/>
    <col min="6133" max="6133" width="16.85546875" style="25" bestFit="1" customWidth="1"/>
    <col min="6134" max="6134" width="17.28515625" style="25" bestFit="1" customWidth="1"/>
    <col min="6135" max="6135" width="15.28515625" style="25" bestFit="1" customWidth="1"/>
    <col min="6136" max="6136" width="16.85546875" style="25" bestFit="1" customWidth="1"/>
    <col min="6137" max="6137" width="16" style="25" bestFit="1" customWidth="1"/>
    <col min="6138" max="6139" width="16.85546875" style="25" bestFit="1" customWidth="1"/>
    <col min="6140" max="6140" width="11.140625" style="25" customWidth="1"/>
    <col min="6141" max="6141" width="11.85546875" style="25" customWidth="1"/>
    <col min="6142" max="6142" width="13.85546875" style="25" customWidth="1"/>
    <col min="6143" max="6143" width="11.42578125" style="25" customWidth="1"/>
    <col min="6144" max="6146" width="9.140625" style="25"/>
    <col min="6147" max="6149" width="12" style="25" bestFit="1" customWidth="1"/>
    <col min="6150" max="6372" width="9.140625" style="25"/>
    <col min="6373" max="6373" width="19.28515625" style="25" customWidth="1"/>
    <col min="6374" max="6374" width="14.28515625" style="25" customWidth="1"/>
    <col min="6375" max="6375" width="12.42578125" style="25" bestFit="1" customWidth="1"/>
    <col min="6376" max="6376" width="16" style="25" bestFit="1" customWidth="1"/>
    <col min="6377" max="6379" width="16.85546875" style="25" bestFit="1" customWidth="1"/>
    <col min="6380" max="6380" width="14.5703125" style="25" bestFit="1" customWidth="1"/>
    <col min="6381" max="6381" width="14.7109375" style="25" bestFit="1" customWidth="1"/>
    <col min="6382" max="6382" width="14.5703125" style="25" bestFit="1" customWidth="1"/>
    <col min="6383" max="6383" width="15.85546875" style="25" bestFit="1" customWidth="1"/>
    <col min="6384" max="6384" width="15" style="25" bestFit="1" customWidth="1"/>
    <col min="6385" max="6385" width="16.85546875" style="25" bestFit="1" customWidth="1"/>
    <col min="6386" max="6386" width="15" style="25" bestFit="1" customWidth="1"/>
    <col min="6387" max="6388" width="15.85546875" style="25" bestFit="1" customWidth="1"/>
    <col min="6389" max="6389" width="16.85546875" style="25" bestFit="1" customWidth="1"/>
    <col min="6390" max="6390" width="17.28515625" style="25" bestFit="1" customWidth="1"/>
    <col min="6391" max="6391" width="15.28515625" style="25" bestFit="1" customWidth="1"/>
    <col min="6392" max="6392" width="16.85546875" style="25" bestFit="1" customWidth="1"/>
    <col min="6393" max="6393" width="16" style="25" bestFit="1" customWidth="1"/>
    <col min="6394" max="6395" width="16.85546875" style="25" bestFit="1" customWidth="1"/>
    <col min="6396" max="6396" width="11.140625" style="25" customWidth="1"/>
    <col min="6397" max="6397" width="11.85546875" style="25" customWidth="1"/>
    <col min="6398" max="6398" width="13.85546875" style="25" customWidth="1"/>
    <col min="6399" max="6399" width="11.42578125" style="25" customWidth="1"/>
    <col min="6400" max="6402" width="9.140625" style="25"/>
    <col min="6403" max="6405" width="12" style="25" bestFit="1" customWidth="1"/>
    <col min="6406" max="6628" width="9.140625" style="25"/>
    <col min="6629" max="6629" width="19.28515625" style="25" customWidth="1"/>
    <col min="6630" max="6630" width="14.28515625" style="25" customWidth="1"/>
    <col min="6631" max="6631" width="12.42578125" style="25" bestFit="1" customWidth="1"/>
    <col min="6632" max="6632" width="16" style="25" bestFit="1" customWidth="1"/>
    <col min="6633" max="6635" width="16.85546875" style="25" bestFit="1" customWidth="1"/>
    <col min="6636" max="6636" width="14.5703125" style="25" bestFit="1" customWidth="1"/>
    <col min="6637" max="6637" width="14.7109375" style="25" bestFit="1" customWidth="1"/>
    <col min="6638" max="6638" width="14.5703125" style="25" bestFit="1" customWidth="1"/>
    <col min="6639" max="6639" width="15.85546875" style="25" bestFit="1" customWidth="1"/>
    <col min="6640" max="6640" width="15" style="25" bestFit="1" customWidth="1"/>
    <col min="6641" max="6641" width="16.85546875" style="25" bestFit="1" customWidth="1"/>
    <col min="6642" max="6642" width="15" style="25" bestFit="1" customWidth="1"/>
    <col min="6643" max="6644" width="15.85546875" style="25" bestFit="1" customWidth="1"/>
    <col min="6645" max="6645" width="16.85546875" style="25" bestFit="1" customWidth="1"/>
    <col min="6646" max="6646" width="17.28515625" style="25" bestFit="1" customWidth="1"/>
    <col min="6647" max="6647" width="15.28515625" style="25" bestFit="1" customWidth="1"/>
    <col min="6648" max="6648" width="16.85546875" style="25" bestFit="1" customWidth="1"/>
    <col min="6649" max="6649" width="16" style="25" bestFit="1" customWidth="1"/>
    <col min="6650" max="6651" width="16.85546875" style="25" bestFit="1" customWidth="1"/>
    <col min="6652" max="6652" width="11.140625" style="25" customWidth="1"/>
    <col min="6653" max="6653" width="11.85546875" style="25" customWidth="1"/>
    <col min="6654" max="6654" width="13.85546875" style="25" customWidth="1"/>
    <col min="6655" max="6655" width="11.42578125" style="25" customWidth="1"/>
    <col min="6656" max="6658" width="9.140625" style="25"/>
    <col min="6659" max="6661" width="12" style="25" bestFit="1" customWidth="1"/>
    <col min="6662" max="6884" width="9.140625" style="25"/>
    <col min="6885" max="6885" width="19.28515625" style="25" customWidth="1"/>
    <col min="6886" max="6886" width="14.28515625" style="25" customWidth="1"/>
    <col min="6887" max="6887" width="12.42578125" style="25" bestFit="1" customWidth="1"/>
    <col min="6888" max="6888" width="16" style="25" bestFit="1" customWidth="1"/>
    <col min="6889" max="6891" width="16.85546875" style="25" bestFit="1" customWidth="1"/>
    <col min="6892" max="6892" width="14.5703125" style="25" bestFit="1" customWidth="1"/>
    <col min="6893" max="6893" width="14.7109375" style="25" bestFit="1" customWidth="1"/>
    <col min="6894" max="6894" width="14.5703125" style="25" bestFit="1" customWidth="1"/>
    <col min="6895" max="6895" width="15.85546875" style="25" bestFit="1" customWidth="1"/>
    <col min="6896" max="6896" width="15" style="25" bestFit="1" customWidth="1"/>
    <col min="6897" max="6897" width="16.85546875" style="25" bestFit="1" customWidth="1"/>
    <col min="6898" max="6898" width="15" style="25" bestFit="1" customWidth="1"/>
    <col min="6899" max="6900" width="15.85546875" style="25" bestFit="1" customWidth="1"/>
    <col min="6901" max="6901" width="16.85546875" style="25" bestFit="1" customWidth="1"/>
    <col min="6902" max="6902" width="17.28515625" style="25" bestFit="1" customWidth="1"/>
    <col min="6903" max="6903" width="15.28515625" style="25" bestFit="1" customWidth="1"/>
    <col min="6904" max="6904" width="16.85546875" style="25" bestFit="1" customWidth="1"/>
    <col min="6905" max="6905" width="16" style="25" bestFit="1" customWidth="1"/>
    <col min="6906" max="6907" width="16.85546875" style="25" bestFit="1" customWidth="1"/>
    <col min="6908" max="6908" width="11.140625" style="25" customWidth="1"/>
    <col min="6909" max="6909" width="11.85546875" style="25" customWidth="1"/>
    <col min="6910" max="6910" width="13.85546875" style="25" customWidth="1"/>
    <col min="6911" max="6911" width="11.42578125" style="25" customWidth="1"/>
    <col min="6912" max="6914" width="9.140625" style="25"/>
    <col min="6915" max="6917" width="12" style="25" bestFit="1" customWidth="1"/>
    <col min="6918" max="7140" width="9.140625" style="25"/>
    <col min="7141" max="7141" width="19.28515625" style="25" customWidth="1"/>
    <col min="7142" max="7142" width="14.28515625" style="25" customWidth="1"/>
    <col min="7143" max="7143" width="12.42578125" style="25" bestFit="1" customWidth="1"/>
    <col min="7144" max="7144" width="16" style="25" bestFit="1" customWidth="1"/>
    <col min="7145" max="7147" width="16.85546875" style="25" bestFit="1" customWidth="1"/>
    <col min="7148" max="7148" width="14.5703125" style="25" bestFit="1" customWidth="1"/>
    <col min="7149" max="7149" width="14.7109375" style="25" bestFit="1" customWidth="1"/>
    <col min="7150" max="7150" width="14.5703125" style="25" bestFit="1" customWidth="1"/>
    <col min="7151" max="7151" width="15.85546875" style="25" bestFit="1" customWidth="1"/>
    <col min="7152" max="7152" width="15" style="25" bestFit="1" customWidth="1"/>
    <col min="7153" max="7153" width="16.85546875" style="25" bestFit="1" customWidth="1"/>
    <col min="7154" max="7154" width="15" style="25" bestFit="1" customWidth="1"/>
    <col min="7155" max="7156" width="15.85546875" style="25" bestFit="1" customWidth="1"/>
    <col min="7157" max="7157" width="16.85546875" style="25" bestFit="1" customWidth="1"/>
    <col min="7158" max="7158" width="17.28515625" style="25" bestFit="1" customWidth="1"/>
    <col min="7159" max="7159" width="15.28515625" style="25" bestFit="1" customWidth="1"/>
    <col min="7160" max="7160" width="16.85546875" style="25" bestFit="1" customWidth="1"/>
    <col min="7161" max="7161" width="16" style="25" bestFit="1" customWidth="1"/>
    <col min="7162" max="7163" width="16.85546875" style="25" bestFit="1" customWidth="1"/>
    <col min="7164" max="7164" width="11.140625" style="25" customWidth="1"/>
    <col min="7165" max="7165" width="11.85546875" style="25" customWidth="1"/>
    <col min="7166" max="7166" width="13.85546875" style="25" customWidth="1"/>
    <col min="7167" max="7167" width="11.42578125" style="25" customWidth="1"/>
    <col min="7168" max="7170" width="9.140625" style="25"/>
    <col min="7171" max="7173" width="12" style="25" bestFit="1" customWidth="1"/>
    <col min="7174" max="7396" width="9.140625" style="25"/>
    <col min="7397" max="7397" width="19.28515625" style="25" customWidth="1"/>
    <col min="7398" max="7398" width="14.28515625" style="25" customWidth="1"/>
    <col min="7399" max="7399" width="12.42578125" style="25" bestFit="1" customWidth="1"/>
    <col min="7400" max="7400" width="16" style="25" bestFit="1" customWidth="1"/>
    <col min="7401" max="7403" width="16.85546875" style="25" bestFit="1" customWidth="1"/>
    <col min="7404" max="7404" width="14.5703125" style="25" bestFit="1" customWidth="1"/>
    <col min="7405" max="7405" width="14.7109375" style="25" bestFit="1" customWidth="1"/>
    <col min="7406" max="7406" width="14.5703125" style="25" bestFit="1" customWidth="1"/>
    <col min="7407" max="7407" width="15.85546875" style="25" bestFit="1" customWidth="1"/>
    <col min="7408" max="7408" width="15" style="25" bestFit="1" customWidth="1"/>
    <col min="7409" max="7409" width="16.85546875" style="25" bestFit="1" customWidth="1"/>
    <col min="7410" max="7410" width="15" style="25" bestFit="1" customWidth="1"/>
    <col min="7411" max="7412" width="15.85546875" style="25" bestFit="1" customWidth="1"/>
    <col min="7413" max="7413" width="16.85546875" style="25" bestFit="1" customWidth="1"/>
    <col min="7414" max="7414" width="17.28515625" style="25" bestFit="1" customWidth="1"/>
    <col min="7415" max="7415" width="15.28515625" style="25" bestFit="1" customWidth="1"/>
    <col min="7416" max="7416" width="16.85546875" style="25" bestFit="1" customWidth="1"/>
    <col min="7417" max="7417" width="16" style="25" bestFit="1" customWidth="1"/>
    <col min="7418" max="7419" width="16.85546875" style="25" bestFit="1" customWidth="1"/>
    <col min="7420" max="7420" width="11.140625" style="25" customWidth="1"/>
    <col min="7421" max="7421" width="11.85546875" style="25" customWidth="1"/>
    <col min="7422" max="7422" width="13.85546875" style="25" customWidth="1"/>
    <col min="7423" max="7423" width="11.42578125" style="25" customWidth="1"/>
    <col min="7424" max="7426" width="9.140625" style="25"/>
    <col min="7427" max="7429" width="12" style="25" bestFit="1" customWidth="1"/>
    <col min="7430" max="7652" width="9.140625" style="25"/>
    <col min="7653" max="7653" width="19.28515625" style="25" customWidth="1"/>
    <col min="7654" max="7654" width="14.28515625" style="25" customWidth="1"/>
    <col min="7655" max="7655" width="12.42578125" style="25" bestFit="1" customWidth="1"/>
    <col min="7656" max="7656" width="16" style="25" bestFit="1" customWidth="1"/>
    <col min="7657" max="7659" width="16.85546875" style="25" bestFit="1" customWidth="1"/>
    <col min="7660" max="7660" width="14.5703125" style="25" bestFit="1" customWidth="1"/>
    <col min="7661" max="7661" width="14.7109375" style="25" bestFit="1" customWidth="1"/>
    <col min="7662" max="7662" width="14.5703125" style="25" bestFit="1" customWidth="1"/>
    <col min="7663" max="7663" width="15.85546875" style="25" bestFit="1" customWidth="1"/>
    <col min="7664" max="7664" width="15" style="25" bestFit="1" customWidth="1"/>
    <col min="7665" max="7665" width="16.85546875" style="25" bestFit="1" customWidth="1"/>
    <col min="7666" max="7666" width="15" style="25" bestFit="1" customWidth="1"/>
    <col min="7667" max="7668" width="15.85546875" style="25" bestFit="1" customWidth="1"/>
    <col min="7669" max="7669" width="16.85546875" style="25" bestFit="1" customWidth="1"/>
    <col min="7670" max="7670" width="17.28515625" style="25" bestFit="1" customWidth="1"/>
    <col min="7671" max="7671" width="15.28515625" style="25" bestFit="1" customWidth="1"/>
    <col min="7672" max="7672" width="16.85546875" style="25" bestFit="1" customWidth="1"/>
    <col min="7673" max="7673" width="16" style="25" bestFit="1" customWidth="1"/>
    <col min="7674" max="7675" width="16.85546875" style="25" bestFit="1" customWidth="1"/>
    <col min="7676" max="7676" width="11.140625" style="25" customWidth="1"/>
    <col min="7677" max="7677" width="11.85546875" style="25" customWidth="1"/>
    <col min="7678" max="7678" width="13.85546875" style="25" customWidth="1"/>
    <col min="7679" max="7679" width="11.42578125" style="25" customWidth="1"/>
    <col min="7680" max="7682" width="9.140625" style="25"/>
    <col min="7683" max="7685" width="12" style="25" bestFit="1" customWidth="1"/>
    <col min="7686" max="7908" width="9.140625" style="25"/>
    <col min="7909" max="7909" width="19.28515625" style="25" customWidth="1"/>
    <col min="7910" max="7910" width="14.28515625" style="25" customWidth="1"/>
    <col min="7911" max="7911" width="12.42578125" style="25" bestFit="1" customWidth="1"/>
    <col min="7912" max="7912" width="16" style="25" bestFit="1" customWidth="1"/>
    <col min="7913" max="7915" width="16.85546875" style="25" bestFit="1" customWidth="1"/>
    <col min="7916" max="7916" width="14.5703125" style="25" bestFit="1" customWidth="1"/>
    <col min="7917" max="7917" width="14.7109375" style="25" bestFit="1" customWidth="1"/>
    <col min="7918" max="7918" width="14.5703125" style="25" bestFit="1" customWidth="1"/>
    <col min="7919" max="7919" width="15.85546875" style="25" bestFit="1" customWidth="1"/>
    <col min="7920" max="7920" width="15" style="25" bestFit="1" customWidth="1"/>
    <col min="7921" max="7921" width="16.85546875" style="25" bestFit="1" customWidth="1"/>
    <col min="7922" max="7922" width="15" style="25" bestFit="1" customWidth="1"/>
    <col min="7923" max="7924" width="15.85546875" style="25" bestFit="1" customWidth="1"/>
    <col min="7925" max="7925" width="16.85546875" style="25" bestFit="1" customWidth="1"/>
    <col min="7926" max="7926" width="17.28515625" style="25" bestFit="1" customWidth="1"/>
    <col min="7927" max="7927" width="15.28515625" style="25" bestFit="1" customWidth="1"/>
    <col min="7928" max="7928" width="16.85546875" style="25" bestFit="1" customWidth="1"/>
    <col min="7929" max="7929" width="16" style="25" bestFit="1" customWidth="1"/>
    <col min="7930" max="7931" width="16.85546875" style="25" bestFit="1" customWidth="1"/>
    <col min="7932" max="7932" width="11.140625" style="25" customWidth="1"/>
    <col min="7933" max="7933" width="11.85546875" style="25" customWidth="1"/>
    <col min="7934" max="7934" width="13.85546875" style="25" customWidth="1"/>
    <col min="7935" max="7935" width="11.42578125" style="25" customWidth="1"/>
    <col min="7936" max="7938" width="9.140625" style="25"/>
    <col min="7939" max="7941" width="12" style="25" bestFit="1" customWidth="1"/>
    <col min="7942" max="8164" width="9.140625" style="25"/>
    <col min="8165" max="8165" width="19.28515625" style="25" customWidth="1"/>
    <col min="8166" max="8166" width="14.28515625" style="25" customWidth="1"/>
    <col min="8167" max="8167" width="12.42578125" style="25" bestFit="1" customWidth="1"/>
    <col min="8168" max="8168" width="16" style="25" bestFit="1" customWidth="1"/>
    <col min="8169" max="8171" width="16.85546875" style="25" bestFit="1" customWidth="1"/>
    <col min="8172" max="8172" width="14.5703125" style="25" bestFit="1" customWidth="1"/>
    <col min="8173" max="8173" width="14.7109375" style="25" bestFit="1" customWidth="1"/>
    <col min="8174" max="8174" width="14.5703125" style="25" bestFit="1" customWidth="1"/>
    <col min="8175" max="8175" width="15.85546875" style="25" bestFit="1" customWidth="1"/>
    <col min="8176" max="8176" width="15" style="25" bestFit="1" customWidth="1"/>
    <col min="8177" max="8177" width="16.85546875" style="25" bestFit="1" customWidth="1"/>
    <col min="8178" max="8178" width="15" style="25" bestFit="1" customWidth="1"/>
    <col min="8179" max="8180" width="15.85546875" style="25" bestFit="1" customWidth="1"/>
    <col min="8181" max="8181" width="16.85546875" style="25" bestFit="1" customWidth="1"/>
    <col min="8182" max="8182" width="17.28515625" style="25" bestFit="1" customWidth="1"/>
    <col min="8183" max="8183" width="15.28515625" style="25" bestFit="1" customWidth="1"/>
    <col min="8184" max="8184" width="16.85546875" style="25" bestFit="1" customWidth="1"/>
    <col min="8185" max="8185" width="16" style="25" bestFit="1" customWidth="1"/>
    <col min="8186" max="8187" width="16.85546875" style="25" bestFit="1" customWidth="1"/>
    <col min="8188" max="8188" width="11.140625" style="25" customWidth="1"/>
    <col min="8189" max="8189" width="11.85546875" style="25" customWidth="1"/>
    <col min="8190" max="8190" width="13.85546875" style="25" customWidth="1"/>
    <col min="8191" max="8191" width="11.42578125" style="25" customWidth="1"/>
    <col min="8192" max="8194" width="9.140625" style="25"/>
    <col min="8195" max="8197" width="12" style="25" bestFit="1" customWidth="1"/>
    <col min="8198" max="8420" width="9.140625" style="25"/>
    <col min="8421" max="8421" width="19.28515625" style="25" customWidth="1"/>
    <col min="8422" max="8422" width="14.28515625" style="25" customWidth="1"/>
    <col min="8423" max="8423" width="12.42578125" style="25" bestFit="1" customWidth="1"/>
    <col min="8424" max="8424" width="16" style="25" bestFit="1" customWidth="1"/>
    <col min="8425" max="8427" width="16.85546875" style="25" bestFit="1" customWidth="1"/>
    <col min="8428" max="8428" width="14.5703125" style="25" bestFit="1" customWidth="1"/>
    <col min="8429" max="8429" width="14.7109375" style="25" bestFit="1" customWidth="1"/>
    <col min="8430" max="8430" width="14.5703125" style="25" bestFit="1" customWidth="1"/>
    <col min="8431" max="8431" width="15.85546875" style="25" bestFit="1" customWidth="1"/>
    <col min="8432" max="8432" width="15" style="25" bestFit="1" customWidth="1"/>
    <col min="8433" max="8433" width="16.85546875" style="25" bestFit="1" customWidth="1"/>
    <col min="8434" max="8434" width="15" style="25" bestFit="1" customWidth="1"/>
    <col min="8435" max="8436" width="15.85546875" style="25" bestFit="1" customWidth="1"/>
    <col min="8437" max="8437" width="16.85546875" style="25" bestFit="1" customWidth="1"/>
    <col min="8438" max="8438" width="17.28515625" style="25" bestFit="1" customWidth="1"/>
    <col min="8439" max="8439" width="15.28515625" style="25" bestFit="1" customWidth="1"/>
    <col min="8440" max="8440" width="16.85546875" style="25" bestFit="1" customWidth="1"/>
    <col min="8441" max="8441" width="16" style="25" bestFit="1" customWidth="1"/>
    <col min="8442" max="8443" width="16.85546875" style="25" bestFit="1" customWidth="1"/>
    <col min="8444" max="8444" width="11.140625" style="25" customWidth="1"/>
    <col min="8445" max="8445" width="11.85546875" style="25" customWidth="1"/>
    <col min="8446" max="8446" width="13.85546875" style="25" customWidth="1"/>
    <col min="8447" max="8447" width="11.42578125" style="25" customWidth="1"/>
    <col min="8448" max="8450" width="9.140625" style="25"/>
    <col min="8451" max="8453" width="12" style="25" bestFit="1" customWidth="1"/>
    <col min="8454" max="8676" width="9.140625" style="25"/>
    <col min="8677" max="8677" width="19.28515625" style="25" customWidth="1"/>
    <col min="8678" max="8678" width="14.28515625" style="25" customWidth="1"/>
    <col min="8679" max="8679" width="12.42578125" style="25" bestFit="1" customWidth="1"/>
    <col min="8680" max="8680" width="16" style="25" bestFit="1" customWidth="1"/>
    <col min="8681" max="8683" width="16.85546875" style="25" bestFit="1" customWidth="1"/>
    <col min="8684" max="8684" width="14.5703125" style="25" bestFit="1" customWidth="1"/>
    <col min="8685" max="8685" width="14.7109375" style="25" bestFit="1" customWidth="1"/>
    <col min="8686" max="8686" width="14.5703125" style="25" bestFit="1" customWidth="1"/>
    <col min="8687" max="8687" width="15.85546875" style="25" bestFit="1" customWidth="1"/>
    <col min="8688" max="8688" width="15" style="25" bestFit="1" customWidth="1"/>
    <col min="8689" max="8689" width="16.85546875" style="25" bestFit="1" customWidth="1"/>
    <col min="8690" max="8690" width="15" style="25" bestFit="1" customWidth="1"/>
    <col min="8691" max="8692" width="15.85546875" style="25" bestFit="1" customWidth="1"/>
    <col min="8693" max="8693" width="16.85546875" style="25" bestFit="1" customWidth="1"/>
    <col min="8694" max="8694" width="17.28515625" style="25" bestFit="1" customWidth="1"/>
    <col min="8695" max="8695" width="15.28515625" style="25" bestFit="1" customWidth="1"/>
    <col min="8696" max="8696" width="16.85546875" style="25" bestFit="1" customWidth="1"/>
    <col min="8697" max="8697" width="16" style="25" bestFit="1" customWidth="1"/>
    <col min="8698" max="8699" width="16.85546875" style="25" bestFit="1" customWidth="1"/>
    <col min="8700" max="8700" width="11.140625" style="25" customWidth="1"/>
    <col min="8701" max="8701" width="11.85546875" style="25" customWidth="1"/>
    <col min="8702" max="8702" width="13.85546875" style="25" customWidth="1"/>
    <col min="8703" max="8703" width="11.42578125" style="25" customWidth="1"/>
    <col min="8704" max="8706" width="9.140625" style="25"/>
    <col min="8707" max="8709" width="12" style="25" bestFit="1" customWidth="1"/>
    <col min="8710" max="8932" width="9.140625" style="25"/>
    <col min="8933" max="8933" width="19.28515625" style="25" customWidth="1"/>
    <col min="8934" max="8934" width="14.28515625" style="25" customWidth="1"/>
    <col min="8935" max="8935" width="12.42578125" style="25" bestFit="1" customWidth="1"/>
    <col min="8936" max="8936" width="16" style="25" bestFit="1" customWidth="1"/>
    <col min="8937" max="8939" width="16.85546875" style="25" bestFit="1" customWidth="1"/>
    <col min="8940" max="8940" width="14.5703125" style="25" bestFit="1" customWidth="1"/>
    <col min="8941" max="8941" width="14.7109375" style="25" bestFit="1" customWidth="1"/>
    <col min="8942" max="8942" width="14.5703125" style="25" bestFit="1" customWidth="1"/>
    <col min="8943" max="8943" width="15.85546875" style="25" bestFit="1" customWidth="1"/>
    <col min="8944" max="8944" width="15" style="25" bestFit="1" customWidth="1"/>
    <col min="8945" max="8945" width="16.85546875" style="25" bestFit="1" customWidth="1"/>
    <col min="8946" max="8946" width="15" style="25" bestFit="1" customWidth="1"/>
    <col min="8947" max="8948" width="15.85546875" style="25" bestFit="1" customWidth="1"/>
    <col min="8949" max="8949" width="16.85546875" style="25" bestFit="1" customWidth="1"/>
    <col min="8950" max="8950" width="17.28515625" style="25" bestFit="1" customWidth="1"/>
    <col min="8951" max="8951" width="15.28515625" style="25" bestFit="1" customWidth="1"/>
    <col min="8952" max="8952" width="16.85546875" style="25" bestFit="1" customWidth="1"/>
    <col min="8953" max="8953" width="16" style="25" bestFit="1" customWidth="1"/>
    <col min="8954" max="8955" width="16.85546875" style="25" bestFit="1" customWidth="1"/>
    <col min="8956" max="8956" width="11.140625" style="25" customWidth="1"/>
    <col min="8957" max="8957" width="11.85546875" style="25" customWidth="1"/>
    <col min="8958" max="8958" width="13.85546875" style="25" customWidth="1"/>
    <col min="8959" max="8959" width="11.42578125" style="25" customWidth="1"/>
    <col min="8960" max="8962" width="9.140625" style="25"/>
    <col min="8963" max="8965" width="12" style="25" bestFit="1" customWidth="1"/>
    <col min="8966" max="9188" width="9.140625" style="25"/>
    <col min="9189" max="9189" width="19.28515625" style="25" customWidth="1"/>
    <col min="9190" max="9190" width="14.28515625" style="25" customWidth="1"/>
    <col min="9191" max="9191" width="12.42578125" style="25" bestFit="1" customWidth="1"/>
    <col min="9192" max="9192" width="16" style="25" bestFit="1" customWidth="1"/>
    <col min="9193" max="9195" width="16.85546875" style="25" bestFit="1" customWidth="1"/>
    <col min="9196" max="9196" width="14.5703125" style="25" bestFit="1" customWidth="1"/>
    <col min="9197" max="9197" width="14.7109375" style="25" bestFit="1" customWidth="1"/>
    <col min="9198" max="9198" width="14.5703125" style="25" bestFit="1" customWidth="1"/>
    <col min="9199" max="9199" width="15.85546875" style="25" bestFit="1" customWidth="1"/>
    <col min="9200" max="9200" width="15" style="25" bestFit="1" customWidth="1"/>
    <col min="9201" max="9201" width="16.85546875" style="25" bestFit="1" customWidth="1"/>
    <col min="9202" max="9202" width="15" style="25" bestFit="1" customWidth="1"/>
    <col min="9203" max="9204" width="15.85546875" style="25" bestFit="1" customWidth="1"/>
    <col min="9205" max="9205" width="16.85546875" style="25" bestFit="1" customWidth="1"/>
    <col min="9206" max="9206" width="17.28515625" style="25" bestFit="1" customWidth="1"/>
    <col min="9207" max="9207" width="15.28515625" style="25" bestFit="1" customWidth="1"/>
    <col min="9208" max="9208" width="16.85546875" style="25" bestFit="1" customWidth="1"/>
    <col min="9209" max="9209" width="16" style="25" bestFit="1" customWidth="1"/>
    <col min="9210" max="9211" width="16.85546875" style="25" bestFit="1" customWidth="1"/>
    <col min="9212" max="9212" width="11.140625" style="25" customWidth="1"/>
    <col min="9213" max="9213" width="11.85546875" style="25" customWidth="1"/>
    <col min="9214" max="9214" width="13.85546875" style="25" customWidth="1"/>
    <col min="9215" max="9215" width="11.42578125" style="25" customWidth="1"/>
    <col min="9216" max="9218" width="9.140625" style="25"/>
    <col min="9219" max="9221" width="12" style="25" bestFit="1" customWidth="1"/>
    <col min="9222" max="9444" width="9.140625" style="25"/>
    <col min="9445" max="9445" width="19.28515625" style="25" customWidth="1"/>
    <col min="9446" max="9446" width="14.28515625" style="25" customWidth="1"/>
    <col min="9447" max="9447" width="12.42578125" style="25" bestFit="1" customWidth="1"/>
    <col min="9448" max="9448" width="16" style="25" bestFit="1" customWidth="1"/>
    <col min="9449" max="9451" width="16.85546875" style="25" bestFit="1" customWidth="1"/>
    <col min="9452" max="9452" width="14.5703125" style="25" bestFit="1" customWidth="1"/>
    <col min="9453" max="9453" width="14.7109375" style="25" bestFit="1" customWidth="1"/>
    <col min="9454" max="9454" width="14.5703125" style="25" bestFit="1" customWidth="1"/>
    <col min="9455" max="9455" width="15.85546875" style="25" bestFit="1" customWidth="1"/>
    <col min="9456" max="9456" width="15" style="25" bestFit="1" customWidth="1"/>
    <col min="9457" max="9457" width="16.85546875" style="25" bestFit="1" customWidth="1"/>
    <col min="9458" max="9458" width="15" style="25" bestFit="1" customWidth="1"/>
    <col min="9459" max="9460" width="15.85546875" style="25" bestFit="1" customWidth="1"/>
    <col min="9461" max="9461" width="16.85546875" style="25" bestFit="1" customWidth="1"/>
    <col min="9462" max="9462" width="17.28515625" style="25" bestFit="1" customWidth="1"/>
    <col min="9463" max="9463" width="15.28515625" style="25" bestFit="1" customWidth="1"/>
    <col min="9464" max="9464" width="16.85546875" style="25" bestFit="1" customWidth="1"/>
    <col min="9465" max="9465" width="16" style="25" bestFit="1" customWidth="1"/>
    <col min="9466" max="9467" width="16.85546875" style="25" bestFit="1" customWidth="1"/>
    <col min="9468" max="9468" width="11.140625" style="25" customWidth="1"/>
    <col min="9469" max="9469" width="11.85546875" style="25" customWidth="1"/>
    <col min="9470" max="9470" width="13.85546875" style="25" customWidth="1"/>
    <col min="9471" max="9471" width="11.42578125" style="25" customWidth="1"/>
    <col min="9472" max="9474" width="9.140625" style="25"/>
    <col min="9475" max="9477" width="12" style="25" bestFit="1" customWidth="1"/>
    <col min="9478" max="9700" width="9.140625" style="25"/>
    <col min="9701" max="9701" width="19.28515625" style="25" customWidth="1"/>
    <col min="9702" max="9702" width="14.28515625" style="25" customWidth="1"/>
    <col min="9703" max="9703" width="12.42578125" style="25" bestFit="1" customWidth="1"/>
    <col min="9704" max="9704" width="16" style="25" bestFit="1" customWidth="1"/>
    <col min="9705" max="9707" width="16.85546875" style="25" bestFit="1" customWidth="1"/>
    <col min="9708" max="9708" width="14.5703125" style="25" bestFit="1" customWidth="1"/>
    <col min="9709" max="9709" width="14.7109375" style="25" bestFit="1" customWidth="1"/>
    <col min="9710" max="9710" width="14.5703125" style="25" bestFit="1" customWidth="1"/>
    <col min="9711" max="9711" width="15.85546875" style="25" bestFit="1" customWidth="1"/>
    <col min="9712" max="9712" width="15" style="25" bestFit="1" customWidth="1"/>
    <col min="9713" max="9713" width="16.85546875" style="25" bestFit="1" customWidth="1"/>
    <col min="9714" max="9714" width="15" style="25" bestFit="1" customWidth="1"/>
    <col min="9715" max="9716" width="15.85546875" style="25" bestFit="1" customWidth="1"/>
    <col min="9717" max="9717" width="16.85546875" style="25" bestFit="1" customWidth="1"/>
    <col min="9718" max="9718" width="17.28515625" style="25" bestFit="1" customWidth="1"/>
    <col min="9719" max="9719" width="15.28515625" style="25" bestFit="1" customWidth="1"/>
    <col min="9720" max="9720" width="16.85546875" style="25" bestFit="1" customWidth="1"/>
    <col min="9721" max="9721" width="16" style="25" bestFit="1" customWidth="1"/>
    <col min="9722" max="9723" width="16.85546875" style="25" bestFit="1" customWidth="1"/>
    <col min="9724" max="9724" width="11.140625" style="25" customWidth="1"/>
    <col min="9725" max="9725" width="11.85546875" style="25" customWidth="1"/>
    <col min="9726" max="9726" width="13.85546875" style="25" customWidth="1"/>
    <col min="9727" max="9727" width="11.42578125" style="25" customWidth="1"/>
    <col min="9728" max="9730" width="9.140625" style="25"/>
    <col min="9731" max="9733" width="12" style="25" bestFit="1" customWidth="1"/>
    <col min="9734" max="9956" width="9.140625" style="25"/>
    <col min="9957" max="9957" width="19.28515625" style="25" customWidth="1"/>
    <col min="9958" max="9958" width="14.28515625" style="25" customWidth="1"/>
    <col min="9959" max="9959" width="12.42578125" style="25" bestFit="1" customWidth="1"/>
    <col min="9960" max="9960" width="16" style="25" bestFit="1" customWidth="1"/>
    <col min="9961" max="9963" width="16.85546875" style="25" bestFit="1" customWidth="1"/>
    <col min="9964" max="9964" width="14.5703125" style="25" bestFit="1" customWidth="1"/>
    <col min="9965" max="9965" width="14.7109375" style="25" bestFit="1" customWidth="1"/>
    <col min="9966" max="9966" width="14.5703125" style="25" bestFit="1" customWidth="1"/>
    <col min="9967" max="9967" width="15.85546875" style="25" bestFit="1" customWidth="1"/>
    <col min="9968" max="9968" width="15" style="25" bestFit="1" customWidth="1"/>
    <col min="9969" max="9969" width="16.85546875" style="25" bestFit="1" customWidth="1"/>
    <col min="9970" max="9970" width="15" style="25" bestFit="1" customWidth="1"/>
    <col min="9971" max="9972" width="15.85546875" style="25" bestFit="1" customWidth="1"/>
    <col min="9973" max="9973" width="16.85546875" style="25" bestFit="1" customWidth="1"/>
    <col min="9974" max="9974" width="17.28515625" style="25" bestFit="1" customWidth="1"/>
    <col min="9975" max="9975" width="15.28515625" style="25" bestFit="1" customWidth="1"/>
    <col min="9976" max="9976" width="16.85546875" style="25" bestFit="1" customWidth="1"/>
    <col min="9977" max="9977" width="16" style="25" bestFit="1" customWidth="1"/>
    <col min="9978" max="9979" width="16.85546875" style="25" bestFit="1" customWidth="1"/>
    <col min="9980" max="9980" width="11.140625" style="25" customWidth="1"/>
    <col min="9981" max="9981" width="11.85546875" style="25" customWidth="1"/>
    <col min="9982" max="9982" width="13.85546875" style="25" customWidth="1"/>
    <col min="9983" max="9983" width="11.42578125" style="25" customWidth="1"/>
    <col min="9984" max="9986" width="9.140625" style="25"/>
    <col min="9987" max="9989" width="12" style="25" bestFit="1" customWidth="1"/>
    <col min="9990" max="10212" width="9.140625" style="25"/>
    <col min="10213" max="10213" width="19.28515625" style="25" customWidth="1"/>
    <col min="10214" max="10214" width="14.28515625" style="25" customWidth="1"/>
    <col min="10215" max="10215" width="12.42578125" style="25" bestFit="1" customWidth="1"/>
    <col min="10216" max="10216" width="16" style="25" bestFit="1" customWidth="1"/>
    <col min="10217" max="10219" width="16.85546875" style="25" bestFit="1" customWidth="1"/>
    <col min="10220" max="10220" width="14.5703125" style="25" bestFit="1" customWidth="1"/>
    <col min="10221" max="10221" width="14.7109375" style="25" bestFit="1" customWidth="1"/>
    <col min="10222" max="10222" width="14.5703125" style="25" bestFit="1" customWidth="1"/>
    <col min="10223" max="10223" width="15.85546875" style="25" bestFit="1" customWidth="1"/>
    <col min="10224" max="10224" width="15" style="25" bestFit="1" customWidth="1"/>
    <col min="10225" max="10225" width="16.85546875" style="25" bestFit="1" customWidth="1"/>
    <col min="10226" max="10226" width="15" style="25" bestFit="1" customWidth="1"/>
    <col min="10227" max="10228" width="15.85546875" style="25" bestFit="1" customWidth="1"/>
    <col min="10229" max="10229" width="16.85546875" style="25" bestFit="1" customWidth="1"/>
    <col min="10230" max="10230" width="17.28515625" style="25" bestFit="1" customWidth="1"/>
    <col min="10231" max="10231" width="15.28515625" style="25" bestFit="1" customWidth="1"/>
    <col min="10232" max="10232" width="16.85546875" style="25" bestFit="1" customWidth="1"/>
    <col min="10233" max="10233" width="16" style="25" bestFit="1" customWidth="1"/>
    <col min="10234" max="10235" width="16.85546875" style="25" bestFit="1" customWidth="1"/>
    <col min="10236" max="10236" width="11.140625" style="25" customWidth="1"/>
    <col min="10237" max="10237" width="11.85546875" style="25" customWidth="1"/>
    <col min="10238" max="10238" width="13.85546875" style="25" customWidth="1"/>
    <col min="10239" max="10239" width="11.42578125" style="25" customWidth="1"/>
    <col min="10240" max="10242" width="9.140625" style="25"/>
    <col min="10243" max="10245" width="12" style="25" bestFit="1" customWidth="1"/>
    <col min="10246" max="10468" width="9.140625" style="25"/>
    <col min="10469" max="10469" width="19.28515625" style="25" customWidth="1"/>
    <col min="10470" max="10470" width="14.28515625" style="25" customWidth="1"/>
    <col min="10471" max="10471" width="12.42578125" style="25" bestFit="1" customWidth="1"/>
    <col min="10472" max="10472" width="16" style="25" bestFit="1" customWidth="1"/>
    <col min="10473" max="10475" width="16.85546875" style="25" bestFit="1" customWidth="1"/>
    <col min="10476" max="10476" width="14.5703125" style="25" bestFit="1" customWidth="1"/>
    <col min="10477" max="10477" width="14.7109375" style="25" bestFit="1" customWidth="1"/>
    <col min="10478" max="10478" width="14.5703125" style="25" bestFit="1" customWidth="1"/>
    <col min="10479" max="10479" width="15.85546875" style="25" bestFit="1" customWidth="1"/>
    <col min="10480" max="10480" width="15" style="25" bestFit="1" customWidth="1"/>
    <col min="10481" max="10481" width="16.85546875" style="25" bestFit="1" customWidth="1"/>
    <col min="10482" max="10482" width="15" style="25" bestFit="1" customWidth="1"/>
    <col min="10483" max="10484" width="15.85546875" style="25" bestFit="1" customWidth="1"/>
    <col min="10485" max="10485" width="16.85546875" style="25" bestFit="1" customWidth="1"/>
    <col min="10486" max="10486" width="17.28515625" style="25" bestFit="1" customWidth="1"/>
    <col min="10487" max="10487" width="15.28515625" style="25" bestFit="1" customWidth="1"/>
    <col min="10488" max="10488" width="16.85546875" style="25" bestFit="1" customWidth="1"/>
    <col min="10489" max="10489" width="16" style="25" bestFit="1" customWidth="1"/>
    <col min="10490" max="10491" width="16.85546875" style="25" bestFit="1" customWidth="1"/>
    <col min="10492" max="10492" width="11.140625" style="25" customWidth="1"/>
    <col min="10493" max="10493" width="11.85546875" style="25" customWidth="1"/>
    <col min="10494" max="10494" width="13.85546875" style="25" customWidth="1"/>
    <col min="10495" max="10495" width="11.42578125" style="25" customWidth="1"/>
    <col min="10496" max="10498" width="9.140625" style="25"/>
    <col min="10499" max="10501" width="12" style="25" bestFit="1" customWidth="1"/>
    <col min="10502" max="10724" width="9.140625" style="25"/>
    <col min="10725" max="10725" width="19.28515625" style="25" customWidth="1"/>
    <col min="10726" max="10726" width="14.28515625" style="25" customWidth="1"/>
    <col min="10727" max="10727" width="12.42578125" style="25" bestFit="1" customWidth="1"/>
    <col min="10728" max="10728" width="16" style="25" bestFit="1" customWidth="1"/>
    <col min="10729" max="10731" width="16.85546875" style="25" bestFit="1" customWidth="1"/>
    <col min="10732" max="10732" width="14.5703125" style="25" bestFit="1" customWidth="1"/>
    <col min="10733" max="10733" width="14.7109375" style="25" bestFit="1" customWidth="1"/>
    <col min="10734" max="10734" width="14.5703125" style="25" bestFit="1" customWidth="1"/>
    <col min="10735" max="10735" width="15.85546875" style="25" bestFit="1" customWidth="1"/>
    <col min="10736" max="10736" width="15" style="25" bestFit="1" customWidth="1"/>
    <col min="10737" max="10737" width="16.85546875" style="25" bestFit="1" customWidth="1"/>
    <col min="10738" max="10738" width="15" style="25" bestFit="1" customWidth="1"/>
    <col min="10739" max="10740" width="15.85546875" style="25" bestFit="1" customWidth="1"/>
    <col min="10741" max="10741" width="16.85546875" style="25" bestFit="1" customWidth="1"/>
    <col min="10742" max="10742" width="17.28515625" style="25" bestFit="1" customWidth="1"/>
    <col min="10743" max="10743" width="15.28515625" style="25" bestFit="1" customWidth="1"/>
    <col min="10744" max="10744" width="16.85546875" style="25" bestFit="1" customWidth="1"/>
    <col min="10745" max="10745" width="16" style="25" bestFit="1" customWidth="1"/>
    <col min="10746" max="10747" width="16.85546875" style="25" bestFit="1" customWidth="1"/>
    <col min="10748" max="10748" width="11.140625" style="25" customWidth="1"/>
    <col min="10749" max="10749" width="11.85546875" style="25" customWidth="1"/>
    <col min="10750" max="10750" width="13.85546875" style="25" customWidth="1"/>
    <col min="10751" max="10751" width="11.42578125" style="25" customWidth="1"/>
    <col min="10752" max="10754" width="9.140625" style="25"/>
    <col min="10755" max="10757" width="12" style="25" bestFit="1" customWidth="1"/>
    <col min="10758" max="10980" width="9.140625" style="25"/>
    <col min="10981" max="10981" width="19.28515625" style="25" customWidth="1"/>
    <col min="10982" max="10982" width="14.28515625" style="25" customWidth="1"/>
    <col min="10983" max="10983" width="12.42578125" style="25" bestFit="1" customWidth="1"/>
    <col min="10984" max="10984" width="16" style="25" bestFit="1" customWidth="1"/>
    <col min="10985" max="10987" width="16.85546875" style="25" bestFit="1" customWidth="1"/>
    <col min="10988" max="10988" width="14.5703125" style="25" bestFit="1" customWidth="1"/>
    <col min="10989" max="10989" width="14.7109375" style="25" bestFit="1" customWidth="1"/>
    <col min="10990" max="10990" width="14.5703125" style="25" bestFit="1" customWidth="1"/>
    <col min="10991" max="10991" width="15.85546875" style="25" bestFit="1" customWidth="1"/>
    <col min="10992" max="10992" width="15" style="25" bestFit="1" customWidth="1"/>
    <col min="10993" max="10993" width="16.85546875" style="25" bestFit="1" customWidth="1"/>
    <col min="10994" max="10994" width="15" style="25" bestFit="1" customWidth="1"/>
    <col min="10995" max="10996" width="15.85546875" style="25" bestFit="1" customWidth="1"/>
    <col min="10997" max="10997" width="16.85546875" style="25" bestFit="1" customWidth="1"/>
    <col min="10998" max="10998" width="17.28515625" style="25" bestFit="1" customWidth="1"/>
    <col min="10999" max="10999" width="15.28515625" style="25" bestFit="1" customWidth="1"/>
    <col min="11000" max="11000" width="16.85546875" style="25" bestFit="1" customWidth="1"/>
    <col min="11001" max="11001" width="16" style="25" bestFit="1" customWidth="1"/>
    <col min="11002" max="11003" width="16.85546875" style="25" bestFit="1" customWidth="1"/>
    <col min="11004" max="11004" width="11.140625" style="25" customWidth="1"/>
    <col min="11005" max="11005" width="11.85546875" style="25" customWidth="1"/>
    <col min="11006" max="11006" width="13.85546875" style="25" customWidth="1"/>
    <col min="11007" max="11007" width="11.42578125" style="25" customWidth="1"/>
    <col min="11008" max="11010" width="9.140625" style="25"/>
    <col min="11011" max="11013" width="12" style="25" bestFit="1" customWidth="1"/>
    <col min="11014" max="11236" width="9.140625" style="25"/>
    <col min="11237" max="11237" width="19.28515625" style="25" customWidth="1"/>
    <col min="11238" max="11238" width="14.28515625" style="25" customWidth="1"/>
    <col min="11239" max="11239" width="12.42578125" style="25" bestFit="1" customWidth="1"/>
    <col min="11240" max="11240" width="16" style="25" bestFit="1" customWidth="1"/>
    <col min="11241" max="11243" width="16.85546875" style="25" bestFit="1" customWidth="1"/>
    <col min="11244" max="11244" width="14.5703125" style="25" bestFit="1" customWidth="1"/>
    <col min="11245" max="11245" width="14.7109375" style="25" bestFit="1" customWidth="1"/>
    <col min="11246" max="11246" width="14.5703125" style="25" bestFit="1" customWidth="1"/>
    <col min="11247" max="11247" width="15.85546875" style="25" bestFit="1" customWidth="1"/>
    <col min="11248" max="11248" width="15" style="25" bestFit="1" customWidth="1"/>
    <col min="11249" max="11249" width="16.85546875" style="25" bestFit="1" customWidth="1"/>
    <col min="11250" max="11250" width="15" style="25" bestFit="1" customWidth="1"/>
    <col min="11251" max="11252" width="15.85546875" style="25" bestFit="1" customWidth="1"/>
    <col min="11253" max="11253" width="16.85546875" style="25" bestFit="1" customWidth="1"/>
    <col min="11254" max="11254" width="17.28515625" style="25" bestFit="1" customWidth="1"/>
    <col min="11255" max="11255" width="15.28515625" style="25" bestFit="1" customWidth="1"/>
    <col min="11256" max="11256" width="16.85546875" style="25" bestFit="1" customWidth="1"/>
    <col min="11257" max="11257" width="16" style="25" bestFit="1" customWidth="1"/>
    <col min="11258" max="11259" width="16.85546875" style="25" bestFit="1" customWidth="1"/>
    <col min="11260" max="11260" width="11.140625" style="25" customWidth="1"/>
    <col min="11261" max="11261" width="11.85546875" style="25" customWidth="1"/>
    <col min="11262" max="11262" width="13.85546875" style="25" customWidth="1"/>
    <col min="11263" max="11263" width="11.42578125" style="25" customWidth="1"/>
    <col min="11264" max="11266" width="9.140625" style="25"/>
    <col min="11267" max="11269" width="12" style="25" bestFit="1" customWidth="1"/>
    <col min="11270" max="11492" width="9.140625" style="25"/>
    <col min="11493" max="11493" width="19.28515625" style="25" customWidth="1"/>
    <col min="11494" max="11494" width="14.28515625" style="25" customWidth="1"/>
    <col min="11495" max="11495" width="12.42578125" style="25" bestFit="1" customWidth="1"/>
    <col min="11496" max="11496" width="16" style="25" bestFit="1" customWidth="1"/>
    <col min="11497" max="11499" width="16.85546875" style="25" bestFit="1" customWidth="1"/>
    <col min="11500" max="11500" width="14.5703125" style="25" bestFit="1" customWidth="1"/>
    <col min="11501" max="11501" width="14.7109375" style="25" bestFit="1" customWidth="1"/>
    <col min="11502" max="11502" width="14.5703125" style="25" bestFit="1" customWidth="1"/>
    <col min="11503" max="11503" width="15.85546875" style="25" bestFit="1" customWidth="1"/>
    <col min="11504" max="11504" width="15" style="25" bestFit="1" customWidth="1"/>
    <col min="11505" max="11505" width="16.85546875" style="25" bestFit="1" customWidth="1"/>
    <col min="11506" max="11506" width="15" style="25" bestFit="1" customWidth="1"/>
    <col min="11507" max="11508" width="15.85546875" style="25" bestFit="1" customWidth="1"/>
    <col min="11509" max="11509" width="16.85546875" style="25" bestFit="1" customWidth="1"/>
    <col min="11510" max="11510" width="17.28515625" style="25" bestFit="1" customWidth="1"/>
    <col min="11511" max="11511" width="15.28515625" style="25" bestFit="1" customWidth="1"/>
    <col min="11512" max="11512" width="16.85546875" style="25" bestFit="1" customWidth="1"/>
    <col min="11513" max="11513" width="16" style="25" bestFit="1" customWidth="1"/>
    <col min="11514" max="11515" width="16.85546875" style="25" bestFit="1" customWidth="1"/>
    <col min="11516" max="11516" width="11.140625" style="25" customWidth="1"/>
    <col min="11517" max="11517" width="11.85546875" style="25" customWidth="1"/>
    <col min="11518" max="11518" width="13.85546875" style="25" customWidth="1"/>
    <col min="11519" max="11519" width="11.42578125" style="25" customWidth="1"/>
    <col min="11520" max="11522" width="9.140625" style="25"/>
    <col min="11523" max="11525" width="12" style="25" bestFit="1" customWidth="1"/>
    <col min="11526" max="11748" width="9.140625" style="25"/>
    <col min="11749" max="11749" width="19.28515625" style="25" customWidth="1"/>
    <col min="11750" max="11750" width="14.28515625" style="25" customWidth="1"/>
    <col min="11751" max="11751" width="12.42578125" style="25" bestFit="1" customWidth="1"/>
    <col min="11752" max="11752" width="16" style="25" bestFit="1" customWidth="1"/>
    <col min="11753" max="11755" width="16.85546875" style="25" bestFit="1" customWidth="1"/>
    <col min="11756" max="11756" width="14.5703125" style="25" bestFit="1" customWidth="1"/>
    <col min="11757" max="11757" width="14.7109375" style="25" bestFit="1" customWidth="1"/>
    <col min="11758" max="11758" width="14.5703125" style="25" bestFit="1" customWidth="1"/>
    <col min="11759" max="11759" width="15.85546875" style="25" bestFit="1" customWidth="1"/>
    <col min="11760" max="11760" width="15" style="25" bestFit="1" customWidth="1"/>
    <col min="11761" max="11761" width="16.85546875" style="25" bestFit="1" customWidth="1"/>
    <col min="11762" max="11762" width="15" style="25" bestFit="1" customWidth="1"/>
    <col min="11763" max="11764" width="15.85546875" style="25" bestFit="1" customWidth="1"/>
    <col min="11765" max="11765" width="16.85546875" style="25" bestFit="1" customWidth="1"/>
    <col min="11766" max="11766" width="17.28515625" style="25" bestFit="1" customWidth="1"/>
    <col min="11767" max="11767" width="15.28515625" style="25" bestFit="1" customWidth="1"/>
    <col min="11768" max="11768" width="16.85546875" style="25" bestFit="1" customWidth="1"/>
    <col min="11769" max="11769" width="16" style="25" bestFit="1" customWidth="1"/>
    <col min="11770" max="11771" width="16.85546875" style="25" bestFit="1" customWidth="1"/>
    <col min="11772" max="11772" width="11.140625" style="25" customWidth="1"/>
    <col min="11773" max="11773" width="11.85546875" style="25" customWidth="1"/>
    <col min="11774" max="11774" width="13.85546875" style="25" customWidth="1"/>
    <col min="11775" max="11775" width="11.42578125" style="25" customWidth="1"/>
    <col min="11776" max="11778" width="9.140625" style="25"/>
    <col min="11779" max="11781" width="12" style="25" bestFit="1" customWidth="1"/>
    <col min="11782" max="12004" width="9.140625" style="25"/>
    <col min="12005" max="12005" width="19.28515625" style="25" customWidth="1"/>
    <col min="12006" max="12006" width="14.28515625" style="25" customWidth="1"/>
    <col min="12007" max="12007" width="12.42578125" style="25" bestFit="1" customWidth="1"/>
    <col min="12008" max="12008" width="16" style="25" bestFit="1" customWidth="1"/>
    <col min="12009" max="12011" width="16.85546875" style="25" bestFit="1" customWidth="1"/>
    <col min="12012" max="12012" width="14.5703125" style="25" bestFit="1" customWidth="1"/>
    <col min="12013" max="12013" width="14.7109375" style="25" bestFit="1" customWidth="1"/>
    <col min="12014" max="12014" width="14.5703125" style="25" bestFit="1" customWidth="1"/>
    <col min="12015" max="12015" width="15.85546875" style="25" bestFit="1" customWidth="1"/>
    <col min="12016" max="12016" width="15" style="25" bestFit="1" customWidth="1"/>
    <col min="12017" max="12017" width="16.85546875" style="25" bestFit="1" customWidth="1"/>
    <col min="12018" max="12018" width="15" style="25" bestFit="1" customWidth="1"/>
    <col min="12019" max="12020" width="15.85546875" style="25" bestFit="1" customWidth="1"/>
    <col min="12021" max="12021" width="16.85546875" style="25" bestFit="1" customWidth="1"/>
    <col min="12022" max="12022" width="17.28515625" style="25" bestFit="1" customWidth="1"/>
    <col min="12023" max="12023" width="15.28515625" style="25" bestFit="1" customWidth="1"/>
    <col min="12024" max="12024" width="16.85546875" style="25" bestFit="1" customWidth="1"/>
    <col min="12025" max="12025" width="16" style="25" bestFit="1" customWidth="1"/>
    <col min="12026" max="12027" width="16.85546875" style="25" bestFit="1" customWidth="1"/>
    <col min="12028" max="12028" width="11.140625" style="25" customWidth="1"/>
    <col min="12029" max="12029" width="11.85546875" style="25" customWidth="1"/>
    <col min="12030" max="12030" width="13.85546875" style="25" customWidth="1"/>
    <col min="12031" max="12031" width="11.42578125" style="25" customWidth="1"/>
    <col min="12032" max="12034" width="9.140625" style="25"/>
    <col min="12035" max="12037" width="12" style="25" bestFit="1" customWidth="1"/>
    <col min="12038" max="12260" width="9.140625" style="25"/>
    <col min="12261" max="12261" width="19.28515625" style="25" customWidth="1"/>
    <col min="12262" max="12262" width="14.28515625" style="25" customWidth="1"/>
    <col min="12263" max="12263" width="12.42578125" style="25" bestFit="1" customWidth="1"/>
    <col min="12264" max="12264" width="16" style="25" bestFit="1" customWidth="1"/>
    <col min="12265" max="12267" width="16.85546875" style="25" bestFit="1" customWidth="1"/>
    <col min="12268" max="12268" width="14.5703125" style="25" bestFit="1" customWidth="1"/>
    <col min="12269" max="12269" width="14.7109375" style="25" bestFit="1" customWidth="1"/>
    <col min="12270" max="12270" width="14.5703125" style="25" bestFit="1" customWidth="1"/>
    <col min="12271" max="12271" width="15.85546875" style="25" bestFit="1" customWidth="1"/>
    <col min="12272" max="12272" width="15" style="25" bestFit="1" customWidth="1"/>
    <col min="12273" max="12273" width="16.85546875" style="25" bestFit="1" customWidth="1"/>
    <col min="12274" max="12274" width="15" style="25" bestFit="1" customWidth="1"/>
    <col min="12275" max="12276" width="15.85546875" style="25" bestFit="1" customWidth="1"/>
    <col min="12277" max="12277" width="16.85546875" style="25" bestFit="1" customWidth="1"/>
    <col min="12278" max="12278" width="17.28515625" style="25" bestFit="1" customWidth="1"/>
    <col min="12279" max="12279" width="15.28515625" style="25" bestFit="1" customWidth="1"/>
    <col min="12280" max="12280" width="16.85546875" style="25" bestFit="1" customWidth="1"/>
    <col min="12281" max="12281" width="16" style="25" bestFit="1" customWidth="1"/>
    <col min="12282" max="12283" width="16.85546875" style="25" bestFit="1" customWidth="1"/>
    <col min="12284" max="12284" width="11.140625" style="25" customWidth="1"/>
    <col min="12285" max="12285" width="11.85546875" style="25" customWidth="1"/>
    <col min="12286" max="12286" width="13.85546875" style="25" customWidth="1"/>
    <col min="12287" max="12287" width="11.42578125" style="25" customWidth="1"/>
    <col min="12288" max="12290" width="9.140625" style="25"/>
    <col min="12291" max="12293" width="12" style="25" bestFit="1" customWidth="1"/>
    <col min="12294" max="12516" width="9.140625" style="25"/>
    <col min="12517" max="12517" width="19.28515625" style="25" customWidth="1"/>
    <col min="12518" max="12518" width="14.28515625" style="25" customWidth="1"/>
    <col min="12519" max="12519" width="12.42578125" style="25" bestFit="1" customWidth="1"/>
    <col min="12520" max="12520" width="16" style="25" bestFit="1" customWidth="1"/>
    <col min="12521" max="12523" width="16.85546875" style="25" bestFit="1" customWidth="1"/>
    <col min="12524" max="12524" width="14.5703125" style="25" bestFit="1" customWidth="1"/>
    <col min="12525" max="12525" width="14.7109375" style="25" bestFit="1" customWidth="1"/>
    <col min="12526" max="12526" width="14.5703125" style="25" bestFit="1" customWidth="1"/>
    <col min="12527" max="12527" width="15.85546875" style="25" bestFit="1" customWidth="1"/>
    <col min="12528" max="12528" width="15" style="25" bestFit="1" customWidth="1"/>
    <col min="12529" max="12529" width="16.85546875" style="25" bestFit="1" customWidth="1"/>
    <col min="12530" max="12530" width="15" style="25" bestFit="1" customWidth="1"/>
    <col min="12531" max="12532" width="15.85546875" style="25" bestFit="1" customWidth="1"/>
    <col min="12533" max="12533" width="16.85546875" style="25" bestFit="1" customWidth="1"/>
    <col min="12534" max="12534" width="17.28515625" style="25" bestFit="1" customWidth="1"/>
    <col min="12535" max="12535" width="15.28515625" style="25" bestFit="1" customWidth="1"/>
    <col min="12536" max="12536" width="16.85546875" style="25" bestFit="1" customWidth="1"/>
    <col min="12537" max="12537" width="16" style="25" bestFit="1" customWidth="1"/>
    <col min="12538" max="12539" width="16.85546875" style="25" bestFit="1" customWidth="1"/>
    <col min="12540" max="12540" width="11.140625" style="25" customWidth="1"/>
    <col min="12541" max="12541" width="11.85546875" style="25" customWidth="1"/>
    <col min="12542" max="12542" width="13.85546875" style="25" customWidth="1"/>
    <col min="12543" max="12543" width="11.42578125" style="25" customWidth="1"/>
    <col min="12544" max="12546" width="9.140625" style="25"/>
    <col min="12547" max="12549" width="12" style="25" bestFit="1" customWidth="1"/>
    <col min="12550" max="12772" width="9.140625" style="25"/>
    <col min="12773" max="12773" width="19.28515625" style="25" customWidth="1"/>
    <col min="12774" max="12774" width="14.28515625" style="25" customWidth="1"/>
    <col min="12775" max="12775" width="12.42578125" style="25" bestFit="1" customWidth="1"/>
    <col min="12776" max="12776" width="16" style="25" bestFit="1" customWidth="1"/>
    <col min="12777" max="12779" width="16.85546875" style="25" bestFit="1" customWidth="1"/>
    <col min="12780" max="12780" width="14.5703125" style="25" bestFit="1" customWidth="1"/>
    <col min="12781" max="12781" width="14.7109375" style="25" bestFit="1" customWidth="1"/>
    <col min="12782" max="12782" width="14.5703125" style="25" bestFit="1" customWidth="1"/>
    <col min="12783" max="12783" width="15.85546875" style="25" bestFit="1" customWidth="1"/>
    <col min="12784" max="12784" width="15" style="25" bestFit="1" customWidth="1"/>
    <col min="12785" max="12785" width="16.85546875" style="25" bestFit="1" customWidth="1"/>
    <col min="12786" max="12786" width="15" style="25" bestFit="1" customWidth="1"/>
    <col min="12787" max="12788" width="15.85546875" style="25" bestFit="1" customWidth="1"/>
    <col min="12789" max="12789" width="16.85546875" style="25" bestFit="1" customWidth="1"/>
    <col min="12790" max="12790" width="17.28515625" style="25" bestFit="1" customWidth="1"/>
    <col min="12791" max="12791" width="15.28515625" style="25" bestFit="1" customWidth="1"/>
    <col min="12792" max="12792" width="16.85546875" style="25" bestFit="1" customWidth="1"/>
    <col min="12793" max="12793" width="16" style="25" bestFit="1" customWidth="1"/>
    <col min="12794" max="12795" width="16.85546875" style="25" bestFit="1" customWidth="1"/>
    <col min="12796" max="12796" width="11.140625" style="25" customWidth="1"/>
    <col min="12797" max="12797" width="11.85546875" style="25" customWidth="1"/>
    <col min="12798" max="12798" width="13.85546875" style="25" customWidth="1"/>
    <col min="12799" max="12799" width="11.42578125" style="25" customWidth="1"/>
    <col min="12800" max="12802" width="9.140625" style="25"/>
    <col min="12803" max="12805" width="12" style="25" bestFit="1" customWidth="1"/>
    <col min="12806" max="13028" width="9.140625" style="25"/>
    <col min="13029" max="13029" width="19.28515625" style="25" customWidth="1"/>
    <col min="13030" max="13030" width="14.28515625" style="25" customWidth="1"/>
    <col min="13031" max="13031" width="12.42578125" style="25" bestFit="1" customWidth="1"/>
    <col min="13032" max="13032" width="16" style="25" bestFit="1" customWidth="1"/>
    <col min="13033" max="13035" width="16.85546875" style="25" bestFit="1" customWidth="1"/>
    <col min="13036" max="13036" width="14.5703125" style="25" bestFit="1" customWidth="1"/>
    <col min="13037" max="13037" width="14.7109375" style="25" bestFit="1" customWidth="1"/>
    <col min="13038" max="13038" width="14.5703125" style="25" bestFit="1" customWidth="1"/>
    <col min="13039" max="13039" width="15.85546875" style="25" bestFit="1" customWidth="1"/>
    <col min="13040" max="13040" width="15" style="25" bestFit="1" customWidth="1"/>
    <col min="13041" max="13041" width="16.85546875" style="25" bestFit="1" customWidth="1"/>
    <col min="13042" max="13042" width="15" style="25" bestFit="1" customWidth="1"/>
    <col min="13043" max="13044" width="15.85546875" style="25" bestFit="1" customWidth="1"/>
    <col min="13045" max="13045" width="16.85546875" style="25" bestFit="1" customWidth="1"/>
    <col min="13046" max="13046" width="17.28515625" style="25" bestFit="1" customWidth="1"/>
    <col min="13047" max="13047" width="15.28515625" style="25" bestFit="1" customWidth="1"/>
    <col min="13048" max="13048" width="16.85546875" style="25" bestFit="1" customWidth="1"/>
    <col min="13049" max="13049" width="16" style="25" bestFit="1" customWidth="1"/>
    <col min="13050" max="13051" width="16.85546875" style="25" bestFit="1" customWidth="1"/>
    <col min="13052" max="13052" width="11.140625" style="25" customWidth="1"/>
    <col min="13053" max="13053" width="11.85546875" style="25" customWidth="1"/>
    <col min="13054" max="13054" width="13.85546875" style="25" customWidth="1"/>
    <col min="13055" max="13055" width="11.42578125" style="25" customWidth="1"/>
    <col min="13056" max="13058" width="9.140625" style="25"/>
    <col min="13059" max="13061" width="12" style="25" bestFit="1" customWidth="1"/>
    <col min="13062" max="13284" width="9.140625" style="25"/>
    <col min="13285" max="13285" width="19.28515625" style="25" customWidth="1"/>
    <col min="13286" max="13286" width="14.28515625" style="25" customWidth="1"/>
    <col min="13287" max="13287" width="12.42578125" style="25" bestFit="1" customWidth="1"/>
    <col min="13288" max="13288" width="16" style="25" bestFit="1" customWidth="1"/>
    <col min="13289" max="13291" width="16.85546875" style="25" bestFit="1" customWidth="1"/>
    <col min="13292" max="13292" width="14.5703125" style="25" bestFit="1" customWidth="1"/>
    <col min="13293" max="13293" width="14.7109375" style="25" bestFit="1" customWidth="1"/>
    <col min="13294" max="13294" width="14.5703125" style="25" bestFit="1" customWidth="1"/>
    <col min="13295" max="13295" width="15.85546875" style="25" bestFit="1" customWidth="1"/>
    <col min="13296" max="13296" width="15" style="25" bestFit="1" customWidth="1"/>
    <col min="13297" max="13297" width="16.85546875" style="25" bestFit="1" customWidth="1"/>
    <col min="13298" max="13298" width="15" style="25" bestFit="1" customWidth="1"/>
    <col min="13299" max="13300" width="15.85546875" style="25" bestFit="1" customWidth="1"/>
    <col min="13301" max="13301" width="16.85546875" style="25" bestFit="1" customWidth="1"/>
    <col min="13302" max="13302" width="17.28515625" style="25" bestFit="1" customWidth="1"/>
    <col min="13303" max="13303" width="15.28515625" style="25" bestFit="1" customWidth="1"/>
    <col min="13304" max="13304" width="16.85546875" style="25" bestFit="1" customWidth="1"/>
    <col min="13305" max="13305" width="16" style="25" bestFit="1" customWidth="1"/>
    <col min="13306" max="13307" width="16.85546875" style="25" bestFit="1" customWidth="1"/>
    <col min="13308" max="13308" width="11.140625" style="25" customWidth="1"/>
    <col min="13309" max="13309" width="11.85546875" style="25" customWidth="1"/>
    <col min="13310" max="13310" width="13.85546875" style="25" customWidth="1"/>
    <col min="13311" max="13311" width="11.42578125" style="25" customWidth="1"/>
    <col min="13312" max="13314" width="9.140625" style="25"/>
    <col min="13315" max="13317" width="12" style="25" bestFit="1" customWidth="1"/>
    <col min="13318" max="13540" width="9.140625" style="25"/>
    <col min="13541" max="13541" width="19.28515625" style="25" customWidth="1"/>
    <col min="13542" max="13542" width="14.28515625" style="25" customWidth="1"/>
    <col min="13543" max="13543" width="12.42578125" style="25" bestFit="1" customWidth="1"/>
    <col min="13544" max="13544" width="16" style="25" bestFit="1" customWidth="1"/>
    <col min="13545" max="13547" width="16.85546875" style="25" bestFit="1" customWidth="1"/>
    <col min="13548" max="13548" width="14.5703125" style="25" bestFit="1" customWidth="1"/>
    <col min="13549" max="13549" width="14.7109375" style="25" bestFit="1" customWidth="1"/>
    <col min="13550" max="13550" width="14.5703125" style="25" bestFit="1" customWidth="1"/>
    <col min="13551" max="13551" width="15.85546875" style="25" bestFit="1" customWidth="1"/>
    <col min="13552" max="13552" width="15" style="25" bestFit="1" customWidth="1"/>
    <col min="13553" max="13553" width="16.85546875" style="25" bestFit="1" customWidth="1"/>
    <col min="13554" max="13554" width="15" style="25" bestFit="1" customWidth="1"/>
    <col min="13555" max="13556" width="15.85546875" style="25" bestFit="1" customWidth="1"/>
    <col min="13557" max="13557" width="16.85546875" style="25" bestFit="1" customWidth="1"/>
    <col min="13558" max="13558" width="17.28515625" style="25" bestFit="1" customWidth="1"/>
    <col min="13559" max="13559" width="15.28515625" style="25" bestFit="1" customWidth="1"/>
    <col min="13560" max="13560" width="16.85546875" style="25" bestFit="1" customWidth="1"/>
    <col min="13561" max="13561" width="16" style="25" bestFit="1" customWidth="1"/>
    <col min="13562" max="13563" width="16.85546875" style="25" bestFit="1" customWidth="1"/>
    <col min="13564" max="13564" width="11.140625" style="25" customWidth="1"/>
    <col min="13565" max="13565" width="11.85546875" style="25" customWidth="1"/>
    <col min="13566" max="13566" width="13.85546875" style="25" customWidth="1"/>
    <col min="13567" max="13567" width="11.42578125" style="25" customWidth="1"/>
    <col min="13568" max="13570" width="9.140625" style="25"/>
    <col min="13571" max="13573" width="12" style="25" bestFit="1" customWidth="1"/>
    <col min="13574" max="13796" width="9.140625" style="25"/>
    <col min="13797" max="13797" width="19.28515625" style="25" customWidth="1"/>
    <col min="13798" max="13798" width="14.28515625" style="25" customWidth="1"/>
    <col min="13799" max="13799" width="12.42578125" style="25" bestFit="1" customWidth="1"/>
    <col min="13800" max="13800" width="16" style="25" bestFit="1" customWidth="1"/>
    <col min="13801" max="13803" width="16.85546875" style="25" bestFit="1" customWidth="1"/>
    <col min="13804" max="13804" width="14.5703125" style="25" bestFit="1" customWidth="1"/>
    <col min="13805" max="13805" width="14.7109375" style="25" bestFit="1" customWidth="1"/>
    <col min="13806" max="13806" width="14.5703125" style="25" bestFit="1" customWidth="1"/>
    <col min="13807" max="13807" width="15.85546875" style="25" bestFit="1" customWidth="1"/>
    <col min="13808" max="13808" width="15" style="25" bestFit="1" customWidth="1"/>
    <col min="13809" max="13809" width="16.85546875" style="25" bestFit="1" customWidth="1"/>
    <col min="13810" max="13810" width="15" style="25" bestFit="1" customWidth="1"/>
    <col min="13811" max="13812" width="15.85546875" style="25" bestFit="1" customWidth="1"/>
    <col min="13813" max="13813" width="16.85546875" style="25" bestFit="1" customWidth="1"/>
    <col min="13814" max="13814" width="17.28515625" style="25" bestFit="1" customWidth="1"/>
    <col min="13815" max="13815" width="15.28515625" style="25" bestFit="1" customWidth="1"/>
    <col min="13816" max="13816" width="16.85546875" style="25" bestFit="1" customWidth="1"/>
    <col min="13817" max="13817" width="16" style="25" bestFit="1" customWidth="1"/>
    <col min="13818" max="13819" width="16.85546875" style="25" bestFit="1" customWidth="1"/>
    <col min="13820" max="13820" width="11.140625" style="25" customWidth="1"/>
    <col min="13821" max="13821" width="11.85546875" style="25" customWidth="1"/>
    <col min="13822" max="13822" width="13.85546875" style="25" customWidth="1"/>
    <col min="13823" max="13823" width="11.42578125" style="25" customWidth="1"/>
    <col min="13824" max="13826" width="9.140625" style="25"/>
    <col min="13827" max="13829" width="12" style="25" bestFit="1" customWidth="1"/>
    <col min="13830" max="14052" width="9.140625" style="25"/>
    <col min="14053" max="14053" width="19.28515625" style="25" customWidth="1"/>
    <col min="14054" max="14054" width="14.28515625" style="25" customWidth="1"/>
    <col min="14055" max="14055" width="12.42578125" style="25" bestFit="1" customWidth="1"/>
    <col min="14056" max="14056" width="16" style="25" bestFit="1" customWidth="1"/>
    <col min="14057" max="14059" width="16.85546875" style="25" bestFit="1" customWidth="1"/>
    <col min="14060" max="14060" width="14.5703125" style="25" bestFit="1" customWidth="1"/>
    <col min="14061" max="14061" width="14.7109375" style="25" bestFit="1" customWidth="1"/>
    <col min="14062" max="14062" width="14.5703125" style="25" bestFit="1" customWidth="1"/>
    <col min="14063" max="14063" width="15.85546875" style="25" bestFit="1" customWidth="1"/>
    <col min="14064" max="14064" width="15" style="25" bestFit="1" customWidth="1"/>
    <col min="14065" max="14065" width="16.85546875" style="25" bestFit="1" customWidth="1"/>
    <col min="14066" max="14066" width="15" style="25" bestFit="1" customWidth="1"/>
    <col min="14067" max="14068" width="15.85546875" style="25" bestFit="1" customWidth="1"/>
    <col min="14069" max="14069" width="16.85546875" style="25" bestFit="1" customWidth="1"/>
    <col min="14070" max="14070" width="17.28515625" style="25" bestFit="1" customWidth="1"/>
    <col min="14071" max="14071" width="15.28515625" style="25" bestFit="1" customWidth="1"/>
    <col min="14072" max="14072" width="16.85546875" style="25" bestFit="1" customWidth="1"/>
    <col min="14073" max="14073" width="16" style="25" bestFit="1" customWidth="1"/>
    <col min="14074" max="14075" width="16.85546875" style="25" bestFit="1" customWidth="1"/>
    <col min="14076" max="14076" width="11.140625" style="25" customWidth="1"/>
    <col min="14077" max="14077" width="11.85546875" style="25" customWidth="1"/>
    <col min="14078" max="14078" width="13.85546875" style="25" customWidth="1"/>
    <col min="14079" max="14079" width="11.42578125" style="25" customWidth="1"/>
    <col min="14080" max="14082" width="9.140625" style="25"/>
    <col min="14083" max="14085" width="12" style="25" bestFit="1" customWidth="1"/>
    <col min="14086" max="14308" width="9.140625" style="25"/>
    <col min="14309" max="14309" width="19.28515625" style="25" customWidth="1"/>
    <col min="14310" max="14310" width="14.28515625" style="25" customWidth="1"/>
    <col min="14311" max="14311" width="12.42578125" style="25" bestFit="1" customWidth="1"/>
    <col min="14312" max="14312" width="16" style="25" bestFit="1" customWidth="1"/>
    <col min="14313" max="14315" width="16.85546875" style="25" bestFit="1" customWidth="1"/>
    <col min="14316" max="14316" width="14.5703125" style="25" bestFit="1" customWidth="1"/>
    <col min="14317" max="14317" width="14.7109375" style="25" bestFit="1" customWidth="1"/>
    <col min="14318" max="14318" width="14.5703125" style="25" bestFit="1" customWidth="1"/>
    <col min="14319" max="14319" width="15.85546875" style="25" bestFit="1" customWidth="1"/>
    <col min="14320" max="14320" width="15" style="25" bestFit="1" customWidth="1"/>
    <col min="14321" max="14321" width="16.85546875" style="25" bestFit="1" customWidth="1"/>
    <col min="14322" max="14322" width="15" style="25" bestFit="1" customWidth="1"/>
    <col min="14323" max="14324" width="15.85546875" style="25" bestFit="1" customWidth="1"/>
    <col min="14325" max="14325" width="16.85546875" style="25" bestFit="1" customWidth="1"/>
    <col min="14326" max="14326" width="17.28515625" style="25" bestFit="1" customWidth="1"/>
    <col min="14327" max="14327" width="15.28515625" style="25" bestFit="1" customWidth="1"/>
    <col min="14328" max="14328" width="16.85546875" style="25" bestFit="1" customWidth="1"/>
    <col min="14329" max="14329" width="16" style="25" bestFit="1" customWidth="1"/>
    <col min="14330" max="14331" width="16.85546875" style="25" bestFit="1" customWidth="1"/>
    <col min="14332" max="14332" width="11.140625" style="25" customWidth="1"/>
    <col min="14333" max="14333" width="11.85546875" style="25" customWidth="1"/>
    <col min="14334" max="14334" width="13.85546875" style="25" customWidth="1"/>
    <col min="14335" max="14335" width="11.42578125" style="25" customWidth="1"/>
    <col min="14336" max="14338" width="9.140625" style="25"/>
    <col min="14339" max="14341" width="12" style="25" bestFit="1" customWidth="1"/>
    <col min="14342" max="14564" width="9.140625" style="25"/>
    <col min="14565" max="14565" width="19.28515625" style="25" customWidth="1"/>
    <col min="14566" max="14566" width="14.28515625" style="25" customWidth="1"/>
    <col min="14567" max="14567" width="12.42578125" style="25" bestFit="1" customWidth="1"/>
    <col min="14568" max="14568" width="16" style="25" bestFit="1" customWidth="1"/>
    <col min="14569" max="14571" width="16.85546875" style="25" bestFit="1" customWidth="1"/>
    <col min="14572" max="14572" width="14.5703125" style="25" bestFit="1" customWidth="1"/>
    <col min="14573" max="14573" width="14.7109375" style="25" bestFit="1" customWidth="1"/>
    <col min="14574" max="14574" width="14.5703125" style="25" bestFit="1" customWidth="1"/>
    <col min="14575" max="14575" width="15.85546875" style="25" bestFit="1" customWidth="1"/>
    <col min="14576" max="14576" width="15" style="25" bestFit="1" customWidth="1"/>
    <col min="14577" max="14577" width="16.85546875" style="25" bestFit="1" customWidth="1"/>
    <col min="14578" max="14578" width="15" style="25" bestFit="1" customWidth="1"/>
    <col min="14579" max="14580" width="15.85546875" style="25" bestFit="1" customWidth="1"/>
    <col min="14581" max="14581" width="16.85546875" style="25" bestFit="1" customWidth="1"/>
    <col min="14582" max="14582" width="17.28515625" style="25" bestFit="1" customWidth="1"/>
    <col min="14583" max="14583" width="15.28515625" style="25" bestFit="1" customWidth="1"/>
    <col min="14584" max="14584" width="16.85546875" style="25" bestFit="1" customWidth="1"/>
    <col min="14585" max="14585" width="16" style="25" bestFit="1" customWidth="1"/>
    <col min="14586" max="14587" width="16.85546875" style="25" bestFit="1" customWidth="1"/>
    <col min="14588" max="14588" width="11.140625" style="25" customWidth="1"/>
    <col min="14589" max="14589" width="11.85546875" style="25" customWidth="1"/>
    <col min="14590" max="14590" width="13.85546875" style="25" customWidth="1"/>
    <col min="14591" max="14591" width="11.42578125" style="25" customWidth="1"/>
    <col min="14592" max="14594" width="9.140625" style="25"/>
    <col min="14595" max="14597" width="12" style="25" bestFit="1" customWidth="1"/>
    <col min="14598" max="14820" width="9.140625" style="25"/>
    <col min="14821" max="14821" width="19.28515625" style="25" customWidth="1"/>
    <col min="14822" max="14822" width="14.28515625" style="25" customWidth="1"/>
    <col min="14823" max="14823" width="12.42578125" style="25" bestFit="1" customWidth="1"/>
    <col min="14824" max="14824" width="16" style="25" bestFit="1" customWidth="1"/>
    <col min="14825" max="14827" width="16.85546875" style="25" bestFit="1" customWidth="1"/>
    <col min="14828" max="14828" width="14.5703125" style="25" bestFit="1" customWidth="1"/>
    <col min="14829" max="14829" width="14.7109375" style="25" bestFit="1" customWidth="1"/>
    <col min="14830" max="14830" width="14.5703125" style="25" bestFit="1" customWidth="1"/>
    <col min="14831" max="14831" width="15.85546875" style="25" bestFit="1" customWidth="1"/>
    <col min="14832" max="14832" width="15" style="25" bestFit="1" customWidth="1"/>
    <col min="14833" max="14833" width="16.85546875" style="25" bestFit="1" customWidth="1"/>
    <col min="14834" max="14834" width="15" style="25" bestFit="1" customWidth="1"/>
    <col min="14835" max="14836" width="15.85546875" style="25" bestFit="1" customWidth="1"/>
    <col min="14837" max="14837" width="16.85546875" style="25" bestFit="1" customWidth="1"/>
    <col min="14838" max="14838" width="17.28515625" style="25" bestFit="1" customWidth="1"/>
    <col min="14839" max="14839" width="15.28515625" style="25" bestFit="1" customWidth="1"/>
    <col min="14840" max="14840" width="16.85546875" style="25" bestFit="1" customWidth="1"/>
    <col min="14841" max="14841" width="16" style="25" bestFit="1" customWidth="1"/>
    <col min="14842" max="14843" width="16.85546875" style="25" bestFit="1" customWidth="1"/>
    <col min="14844" max="14844" width="11.140625" style="25" customWidth="1"/>
    <col min="14845" max="14845" width="11.85546875" style="25" customWidth="1"/>
    <col min="14846" max="14846" width="13.85546875" style="25" customWidth="1"/>
    <col min="14847" max="14847" width="11.42578125" style="25" customWidth="1"/>
    <col min="14848" max="14850" width="9.140625" style="25"/>
    <col min="14851" max="14853" width="12" style="25" bestFit="1" customWidth="1"/>
    <col min="14854" max="15076" width="9.140625" style="25"/>
    <col min="15077" max="15077" width="19.28515625" style="25" customWidth="1"/>
    <col min="15078" max="15078" width="14.28515625" style="25" customWidth="1"/>
    <col min="15079" max="15079" width="12.42578125" style="25" bestFit="1" customWidth="1"/>
    <col min="15080" max="15080" width="16" style="25" bestFit="1" customWidth="1"/>
    <col min="15081" max="15083" width="16.85546875" style="25" bestFit="1" customWidth="1"/>
    <col min="15084" max="15084" width="14.5703125" style="25" bestFit="1" customWidth="1"/>
    <col min="15085" max="15085" width="14.7109375" style="25" bestFit="1" customWidth="1"/>
    <col min="15086" max="15086" width="14.5703125" style="25" bestFit="1" customWidth="1"/>
    <col min="15087" max="15087" width="15.85546875" style="25" bestFit="1" customWidth="1"/>
    <col min="15088" max="15088" width="15" style="25" bestFit="1" customWidth="1"/>
    <col min="15089" max="15089" width="16.85546875" style="25" bestFit="1" customWidth="1"/>
    <col min="15090" max="15090" width="15" style="25" bestFit="1" customWidth="1"/>
    <col min="15091" max="15092" width="15.85546875" style="25" bestFit="1" customWidth="1"/>
    <col min="15093" max="15093" width="16.85546875" style="25" bestFit="1" customWidth="1"/>
    <col min="15094" max="15094" width="17.28515625" style="25" bestFit="1" customWidth="1"/>
    <col min="15095" max="15095" width="15.28515625" style="25" bestFit="1" customWidth="1"/>
    <col min="15096" max="15096" width="16.85546875" style="25" bestFit="1" customWidth="1"/>
    <col min="15097" max="15097" width="16" style="25" bestFit="1" customWidth="1"/>
    <col min="15098" max="15099" width="16.85546875" style="25" bestFit="1" customWidth="1"/>
    <col min="15100" max="15100" width="11.140625" style="25" customWidth="1"/>
    <col min="15101" max="15101" width="11.85546875" style="25" customWidth="1"/>
    <col min="15102" max="15102" width="13.85546875" style="25" customWidth="1"/>
    <col min="15103" max="15103" width="11.42578125" style="25" customWidth="1"/>
    <col min="15104" max="15106" width="9.140625" style="25"/>
    <col min="15107" max="15109" width="12" style="25" bestFit="1" customWidth="1"/>
    <col min="15110" max="15332" width="9.140625" style="25"/>
    <col min="15333" max="15333" width="19.28515625" style="25" customWidth="1"/>
    <col min="15334" max="15334" width="14.28515625" style="25" customWidth="1"/>
    <col min="15335" max="15335" width="12.42578125" style="25" bestFit="1" customWidth="1"/>
    <col min="15336" max="15336" width="16" style="25" bestFit="1" customWidth="1"/>
    <col min="15337" max="15339" width="16.85546875" style="25" bestFit="1" customWidth="1"/>
    <col min="15340" max="15340" width="14.5703125" style="25" bestFit="1" customWidth="1"/>
    <col min="15341" max="15341" width="14.7109375" style="25" bestFit="1" customWidth="1"/>
    <col min="15342" max="15342" width="14.5703125" style="25" bestFit="1" customWidth="1"/>
    <col min="15343" max="15343" width="15.85546875" style="25" bestFit="1" customWidth="1"/>
    <col min="15344" max="15344" width="15" style="25" bestFit="1" customWidth="1"/>
    <col min="15345" max="15345" width="16.85546875" style="25" bestFit="1" customWidth="1"/>
    <col min="15346" max="15346" width="15" style="25" bestFit="1" customWidth="1"/>
    <col min="15347" max="15348" width="15.85546875" style="25" bestFit="1" customWidth="1"/>
    <col min="15349" max="15349" width="16.85546875" style="25" bestFit="1" customWidth="1"/>
    <col min="15350" max="15350" width="17.28515625" style="25" bestFit="1" customWidth="1"/>
    <col min="15351" max="15351" width="15.28515625" style="25" bestFit="1" customWidth="1"/>
    <col min="15352" max="15352" width="16.85546875" style="25" bestFit="1" customWidth="1"/>
    <col min="15353" max="15353" width="16" style="25" bestFit="1" customWidth="1"/>
    <col min="15354" max="15355" width="16.85546875" style="25" bestFit="1" customWidth="1"/>
    <col min="15356" max="15356" width="11.140625" style="25" customWidth="1"/>
    <col min="15357" max="15357" width="11.85546875" style="25" customWidth="1"/>
    <col min="15358" max="15358" width="13.85546875" style="25" customWidth="1"/>
    <col min="15359" max="15359" width="11.42578125" style="25" customWidth="1"/>
    <col min="15360" max="15362" width="9.140625" style="25"/>
    <col min="15363" max="15365" width="12" style="25" bestFit="1" customWidth="1"/>
    <col min="15366" max="15588" width="9.140625" style="25"/>
    <col min="15589" max="15589" width="19.28515625" style="25" customWidth="1"/>
    <col min="15590" max="15590" width="14.28515625" style="25" customWidth="1"/>
    <col min="15591" max="15591" width="12.42578125" style="25" bestFit="1" customWidth="1"/>
    <col min="15592" max="15592" width="16" style="25" bestFit="1" customWidth="1"/>
    <col min="15593" max="15595" width="16.85546875" style="25" bestFit="1" customWidth="1"/>
    <col min="15596" max="15596" width="14.5703125" style="25" bestFit="1" customWidth="1"/>
    <col min="15597" max="15597" width="14.7109375" style="25" bestFit="1" customWidth="1"/>
    <col min="15598" max="15598" width="14.5703125" style="25" bestFit="1" customWidth="1"/>
    <col min="15599" max="15599" width="15.85546875" style="25" bestFit="1" customWidth="1"/>
    <col min="15600" max="15600" width="15" style="25" bestFit="1" customWidth="1"/>
    <col min="15601" max="15601" width="16.85546875" style="25" bestFit="1" customWidth="1"/>
    <col min="15602" max="15602" width="15" style="25" bestFit="1" customWidth="1"/>
    <col min="15603" max="15604" width="15.85546875" style="25" bestFit="1" customWidth="1"/>
    <col min="15605" max="15605" width="16.85546875" style="25" bestFit="1" customWidth="1"/>
    <col min="15606" max="15606" width="17.28515625" style="25" bestFit="1" customWidth="1"/>
    <col min="15607" max="15607" width="15.28515625" style="25" bestFit="1" customWidth="1"/>
    <col min="15608" max="15608" width="16.85546875" style="25" bestFit="1" customWidth="1"/>
    <col min="15609" max="15609" width="16" style="25" bestFit="1" customWidth="1"/>
    <col min="15610" max="15611" width="16.85546875" style="25" bestFit="1" customWidth="1"/>
    <col min="15612" max="15612" width="11.140625" style="25" customWidth="1"/>
    <col min="15613" max="15613" width="11.85546875" style="25" customWidth="1"/>
    <col min="15614" max="15614" width="13.85546875" style="25" customWidth="1"/>
    <col min="15615" max="15615" width="11.42578125" style="25" customWidth="1"/>
    <col min="15616" max="15618" width="9.140625" style="25"/>
    <col min="15619" max="15621" width="12" style="25" bestFit="1" customWidth="1"/>
    <col min="15622" max="15844" width="9.140625" style="25"/>
    <col min="15845" max="15845" width="19.28515625" style="25" customWidth="1"/>
    <col min="15846" max="15846" width="14.28515625" style="25" customWidth="1"/>
    <col min="15847" max="15847" width="12.42578125" style="25" bestFit="1" customWidth="1"/>
    <col min="15848" max="15848" width="16" style="25" bestFit="1" customWidth="1"/>
    <col min="15849" max="15851" width="16.85546875" style="25" bestFit="1" customWidth="1"/>
    <col min="15852" max="15852" width="14.5703125" style="25" bestFit="1" customWidth="1"/>
    <col min="15853" max="15853" width="14.7109375" style="25" bestFit="1" customWidth="1"/>
    <col min="15854" max="15854" width="14.5703125" style="25" bestFit="1" customWidth="1"/>
    <col min="15855" max="15855" width="15.85546875" style="25" bestFit="1" customWidth="1"/>
    <col min="15856" max="15856" width="15" style="25" bestFit="1" customWidth="1"/>
    <col min="15857" max="15857" width="16.85546875" style="25" bestFit="1" customWidth="1"/>
    <col min="15858" max="15858" width="15" style="25" bestFit="1" customWidth="1"/>
    <col min="15859" max="15860" width="15.85546875" style="25" bestFit="1" customWidth="1"/>
    <col min="15861" max="15861" width="16.85546875" style="25" bestFit="1" customWidth="1"/>
    <col min="15862" max="15862" width="17.28515625" style="25" bestFit="1" customWidth="1"/>
    <col min="15863" max="15863" width="15.28515625" style="25" bestFit="1" customWidth="1"/>
    <col min="15864" max="15864" width="16.85546875" style="25" bestFit="1" customWidth="1"/>
    <col min="15865" max="15865" width="16" style="25" bestFit="1" customWidth="1"/>
    <col min="15866" max="15867" width="16.85546875" style="25" bestFit="1" customWidth="1"/>
    <col min="15868" max="15868" width="11.140625" style="25" customWidth="1"/>
    <col min="15869" max="15869" width="11.85546875" style="25" customWidth="1"/>
    <col min="15870" max="15870" width="13.85546875" style="25" customWidth="1"/>
    <col min="15871" max="15871" width="11.42578125" style="25" customWidth="1"/>
    <col min="15872" max="15874" width="9.140625" style="25"/>
    <col min="15875" max="15877" width="12" style="25" bestFit="1" customWidth="1"/>
    <col min="15878" max="16100" width="9.140625" style="25"/>
    <col min="16101" max="16101" width="19.28515625" style="25" customWidth="1"/>
    <col min="16102" max="16102" width="14.28515625" style="25" customWidth="1"/>
    <col min="16103" max="16103" width="12.42578125" style="25" bestFit="1" customWidth="1"/>
    <col min="16104" max="16104" width="16" style="25" bestFit="1" customWidth="1"/>
    <col min="16105" max="16107" width="16.85546875" style="25" bestFit="1" customWidth="1"/>
    <col min="16108" max="16108" width="14.5703125" style="25" bestFit="1" customWidth="1"/>
    <col min="16109" max="16109" width="14.7109375" style="25" bestFit="1" customWidth="1"/>
    <col min="16110" max="16110" width="14.5703125" style="25" bestFit="1" customWidth="1"/>
    <col min="16111" max="16111" width="15.85546875" style="25" bestFit="1" customWidth="1"/>
    <col min="16112" max="16112" width="15" style="25" bestFit="1" customWidth="1"/>
    <col min="16113" max="16113" width="16.85546875" style="25" bestFit="1" customWidth="1"/>
    <col min="16114" max="16114" width="15" style="25" bestFit="1" customWidth="1"/>
    <col min="16115" max="16116" width="15.85546875" style="25" bestFit="1" customWidth="1"/>
    <col min="16117" max="16117" width="16.85546875" style="25" bestFit="1" customWidth="1"/>
    <col min="16118" max="16118" width="17.28515625" style="25" bestFit="1" customWidth="1"/>
    <col min="16119" max="16119" width="15.28515625" style="25" bestFit="1" customWidth="1"/>
    <col min="16120" max="16120" width="16.85546875" style="25" bestFit="1" customWidth="1"/>
    <col min="16121" max="16121" width="16" style="25" bestFit="1" customWidth="1"/>
    <col min="16122" max="16123" width="16.85546875" style="25" bestFit="1" customWidth="1"/>
    <col min="16124" max="16124" width="11.140625" style="25" customWidth="1"/>
    <col min="16125" max="16125" width="11.85546875" style="25" customWidth="1"/>
    <col min="16126" max="16126" width="13.85546875" style="25" customWidth="1"/>
    <col min="16127" max="16127" width="11.42578125" style="25" customWidth="1"/>
    <col min="16128" max="16130" width="9.140625" style="25"/>
    <col min="16131" max="16133" width="12" style="25" bestFit="1" customWidth="1"/>
    <col min="16134" max="16384" width="9.140625" style="25"/>
  </cols>
  <sheetData>
    <row r="1" spans="1:26" s="13" customFormat="1" ht="15" x14ac:dyDescent="0.25">
      <c r="A1" s="372" t="s">
        <v>56</v>
      </c>
      <c r="B1" s="373"/>
      <c r="C1" s="12" t="s">
        <v>57</v>
      </c>
      <c r="D1" s="377" t="s">
        <v>58</v>
      </c>
      <c r="E1" s="378"/>
      <c r="F1" s="378"/>
      <c r="G1" s="378"/>
      <c r="H1" s="378"/>
      <c r="I1" s="378"/>
      <c r="J1" s="378"/>
      <c r="K1" s="378"/>
      <c r="L1" s="378"/>
      <c r="M1" s="400" t="s">
        <v>59</v>
      </c>
      <c r="N1" s="400"/>
      <c r="O1" s="400"/>
      <c r="P1" s="400"/>
      <c r="Q1" s="400"/>
      <c r="R1" s="400"/>
      <c r="S1" s="400"/>
      <c r="T1" s="400"/>
      <c r="U1" s="400"/>
      <c r="V1" s="410" t="s">
        <v>60</v>
      </c>
      <c r="W1" s="410"/>
      <c r="X1" s="410"/>
      <c r="Y1" s="397" t="s">
        <v>61</v>
      </c>
      <c r="Z1" s="399"/>
    </row>
    <row r="2" spans="1:26" s="23" customFormat="1" ht="45" x14ac:dyDescent="0.25">
      <c r="A2" s="14" t="s">
        <v>626</v>
      </c>
      <c r="B2" s="15" t="s">
        <v>62</v>
      </c>
      <c r="C2" s="16" t="s">
        <v>63</v>
      </c>
      <c r="D2" s="17" t="s">
        <v>64</v>
      </c>
      <c r="E2" s="17" t="s">
        <v>65</v>
      </c>
      <c r="F2" s="17" t="s">
        <v>66</v>
      </c>
      <c r="G2" s="17" t="s">
        <v>67</v>
      </c>
      <c r="H2" s="17" t="s">
        <v>68</v>
      </c>
      <c r="I2" s="17" t="s">
        <v>69</v>
      </c>
      <c r="J2" s="17" t="s">
        <v>70</v>
      </c>
      <c r="K2" s="17" t="s">
        <v>71</v>
      </c>
      <c r="L2" s="17" t="s">
        <v>72</v>
      </c>
      <c r="M2" s="18" t="s">
        <v>73</v>
      </c>
      <c r="N2" s="18" t="s">
        <v>74</v>
      </c>
      <c r="O2" s="18" t="s">
        <v>75</v>
      </c>
      <c r="P2" s="18" t="s">
        <v>76</v>
      </c>
      <c r="Q2" s="18" t="s">
        <v>77</v>
      </c>
      <c r="R2" s="18" t="s">
        <v>78</v>
      </c>
      <c r="S2" s="18" t="s">
        <v>79</v>
      </c>
      <c r="T2" s="18" t="s">
        <v>80</v>
      </c>
      <c r="U2" s="18" t="s">
        <v>81</v>
      </c>
      <c r="V2" s="19" t="s">
        <v>82</v>
      </c>
      <c r="W2" s="20" t="s">
        <v>83</v>
      </c>
      <c r="X2" s="21" t="s">
        <v>84</v>
      </c>
      <c r="Y2" s="22" t="s">
        <v>85</v>
      </c>
      <c r="Z2" s="22" t="s">
        <v>86</v>
      </c>
    </row>
    <row r="3" spans="1:26" x14ac:dyDescent="0.2">
      <c r="A3" s="287">
        <v>39293.5</v>
      </c>
      <c r="B3" s="288">
        <v>96.5</v>
      </c>
      <c r="C3" s="289"/>
      <c r="D3" s="290">
        <v>3.8770003318786599</v>
      </c>
      <c r="E3" s="290">
        <v>0</v>
      </c>
      <c r="F3" s="290">
        <v>81.843582153320298</v>
      </c>
      <c r="G3" s="290">
        <v>0.52772063016891502</v>
      </c>
      <c r="H3" s="290">
        <v>0.247222110629082</v>
      </c>
      <c r="I3" s="290">
        <v>0.174520328640938</v>
      </c>
      <c r="J3" s="290">
        <v>0</v>
      </c>
      <c r="K3" s="290">
        <v>10.126303672790501</v>
      </c>
      <c r="L3" s="290">
        <v>4.9862951040267903E-2</v>
      </c>
      <c r="M3" s="291">
        <f>D3*1595/100</f>
        <v>61.838155293464624</v>
      </c>
      <c r="N3" s="291">
        <f>E3*274/100</f>
        <v>0</v>
      </c>
      <c r="O3" s="291">
        <f>F3*896/100</f>
        <v>733.3184960937499</v>
      </c>
      <c r="P3" s="291">
        <f>G3*2281/100</f>
        <v>12.037307574152951</v>
      </c>
      <c r="Q3" s="291">
        <f>H3*2957/100</f>
        <v>7.3103578113019543</v>
      </c>
      <c r="R3" s="291">
        <f>I3*2968/100</f>
        <v>5.1797633540630397</v>
      </c>
      <c r="S3" s="291">
        <f>J3*2928/100</f>
        <v>0</v>
      </c>
      <c r="T3" s="291">
        <f>K3*3655/100</f>
        <v>370.11639924049285</v>
      </c>
      <c r="U3" s="291">
        <f>L3*2150/100</f>
        <v>1.0720534473657599</v>
      </c>
      <c r="V3" s="291">
        <v>37.997501373291001</v>
      </c>
      <c r="W3" s="291">
        <f>SUM(M3:U3)</f>
        <v>1190.8725328145911</v>
      </c>
      <c r="X3" s="291">
        <f>(V3)*W3/1000</f>
        <v>45.25018070103696</v>
      </c>
      <c r="Y3" s="289"/>
      <c r="Z3" s="289"/>
    </row>
    <row r="4" spans="1:26" x14ac:dyDescent="0.2">
      <c r="A4" s="292">
        <v>39293.526388888888</v>
      </c>
      <c r="B4" s="293">
        <v>96.5</v>
      </c>
      <c r="C4" s="294">
        <v>3</v>
      </c>
      <c r="D4" s="295"/>
      <c r="E4" s="295"/>
      <c r="F4" s="295"/>
      <c r="G4" s="295"/>
      <c r="H4" s="295"/>
      <c r="I4" s="295"/>
      <c r="J4" s="295"/>
      <c r="K4" s="295"/>
      <c r="L4" s="295"/>
      <c r="M4" s="296"/>
      <c r="N4" s="296"/>
      <c r="O4" s="296"/>
      <c r="P4" s="296"/>
      <c r="Q4" s="296"/>
      <c r="R4" s="296"/>
      <c r="S4" s="296"/>
      <c r="T4" s="296"/>
      <c r="U4" s="296"/>
      <c r="V4" s="296"/>
      <c r="W4" s="296"/>
      <c r="X4" s="296"/>
      <c r="Y4" s="296">
        <f>X3</f>
        <v>45.25018070103696</v>
      </c>
      <c r="Z4" s="297">
        <f>C4/Y4</f>
        <v>6.6298077787151286E-2</v>
      </c>
    </row>
    <row r="5" spans="1:26" x14ac:dyDescent="0.2">
      <c r="A5" s="292">
        <v>39293.534722222219</v>
      </c>
      <c r="B5" s="293">
        <v>96.5</v>
      </c>
      <c r="C5" s="294">
        <v>3</v>
      </c>
      <c r="D5" s="295"/>
      <c r="E5" s="295"/>
      <c r="F5" s="295"/>
      <c r="G5" s="295"/>
      <c r="H5" s="295"/>
      <c r="I5" s="295"/>
      <c r="J5" s="295"/>
      <c r="K5" s="295"/>
      <c r="L5" s="295"/>
      <c r="M5" s="296"/>
      <c r="N5" s="296"/>
      <c r="O5" s="296"/>
      <c r="P5" s="296"/>
      <c r="Q5" s="296"/>
      <c r="R5" s="296"/>
      <c r="S5" s="296"/>
      <c r="T5" s="296"/>
      <c r="U5" s="296"/>
      <c r="V5" s="296"/>
      <c r="W5" s="296"/>
      <c r="X5" s="296"/>
      <c r="Y5" s="296">
        <f>X6</f>
        <v>46.441623233105418</v>
      </c>
      <c r="Z5" s="297">
        <f>C5/Y5</f>
        <v>6.4597225315360676E-2</v>
      </c>
    </row>
    <row r="6" spans="1:26" x14ac:dyDescent="0.2">
      <c r="A6" s="292">
        <v>39293.541666666664</v>
      </c>
      <c r="B6" s="293">
        <v>96.5</v>
      </c>
      <c r="C6" s="294">
        <v>3</v>
      </c>
      <c r="D6" s="295">
        <v>3.7654347419738801</v>
      </c>
      <c r="E6" s="295">
        <v>0</v>
      </c>
      <c r="F6" s="295">
        <v>81.345344543457003</v>
      </c>
      <c r="G6" s="295">
        <v>0.740728259086609</v>
      </c>
      <c r="H6" s="295">
        <v>0.42906242609023998</v>
      </c>
      <c r="I6" s="295">
        <v>0.21088217198848699</v>
      </c>
      <c r="J6" s="295">
        <v>0</v>
      </c>
      <c r="K6" s="295">
        <v>10.1190299987793</v>
      </c>
      <c r="L6" s="295">
        <v>4.98578548431396E-2</v>
      </c>
      <c r="M6" s="296">
        <f t="shared" ref="M6:M24" si="0">D6*1595/100</f>
        <v>60.058684134483386</v>
      </c>
      <c r="N6" s="296">
        <f t="shared" ref="N6:N24" si="1">E6*274/100</f>
        <v>0</v>
      </c>
      <c r="O6" s="296">
        <f t="shared" ref="O6:O24" si="2">F6*896/100</f>
        <v>728.8542871093747</v>
      </c>
      <c r="P6" s="296">
        <f t="shared" ref="P6:P24" si="3">G6*2281/100</f>
        <v>16.89601158976555</v>
      </c>
      <c r="Q6" s="296">
        <f t="shared" ref="Q6:Q24" si="4">H6*2957/100</f>
        <v>12.687375939488398</v>
      </c>
      <c r="R6" s="296">
        <f t="shared" ref="R6:R24" si="5">I6*2968/100</f>
        <v>6.258982864618293</v>
      </c>
      <c r="S6" s="296">
        <f t="shared" ref="S6:S24" si="6">J6*2928/100</f>
        <v>0</v>
      </c>
      <c r="T6" s="296">
        <f t="shared" ref="T6:T24" si="7">K6*3655/100</f>
        <v>369.85054645538344</v>
      </c>
      <c r="U6" s="296">
        <f t="shared" ref="U6:U24" si="8">L6*2150/100</f>
        <v>1.0719438791275016</v>
      </c>
      <c r="V6" s="296">
        <v>38.841251373291001</v>
      </c>
      <c r="W6" s="296">
        <f t="shared" ref="W6:W24" si="9">SUM(M6:U6)</f>
        <v>1195.6778319722412</v>
      </c>
      <c r="X6" s="296">
        <f>(V6)*W6/1000</f>
        <v>46.441623233105418</v>
      </c>
      <c r="Y6" s="296">
        <f>X6</f>
        <v>46.441623233105418</v>
      </c>
      <c r="Z6" s="297">
        <f>C6/Y6</f>
        <v>6.4597225315360676E-2</v>
      </c>
    </row>
    <row r="7" spans="1:26" x14ac:dyDescent="0.2">
      <c r="A7" s="292">
        <v>39293.583333333336</v>
      </c>
      <c r="B7" s="293">
        <v>96.5</v>
      </c>
      <c r="C7" s="294"/>
      <c r="D7" s="295">
        <v>3.4987037181854199</v>
      </c>
      <c r="E7" s="295">
        <v>0</v>
      </c>
      <c r="F7" s="295">
        <v>81.3056640625</v>
      </c>
      <c r="G7" s="295">
        <v>0.60730999708175704</v>
      </c>
      <c r="H7" s="295">
        <v>0.34060478210449202</v>
      </c>
      <c r="I7" s="295">
        <v>0.168189212679863</v>
      </c>
      <c r="J7" s="295">
        <v>2.07193777896464E-3</v>
      </c>
      <c r="K7" s="295">
        <v>10.721672058105501</v>
      </c>
      <c r="L7" s="295">
        <v>4.9835097044706303E-2</v>
      </c>
      <c r="M7" s="296">
        <f t="shared" si="0"/>
        <v>55.804324305057442</v>
      </c>
      <c r="N7" s="296">
        <f t="shared" si="1"/>
        <v>0</v>
      </c>
      <c r="O7" s="296">
        <f t="shared" si="2"/>
        <v>728.49874999999997</v>
      </c>
      <c r="P7" s="296">
        <f t="shared" si="3"/>
        <v>13.852741033434876</v>
      </c>
      <c r="Q7" s="296">
        <f t="shared" si="4"/>
        <v>10.071683406829829</v>
      </c>
      <c r="R7" s="296">
        <f t="shared" si="5"/>
        <v>4.9918558323383335</v>
      </c>
      <c r="S7" s="296">
        <f t="shared" si="6"/>
        <v>6.0666338168084658E-2</v>
      </c>
      <c r="T7" s="296">
        <f t="shared" si="7"/>
        <v>391.87711372375605</v>
      </c>
      <c r="U7" s="296">
        <f t="shared" si="8"/>
        <v>1.0714545864611855</v>
      </c>
      <c r="V7" s="296">
        <v>37.237499237060497</v>
      </c>
      <c r="W7" s="296">
        <f t="shared" si="9"/>
        <v>1206.2285892260459</v>
      </c>
      <c r="X7" s="296">
        <f>(V7)*W7/1000</f>
        <v>44.916936171025448</v>
      </c>
      <c r="Y7" s="296"/>
      <c r="Z7" s="297"/>
    </row>
    <row r="8" spans="1:26" x14ac:dyDescent="0.2">
      <c r="A8" s="292">
        <v>39293.619444444441</v>
      </c>
      <c r="B8" s="293">
        <v>96.5</v>
      </c>
      <c r="C8" s="294">
        <v>3</v>
      </c>
      <c r="D8" s="295"/>
      <c r="E8" s="295"/>
      <c r="F8" s="295"/>
      <c r="G8" s="295"/>
      <c r="H8" s="295"/>
      <c r="I8" s="295"/>
      <c r="J8" s="295"/>
      <c r="K8" s="295"/>
      <c r="L8" s="295"/>
      <c r="M8" s="296"/>
      <c r="N8" s="296"/>
      <c r="O8" s="296"/>
      <c r="P8" s="296"/>
      <c r="Q8" s="296"/>
      <c r="R8" s="296"/>
      <c r="S8" s="296"/>
      <c r="T8" s="296"/>
      <c r="U8" s="296"/>
      <c r="V8" s="296"/>
      <c r="W8" s="296"/>
      <c r="X8" s="296"/>
      <c r="Y8" s="296">
        <f>X9</f>
        <v>42.378754802738655</v>
      </c>
      <c r="Z8" s="297">
        <f>C8/Y8</f>
        <v>7.0790187535338583E-2</v>
      </c>
    </row>
    <row r="9" spans="1:26" x14ac:dyDescent="0.2">
      <c r="A9" s="292">
        <v>39293.625</v>
      </c>
      <c r="B9" s="293">
        <v>96.5</v>
      </c>
      <c r="C9" s="294"/>
      <c r="D9" s="295">
        <v>3.0279836654663099</v>
      </c>
      <c r="E9" s="295">
        <v>0</v>
      </c>
      <c r="F9" s="295">
        <v>81.635925292968807</v>
      </c>
      <c r="G9" s="295">
        <v>0.455671846866608</v>
      </c>
      <c r="H9" s="295">
        <v>0.31969299912452698</v>
      </c>
      <c r="I9" s="295">
        <v>0.15155616402625999</v>
      </c>
      <c r="J9" s="295">
        <v>5.1953447982668903E-3</v>
      </c>
      <c r="K9" s="295">
        <v>11.3459692001343</v>
      </c>
      <c r="L9" s="295">
        <v>4.1525140404701198E-2</v>
      </c>
      <c r="M9" s="296">
        <f t="shared" si="0"/>
        <v>48.296339464187639</v>
      </c>
      <c r="N9" s="296">
        <f t="shared" si="1"/>
        <v>0</v>
      </c>
      <c r="O9" s="296">
        <f t="shared" si="2"/>
        <v>731.45789062500057</v>
      </c>
      <c r="P9" s="296">
        <f t="shared" si="3"/>
        <v>10.393874827027327</v>
      </c>
      <c r="Q9" s="296">
        <f t="shared" si="4"/>
        <v>9.4533219841122627</v>
      </c>
      <c r="R9" s="296">
        <f t="shared" si="5"/>
        <v>4.4981869482993968</v>
      </c>
      <c r="S9" s="296">
        <f t="shared" si="6"/>
        <v>0.15211969569325454</v>
      </c>
      <c r="T9" s="296">
        <f t="shared" si="7"/>
        <v>414.6951742649087</v>
      </c>
      <c r="U9" s="296">
        <f t="shared" si="8"/>
        <v>0.89279051870107584</v>
      </c>
      <c r="V9" s="296">
        <v>34.741249084472699</v>
      </c>
      <c r="W9" s="296">
        <f t="shared" si="9"/>
        <v>1219.8396983279301</v>
      </c>
      <c r="X9" s="296">
        <f>(V9)*W9/1000</f>
        <v>42.378754802738655</v>
      </c>
      <c r="Y9" s="296"/>
      <c r="Z9" s="297"/>
    </row>
    <row r="10" spans="1:26" x14ac:dyDescent="0.2">
      <c r="A10" s="292">
        <v>39293.627083333333</v>
      </c>
      <c r="B10" s="293">
        <v>96.5</v>
      </c>
      <c r="C10" s="294">
        <v>11</v>
      </c>
      <c r="D10" s="295"/>
      <c r="E10" s="295"/>
      <c r="F10" s="295"/>
      <c r="G10" s="295"/>
      <c r="H10" s="295"/>
      <c r="I10" s="295"/>
      <c r="J10" s="295"/>
      <c r="K10" s="295"/>
      <c r="L10" s="295"/>
      <c r="M10" s="296"/>
      <c r="N10" s="296"/>
      <c r="O10" s="296"/>
      <c r="P10" s="296"/>
      <c r="Q10" s="296"/>
      <c r="R10" s="296"/>
      <c r="S10" s="296"/>
      <c r="T10" s="296"/>
      <c r="U10" s="296"/>
      <c r="V10" s="296"/>
      <c r="W10" s="296"/>
      <c r="X10" s="296"/>
      <c r="Y10" s="296">
        <f>X9</f>
        <v>42.378754802738655</v>
      </c>
      <c r="Z10" s="297">
        <f>C10/Y10</f>
        <v>0.25956402096290815</v>
      </c>
    </row>
    <row r="11" spans="1:26" x14ac:dyDescent="0.2">
      <c r="A11" s="292">
        <v>39293.63611122685</v>
      </c>
      <c r="B11" s="293">
        <v>96.5</v>
      </c>
      <c r="C11" s="294">
        <v>2</v>
      </c>
      <c r="D11" s="295"/>
      <c r="E11" s="295"/>
      <c r="F11" s="295"/>
      <c r="G11" s="295"/>
      <c r="H11" s="295"/>
      <c r="I11" s="295"/>
      <c r="J11" s="295"/>
      <c r="K11" s="295"/>
      <c r="L11" s="295"/>
      <c r="M11" s="296"/>
      <c r="N11" s="296"/>
      <c r="O11" s="296"/>
      <c r="P11" s="296"/>
      <c r="Q11" s="296"/>
      <c r="R11" s="296"/>
      <c r="S11" s="296"/>
      <c r="T11" s="296"/>
      <c r="U11" s="296"/>
      <c r="V11" s="296"/>
      <c r="W11" s="296"/>
      <c r="X11" s="296"/>
      <c r="Y11" s="296">
        <f>X9</f>
        <v>42.378754802738655</v>
      </c>
      <c r="Z11" s="297">
        <f>C11/Y11</f>
        <v>4.7193458356892391E-2</v>
      </c>
    </row>
    <row r="12" spans="1:26" x14ac:dyDescent="0.2">
      <c r="A12" s="292">
        <v>39293.663194444445</v>
      </c>
      <c r="B12" s="293">
        <v>96.5</v>
      </c>
      <c r="C12" s="294">
        <v>3</v>
      </c>
      <c r="D12" s="295"/>
      <c r="E12" s="295"/>
      <c r="F12" s="295"/>
      <c r="G12" s="295"/>
      <c r="H12" s="295"/>
      <c r="I12" s="295"/>
      <c r="J12" s="295"/>
      <c r="K12" s="295"/>
      <c r="L12" s="295"/>
      <c r="M12" s="296"/>
      <c r="N12" s="296"/>
      <c r="O12" s="296"/>
      <c r="P12" s="296"/>
      <c r="Q12" s="296"/>
      <c r="R12" s="296"/>
      <c r="S12" s="296"/>
      <c r="T12" s="296"/>
      <c r="U12" s="296"/>
      <c r="V12" s="296"/>
      <c r="W12" s="296"/>
      <c r="X12" s="296"/>
      <c r="Y12" s="296">
        <f>X13</f>
        <v>36.833034954497585</v>
      </c>
      <c r="Z12" s="297">
        <f>C12/Y12</f>
        <v>8.1448623598519898E-2</v>
      </c>
    </row>
    <row r="13" spans="1:26" x14ac:dyDescent="0.2">
      <c r="A13" s="292">
        <v>39293.666666666664</v>
      </c>
      <c r="B13" s="293">
        <v>96.5</v>
      </c>
      <c r="C13" s="294"/>
      <c r="D13" s="295">
        <v>3.2335405349731401</v>
      </c>
      <c r="E13" s="295">
        <v>0</v>
      </c>
      <c r="F13" s="295">
        <v>80.972618103027301</v>
      </c>
      <c r="G13" s="295">
        <v>0.42332687973976102</v>
      </c>
      <c r="H13" s="295">
        <v>0.36002036929130599</v>
      </c>
      <c r="I13" s="295">
        <v>0.14940948784351299</v>
      </c>
      <c r="J13" s="295">
        <v>3.1032771803438698E-3</v>
      </c>
      <c r="K13" s="295">
        <v>11.634111404418899</v>
      </c>
      <c r="L13" s="295">
        <v>3.7362724542617798E-2</v>
      </c>
      <c r="M13" s="296">
        <f t="shared" si="0"/>
        <v>51.574971532821586</v>
      </c>
      <c r="N13" s="296">
        <f t="shared" si="1"/>
        <v>0</v>
      </c>
      <c r="O13" s="296">
        <f t="shared" si="2"/>
        <v>725.51465820312455</v>
      </c>
      <c r="P13" s="296">
        <f t="shared" si="3"/>
        <v>9.6560861268639488</v>
      </c>
      <c r="Q13" s="296">
        <f t="shared" si="4"/>
        <v>10.645802319943918</v>
      </c>
      <c r="R13" s="296">
        <f t="shared" si="5"/>
        <v>4.4344735991954654</v>
      </c>
      <c r="S13" s="296">
        <f t="shared" si="6"/>
        <v>9.086395584046851E-2</v>
      </c>
      <c r="T13" s="296">
        <f t="shared" si="7"/>
        <v>425.2267718315108</v>
      </c>
      <c r="U13" s="296">
        <f t="shared" si="8"/>
        <v>0.80329857766628265</v>
      </c>
      <c r="V13" s="296">
        <v>29.9956245422363</v>
      </c>
      <c r="W13" s="296">
        <f t="shared" si="9"/>
        <v>1227.9469261469669</v>
      </c>
      <c r="X13" s="296">
        <f>(V13)*W13/1000</f>
        <v>36.833034954497585</v>
      </c>
      <c r="Y13" s="296"/>
      <c r="Z13" s="297"/>
    </row>
    <row r="14" spans="1:26" x14ac:dyDescent="0.2">
      <c r="A14" s="292">
        <v>39293.697222222225</v>
      </c>
      <c r="B14" s="293">
        <v>96.5</v>
      </c>
      <c r="C14" s="294">
        <v>3</v>
      </c>
      <c r="D14" s="295"/>
      <c r="E14" s="295"/>
      <c r="F14" s="295"/>
      <c r="G14" s="295"/>
      <c r="H14" s="295"/>
      <c r="I14" s="295"/>
      <c r="J14" s="295"/>
      <c r="K14" s="295"/>
      <c r="L14" s="295"/>
      <c r="M14" s="296"/>
      <c r="N14" s="296"/>
      <c r="O14" s="296"/>
      <c r="P14" s="296"/>
      <c r="Q14" s="296"/>
      <c r="R14" s="296"/>
      <c r="S14" s="296"/>
      <c r="T14" s="296"/>
      <c r="U14" s="296"/>
      <c r="V14" s="296"/>
      <c r="W14" s="296"/>
      <c r="X14" s="296"/>
      <c r="Y14" s="296">
        <f>X16</f>
        <v>34.931406130627614</v>
      </c>
      <c r="Z14" s="297">
        <f>C14/Y14</f>
        <v>8.5882600568135181E-2</v>
      </c>
    </row>
    <row r="15" spans="1:26" x14ac:dyDescent="0.2">
      <c r="A15" s="292">
        <v>39293.704861111109</v>
      </c>
      <c r="B15" s="293">
        <v>96.5</v>
      </c>
      <c r="C15" s="294">
        <v>4</v>
      </c>
      <c r="D15" s="295"/>
      <c r="E15" s="295"/>
      <c r="F15" s="295"/>
      <c r="G15" s="295"/>
      <c r="H15" s="295"/>
      <c r="I15" s="295"/>
      <c r="J15" s="295"/>
      <c r="K15" s="295"/>
      <c r="L15" s="295"/>
      <c r="M15" s="296"/>
      <c r="N15" s="296"/>
      <c r="O15" s="296"/>
      <c r="P15" s="296"/>
      <c r="Q15" s="296"/>
      <c r="R15" s="296"/>
      <c r="S15" s="296"/>
      <c r="T15" s="296"/>
      <c r="U15" s="296"/>
      <c r="V15" s="296"/>
      <c r="W15" s="296"/>
      <c r="X15" s="296"/>
      <c r="Y15" s="296">
        <f>X16</f>
        <v>34.931406130627614</v>
      </c>
      <c r="Z15" s="297">
        <f>C15/Y15</f>
        <v>0.11451013409084691</v>
      </c>
    </row>
    <row r="16" spans="1:26" x14ac:dyDescent="0.2">
      <c r="A16" s="292">
        <v>39293.708333333336</v>
      </c>
      <c r="B16" s="293">
        <v>96.5</v>
      </c>
      <c r="C16" s="294"/>
      <c r="D16" s="295">
        <v>3.1106727123260498</v>
      </c>
      <c r="E16" s="295">
        <v>0</v>
      </c>
      <c r="F16" s="295">
        <v>80.639404296875</v>
      </c>
      <c r="G16" s="295">
        <v>0.417133748531342</v>
      </c>
      <c r="H16" s="295">
        <v>0.38292422890663103</v>
      </c>
      <c r="I16" s="295">
        <v>0.15565682947635701</v>
      </c>
      <c r="J16" s="295">
        <v>3.1071340199559901E-3</v>
      </c>
      <c r="K16" s="295">
        <v>12.0058450698853</v>
      </c>
      <c r="L16" s="295">
        <v>4.9819618463516201E-2</v>
      </c>
      <c r="M16" s="296">
        <f t="shared" si="0"/>
        <v>49.615229761600496</v>
      </c>
      <c r="N16" s="296">
        <f t="shared" si="1"/>
        <v>0</v>
      </c>
      <c r="O16" s="296">
        <f t="shared" si="2"/>
        <v>722.52906250000001</v>
      </c>
      <c r="P16" s="296">
        <f t="shared" si="3"/>
        <v>9.5148208039999105</v>
      </c>
      <c r="Q16" s="296">
        <f t="shared" si="4"/>
        <v>11.323069448769079</v>
      </c>
      <c r="R16" s="296">
        <f t="shared" si="5"/>
        <v>4.6198946988582756</v>
      </c>
      <c r="S16" s="296">
        <f t="shared" si="6"/>
        <v>9.0976884104311401E-2</v>
      </c>
      <c r="T16" s="296">
        <f t="shared" si="7"/>
        <v>438.81363730430769</v>
      </c>
      <c r="U16" s="296">
        <f t="shared" si="8"/>
        <v>1.0711217969655984</v>
      </c>
      <c r="V16" s="296">
        <v>28.225624084472699</v>
      </c>
      <c r="W16" s="296">
        <f t="shared" si="9"/>
        <v>1237.5778131986053</v>
      </c>
      <c r="X16" s="296">
        <f>(V16)*W16/1000</f>
        <v>34.931406130627614</v>
      </c>
      <c r="Y16" s="296"/>
      <c r="Z16" s="297"/>
    </row>
    <row r="17" spans="1:26" x14ac:dyDescent="0.2">
      <c r="A17" s="292">
        <v>39301</v>
      </c>
      <c r="B17" s="293">
        <v>96.5</v>
      </c>
      <c r="C17" s="294"/>
      <c r="D17" s="295">
        <v>2.71393489837646</v>
      </c>
      <c r="E17" s="295">
        <v>1.22640669345856</v>
      </c>
      <c r="F17" s="295">
        <v>58.903602600097699</v>
      </c>
      <c r="G17" s="295">
        <v>18.6165676116943</v>
      </c>
      <c r="H17" s="295">
        <v>0.20911987125873599</v>
      </c>
      <c r="I17" s="295">
        <v>0.116960689425468</v>
      </c>
      <c r="J17" s="295">
        <v>0</v>
      </c>
      <c r="K17" s="295">
        <v>11.7583408355713</v>
      </c>
      <c r="L17" s="295">
        <v>4.1459393687546297E-3</v>
      </c>
      <c r="M17" s="296">
        <f t="shared" si="0"/>
        <v>43.287261629104535</v>
      </c>
      <c r="N17" s="296">
        <f t="shared" si="1"/>
        <v>3.3603543400764546</v>
      </c>
      <c r="O17" s="296">
        <f t="shared" si="2"/>
        <v>527.77627929687537</v>
      </c>
      <c r="P17" s="296">
        <f t="shared" si="3"/>
        <v>424.64390722274698</v>
      </c>
      <c r="Q17" s="296">
        <f t="shared" si="4"/>
        <v>6.1836745931208235</v>
      </c>
      <c r="R17" s="296">
        <f t="shared" si="5"/>
        <v>3.4713932621478905</v>
      </c>
      <c r="S17" s="296">
        <f t="shared" si="6"/>
        <v>0</v>
      </c>
      <c r="T17" s="296">
        <f t="shared" si="7"/>
        <v>429.767357540131</v>
      </c>
      <c r="U17" s="296">
        <f t="shared" si="8"/>
        <v>8.9137696428224528E-2</v>
      </c>
      <c r="V17" s="296">
        <v>34.180000305175803</v>
      </c>
      <c r="W17" s="296">
        <f t="shared" si="9"/>
        <v>1438.5793655806312</v>
      </c>
      <c r="X17" s="296">
        <f>(V17)*W17/1000</f>
        <v>49.170643154565589</v>
      </c>
      <c r="Y17" s="296"/>
      <c r="Z17" s="297"/>
    </row>
    <row r="18" spans="1:26" x14ac:dyDescent="0.2">
      <c r="A18" s="292">
        <v>39301.017361111109</v>
      </c>
      <c r="B18" s="293">
        <v>96.5</v>
      </c>
      <c r="C18" s="294">
        <v>37</v>
      </c>
      <c r="D18" s="295"/>
      <c r="E18" s="295"/>
      <c r="F18" s="295"/>
      <c r="G18" s="295"/>
      <c r="H18" s="295"/>
      <c r="I18" s="295"/>
      <c r="J18" s="295"/>
      <c r="K18" s="295"/>
      <c r="L18" s="295"/>
      <c r="M18" s="296"/>
      <c r="N18" s="296"/>
      <c r="O18" s="296"/>
      <c r="P18" s="296"/>
      <c r="Q18" s="296"/>
      <c r="R18" s="296"/>
      <c r="S18" s="296"/>
      <c r="T18" s="296"/>
      <c r="U18" s="296"/>
      <c r="V18" s="296"/>
      <c r="W18" s="296"/>
      <c r="X18" s="296"/>
      <c r="Y18" s="296">
        <f>AVERAGE(X17,X20)</f>
        <v>45.219507207529965</v>
      </c>
      <c r="Z18" s="297">
        <f>C18/Y18</f>
        <v>0.8182309424601325</v>
      </c>
    </row>
    <row r="19" spans="1:26" x14ac:dyDescent="0.2">
      <c r="A19" s="292">
        <v>39301.030555555553</v>
      </c>
      <c r="B19" s="293">
        <v>96.5</v>
      </c>
      <c r="C19" s="294">
        <v>22</v>
      </c>
      <c r="D19" s="295"/>
      <c r="E19" s="295"/>
      <c r="F19" s="295"/>
      <c r="G19" s="295"/>
      <c r="H19" s="295"/>
      <c r="I19" s="295"/>
      <c r="J19" s="295"/>
      <c r="K19" s="295"/>
      <c r="L19" s="295"/>
      <c r="M19" s="296"/>
      <c r="N19" s="296"/>
      <c r="O19" s="296"/>
      <c r="P19" s="296"/>
      <c r="Q19" s="296"/>
      <c r="R19" s="296"/>
      <c r="S19" s="296"/>
      <c r="T19" s="296"/>
      <c r="U19" s="296"/>
      <c r="V19" s="296"/>
      <c r="W19" s="296"/>
      <c r="X19" s="296"/>
      <c r="Y19" s="296">
        <f>X20</f>
        <v>41.268371260494341</v>
      </c>
      <c r="Z19" s="297">
        <f>C19/Y19</f>
        <v>0.53309591166396009</v>
      </c>
    </row>
    <row r="20" spans="1:26" x14ac:dyDescent="0.2">
      <c r="A20" s="292">
        <v>39301.041666666664</v>
      </c>
      <c r="B20" s="293">
        <v>96.5</v>
      </c>
      <c r="C20" s="294"/>
      <c r="D20" s="295">
        <v>3.5409483909606898</v>
      </c>
      <c r="E20" s="295">
        <v>0.30312362313270602</v>
      </c>
      <c r="F20" s="295">
        <v>77.200286865234403</v>
      </c>
      <c r="G20" s="295">
        <v>3.5305714607238801</v>
      </c>
      <c r="H20" s="295">
        <v>0.49905055761337302</v>
      </c>
      <c r="I20" s="295">
        <v>0.17222093045711501</v>
      </c>
      <c r="J20" s="295">
        <v>0</v>
      </c>
      <c r="K20" s="295">
        <v>10.5954685211182</v>
      </c>
      <c r="L20" s="295">
        <v>2.4899126961827299E-2</v>
      </c>
      <c r="M20" s="296">
        <f t="shared" si="0"/>
        <v>56.478126835823005</v>
      </c>
      <c r="N20" s="296">
        <f t="shared" si="1"/>
        <v>0.83055872738361447</v>
      </c>
      <c r="O20" s="296">
        <f t="shared" si="2"/>
        <v>691.71457031250031</v>
      </c>
      <c r="P20" s="296">
        <f t="shared" si="3"/>
        <v>80.532335019111713</v>
      </c>
      <c r="Q20" s="296">
        <f t="shared" si="4"/>
        <v>14.756924988627441</v>
      </c>
      <c r="R20" s="296">
        <f t="shared" si="5"/>
        <v>5.1115172159671731</v>
      </c>
      <c r="S20" s="296">
        <f t="shared" si="6"/>
        <v>0</v>
      </c>
      <c r="T20" s="296">
        <f t="shared" si="7"/>
        <v>387.26437444687019</v>
      </c>
      <c r="U20" s="296">
        <f t="shared" si="8"/>
        <v>0.53533122967928692</v>
      </c>
      <c r="V20" s="296">
        <v>33.355625152587898</v>
      </c>
      <c r="W20" s="296">
        <f t="shared" si="9"/>
        <v>1237.2237387759628</v>
      </c>
      <c r="X20" s="296">
        <f>(V20)*W20/1000</f>
        <v>41.268371260494341</v>
      </c>
      <c r="Y20" s="296"/>
      <c r="Z20" s="297"/>
    </row>
    <row r="21" spans="1:26" x14ac:dyDescent="0.2">
      <c r="A21" s="292">
        <v>39301.043055555558</v>
      </c>
      <c r="B21" s="293">
        <v>96.5</v>
      </c>
      <c r="C21" s="294">
        <v>13</v>
      </c>
      <c r="D21" s="295"/>
      <c r="E21" s="295"/>
      <c r="F21" s="295"/>
      <c r="G21" s="295"/>
      <c r="H21" s="295"/>
      <c r="I21" s="295"/>
      <c r="J21" s="295"/>
      <c r="K21" s="295"/>
      <c r="L21" s="295"/>
      <c r="M21" s="296"/>
      <c r="N21" s="296"/>
      <c r="O21" s="296"/>
      <c r="P21" s="296"/>
      <c r="Q21" s="296"/>
      <c r="R21" s="296"/>
      <c r="S21" s="296"/>
      <c r="T21" s="296"/>
      <c r="U21" s="296"/>
      <c r="V21" s="296"/>
      <c r="W21" s="296"/>
      <c r="X21" s="296"/>
      <c r="Y21" s="296">
        <f>X20</f>
        <v>41.268371260494341</v>
      </c>
      <c r="Z21" s="297">
        <f>C21/Y21</f>
        <v>0.31501122052870367</v>
      </c>
    </row>
    <row r="22" spans="1:26" x14ac:dyDescent="0.2">
      <c r="A22" s="292">
        <v>39301.208333333336</v>
      </c>
      <c r="B22" s="293">
        <v>96.5</v>
      </c>
      <c r="C22" s="294"/>
      <c r="D22" s="295">
        <v>3.6342523097991899</v>
      </c>
      <c r="E22" s="295">
        <v>0</v>
      </c>
      <c r="F22" s="295">
        <v>81.267433166503906</v>
      </c>
      <c r="G22" s="295">
        <v>0.61574500799179099</v>
      </c>
      <c r="H22" s="295">
        <v>0.45686864852905301</v>
      </c>
      <c r="I22" s="295">
        <v>0.16821375489234899</v>
      </c>
      <c r="J22" s="295">
        <v>0</v>
      </c>
      <c r="K22" s="295">
        <v>10.134962081909199</v>
      </c>
      <c r="L22" s="295">
        <v>1.4539202675223401E-2</v>
      </c>
      <c r="M22" s="296">
        <f t="shared" si="0"/>
        <v>57.966324341297074</v>
      </c>
      <c r="N22" s="296">
        <f t="shared" si="1"/>
        <v>0</v>
      </c>
      <c r="O22" s="296">
        <f t="shared" si="2"/>
        <v>728.15620117187495</v>
      </c>
      <c r="P22" s="296">
        <f t="shared" si="3"/>
        <v>14.045143632292753</v>
      </c>
      <c r="Q22" s="296">
        <f t="shared" si="4"/>
        <v>13.509605937004098</v>
      </c>
      <c r="R22" s="296">
        <f t="shared" si="5"/>
        <v>4.9925842452049185</v>
      </c>
      <c r="S22" s="296">
        <f t="shared" si="6"/>
        <v>0</v>
      </c>
      <c r="T22" s="296">
        <f t="shared" si="7"/>
        <v>370.43286409378123</v>
      </c>
      <c r="U22" s="296">
        <f t="shared" si="8"/>
        <v>0.31259285751730309</v>
      </c>
      <c r="V22" s="296">
        <v>32.606250762939503</v>
      </c>
      <c r="W22" s="296">
        <f t="shared" si="9"/>
        <v>1189.4153162789723</v>
      </c>
      <c r="X22" s="296">
        <f>(V22)*W22/1000</f>
        <v>38.782374063873171</v>
      </c>
      <c r="Y22" s="296"/>
      <c r="Z22" s="297"/>
    </row>
    <row r="23" spans="1:26" x14ac:dyDescent="0.2">
      <c r="A23" s="292">
        <v>39301.244444444441</v>
      </c>
      <c r="B23" s="293">
        <v>96.5</v>
      </c>
      <c r="C23" s="294">
        <v>18</v>
      </c>
      <c r="D23" s="295"/>
      <c r="E23" s="295"/>
      <c r="F23" s="295"/>
      <c r="G23" s="295"/>
      <c r="H23" s="295"/>
      <c r="I23" s="295"/>
      <c r="J23" s="295"/>
      <c r="K23" s="295"/>
      <c r="L23" s="295"/>
      <c r="M23" s="296"/>
      <c r="N23" s="296"/>
      <c r="O23" s="296"/>
      <c r="P23" s="296"/>
      <c r="Q23" s="296"/>
      <c r="R23" s="296"/>
      <c r="S23" s="296"/>
      <c r="T23" s="296"/>
      <c r="U23" s="296"/>
      <c r="V23" s="296"/>
      <c r="W23" s="296"/>
      <c r="X23" s="296"/>
      <c r="Y23" s="296">
        <f>X24</f>
        <v>38.281712033766318</v>
      </c>
      <c r="Z23" s="297">
        <f>C23/Y23</f>
        <v>0.47019840659485479</v>
      </c>
    </row>
    <row r="24" spans="1:26" x14ac:dyDescent="0.2">
      <c r="A24" s="292">
        <v>39301.25</v>
      </c>
      <c r="B24" s="293">
        <v>96.5</v>
      </c>
      <c r="C24" s="294"/>
      <c r="D24" s="295">
        <v>3.5395414829254199</v>
      </c>
      <c r="E24" s="295">
        <v>0</v>
      </c>
      <c r="F24" s="295">
        <v>81.640785217285199</v>
      </c>
      <c r="G24" s="295">
        <v>0.58369892835617099</v>
      </c>
      <c r="H24" s="295">
        <v>0.35004791617393499</v>
      </c>
      <c r="I24" s="295">
        <v>0.15579520165920299</v>
      </c>
      <c r="J24" s="295">
        <v>0</v>
      </c>
      <c r="K24" s="295">
        <v>9.8261308670043892</v>
      </c>
      <c r="L24" s="295">
        <v>6.2282015569508102E-3</v>
      </c>
      <c r="M24" s="296">
        <f t="shared" si="0"/>
        <v>56.455686652660454</v>
      </c>
      <c r="N24" s="296">
        <f t="shared" si="1"/>
        <v>0</v>
      </c>
      <c r="O24" s="296">
        <f t="shared" si="2"/>
        <v>731.50143554687543</v>
      </c>
      <c r="P24" s="296">
        <f t="shared" si="3"/>
        <v>13.314172555804259</v>
      </c>
      <c r="Q24" s="296">
        <f t="shared" si="4"/>
        <v>10.350916881263258</v>
      </c>
      <c r="R24" s="296">
        <f t="shared" si="5"/>
        <v>4.6240015852451446</v>
      </c>
      <c r="S24" s="296">
        <f t="shared" si="6"/>
        <v>0</v>
      </c>
      <c r="T24" s="296">
        <f t="shared" si="7"/>
        <v>359.14508318901039</v>
      </c>
      <c r="U24" s="296">
        <f t="shared" si="8"/>
        <v>0.13390633347444242</v>
      </c>
      <c r="V24" s="296">
        <v>32.565624237060497</v>
      </c>
      <c r="W24" s="296">
        <f t="shared" si="9"/>
        <v>1175.5252027443335</v>
      </c>
      <c r="X24" s="296">
        <f>(V24)*W24/1000</f>
        <v>38.281712033766318</v>
      </c>
      <c r="Y24" s="296"/>
      <c r="Z24" s="297"/>
    </row>
    <row r="25" spans="1:26" x14ac:dyDescent="0.2">
      <c r="A25" s="298">
        <v>39301.256944444445</v>
      </c>
      <c r="B25" s="299">
        <v>96.5</v>
      </c>
      <c r="C25" s="300">
        <v>18</v>
      </c>
      <c r="D25" s="301"/>
      <c r="E25" s="301"/>
      <c r="F25" s="301"/>
      <c r="G25" s="301"/>
      <c r="H25" s="301"/>
      <c r="I25" s="301"/>
      <c r="J25" s="301"/>
      <c r="K25" s="301"/>
      <c r="L25" s="301"/>
      <c r="M25" s="302"/>
      <c r="N25" s="302"/>
      <c r="O25" s="302"/>
      <c r="P25" s="302"/>
      <c r="Q25" s="302"/>
      <c r="R25" s="302"/>
      <c r="S25" s="302"/>
      <c r="T25" s="302"/>
      <c r="U25" s="302"/>
      <c r="V25" s="302">
        <v>33.565624237060497</v>
      </c>
      <c r="W25" s="300"/>
      <c r="X25" s="300"/>
      <c r="Y25" s="302">
        <f>X24</f>
        <v>38.281712033766318</v>
      </c>
      <c r="Z25" s="303">
        <f>C25/Y25</f>
        <v>0.47019840659485479</v>
      </c>
    </row>
    <row r="26" spans="1:26" x14ac:dyDescent="0.2">
      <c r="B26" s="330">
        <v>96.5</v>
      </c>
    </row>
  </sheetData>
  <mergeCells count="5">
    <mergeCell ref="A1:B1"/>
    <mergeCell ref="D1:L1"/>
    <mergeCell ref="M1:U1"/>
    <mergeCell ref="V1:X1"/>
    <mergeCell ref="Y1:Z1"/>
  </mergeCells>
  <pageMargins left="0.7" right="0.7" top="0.75" bottom="0.75" header="0.3" footer="0.3"/>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5"/>
  </sheetPr>
  <dimension ref="A1:Q78"/>
  <sheetViews>
    <sheetView workbookViewId="0">
      <selection sqref="A1:C1"/>
    </sheetView>
  </sheetViews>
  <sheetFormatPr defaultRowHeight="15" x14ac:dyDescent="0.25"/>
  <cols>
    <col min="1" max="1" width="14.42578125" style="250" bestFit="1" customWidth="1"/>
    <col min="2" max="2" width="14.42578125" style="250" customWidth="1"/>
    <col min="3" max="3" width="6.85546875" style="250" customWidth="1"/>
    <col min="4" max="4" width="10.140625" style="249" bestFit="1" customWidth="1"/>
    <col min="5" max="8" width="11.42578125" style="249" customWidth="1"/>
    <col min="9" max="9" width="13" style="249" customWidth="1"/>
    <col min="10" max="11" width="12" style="249" customWidth="1"/>
    <col min="12" max="12" width="12" style="249" bestFit="1" customWidth="1"/>
    <col min="13" max="13" width="9.140625" style="249"/>
    <col min="14" max="14" width="12" style="249" bestFit="1" customWidth="1"/>
    <col min="15" max="15" width="16.7109375" style="249" bestFit="1" customWidth="1"/>
    <col min="16" max="16" width="12" style="249" bestFit="1" customWidth="1"/>
    <col min="17" max="17" width="9.5703125" style="249" customWidth="1"/>
    <col min="18" max="18" width="12.7109375" style="250" customWidth="1"/>
    <col min="19" max="218" width="9.140625" style="250"/>
    <col min="219" max="219" width="19.28515625" style="250" customWidth="1"/>
    <col min="220" max="220" width="14.28515625" style="250" customWidth="1"/>
    <col min="221" max="221" width="12.42578125" style="250" bestFit="1" customWidth="1"/>
    <col min="222" max="222" width="16" style="250" bestFit="1" customWidth="1"/>
    <col min="223" max="225" width="16.85546875" style="250" bestFit="1" customWidth="1"/>
    <col min="226" max="226" width="14.5703125" style="250" bestFit="1" customWidth="1"/>
    <col min="227" max="227" width="14.7109375" style="250" bestFit="1" customWidth="1"/>
    <col min="228" max="228" width="14.5703125" style="250" bestFit="1" customWidth="1"/>
    <col min="229" max="229" width="15.85546875" style="250" bestFit="1" customWidth="1"/>
    <col min="230" max="230" width="15" style="250" bestFit="1" customWidth="1"/>
    <col min="231" max="231" width="16.85546875" style="250" bestFit="1" customWidth="1"/>
    <col min="232" max="232" width="15" style="250" bestFit="1" customWidth="1"/>
    <col min="233" max="234" width="15.85546875" style="250" bestFit="1" customWidth="1"/>
    <col min="235" max="235" width="16.85546875" style="250" bestFit="1" customWidth="1"/>
    <col min="236" max="236" width="17.28515625" style="250" bestFit="1" customWidth="1"/>
    <col min="237" max="237" width="15.28515625" style="250" bestFit="1" customWidth="1"/>
    <col min="238" max="238" width="16.85546875" style="250" bestFit="1" customWidth="1"/>
    <col min="239" max="239" width="16" style="250" bestFit="1" customWidth="1"/>
    <col min="240" max="241" width="16.85546875" style="250" bestFit="1" customWidth="1"/>
    <col min="242" max="242" width="11.140625" style="250" customWidth="1"/>
    <col min="243" max="243" width="11.85546875" style="250" customWidth="1"/>
    <col min="244" max="244" width="13.85546875" style="250" customWidth="1"/>
    <col min="245" max="245" width="11.42578125" style="250" customWidth="1"/>
    <col min="246" max="248" width="9.140625" style="250"/>
    <col min="249" max="251" width="12" style="250" bestFit="1" customWidth="1"/>
    <col min="252" max="474" width="9.140625" style="250"/>
    <col min="475" max="475" width="19.28515625" style="250" customWidth="1"/>
    <col min="476" max="476" width="14.28515625" style="250" customWidth="1"/>
    <col min="477" max="477" width="12.42578125" style="250" bestFit="1" customWidth="1"/>
    <col min="478" max="478" width="16" style="250" bestFit="1" customWidth="1"/>
    <col min="479" max="481" width="16.85546875" style="250" bestFit="1" customWidth="1"/>
    <col min="482" max="482" width="14.5703125" style="250" bestFit="1" customWidth="1"/>
    <col min="483" max="483" width="14.7109375" style="250" bestFit="1" customWidth="1"/>
    <col min="484" max="484" width="14.5703125" style="250" bestFit="1" customWidth="1"/>
    <col min="485" max="485" width="15.85546875" style="250" bestFit="1" customWidth="1"/>
    <col min="486" max="486" width="15" style="250" bestFit="1" customWidth="1"/>
    <col min="487" max="487" width="16.85546875" style="250" bestFit="1" customWidth="1"/>
    <col min="488" max="488" width="15" style="250" bestFit="1" customWidth="1"/>
    <col min="489" max="490" width="15.85546875" style="250" bestFit="1" customWidth="1"/>
    <col min="491" max="491" width="16.85546875" style="250" bestFit="1" customWidth="1"/>
    <col min="492" max="492" width="17.28515625" style="250" bestFit="1" customWidth="1"/>
    <col min="493" max="493" width="15.28515625" style="250" bestFit="1" customWidth="1"/>
    <col min="494" max="494" width="16.85546875" style="250" bestFit="1" customWidth="1"/>
    <col min="495" max="495" width="16" style="250" bestFit="1" customWidth="1"/>
    <col min="496" max="497" width="16.85546875" style="250" bestFit="1" customWidth="1"/>
    <col min="498" max="498" width="11.140625" style="250" customWidth="1"/>
    <col min="499" max="499" width="11.85546875" style="250" customWidth="1"/>
    <col min="500" max="500" width="13.85546875" style="250" customWidth="1"/>
    <col min="501" max="501" width="11.42578125" style="250" customWidth="1"/>
    <col min="502" max="504" width="9.140625" style="250"/>
    <col min="505" max="507" width="12" style="250" bestFit="1" customWidth="1"/>
    <col min="508" max="730" width="9.140625" style="250"/>
    <col min="731" max="731" width="19.28515625" style="250" customWidth="1"/>
    <col min="732" max="732" width="14.28515625" style="250" customWidth="1"/>
    <col min="733" max="733" width="12.42578125" style="250" bestFit="1" customWidth="1"/>
    <col min="734" max="734" width="16" style="250" bestFit="1" customWidth="1"/>
    <col min="735" max="737" width="16.85546875" style="250" bestFit="1" customWidth="1"/>
    <col min="738" max="738" width="14.5703125" style="250" bestFit="1" customWidth="1"/>
    <col min="739" max="739" width="14.7109375" style="250" bestFit="1" customWidth="1"/>
    <col min="740" max="740" width="14.5703125" style="250" bestFit="1" customWidth="1"/>
    <col min="741" max="741" width="15.85546875" style="250" bestFit="1" customWidth="1"/>
    <col min="742" max="742" width="15" style="250" bestFit="1" customWidth="1"/>
    <col min="743" max="743" width="16.85546875" style="250" bestFit="1" customWidth="1"/>
    <col min="744" max="744" width="15" style="250" bestFit="1" customWidth="1"/>
    <col min="745" max="746" width="15.85546875" style="250" bestFit="1" customWidth="1"/>
    <col min="747" max="747" width="16.85546875" style="250" bestFit="1" customWidth="1"/>
    <col min="748" max="748" width="17.28515625" style="250" bestFit="1" customWidth="1"/>
    <col min="749" max="749" width="15.28515625" style="250" bestFit="1" customWidth="1"/>
    <col min="750" max="750" width="16.85546875" style="250" bestFit="1" customWidth="1"/>
    <col min="751" max="751" width="16" style="250" bestFit="1" customWidth="1"/>
    <col min="752" max="753" width="16.85546875" style="250" bestFit="1" customWidth="1"/>
    <col min="754" max="754" width="11.140625" style="250" customWidth="1"/>
    <col min="755" max="755" width="11.85546875" style="250" customWidth="1"/>
    <col min="756" max="756" width="13.85546875" style="250" customWidth="1"/>
    <col min="757" max="757" width="11.42578125" style="250" customWidth="1"/>
    <col min="758" max="760" width="9.140625" style="250"/>
    <col min="761" max="763" width="12" style="250" bestFit="1" customWidth="1"/>
    <col min="764" max="986" width="9.140625" style="250"/>
    <col min="987" max="987" width="19.28515625" style="250" customWidth="1"/>
    <col min="988" max="988" width="14.28515625" style="250" customWidth="1"/>
    <col min="989" max="989" width="12.42578125" style="250" bestFit="1" customWidth="1"/>
    <col min="990" max="990" width="16" style="250" bestFit="1" customWidth="1"/>
    <col min="991" max="993" width="16.85546875" style="250" bestFit="1" customWidth="1"/>
    <col min="994" max="994" width="14.5703125" style="250" bestFit="1" customWidth="1"/>
    <col min="995" max="995" width="14.7109375" style="250" bestFit="1" customWidth="1"/>
    <col min="996" max="996" width="14.5703125" style="250" bestFit="1" customWidth="1"/>
    <col min="997" max="997" width="15.85546875" style="250" bestFit="1" customWidth="1"/>
    <col min="998" max="998" width="15" style="250" bestFit="1" customWidth="1"/>
    <col min="999" max="999" width="16.85546875" style="250" bestFit="1" customWidth="1"/>
    <col min="1000" max="1000" width="15" style="250" bestFit="1" customWidth="1"/>
    <col min="1001" max="1002" width="15.85546875" style="250" bestFit="1" customWidth="1"/>
    <col min="1003" max="1003" width="16.85546875" style="250" bestFit="1" customWidth="1"/>
    <col min="1004" max="1004" width="17.28515625" style="250" bestFit="1" customWidth="1"/>
    <col min="1005" max="1005" width="15.28515625" style="250" bestFit="1" customWidth="1"/>
    <col min="1006" max="1006" width="16.85546875" style="250" bestFit="1" customWidth="1"/>
    <col min="1007" max="1007" width="16" style="250" bestFit="1" customWidth="1"/>
    <col min="1008" max="1009" width="16.85546875" style="250" bestFit="1" customWidth="1"/>
    <col min="1010" max="1010" width="11.140625" style="250" customWidth="1"/>
    <col min="1011" max="1011" width="11.85546875" style="250" customWidth="1"/>
    <col min="1012" max="1012" width="13.85546875" style="250" customWidth="1"/>
    <col min="1013" max="1013" width="11.42578125" style="250" customWidth="1"/>
    <col min="1014" max="1016" width="9.140625" style="250"/>
    <col min="1017" max="1019" width="12" style="250" bestFit="1" customWidth="1"/>
    <col min="1020" max="1242" width="9.140625" style="250"/>
    <col min="1243" max="1243" width="19.28515625" style="250" customWidth="1"/>
    <col min="1244" max="1244" width="14.28515625" style="250" customWidth="1"/>
    <col min="1245" max="1245" width="12.42578125" style="250" bestFit="1" customWidth="1"/>
    <col min="1246" max="1246" width="16" style="250" bestFit="1" customWidth="1"/>
    <col min="1247" max="1249" width="16.85546875" style="250" bestFit="1" customWidth="1"/>
    <col min="1250" max="1250" width="14.5703125" style="250" bestFit="1" customWidth="1"/>
    <col min="1251" max="1251" width="14.7109375" style="250" bestFit="1" customWidth="1"/>
    <col min="1252" max="1252" width="14.5703125" style="250" bestFit="1" customWidth="1"/>
    <col min="1253" max="1253" width="15.85546875" style="250" bestFit="1" customWidth="1"/>
    <col min="1254" max="1254" width="15" style="250" bestFit="1" customWidth="1"/>
    <col min="1255" max="1255" width="16.85546875" style="250" bestFit="1" customWidth="1"/>
    <col min="1256" max="1256" width="15" style="250" bestFit="1" customWidth="1"/>
    <col min="1257" max="1258" width="15.85546875" style="250" bestFit="1" customWidth="1"/>
    <col min="1259" max="1259" width="16.85546875" style="250" bestFit="1" customWidth="1"/>
    <col min="1260" max="1260" width="17.28515625" style="250" bestFit="1" customWidth="1"/>
    <col min="1261" max="1261" width="15.28515625" style="250" bestFit="1" customWidth="1"/>
    <col min="1262" max="1262" width="16.85546875" style="250" bestFit="1" customWidth="1"/>
    <col min="1263" max="1263" width="16" style="250" bestFit="1" customWidth="1"/>
    <col min="1264" max="1265" width="16.85546875" style="250" bestFit="1" customWidth="1"/>
    <col min="1266" max="1266" width="11.140625" style="250" customWidth="1"/>
    <col min="1267" max="1267" width="11.85546875" style="250" customWidth="1"/>
    <col min="1268" max="1268" width="13.85546875" style="250" customWidth="1"/>
    <col min="1269" max="1269" width="11.42578125" style="250" customWidth="1"/>
    <col min="1270" max="1272" width="9.140625" style="250"/>
    <col min="1273" max="1275" width="12" style="250" bestFit="1" customWidth="1"/>
    <col min="1276" max="1498" width="9.140625" style="250"/>
    <col min="1499" max="1499" width="19.28515625" style="250" customWidth="1"/>
    <col min="1500" max="1500" width="14.28515625" style="250" customWidth="1"/>
    <col min="1501" max="1501" width="12.42578125" style="250" bestFit="1" customWidth="1"/>
    <col min="1502" max="1502" width="16" style="250" bestFit="1" customWidth="1"/>
    <col min="1503" max="1505" width="16.85546875" style="250" bestFit="1" customWidth="1"/>
    <col min="1506" max="1506" width="14.5703125" style="250" bestFit="1" customWidth="1"/>
    <col min="1507" max="1507" width="14.7109375" style="250" bestFit="1" customWidth="1"/>
    <col min="1508" max="1508" width="14.5703125" style="250" bestFit="1" customWidth="1"/>
    <col min="1509" max="1509" width="15.85546875" style="250" bestFit="1" customWidth="1"/>
    <col min="1510" max="1510" width="15" style="250" bestFit="1" customWidth="1"/>
    <col min="1511" max="1511" width="16.85546875" style="250" bestFit="1" customWidth="1"/>
    <col min="1512" max="1512" width="15" style="250" bestFit="1" customWidth="1"/>
    <col min="1513" max="1514" width="15.85546875" style="250" bestFit="1" customWidth="1"/>
    <col min="1515" max="1515" width="16.85546875" style="250" bestFit="1" customWidth="1"/>
    <col min="1516" max="1516" width="17.28515625" style="250" bestFit="1" customWidth="1"/>
    <col min="1517" max="1517" width="15.28515625" style="250" bestFit="1" customWidth="1"/>
    <col min="1518" max="1518" width="16.85546875" style="250" bestFit="1" customWidth="1"/>
    <col min="1519" max="1519" width="16" style="250" bestFit="1" customWidth="1"/>
    <col min="1520" max="1521" width="16.85546875" style="250" bestFit="1" customWidth="1"/>
    <col min="1522" max="1522" width="11.140625" style="250" customWidth="1"/>
    <col min="1523" max="1523" width="11.85546875" style="250" customWidth="1"/>
    <col min="1524" max="1524" width="13.85546875" style="250" customWidth="1"/>
    <col min="1525" max="1525" width="11.42578125" style="250" customWidth="1"/>
    <col min="1526" max="1528" width="9.140625" style="250"/>
    <col min="1529" max="1531" width="12" style="250" bestFit="1" customWidth="1"/>
    <col min="1532" max="1754" width="9.140625" style="250"/>
    <col min="1755" max="1755" width="19.28515625" style="250" customWidth="1"/>
    <col min="1756" max="1756" width="14.28515625" style="250" customWidth="1"/>
    <col min="1757" max="1757" width="12.42578125" style="250" bestFit="1" customWidth="1"/>
    <col min="1758" max="1758" width="16" style="250" bestFit="1" customWidth="1"/>
    <col min="1759" max="1761" width="16.85546875" style="250" bestFit="1" customWidth="1"/>
    <col min="1762" max="1762" width="14.5703125" style="250" bestFit="1" customWidth="1"/>
    <col min="1763" max="1763" width="14.7109375" style="250" bestFit="1" customWidth="1"/>
    <col min="1764" max="1764" width="14.5703125" style="250" bestFit="1" customWidth="1"/>
    <col min="1765" max="1765" width="15.85546875" style="250" bestFit="1" customWidth="1"/>
    <col min="1766" max="1766" width="15" style="250" bestFit="1" customWidth="1"/>
    <col min="1767" max="1767" width="16.85546875" style="250" bestFit="1" customWidth="1"/>
    <col min="1768" max="1768" width="15" style="250" bestFit="1" customWidth="1"/>
    <col min="1769" max="1770" width="15.85546875" style="250" bestFit="1" customWidth="1"/>
    <col min="1771" max="1771" width="16.85546875" style="250" bestFit="1" customWidth="1"/>
    <col min="1772" max="1772" width="17.28515625" style="250" bestFit="1" customWidth="1"/>
    <col min="1773" max="1773" width="15.28515625" style="250" bestFit="1" customWidth="1"/>
    <col min="1774" max="1774" width="16.85546875" style="250" bestFit="1" customWidth="1"/>
    <col min="1775" max="1775" width="16" style="250" bestFit="1" customWidth="1"/>
    <col min="1776" max="1777" width="16.85546875" style="250" bestFit="1" customWidth="1"/>
    <col min="1778" max="1778" width="11.140625" style="250" customWidth="1"/>
    <col min="1779" max="1779" width="11.85546875" style="250" customWidth="1"/>
    <col min="1780" max="1780" width="13.85546875" style="250" customWidth="1"/>
    <col min="1781" max="1781" width="11.42578125" style="250" customWidth="1"/>
    <col min="1782" max="1784" width="9.140625" style="250"/>
    <col min="1785" max="1787" width="12" style="250" bestFit="1" customWidth="1"/>
    <col min="1788" max="2010" width="9.140625" style="250"/>
    <col min="2011" max="2011" width="19.28515625" style="250" customWidth="1"/>
    <col min="2012" max="2012" width="14.28515625" style="250" customWidth="1"/>
    <col min="2013" max="2013" width="12.42578125" style="250" bestFit="1" customWidth="1"/>
    <col min="2014" max="2014" width="16" style="250" bestFit="1" customWidth="1"/>
    <col min="2015" max="2017" width="16.85546875" style="250" bestFit="1" customWidth="1"/>
    <col min="2018" max="2018" width="14.5703125" style="250" bestFit="1" customWidth="1"/>
    <col min="2019" max="2019" width="14.7109375" style="250" bestFit="1" customWidth="1"/>
    <col min="2020" max="2020" width="14.5703125" style="250" bestFit="1" customWidth="1"/>
    <col min="2021" max="2021" width="15.85546875" style="250" bestFit="1" customWidth="1"/>
    <col min="2022" max="2022" width="15" style="250" bestFit="1" customWidth="1"/>
    <col min="2023" max="2023" width="16.85546875" style="250" bestFit="1" customWidth="1"/>
    <col min="2024" max="2024" width="15" style="250" bestFit="1" customWidth="1"/>
    <col min="2025" max="2026" width="15.85546875" style="250" bestFit="1" customWidth="1"/>
    <col min="2027" max="2027" width="16.85546875" style="250" bestFit="1" customWidth="1"/>
    <col min="2028" max="2028" width="17.28515625" style="250" bestFit="1" customWidth="1"/>
    <col min="2029" max="2029" width="15.28515625" style="250" bestFit="1" customWidth="1"/>
    <col min="2030" max="2030" width="16.85546875" style="250" bestFit="1" customWidth="1"/>
    <col min="2031" max="2031" width="16" style="250" bestFit="1" customWidth="1"/>
    <col min="2032" max="2033" width="16.85546875" style="250" bestFit="1" customWidth="1"/>
    <col min="2034" max="2034" width="11.140625" style="250" customWidth="1"/>
    <col min="2035" max="2035" width="11.85546875" style="250" customWidth="1"/>
    <col min="2036" max="2036" width="13.85546875" style="250" customWidth="1"/>
    <col min="2037" max="2037" width="11.42578125" style="250" customWidth="1"/>
    <col min="2038" max="2040" width="9.140625" style="250"/>
    <col min="2041" max="2043" width="12" style="250" bestFit="1" customWidth="1"/>
    <col min="2044" max="2266" width="9.140625" style="250"/>
    <col min="2267" max="2267" width="19.28515625" style="250" customWidth="1"/>
    <col min="2268" max="2268" width="14.28515625" style="250" customWidth="1"/>
    <col min="2269" max="2269" width="12.42578125" style="250" bestFit="1" customWidth="1"/>
    <col min="2270" max="2270" width="16" style="250" bestFit="1" customWidth="1"/>
    <col min="2271" max="2273" width="16.85546875" style="250" bestFit="1" customWidth="1"/>
    <col min="2274" max="2274" width="14.5703125" style="250" bestFit="1" customWidth="1"/>
    <col min="2275" max="2275" width="14.7109375" style="250" bestFit="1" customWidth="1"/>
    <col min="2276" max="2276" width="14.5703125" style="250" bestFit="1" customWidth="1"/>
    <col min="2277" max="2277" width="15.85546875" style="250" bestFit="1" customWidth="1"/>
    <col min="2278" max="2278" width="15" style="250" bestFit="1" customWidth="1"/>
    <col min="2279" max="2279" width="16.85546875" style="250" bestFit="1" customWidth="1"/>
    <col min="2280" max="2280" width="15" style="250" bestFit="1" customWidth="1"/>
    <col min="2281" max="2282" width="15.85546875" style="250" bestFit="1" customWidth="1"/>
    <col min="2283" max="2283" width="16.85546875" style="250" bestFit="1" customWidth="1"/>
    <col min="2284" max="2284" width="17.28515625" style="250" bestFit="1" customWidth="1"/>
    <col min="2285" max="2285" width="15.28515625" style="250" bestFit="1" customWidth="1"/>
    <col min="2286" max="2286" width="16.85546875" style="250" bestFit="1" customWidth="1"/>
    <col min="2287" max="2287" width="16" style="250" bestFit="1" customWidth="1"/>
    <col min="2288" max="2289" width="16.85546875" style="250" bestFit="1" customWidth="1"/>
    <col min="2290" max="2290" width="11.140625" style="250" customWidth="1"/>
    <col min="2291" max="2291" width="11.85546875" style="250" customWidth="1"/>
    <col min="2292" max="2292" width="13.85546875" style="250" customWidth="1"/>
    <col min="2293" max="2293" width="11.42578125" style="250" customWidth="1"/>
    <col min="2294" max="2296" width="9.140625" style="250"/>
    <col min="2297" max="2299" width="12" style="250" bestFit="1" customWidth="1"/>
    <col min="2300" max="2522" width="9.140625" style="250"/>
    <col min="2523" max="2523" width="19.28515625" style="250" customWidth="1"/>
    <col min="2524" max="2524" width="14.28515625" style="250" customWidth="1"/>
    <col min="2525" max="2525" width="12.42578125" style="250" bestFit="1" customWidth="1"/>
    <col min="2526" max="2526" width="16" style="250" bestFit="1" customWidth="1"/>
    <col min="2527" max="2529" width="16.85546875" style="250" bestFit="1" customWidth="1"/>
    <col min="2530" max="2530" width="14.5703125" style="250" bestFit="1" customWidth="1"/>
    <col min="2531" max="2531" width="14.7109375" style="250" bestFit="1" customWidth="1"/>
    <col min="2532" max="2532" width="14.5703125" style="250" bestFit="1" customWidth="1"/>
    <col min="2533" max="2533" width="15.85546875" style="250" bestFit="1" customWidth="1"/>
    <col min="2534" max="2534" width="15" style="250" bestFit="1" customWidth="1"/>
    <col min="2535" max="2535" width="16.85546875" style="250" bestFit="1" customWidth="1"/>
    <col min="2536" max="2536" width="15" style="250" bestFit="1" customWidth="1"/>
    <col min="2537" max="2538" width="15.85546875" style="250" bestFit="1" customWidth="1"/>
    <col min="2539" max="2539" width="16.85546875" style="250" bestFit="1" customWidth="1"/>
    <col min="2540" max="2540" width="17.28515625" style="250" bestFit="1" customWidth="1"/>
    <col min="2541" max="2541" width="15.28515625" style="250" bestFit="1" customWidth="1"/>
    <col min="2542" max="2542" width="16.85546875" style="250" bestFit="1" customWidth="1"/>
    <col min="2543" max="2543" width="16" style="250" bestFit="1" customWidth="1"/>
    <col min="2544" max="2545" width="16.85546875" style="250" bestFit="1" customWidth="1"/>
    <col min="2546" max="2546" width="11.140625" style="250" customWidth="1"/>
    <col min="2547" max="2547" width="11.85546875" style="250" customWidth="1"/>
    <col min="2548" max="2548" width="13.85546875" style="250" customWidth="1"/>
    <col min="2549" max="2549" width="11.42578125" style="250" customWidth="1"/>
    <col min="2550" max="2552" width="9.140625" style="250"/>
    <col min="2553" max="2555" width="12" style="250" bestFit="1" customWidth="1"/>
    <col min="2556" max="2778" width="9.140625" style="250"/>
    <col min="2779" max="2779" width="19.28515625" style="250" customWidth="1"/>
    <col min="2780" max="2780" width="14.28515625" style="250" customWidth="1"/>
    <col min="2781" max="2781" width="12.42578125" style="250" bestFit="1" customWidth="1"/>
    <col min="2782" max="2782" width="16" style="250" bestFit="1" customWidth="1"/>
    <col min="2783" max="2785" width="16.85546875" style="250" bestFit="1" customWidth="1"/>
    <col min="2786" max="2786" width="14.5703125" style="250" bestFit="1" customWidth="1"/>
    <col min="2787" max="2787" width="14.7109375" style="250" bestFit="1" customWidth="1"/>
    <col min="2788" max="2788" width="14.5703125" style="250" bestFit="1" customWidth="1"/>
    <col min="2789" max="2789" width="15.85546875" style="250" bestFit="1" customWidth="1"/>
    <col min="2790" max="2790" width="15" style="250" bestFit="1" customWidth="1"/>
    <col min="2791" max="2791" width="16.85546875" style="250" bestFit="1" customWidth="1"/>
    <col min="2792" max="2792" width="15" style="250" bestFit="1" customWidth="1"/>
    <col min="2793" max="2794" width="15.85546875" style="250" bestFit="1" customWidth="1"/>
    <col min="2795" max="2795" width="16.85546875" style="250" bestFit="1" customWidth="1"/>
    <col min="2796" max="2796" width="17.28515625" style="250" bestFit="1" customWidth="1"/>
    <col min="2797" max="2797" width="15.28515625" style="250" bestFit="1" customWidth="1"/>
    <col min="2798" max="2798" width="16.85546875" style="250" bestFit="1" customWidth="1"/>
    <col min="2799" max="2799" width="16" style="250" bestFit="1" customWidth="1"/>
    <col min="2800" max="2801" width="16.85546875" style="250" bestFit="1" customWidth="1"/>
    <col min="2802" max="2802" width="11.140625" style="250" customWidth="1"/>
    <col min="2803" max="2803" width="11.85546875" style="250" customWidth="1"/>
    <col min="2804" max="2804" width="13.85546875" style="250" customWidth="1"/>
    <col min="2805" max="2805" width="11.42578125" style="250" customWidth="1"/>
    <col min="2806" max="2808" width="9.140625" style="250"/>
    <col min="2809" max="2811" width="12" style="250" bestFit="1" customWidth="1"/>
    <col min="2812" max="3034" width="9.140625" style="250"/>
    <col min="3035" max="3035" width="19.28515625" style="250" customWidth="1"/>
    <col min="3036" max="3036" width="14.28515625" style="250" customWidth="1"/>
    <col min="3037" max="3037" width="12.42578125" style="250" bestFit="1" customWidth="1"/>
    <col min="3038" max="3038" width="16" style="250" bestFit="1" customWidth="1"/>
    <col min="3039" max="3041" width="16.85546875" style="250" bestFit="1" customWidth="1"/>
    <col min="3042" max="3042" width="14.5703125" style="250" bestFit="1" customWidth="1"/>
    <col min="3043" max="3043" width="14.7109375" style="250" bestFit="1" customWidth="1"/>
    <col min="3044" max="3044" width="14.5703125" style="250" bestFit="1" customWidth="1"/>
    <col min="3045" max="3045" width="15.85546875" style="250" bestFit="1" customWidth="1"/>
    <col min="3046" max="3046" width="15" style="250" bestFit="1" customWidth="1"/>
    <col min="3047" max="3047" width="16.85546875" style="250" bestFit="1" customWidth="1"/>
    <col min="3048" max="3048" width="15" style="250" bestFit="1" customWidth="1"/>
    <col min="3049" max="3050" width="15.85546875" style="250" bestFit="1" customWidth="1"/>
    <col min="3051" max="3051" width="16.85546875" style="250" bestFit="1" customWidth="1"/>
    <col min="3052" max="3052" width="17.28515625" style="250" bestFit="1" customWidth="1"/>
    <col min="3053" max="3053" width="15.28515625" style="250" bestFit="1" customWidth="1"/>
    <col min="3054" max="3054" width="16.85546875" style="250" bestFit="1" customWidth="1"/>
    <col min="3055" max="3055" width="16" style="250" bestFit="1" customWidth="1"/>
    <col min="3056" max="3057" width="16.85546875" style="250" bestFit="1" customWidth="1"/>
    <col min="3058" max="3058" width="11.140625" style="250" customWidth="1"/>
    <col min="3059" max="3059" width="11.85546875" style="250" customWidth="1"/>
    <col min="3060" max="3060" width="13.85546875" style="250" customWidth="1"/>
    <col min="3061" max="3061" width="11.42578125" style="250" customWidth="1"/>
    <col min="3062" max="3064" width="9.140625" style="250"/>
    <col min="3065" max="3067" width="12" style="250" bestFit="1" customWidth="1"/>
    <col min="3068" max="3290" width="9.140625" style="250"/>
    <col min="3291" max="3291" width="19.28515625" style="250" customWidth="1"/>
    <col min="3292" max="3292" width="14.28515625" style="250" customWidth="1"/>
    <col min="3293" max="3293" width="12.42578125" style="250" bestFit="1" customWidth="1"/>
    <col min="3294" max="3294" width="16" style="250" bestFit="1" customWidth="1"/>
    <col min="3295" max="3297" width="16.85546875" style="250" bestFit="1" customWidth="1"/>
    <col min="3298" max="3298" width="14.5703125" style="250" bestFit="1" customWidth="1"/>
    <col min="3299" max="3299" width="14.7109375" style="250" bestFit="1" customWidth="1"/>
    <col min="3300" max="3300" width="14.5703125" style="250" bestFit="1" customWidth="1"/>
    <col min="3301" max="3301" width="15.85546875" style="250" bestFit="1" customWidth="1"/>
    <col min="3302" max="3302" width="15" style="250" bestFit="1" customWidth="1"/>
    <col min="3303" max="3303" width="16.85546875" style="250" bestFit="1" customWidth="1"/>
    <col min="3304" max="3304" width="15" style="250" bestFit="1" customWidth="1"/>
    <col min="3305" max="3306" width="15.85546875" style="250" bestFit="1" customWidth="1"/>
    <col min="3307" max="3307" width="16.85546875" style="250" bestFit="1" customWidth="1"/>
    <col min="3308" max="3308" width="17.28515625" style="250" bestFit="1" customWidth="1"/>
    <col min="3309" max="3309" width="15.28515625" style="250" bestFit="1" customWidth="1"/>
    <col min="3310" max="3310" width="16.85546875" style="250" bestFit="1" customWidth="1"/>
    <col min="3311" max="3311" width="16" style="250" bestFit="1" customWidth="1"/>
    <col min="3312" max="3313" width="16.85546875" style="250" bestFit="1" customWidth="1"/>
    <col min="3314" max="3314" width="11.140625" style="250" customWidth="1"/>
    <col min="3315" max="3315" width="11.85546875" style="250" customWidth="1"/>
    <col min="3316" max="3316" width="13.85546875" style="250" customWidth="1"/>
    <col min="3317" max="3317" width="11.42578125" style="250" customWidth="1"/>
    <col min="3318" max="3320" width="9.140625" style="250"/>
    <col min="3321" max="3323" width="12" style="250" bestFit="1" customWidth="1"/>
    <col min="3324" max="3546" width="9.140625" style="250"/>
    <col min="3547" max="3547" width="19.28515625" style="250" customWidth="1"/>
    <col min="3548" max="3548" width="14.28515625" style="250" customWidth="1"/>
    <col min="3549" max="3549" width="12.42578125" style="250" bestFit="1" customWidth="1"/>
    <col min="3550" max="3550" width="16" style="250" bestFit="1" customWidth="1"/>
    <col min="3551" max="3553" width="16.85546875" style="250" bestFit="1" customWidth="1"/>
    <col min="3554" max="3554" width="14.5703125" style="250" bestFit="1" customWidth="1"/>
    <col min="3555" max="3555" width="14.7109375" style="250" bestFit="1" customWidth="1"/>
    <col min="3556" max="3556" width="14.5703125" style="250" bestFit="1" customWidth="1"/>
    <col min="3557" max="3557" width="15.85546875" style="250" bestFit="1" customWidth="1"/>
    <col min="3558" max="3558" width="15" style="250" bestFit="1" customWidth="1"/>
    <col min="3559" max="3559" width="16.85546875" style="250" bestFit="1" customWidth="1"/>
    <col min="3560" max="3560" width="15" style="250" bestFit="1" customWidth="1"/>
    <col min="3561" max="3562" width="15.85546875" style="250" bestFit="1" customWidth="1"/>
    <col min="3563" max="3563" width="16.85546875" style="250" bestFit="1" customWidth="1"/>
    <col min="3564" max="3564" width="17.28515625" style="250" bestFit="1" customWidth="1"/>
    <col min="3565" max="3565" width="15.28515625" style="250" bestFit="1" customWidth="1"/>
    <col min="3566" max="3566" width="16.85546875" style="250" bestFit="1" customWidth="1"/>
    <col min="3567" max="3567" width="16" style="250" bestFit="1" customWidth="1"/>
    <col min="3568" max="3569" width="16.85546875" style="250" bestFit="1" customWidth="1"/>
    <col min="3570" max="3570" width="11.140625" style="250" customWidth="1"/>
    <col min="3571" max="3571" width="11.85546875" style="250" customWidth="1"/>
    <col min="3572" max="3572" width="13.85546875" style="250" customWidth="1"/>
    <col min="3573" max="3573" width="11.42578125" style="250" customWidth="1"/>
    <col min="3574" max="3576" width="9.140625" style="250"/>
    <col min="3577" max="3579" width="12" style="250" bestFit="1" customWidth="1"/>
    <col min="3580" max="3802" width="9.140625" style="250"/>
    <col min="3803" max="3803" width="19.28515625" style="250" customWidth="1"/>
    <col min="3804" max="3804" width="14.28515625" style="250" customWidth="1"/>
    <col min="3805" max="3805" width="12.42578125" style="250" bestFit="1" customWidth="1"/>
    <col min="3806" max="3806" width="16" style="250" bestFit="1" customWidth="1"/>
    <col min="3807" max="3809" width="16.85546875" style="250" bestFit="1" customWidth="1"/>
    <col min="3810" max="3810" width="14.5703125" style="250" bestFit="1" customWidth="1"/>
    <col min="3811" max="3811" width="14.7109375" style="250" bestFit="1" customWidth="1"/>
    <col min="3812" max="3812" width="14.5703125" style="250" bestFit="1" customWidth="1"/>
    <col min="3813" max="3813" width="15.85546875" style="250" bestFit="1" customWidth="1"/>
    <col min="3814" max="3814" width="15" style="250" bestFit="1" customWidth="1"/>
    <col min="3815" max="3815" width="16.85546875" style="250" bestFit="1" customWidth="1"/>
    <col min="3816" max="3816" width="15" style="250" bestFit="1" customWidth="1"/>
    <col min="3817" max="3818" width="15.85546875" style="250" bestFit="1" customWidth="1"/>
    <col min="3819" max="3819" width="16.85546875" style="250" bestFit="1" customWidth="1"/>
    <col min="3820" max="3820" width="17.28515625" style="250" bestFit="1" customWidth="1"/>
    <col min="3821" max="3821" width="15.28515625" style="250" bestFit="1" customWidth="1"/>
    <col min="3822" max="3822" width="16.85546875" style="250" bestFit="1" customWidth="1"/>
    <col min="3823" max="3823" width="16" style="250" bestFit="1" customWidth="1"/>
    <col min="3824" max="3825" width="16.85546875" style="250" bestFit="1" customWidth="1"/>
    <col min="3826" max="3826" width="11.140625" style="250" customWidth="1"/>
    <col min="3827" max="3827" width="11.85546875" style="250" customWidth="1"/>
    <col min="3828" max="3828" width="13.85546875" style="250" customWidth="1"/>
    <col min="3829" max="3829" width="11.42578125" style="250" customWidth="1"/>
    <col min="3830" max="3832" width="9.140625" style="250"/>
    <col min="3833" max="3835" width="12" style="250" bestFit="1" customWidth="1"/>
    <col min="3836" max="4058" width="9.140625" style="250"/>
    <col min="4059" max="4059" width="19.28515625" style="250" customWidth="1"/>
    <col min="4060" max="4060" width="14.28515625" style="250" customWidth="1"/>
    <col min="4061" max="4061" width="12.42578125" style="250" bestFit="1" customWidth="1"/>
    <col min="4062" max="4062" width="16" style="250" bestFit="1" customWidth="1"/>
    <col min="4063" max="4065" width="16.85546875" style="250" bestFit="1" customWidth="1"/>
    <col min="4066" max="4066" width="14.5703125" style="250" bestFit="1" customWidth="1"/>
    <col min="4067" max="4067" width="14.7109375" style="250" bestFit="1" customWidth="1"/>
    <col min="4068" max="4068" width="14.5703125" style="250" bestFit="1" customWidth="1"/>
    <col min="4069" max="4069" width="15.85546875" style="250" bestFit="1" customWidth="1"/>
    <col min="4070" max="4070" width="15" style="250" bestFit="1" customWidth="1"/>
    <col min="4071" max="4071" width="16.85546875" style="250" bestFit="1" customWidth="1"/>
    <col min="4072" max="4072" width="15" style="250" bestFit="1" customWidth="1"/>
    <col min="4073" max="4074" width="15.85546875" style="250" bestFit="1" customWidth="1"/>
    <col min="4075" max="4075" width="16.85546875" style="250" bestFit="1" customWidth="1"/>
    <col min="4076" max="4076" width="17.28515625" style="250" bestFit="1" customWidth="1"/>
    <col min="4077" max="4077" width="15.28515625" style="250" bestFit="1" customWidth="1"/>
    <col min="4078" max="4078" width="16.85546875" style="250" bestFit="1" customWidth="1"/>
    <col min="4079" max="4079" width="16" style="250" bestFit="1" customWidth="1"/>
    <col min="4080" max="4081" width="16.85546875" style="250" bestFit="1" customWidth="1"/>
    <col min="4082" max="4082" width="11.140625" style="250" customWidth="1"/>
    <col min="4083" max="4083" width="11.85546875" style="250" customWidth="1"/>
    <col min="4084" max="4084" width="13.85546875" style="250" customWidth="1"/>
    <col min="4085" max="4085" width="11.42578125" style="250" customWidth="1"/>
    <col min="4086" max="4088" width="9.140625" style="250"/>
    <col min="4089" max="4091" width="12" style="250" bestFit="1" customWidth="1"/>
    <col min="4092" max="4314" width="9.140625" style="250"/>
    <col min="4315" max="4315" width="19.28515625" style="250" customWidth="1"/>
    <col min="4316" max="4316" width="14.28515625" style="250" customWidth="1"/>
    <col min="4317" max="4317" width="12.42578125" style="250" bestFit="1" customWidth="1"/>
    <col min="4318" max="4318" width="16" style="250" bestFit="1" customWidth="1"/>
    <col min="4319" max="4321" width="16.85546875" style="250" bestFit="1" customWidth="1"/>
    <col min="4322" max="4322" width="14.5703125" style="250" bestFit="1" customWidth="1"/>
    <col min="4323" max="4323" width="14.7109375" style="250" bestFit="1" customWidth="1"/>
    <col min="4324" max="4324" width="14.5703125" style="250" bestFit="1" customWidth="1"/>
    <col min="4325" max="4325" width="15.85546875" style="250" bestFit="1" customWidth="1"/>
    <col min="4326" max="4326" width="15" style="250" bestFit="1" customWidth="1"/>
    <col min="4327" max="4327" width="16.85546875" style="250" bestFit="1" customWidth="1"/>
    <col min="4328" max="4328" width="15" style="250" bestFit="1" customWidth="1"/>
    <col min="4329" max="4330" width="15.85546875" style="250" bestFit="1" customWidth="1"/>
    <col min="4331" max="4331" width="16.85546875" style="250" bestFit="1" customWidth="1"/>
    <col min="4332" max="4332" width="17.28515625" style="250" bestFit="1" customWidth="1"/>
    <col min="4333" max="4333" width="15.28515625" style="250" bestFit="1" customWidth="1"/>
    <col min="4334" max="4334" width="16.85546875" style="250" bestFit="1" customWidth="1"/>
    <col min="4335" max="4335" width="16" style="250" bestFit="1" customWidth="1"/>
    <col min="4336" max="4337" width="16.85546875" style="250" bestFit="1" customWidth="1"/>
    <col min="4338" max="4338" width="11.140625" style="250" customWidth="1"/>
    <col min="4339" max="4339" width="11.85546875" style="250" customWidth="1"/>
    <col min="4340" max="4340" width="13.85546875" style="250" customWidth="1"/>
    <col min="4341" max="4341" width="11.42578125" style="250" customWidth="1"/>
    <col min="4342" max="4344" width="9.140625" style="250"/>
    <col min="4345" max="4347" width="12" style="250" bestFit="1" customWidth="1"/>
    <col min="4348" max="4570" width="9.140625" style="250"/>
    <col min="4571" max="4571" width="19.28515625" style="250" customWidth="1"/>
    <col min="4572" max="4572" width="14.28515625" style="250" customWidth="1"/>
    <col min="4573" max="4573" width="12.42578125" style="250" bestFit="1" customWidth="1"/>
    <col min="4574" max="4574" width="16" style="250" bestFit="1" customWidth="1"/>
    <col min="4575" max="4577" width="16.85546875" style="250" bestFit="1" customWidth="1"/>
    <col min="4578" max="4578" width="14.5703125" style="250" bestFit="1" customWidth="1"/>
    <col min="4579" max="4579" width="14.7109375" style="250" bestFit="1" customWidth="1"/>
    <col min="4580" max="4580" width="14.5703125" style="250" bestFit="1" customWidth="1"/>
    <col min="4581" max="4581" width="15.85546875" style="250" bestFit="1" customWidth="1"/>
    <col min="4582" max="4582" width="15" style="250" bestFit="1" customWidth="1"/>
    <col min="4583" max="4583" width="16.85546875" style="250" bestFit="1" customWidth="1"/>
    <col min="4584" max="4584" width="15" style="250" bestFit="1" customWidth="1"/>
    <col min="4585" max="4586" width="15.85546875" style="250" bestFit="1" customWidth="1"/>
    <col min="4587" max="4587" width="16.85546875" style="250" bestFit="1" customWidth="1"/>
    <col min="4588" max="4588" width="17.28515625" style="250" bestFit="1" customWidth="1"/>
    <col min="4589" max="4589" width="15.28515625" style="250" bestFit="1" customWidth="1"/>
    <col min="4590" max="4590" width="16.85546875" style="250" bestFit="1" customWidth="1"/>
    <col min="4591" max="4591" width="16" style="250" bestFit="1" customWidth="1"/>
    <col min="4592" max="4593" width="16.85546875" style="250" bestFit="1" customWidth="1"/>
    <col min="4594" max="4594" width="11.140625" style="250" customWidth="1"/>
    <col min="4595" max="4595" width="11.85546875" style="250" customWidth="1"/>
    <col min="4596" max="4596" width="13.85546875" style="250" customWidth="1"/>
    <col min="4597" max="4597" width="11.42578125" style="250" customWidth="1"/>
    <col min="4598" max="4600" width="9.140625" style="250"/>
    <col min="4601" max="4603" width="12" style="250" bestFit="1" customWidth="1"/>
    <col min="4604" max="4826" width="9.140625" style="250"/>
    <col min="4827" max="4827" width="19.28515625" style="250" customWidth="1"/>
    <col min="4828" max="4828" width="14.28515625" style="250" customWidth="1"/>
    <col min="4829" max="4829" width="12.42578125" style="250" bestFit="1" customWidth="1"/>
    <col min="4830" max="4830" width="16" style="250" bestFit="1" customWidth="1"/>
    <col min="4831" max="4833" width="16.85546875" style="250" bestFit="1" customWidth="1"/>
    <col min="4834" max="4834" width="14.5703125" style="250" bestFit="1" customWidth="1"/>
    <col min="4835" max="4835" width="14.7109375" style="250" bestFit="1" customWidth="1"/>
    <col min="4836" max="4836" width="14.5703125" style="250" bestFit="1" customWidth="1"/>
    <col min="4837" max="4837" width="15.85546875" style="250" bestFit="1" customWidth="1"/>
    <col min="4838" max="4838" width="15" style="250" bestFit="1" customWidth="1"/>
    <col min="4839" max="4839" width="16.85546875" style="250" bestFit="1" customWidth="1"/>
    <col min="4840" max="4840" width="15" style="250" bestFit="1" customWidth="1"/>
    <col min="4841" max="4842" width="15.85546875" style="250" bestFit="1" customWidth="1"/>
    <col min="4843" max="4843" width="16.85546875" style="250" bestFit="1" customWidth="1"/>
    <col min="4844" max="4844" width="17.28515625" style="250" bestFit="1" customWidth="1"/>
    <col min="4845" max="4845" width="15.28515625" style="250" bestFit="1" customWidth="1"/>
    <col min="4846" max="4846" width="16.85546875" style="250" bestFit="1" customWidth="1"/>
    <col min="4847" max="4847" width="16" style="250" bestFit="1" customWidth="1"/>
    <col min="4848" max="4849" width="16.85546875" style="250" bestFit="1" customWidth="1"/>
    <col min="4850" max="4850" width="11.140625" style="250" customWidth="1"/>
    <col min="4851" max="4851" width="11.85546875" style="250" customWidth="1"/>
    <col min="4852" max="4852" width="13.85546875" style="250" customWidth="1"/>
    <col min="4853" max="4853" width="11.42578125" style="250" customWidth="1"/>
    <col min="4854" max="4856" width="9.140625" style="250"/>
    <col min="4857" max="4859" width="12" style="250" bestFit="1" customWidth="1"/>
    <col min="4860" max="5082" width="9.140625" style="250"/>
    <col min="5083" max="5083" width="19.28515625" style="250" customWidth="1"/>
    <col min="5084" max="5084" width="14.28515625" style="250" customWidth="1"/>
    <col min="5085" max="5085" width="12.42578125" style="250" bestFit="1" customWidth="1"/>
    <col min="5086" max="5086" width="16" style="250" bestFit="1" customWidth="1"/>
    <col min="5087" max="5089" width="16.85546875" style="250" bestFit="1" customWidth="1"/>
    <col min="5090" max="5090" width="14.5703125" style="250" bestFit="1" customWidth="1"/>
    <col min="5091" max="5091" width="14.7109375" style="250" bestFit="1" customWidth="1"/>
    <col min="5092" max="5092" width="14.5703125" style="250" bestFit="1" customWidth="1"/>
    <col min="5093" max="5093" width="15.85546875" style="250" bestFit="1" customWidth="1"/>
    <col min="5094" max="5094" width="15" style="250" bestFit="1" customWidth="1"/>
    <col min="5095" max="5095" width="16.85546875" style="250" bestFit="1" customWidth="1"/>
    <col min="5096" max="5096" width="15" style="250" bestFit="1" customWidth="1"/>
    <col min="5097" max="5098" width="15.85546875" style="250" bestFit="1" customWidth="1"/>
    <col min="5099" max="5099" width="16.85546875" style="250" bestFit="1" customWidth="1"/>
    <col min="5100" max="5100" width="17.28515625" style="250" bestFit="1" customWidth="1"/>
    <col min="5101" max="5101" width="15.28515625" style="250" bestFit="1" customWidth="1"/>
    <col min="5102" max="5102" width="16.85546875" style="250" bestFit="1" customWidth="1"/>
    <col min="5103" max="5103" width="16" style="250" bestFit="1" customWidth="1"/>
    <col min="5104" max="5105" width="16.85546875" style="250" bestFit="1" customWidth="1"/>
    <col min="5106" max="5106" width="11.140625" style="250" customWidth="1"/>
    <col min="5107" max="5107" width="11.85546875" style="250" customWidth="1"/>
    <col min="5108" max="5108" width="13.85546875" style="250" customWidth="1"/>
    <col min="5109" max="5109" width="11.42578125" style="250" customWidth="1"/>
    <col min="5110" max="5112" width="9.140625" style="250"/>
    <col min="5113" max="5115" width="12" style="250" bestFit="1" customWidth="1"/>
    <col min="5116" max="5338" width="9.140625" style="250"/>
    <col min="5339" max="5339" width="19.28515625" style="250" customWidth="1"/>
    <col min="5340" max="5340" width="14.28515625" style="250" customWidth="1"/>
    <col min="5341" max="5341" width="12.42578125" style="250" bestFit="1" customWidth="1"/>
    <col min="5342" max="5342" width="16" style="250" bestFit="1" customWidth="1"/>
    <col min="5343" max="5345" width="16.85546875" style="250" bestFit="1" customWidth="1"/>
    <col min="5346" max="5346" width="14.5703125" style="250" bestFit="1" customWidth="1"/>
    <col min="5347" max="5347" width="14.7109375" style="250" bestFit="1" customWidth="1"/>
    <col min="5348" max="5348" width="14.5703125" style="250" bestFit="1" customWidth="1"/>
    <col min="5349" max="5349" width="15.85546875" style="250" bestFit="1" customWidth="1"/>
    <col min="5350" max="5350" width="15" style="250" bestFit="1" customWidth="1"/>
    <col min="5351" max="5351" width="16.85546875" style="250" bestFit="1" customWidth="1"/>
    <col min="5352" max="5352" width="15" style="250" bestFit="1" customWidth="1"/>
    <col min="5353" max="5354" width="15.85546875" style="250" bestFit="1" customWidth="1"/>
    <col min="5355" max="5355" width="16.85546875" style="250" bestFit="1" customWidth="1"/>
    <col min="5356" max="5356" width="17.28515625" style="250" bestFit="1" customWidth="1"/>
    <col min="5357" max="5357" width="15.28515625" style="250" bestFit="1" customWidth="1"/>
    <col min="5358" max="5358" width="16.85546875" style="250" bestFit="1" customWidth="1"/>
    <col min="5359" max="5359" width="16" style="250" bestFit="1" customWidth="1"/>
    <col min="5360" max="5361" width="16.85546875" style="250" bestFit="1" customWidth="1"/>
    <col min="5362" max="5362" width="11.140625" style="250" customWidth="1"/>
    <col min="5363" max="5363" width="11.85546875" style="250" customWidth="1"/>
    <col min="5364" max="5364" width="13.85546875" style="250" customWidth="1"/>
    <col min="5365" max="5365" width="11.42578125" style="250" customWidth="1"/>
    <col min="5366" max="5368" width="9.140625" style="250"/>
    <col min="5369" max="5371" width="12" style="250" bestFit="1" customWidth="1"/>
    <col min="5372" max="5594" width="9.140625" style="250"/>
    <col min="5595" max="5595" width="19.28515625" style="250" customWidth="1"/>
    <col min="5596" max="5596" width="14.28515625" style="250" customWidth="1"/>
    <col min="5597" max="5597" width="12.42578125" style="250" bestFit="1" customWidth="1"/>
    <col min="5598" max="5598" width="16" style="250" bestFit="1" customWidth="1"/>
    <col min="5599" max="5601" width="16.85546875" style="250" bestFit="1" customWidth="1"/>
    <col min="5602" max="5602" width="14.5703125" style="250" bestFit="1" customWidth="1"/>
    <col min="5603" max="5603" width="14.7109375" style="250" bestFit="1" customWidth="1"/>
    <col min="5604" max="5604" width="14.5703125" style="250" bestFit="1" customWidth="1"/>
    <col min="5605" max="5605" width="15.85546875" style="250" bestFit="1" customWidth="1"/>
    <col min="5606" max="5606" width="15" style="250" bestFit="1" customWidth="1"/>
    <col min="5607" max="5607" width="16.85546875" style="250" bestFit="1" customWidth="1"/>
    <col min="5608" max="5608" width="15" style="250" bestFit="1" customWidth="1"/>
    <col min="5609" max="5610" width="15.85546875" style="250" bestFit="1" customWidth="1"/>
    <col min="5611" max="5611" width="16.85546875" style="250" bestFit="1" customWidth="1"/>
    <col min="5612" max="5612" width="17.28515625" style="250" bestFit="1" customWidth="1"/>
    <col min="5613" max="5613" width="15.28515625" style="250" bestFit="1" customWidth="1"/>
    <col min="5614" max="5614" width="16.85546875" style="250" bestFit="1" customWidth="1"/>
    <col min="5615" max="5615" width="16" style="250" bestFit="1" customWidth="1"/>
    <col min="5616" max="5617" width="16.85546875" style="250" bestFit="1" customWidth="1"/>
    <col min="5618" max="5618" width="11.140625" style="250" customWidth="1"/>
    <col min="5619" max="5619" width="11.85546875" style="250" customWidth="1"/>
    <col min="5620" max="5620" width="13.85546875" style="250" customWidth="1"/>
    <col min="5621" max="5621" width="11.42578125" style="250" customWidth="1"/>
    <col min="5622" max="5624" width="9.140625" style="250"/>
    <col min="5625" max="5627" width="12" style="250" bestFit="1" customWidth="1"/>
    <col min="5628" max="5850" width="9.140625" style="250"/>
    <col min="5851" max="5851" width="19.28515625" style="250" customWidth="1"/>
    <col min="5852" max="5852" width="14.28515625" style="250" customWidth="1"/>
    <col min="5853" max="5853" width="12.42578125" style="250" bestFit="1" customWidth="1"/>
    <col min="5854" max="5854" width="16" style="250" bestFit="1" customWidth="1"/>
    <col min="5855" max="5857" width="16.85546875" style="250" bestFit="1" customWidth="1"/>
    <col min="5858" max="5858" width="14.5703125" style="250" bestFit="1" customWidth="1"/>
    <col min="5859" max="5859" width="14.7109375" style="250" bestFit="1" customWidth="1"/>
    <col min="5860" max="5860" width="14.5703125" style="250" bestFit="1" customWidth="1"/>
    <col min="5861" max="5861" width="15.85546875" style="250" bestFit="1" customWidth="1"/>
    <col min="5862" max="5862" width="15" style="250" bestFit="1" customWidth="1"/>
    <col min="5863" max="5863" width="16.85546875" style="250" bestFit="1" customWidth="1"/>
    <col min="5864" max="5864" width="15" style="250" bestFit="1" customWidth="1"/>
    <col min="5865" max="5866" width="15.85546875" style="250" bestFit="1" customWidth="1"/>
    <col min="5867" max="5867" width="16.85546875" style="250" bestFit="1" customWidth="1"/>
    <col min="5868" max="5868" width="17.28515625" style="250" bestFit="1" customWidth="1"/>
    <col min="5869" max="5869" width="15.28515625" style="250" bestFit="1" customWidth="1"/>
    <col min="5870" max="5870" width="16.85546875" style="250" bestFit="1" customWidth="1"/>
    <col min="5871" max="5871" width="16" style="250" bestFit="1" customWidth="1"/>
    <col min="5872" max="5873" width="16.85546875" style="250" bestFit="1" customWidth="1"/>
    <col min="5874" max="5874" width="11.140625" style="250" customWidth="1"/>
    <col min="5875" max="5875" width="11.85546875" style="250" customWidth="1"/>
    <col min="5876" max="5876" width="13.85546875" style="250" customWidth="1"/>
    <col min="5877" max="5877" width="11.42578125" style="250" customWidth="1"/>
    <col min="5878" max="5880" width="9.140625" style="250"/>
    <col min="5881" max="5883" width="12" style="250" bestFit="1" customWidth="1"/>
    <col min="5884" max="6106" width="9.140625" style="250"/>
    <col min="6107" max="6107" width="19.28515625" style="250" customWidth="1"/>
    <col min="6108" max="6108" width="14.28515625" style="250" customWidth="1"/>
    <col min="6109" max="6109" width="12.42578125" style="250" bestFit="1" customWidth="1"/>
    <col min="6110" max="6110" width="16" style="250" bestFit="1" customWidth="1"/>
    <col min="6111" max="6113" width="16.85546875" style="250" bestFit="1" customWidth="1"/>
    <col min="6114" max="6114" width="14.5703125" style="250" bestFit="1" customWidth="1"/>
    <col min="6115" max="6115" width="14.7109375" style="250" bestFit="1" customWidth="1"/>
    <col min="6116" max="6116" width="14.5703125" style="250" bestFit="1" customWidth="1"/>
    <col min="6117" max="6117" width="15.85546875" style="250" bestFit="1" customWidth="1"/>
    <col min="6118" max="6118" width="15" style="250" bestFit="1" customWidth="1"/>
    <col min="6119" max="6119" width="16.85546875" style="250" bestFit="1" customWidth="1"/>
    <col min="6120" max="6120" width="15" style="250" bestFit="1" customWidth="1"/>
    <col min="6121" max="6122" width="15.85546875" style="250" bestFit="1" customWidth="1"/>
    <col min="6123" max="6123" width="16.85546875" style="250" bestFit="1" customWidth="1"/>
    <col min="6124" max="6124" width="17.28515625" style="250" bestFit="1" customWidth="1"/>
    <col min="6125" max="6125" width="15.28515625" style="250" bestFit="1" customWidth="1"/>
    <col min="6126" max="6126" width="16.85546875" style="250" bestFit="1" customWidth="1"/>
    <col min="6127" max="6127" width="16" style="250" bestFit="1" customWidth="1"/>
    <col min="6128" max="6129" width="16.85546875" style="250" bestFit="1" customWidth="1"/>
    <col min="6130" max="6130" width="11.140625" style="250" customWidth="1"/>
    <col min="6131" max="6131" width="11.85546875" style="250" customWidth="1"/>
    <col min="6132" max="6132" width="13.85546875" style="250" customWidth="1"/>
    <col min="6133" max="6133" width="11.42578125" style="250" customWidth="1"/>
    <col min="6134" max="6136" width="9.140625" style="250"/>
    <col min="6137" max="6139" width="12" style="250" bestFit="1" customWidth="1"/>
    <col min="6140" max="6362" width="9.140625" style="250"/>
    <col min="6363" max="6363" width="19.28515625" style="250" customWidth="1"/>
    <col min="6364" max="6364" width="14.28515625" style="250" customWidth="1"/>
    <col min="6365" max="6365" width="12.42578125" style="250" bestFit="1" customWidth="1"/>
    <col min="6366" max="6366" width="16" style="250" bestFit="1" customWidth="1"/>
    <col min="6367" max="6369" width="16.85546875" style="250" bestFit="1" customWidth="1"/>
    <col min="6370" max="6370" width="14.5703125" style="250" bestFit="1" customWidth="1"/>
    <col min="6371" max="6371" width="14.7109375" style="250" bestFit="1" customWidth="1"/>
    <col min="6372" max="6372" width="14.5703125" style="250" bestFit="1" customWidth="1"/>
    <col min="6373" max="6373" width="15.85546875" style="250" bestFit="1" customWidth="1"/>
    <col min="6374" max="6374" width="15" style="250" bestFit="1" customWidth="1"/>
    <col min="6375" max="6375" width="16.85546875" style="250" bestFit="1" customWidth="1"/>
    <col min="6376" max="6376" width="15" style="250" bestFit="1" customWidth="1"/>
    <col min="6377" max="6378" width="15.85546875" style="250" bestFit="1" customWidth="1"/>
    <col min="6379" max="6379" width="16.85546875" style="250" bestFit="1" customWidth="1"/>
    <col min="6380" max="6380" width="17.28515625" style="250" bestFit="1" customWidth="1"/>
    <col min="6381" max="6381" width="15.28515625" style="250" bestFit="1" customWidth="1"/>
    <col min="6382" max="6382" width="16.85546875" style="250" bestFit="1" customWidth="1"/>
    <col min="6383" max="6383" width="16" style="250" bestFit="1" customWidth="1"/>
    <col min="6384" max="6385" width="16.85546875" style="250" bestFit="1" customWidth="1"/>
    <col min="6386" max="6386" width="11.140625" style="250" customWidth="1"/>
    <col min="6387" max="6387" width="11.85546875" style="250" customWidth="1"/>
    <col min="6388" max="6388" width="13.85546875" style="250" customWidth="1"/>
    <col min="6389" max="6389" width="11.42578125" style="250" customWidth="1"/>
    <col min="6390" max="6392" width="9.140625" style="250"/>
    <col min="6393" max="6395" width="12" style="250" bestFit="1" customWidth="1"/>
    <col min="6396" max="6618" width="9.140625" style="250"/>
    <col min="6619" max="6619" width="19.28515625" style="250" customWidth="1"/>
    <col min="6620" max="6620" width="14.28515625" style="250" customWidth="1"/>
    <col min="6621" max="6621" width="12.42578125" style="250" bestFit="1" customWidth="1"/>
    <col min="6622" max="6622" width="16" style="250" bestFit="1" customWidth="1"/>
    <col min="6623" max="6625" width="16.85546875" style="250" bestFit="1" customWidth="1"/>
    <col min="6626" max="6626" width="14.5703125" style="250" bestFit="1" customWidth="1"/>
    <col min="6627" max="6627" width="14.7109375" style="250" bestFit="1" customWidth="1"/>
    <col min="6628" max="6628" width="14.5703125" style="250" bestFit="1" customWidth="1"/>
    <col min="6629" max="6629" width="15.85546875" style="250" bestFit="1" customWidth="1"/>
    <col min="6630" max="6630" width="15" style="250" bestFit="1" customWidth="1"/>
    <col min="6631" max="6631" width="16.85546875" style="250" bestFit="1" customWidth="1"/>
    <col min="6632" max="6632" width="15" style="250" bestFit="1" customWidth="1"/>
    <col min="6633" max="6634" width="15.85546875" style="250" bestFit="1" customWidth="1"/>
    <col min="6635" max="6635" width="16.85546875" style="250" bestFit="1" customWidth="1"/>
    <col min="6636" max="6636" width="17.28515625" style="250" bestFit="1" customWidth="1"/>
    <col min="6637" max="6637" width="15.28515625" style="250" bestFit="1" customWidth="1"/>
    <col min="6638" max="6638" width="16.85546875" style="250" bestFit="1" customWidth="1"/>
    <col min="6639" max="6639" width="16" style="250" bestFit="1" customWidth="1"/>
    <col min="6640" max="6641" width="16.85546875" style="250" bestFit="1" customWidth="1"/>
    <col min="6642" max="6642" width="11.140625" style="250" customWidth="1"/>
    <col min="6643" max="6643" width="11.85546875" style="250" customWidth="1"/>
    <col min="6644" max="6644" width="13.85546875" style="250" customWidth="1"/>
    <col min="6645" max="6645" width="11.42578125" style="250" customWidth="1"/>
    <col min="6646" max="6648" width="9.140625" style="250"/>
    <col min="6649" max="6651" width="12" style="250" bestFit="1" customWidth="1"/>
    <col min="6652" max="6874" width="9.140625" style="250"/>
    <col min="6875" max="6875" width="19.28515625" style="250" customWidth="1"/>
    <col min="6876" max="6876" width="14.28515625" style="250" customWidth="1"/>
    <col min="6877" max="6877" width="12.42578125" style="250" bestFit="1" customWidth="1"/>
    <col min="6878" max="6878" width="16" style="250" bestFit="1" customWidth="1"/>
    <col min="6879" max="6881" width="16.85546875" style="250" bestFit="1" customWidth="1"/>
    <col min="6882" max="6882" width="14.5703125" style="250" bestFit="1" customWidth="1"/>
    <col min="6883" max="6883" width="14.7109375" style="250" bestFit="1" customWidth="1"/>
    <col min="6884" max="6884" width="14.5703125" style="250" bestFit="1" customWidth="1"/>
    <col min="6885" max="6885" width="15.85546875" style="250" bestFit="1" customWidth="1"/>
    <col min="6886" max="6886" width="15" style="250" bestFit="1" customWidth="1"/>
    <col min="6887" max="6887" width="16.85546875" style="250" bestFit="1" customWidth="1"/>
    <col min="6888" max="6888" width="15" style="250" bestFit="1" customWidth="1"/>
    <col min="6889" max="6890" width="15.85546875" style="250" bestFit="1" customWidth="1"/>
    <col min="6891" max="6891" width="16.85546875" style="250" bestFit="1" customWidth="1"/>
    <col min="6892" max="6892" width="17.28515625" style="250" bestFit="1" customWidth="1"/>
    <col min="6893" max="6893" width="15.28515625" style="250" bestFit="1" customWidth="1"/>
    <col min="6894" max="6894" width="16.85546875" style="250" bestFit="1" customWidth="1"/>
    <col min="6895" max="6895" width="16" style="250" bestFit="1" customWidth="1"/>
    <col min="6896" max="6897" width="16.85546875" style="250" bestFit="1" customWidth="1"/>
    <col min="6898" max="6898" width="11.140625" style="250" customWidth="1"/>
    <col min="6899" max="6899" width="11.85546875" style="250" customWidth="1"/>
    <col min="6900" max="6900" width="13.85546875" style="250" customWidth="1"/>
    <col min="6901" max="6901" width="11.42578125" style="250" customWidth="1"/>
    <col min="6902" max="6904" width="9.140625" style="250"/>
    <col min="6905" max="6907" width="12" style="250" bestFit="1" customWidth="1"/>
    <col min="6908" max="7130" width="9.140625" style="250"/>
    <col min="7131" max="7131" width="19.28515625" style="250" customWidth="1"/>
    <col min="7132" max="7132" width="14.28515625" style="250" customWidth="1"/>
    <col min="7133" max="7133" width="12.42578125" style="250" bestFit="1" customWidth="1"/>
    <col min="7134" max="7134" width="16" style="250" bestFit="1" customWidth="1"/>
    <col min="7135" max="7137" width="16.85546875" style="250" bestFit="1" customWidth="1"/>
    <col min="7138" max="7138" width="14.5703125" style="250" bestFit="1" customWidth="1"/>
    <col min="7139" max="7139" width="14.7109375" style="250" bestFit="1" customWidth="1"/>
    <col min="7140" max="7140" width="14.5703125" style="250" bestFit="1" customWidth="1"/>
    <col min="7141" max="7141" width="15.85546875" style="250" bestFit="1" customWidth="1"/>
    <col min="7142" max="7142" width="15" style="250" bestFit="1" customWidth="1"/>
    <col min="7143" max="7143" width="16.85546875" style="250" bestFit="1" customWidth="1"/>
    <col min="7144" max="7144" width="15" style="250" bestFit="1" customWidth="1"/>
    <col min="7145" max="7146" width="15.85546875" style="250" bestFit="1" customWidth="1"/>
    <col min="7147" max="7147" width="16.85546875" style="250" bestFit="1" customWidth="1"/>
    <col min="7148" max="7148" width="17.28515625" style="250" bestFit="1" customWidth="1"/>
    <col min="7149" max="7149" width="15.28515625" style="250" bestFit="1" customWidth="1"/>
    <col min="7150" max="7150" width="16.85546875" style="250" bestFit="1" customWidth="1"/>
    <col min="7151" max="7151" width="16" style="250" bestFit="1" customWidth="1"/>
    <col min="7152" max="7153" width="16.85546875" style="250" bestFit="1" customWidth="1"/>
    <col min="7154" max="7154" width="11.140625" style="250" customWidth="1"/>
    <col min="7155" max="7155" width="11.85546875" style="250" customWidth="1"/>
    <col min="7156" max="7156" width="13.85546875" style="250" customWidth="1"/>
    <col min="7157" max="7157" width="11.42578125" style="250" customWidth="1"/>
    <col min="7158" max="7160" width="9.140625" style="250"/>
    <col min="7161" max="7163" width="12" style="250" bestFit="1" customWidth="1"/>
    <col min="7164" max="7386" width="9.140625" style="250"/>
    <col min="7387" max="7387" width="19.28515625" style="250" customWidth="1"/>
    <col min="7388" max="7388" width="14.28515625" style="250" customWidth="1"/>
    <col min="7389" max="7389" width="12.42578125" style="250" bestFit="1" customWidth="1"/>
    <col min="7390" max="7390" width="16" style="250" bestFit="1" customWidth="1"/>
    <col min="7391" max="7393" width="16.85546875" style="250" bestFit="1" customWidth="1"/>
    <col min="7394" max="7394" width="14.5703125" style="250" bestFit="1" customWidth="1"/>
    <col min="7395" max="7395" width="14.7109375" style="250" bestFit="1" customWidth="1"/>
    <col min="7396" max="7396" width="14.5703125" style="250" bestFit="1" customWidth="1"/>
    <col min="7397" max="7397" width="15.85546875" style="250" bestFit="1" customWidth="1"/>
    <col min="7398" max="7398" width="15" style="250" bestFit="1" customWidth="1"/>
    <col min="7399" max="7399" width="16.85546875" style="250" bestFit="1" customWidth="1"/>
    <col min="7400" max="7400" width="15" style="250" bestFit="1" customWidth="1"/>
    <col min="7401" max="7402" width="15.85546875" style="250" bestFit="1" customWidth="1"/>
    <col min="7403" max="7403" width="16.85546875" style="250" bestFit="1" customWidth="1"/>
    <col min="7404" max="7404" width="17.28515625" style="250" bestFit="1" customWidth="1"/>
    <col min="7405" max="7405" width="15.28515625" style="250" bestFit="1" customWidth="1"/>
    <col min="7406" max="7406" width="16.85546875" style="250" bestFit="1" customWidth="1"/>
    <col min="7407" max="7407" width="16" style="250" bestFit="1" customWidth="1"/>
    <col min="7408" max="7409" width="16.85546875" style="250" bestFit="1" customWidth="1"/>
    <col min="7410" max="7410" width="11.140625" style="250" customWidth="1"/>
    <col min="7411" max="7411" width="11.85546875" style="250" customWidth="1"/>
    <col min="7412" max="7412" width="13.85546875" style="250" customWidth="1"/>
    <col min="7413" max="7413" width="11.42578125" style="250" customWidth="1"/>
    <col min="7414" max="7416" width="9.140625" style="250"/>
    <col min="7417" max="7419" width="12" style="250" bestFit="1" customWidth="1"/>
    <col min="7420" max="7642" width="9.140625" style="250"/>
    <col min="7643" max="7643" width="19.28515625" style="250" customWidth="1"/>
    <col min="7644" max="7644" width="14.28515625" style="250" customWidth="1"/>
    <col min="7645" max="7645" width="12.42578125" style="250" bestFit="1" customWidth="1"/>
    <col min="7646" max="7646" width="16" style="250" bestFit="1" customWidth="1"/>
    <col min="7647" max="7649" width="16.85546875" style="250" bestFit="1" customWidth="1"/>
    <col min="7650" max="7650" width="14.5703125" style="250" bestFit="1" customWidth="1"/>
    <col min="7651" max="7651" width="14.7109375" style="250" bestFit="1" customWidth="1"/>
    <col min="7652" max="7652" width="14.5703125" style="250" bestFit="1" customWidth="1"/>
    <col min="7653" max="7653" width="15.85546875" style="250" bestFit="1" customWidth="1"/>
    <col min="7654" max="7654" width="15" style="250" bestFit="1" customWidth="1"/>
    <col min="7655" max="7655" width="16.85546875" style="250" bestFit="1" customWidth="1"/>
    <col min="7656" max="7656" width="15" style="250" bestFit="1" customWidth="1"/>
    <col min="7657" max="7658" width="15.85546875" style="250" bestFit="1" customWidth="1"/>
    <col min="7659" max="7659" width="16.85546875" style="250" bestFit="1" customWidth="1"/>
    <col min="7660" max="7660" width="17.28515625" style="250" bestFit="1" customWidth="1"/>
    <col min="7661" max="7661" width="15.28515625" style="250" bestFit="1" customWidth="1"/>
    <col min="7662" max="7662" width="16.85546875" style="250" bestFit="1" customWidth="1"/>
    <col min="7663" max="7663" width="16" style="250" bestFit="1" customWidth="1"/>
    <col min="7664" max="7665" width="16.85546875" style="250" bestFit="1" customWidth="1"/>
    <col min="7666" max="7666" width="11.140625" style="250" customWidth="1"/>
    <col min="7667" max="7667" width="11.85546875" style="250" customWidth="1"/>
    <col min="7668" max="7668" width="13.85546875" style="250" customWidth="1"/>
    <col min="7669" max="7669" width="11.42578125" style="250" customWidth="1"/>
    <col min="7670" max="7672" width="9.140625" style="250"/>
    <col min="7673" max="7675" width="12" style="250" bestFit="1" customWidth="1"/>
    <col min="7676" max="7898" width="9.140625" style="250"/>
    <col min="7899" max="7899" width="19.28515625" style="250" customWidth="1"/>
    <col min="7900" max="7900" width="14.28515625" style="250" customWidth="1"/>
    <col min="7901" max="7901" width="12.42578125" style="250" bestFit="1" customWidth="1"/>
    <col min="7902" max="7902" width="16" style="250" bestFit="1" customWidth="1"/>
    <col min="7903" max="7905" width="16.85546875" style="250" bestFit="1" customWidth="1"/>
    <col min="7906" max="7906" width="14.5703125" style="250" bestFit="1" customWidth="1"/>
    <col min="7907" max="7907" width="14.7109375" style="250" bestFit="1" customWidth="1"/>
    <col min="7908" max="7908" width="14.5703125" style="250" bestFit="1" customWidth="1"/>
    <col min="7909" max="7909" width="15.85546875" style="250" bestFit="1" customWidth="1"/>
    <col min="7910" max="7910" width="15" style="250" bestFit="1" customWidth="1"/>
    <col min="7911" max="7911" width="16.85546875" style="250" bestFit="1" customWidth="1"/>
    <col min="7912" max="7912" width="15" style="250" bestFit="1" customWidth="1"/>
    <col min="7913" max="7914" width="15.85546875" style="250" bestFit="1" customWidth="1"/>
    <col min="7915" max="7915" width="16.85546875" style="250" bestFit="1" customWidth="1"/>
    <col min="7916" max="7916" width="17.28515625" style="250" bestFit="1" customWidth="1"/>
    <col min="7917" max="7917" width="15.28515625" style="250" bestFit="1" customWidth="1"/>
    <col min="7918" max="7918" width="16.85546875" style="250" bestFit="1" customWidth="1"/>
    <col min="7919" max="7919" width="16" style="250" bestFit="1" customWidth="1"/>
    <col min="7920" max="7921" width="16.85546875" style="250" bestFit="1" customWidth="1"/>
    <col min="7922" max="7922" width="11.140625" style="250" customWidth="1"/>
    <col min="7923" max="7923" width="11.85546875" style="250" customWidth="1"/>
    <col min="7924" max="7924" width="13.85546875" style="250" customWidth="1"/>
    <col min="7925" max="7925" width="11.42578125" style="250" customWidth="1"/>
    <col min="7926" max="7928" width="9.140625" style="250"/>
    <col min="7929" max="7931" width="12" style="250" bestFit="1" customWidth="1"/>
    <col min="7932" max="8154" width="9.140625" style="250"/>
    <col min="8155" max="8155" width="19.28515625" style="250" customWidth="1"/>
    <col min="8156" max="8156" width="14.28515625" style="250" customWidth="1"/>
    <col min="8157" max="8157" width="12.42578125" style="250" bestFit="1" customWidth="1"/>
    <col min="8158" max="8158" width="16" style="250" bestFit="1" customWidth="1"/>
    <col min="8159" max="8161" width="16.85546875" style="250" bestFit="1" customWidth="1"/>
    <col min="8162" max="8162" width="14.5703125" style="250" bestFit="1" customWidth="1"/>
    <col min="8163" max="8163" width="14.7109375" style="250" bestFit="1" customWidth="1"/>
    <col min="8164" max="8164" width="14.5703125" style="250" bestFit="1" customWidth="1"/>
    <col min="8165" max="8165" width="15.85546875" style="250" bestFit="1" customWidth="1"/>
    <col min="8166" max="8166" width="15" style="250" bestFit="1" customWidth="1"/>
    <col min="8167" max="8167" width="16.85546875" style="250" bestFit="1" customWidth="1"/>
    <col min="8168" max="8168" width="15" style="250" bestFit="1" customWidth="1"/>
    <col min="8169" max="8170" width="15.85546875" style="250" bestFit="1" customWidth="1"/>
    <col min="8171" max="8171" width="16.85546875" style="250" bestFit="1" customWidth="1"/>
    <col min="8172" max="8172" width="17.28515625" style="250" bestFit="1" customWidth="1"/>
    <col min="8173" max="8173" width="15.28515625" style="250" bestFit="1" customWidth="1"/>
    <col min="8174" max="8174" width="16.85546875" style="250" bestFit="1" customWidth="1"/>
    <col min="8175" max="8175" width="16" style="250" bestFit="1" customWidth="1"/>
    <col min="8176" max="8177" width="16.85546875" style="250" bestFit="1" customWidth="1"/>
    <col min="8178" max="8178" width="11.140625" style="250" customWidth="1"/>
    <col min="8179" max="8179" width="11.85546875" style="250" customWidth="1"/>
    <col min="8180" max="8180" width="13.85546875" style="250" customWidth="1"/>
    <col min="8181" max="8181" width="11.42578125" style="250" customWidth="1"/>
    <col min="8182" max="8184" width="9.140625" style="250"/>
    <col min="8185" max="8187" width="12" style="250" bestFit="1" customWidth="1"/>
    <col min="8188" max="8410" width="9.140625" style="250"/>
    <col min="8411" max="8411" width="19.28515625" style="250" customWidth="1"/>
    <col min="8412" max="8412" width="14.28515625" style="250" customWidth="1"/>
    <col min="8413" max="8413" width="12.42578125" style="250" bestFit="1" customWidth="1"/>
    <col min="8414" max="8414" width="16" style="250" bestFit="1" customWidth="1"/>
    <col min="8415" max="8417" width="16.85546875" style="250" bestFit="1" customWidth="1"/>
    <col min="8418" max="8418" width="14.5703125" style="250" bestFit="1" customWidth="1"/>
    <col min="8419" max="8419" width="14.7109375" style="250" bestFit="1" customWidth="1"/>
    <col min="8420" max="8420" width="14.5703125" style="250" bestFit="1" customWidth="1"/>
    <col min="8421" max="8421" width="15.85546875" style="250" bestFit="1" customWidth="1"/>
    <col min="8422" max="8422" width="15" style="250" bestFit="1" customWidth="1"/>
    <col min="8423" max="8423" width="16.85546875" style="250" bestFit="1" customWidth="1"/>
    <col min="8424" max="8424" width="15" style="250" bestFit="1" customWidth="1"/>
    <col min="8425" max="8426" width="15.85546875" style="250" bestFit="1" customWidth="1"/>
    <col min="8427" max="8427" width="16.85546875" style="250" bestFit="1" customWidth="1"/>
    <col min="8428" max="8428" width="17.28515625" style="250" bestFit="1" customWidth="1"/>
    <col min="8429" max="8429" width="15.28515625" style="250" bestFit="1" customWidth="1"/>
    <col min="8430" max="8430" width="16.85546875" style="250" bestFit="1" customWidth="1"/>
    <col min="8431" max="8431" width="16" style="250" bestFit="1" customWidth="1"/>
    <col min="8432" max="8433" width="16.85546875" style="250" bestFit="1" customWidth="1"/>
    <col min="8434" max="8434" width="11.140625" style="250" customWidth="1"/>
    <col min="8435" max="8435" width="11.85546875" style="250" customWidth="1"/>
    <col min="8436" max="8436" width="13.85546875" style="250" customWidth="1"/>
    <col min="8437" max="8437" width="11.42578125" style="250" customWidth="1"/>
    <col min="8438" max="8440" width="9.140625" style="250"/>
    <col min="8441" max="8443" width="12" style="250" bestFit="1" customWidth="1"/>
    <col min="8444" max="8666" width="9.140625" style="250"/>
    <col min="8667" max="8667" width="19.28515625" style="250" customWidth="1"/>
    <col min="8668" max="8668" width="14.28515625" style="250" customWidth="1"/>
    <col min="8669" max="8669" width="12.42578125" style="250" bestFit="1" customWidth="1"/>
    <col min="8670" max="8670" width="16" style="250" bestFit="1" customWidth="1"/>
    <col min="8671" max="8673" width="16.85546875" style="250" bestFit="1" customWidth="1"/>
    <col min="8674" max="8674" width="14.5703125" style="250" bestFit="1" customWidth="1"/>
    <col min="8675" max="8675" width="14.7109375" style="250" bestFit="1" customWidth="1"/>
    <col min="8676" max="8676" width="14.5703125" style="250" bestFit="1" customWidth="1"/>
    <col min="8677" max="8677" width="15.85546875" style="250" bestFit="1" customWidth="1"/>
    <col min="8678" max="8678" width="15" style="250" bestFit="1" customWidth="1"/>
    <col min="8679" max="8679" width="16.85546875" style="250" bestFit="1" customWidth="1"/>
    <col min="8680" max="8680" width="15" style="250" bestFit="1" customWidth="1"/>
    <col min="8681" max="8682" width="15.85546875" style="250" bestFit="1" customWidth="1"/>
    <col min="8683" max="8683" width="16.85546875" style="250" bestFit="1" customWidth="1"/>
    <col min="8684" max="8684" width="17.28515625" style="250" bestFit="1" customWidth="1"/>
    <col min="8685" max="8685" width="15.28515625" style="250" bestFit="1" customWidth="1"/>
    <col min="8686" max="8686" width="16.85546875" style="250" bestFit="1" customWidth="1"/>
    <col min="8687" max="8687" width="16" style="250" bestFit="1" customWidth="1"/>
    <col min="8688" max="8689" width="16.85546875" style="250" bestFit="1" customWidth="1"/>
    <col min="8690" max="8690" width="11.140625" style="250" customWidth="1"/>
    <col min="8691" max="8691" width="11.85546875" style="250" customWidth="1"/>
    <col min="8692" max="8692" width="13.85546875" style="250" customWidth="1"/>
    <col min="8693" max="8693" width="11.42578125" style="250" customWidth="1"/>
    <col min="8694" max="8696" width="9.140625" style="250"/>
    <col min="8697" max="8699" width="12" style="250" bestFit="1" customWidth="1"/>
    <col min="8700" max="8922" width="9.140625" style="250"/>
    <col min="8923" max="8923" width="19.28515625" style="250" customWidth="1"/>
    <col min="8924" max="8924" width="14.28515625" style="250" customWidth="1"/>
    <col min="8925" max="8925" width="12.42578125" style="250" bestFit="1" customWidth="1"/>
    <col min="8926" max="8926" width="16" style="250" bestFit="1" customWidth="1"/>
    <col min="8927" max="8929" width="16.85546875" style="250" bestFit="1" customWidth="1"/>
    <col min="8930" max="8930" width="14.5703125" style="250" bestFit="1" customWidth="1"/>
    <col min="8931" max="8931" width="14.7109375" style="250" bestFit="1" customWidth="1"/>
    <col min="8932" max="8932" width="14.5703125" style="250" bestFit="1" customWidth="1"/>
    <col min="8933" max="8933" width="15.85546875" style="250" bestFit="1" customWidth="1"/>
    <col min="8934" max="8934" width="15" style="250" bestFit="1" customWidth="1"/>
    <col min="8935" max="8935" width="16.85546875" style="250" bestFit="1" customWidth="1"/>
    <col min="8936" max="8936" width="15" style="250" bestFit="1" customWidth="1"/>
    <col min="8937" max="8938" width="15.85546875" style="250" bestFit="1" customWidth="1"/>
    <col min="8939" max="8939" width="16.85546875" style="250" bestFit="1" customWidth="1"/>
    <col min="8940" max="8940" width="17.28515625" style="250" bestFit="1" customWidth="1"/>
    <col min="8941" max="8941" width="15.28515625" style="250" bestFit="1" customWidth="1"/>
    <col min="8942" max="8942" width="16.85546875" style="250" bestFit="1" customWidth="1"/>
    <col min="8943" max="8943" width="16" style="250" bestFit="1" customWidth="1"/>
    <col min="8944" max="8945" width="16.85546875" style="250" bestFit="1" customWidth="1"/>
    <col min="8946" max="8946" width="11.140625" style="250" customWidth="1"/>
    <col min="8947" max="8947" width="11.85546875" style="250" customWidth="1"/>
    <col min="8948" max="8948" width="13.85546875" style="250" customWidth="1"/>
    <col min="8949" max="8949" width="11.42578125" style="250" customWidth="1"/>
    <col min="8950" max="8952" width="9.140625" style="250"/>
    <col min="8953" max="8955" width="12" style="250" bestFit="1" customWidth="1"/>
    <col min="8956" max="9178" width="9.140625" style="250"/>
    <col min="9179" max="9179" width="19.28515625" style="250" customWidth="1"/>
    <col min="9180" max="9180" width="14.28515625" style="250" customWidth="1"/>
    <col min="9181" max="9181" width="12.42578125" style="250" bestFit="1" customWidth="1"/>
    <col min="9182" max="9182" width="16" style="250" bestFit="1" customWidth="1"/>
    <col min="9183" max="9185" width="16.85546875" style="250" bestFit="1" customWidth="1"/>
    <col min="9186" max="9186" width="14.5703125" style="250" bestFit="1" customWidth="1"/>
    <col min="9187" max="9187" width="14.7109375" style="250" bestFit="1" customWidth="1"/>
    <col min="9188" max="9188" width="14.5703125" style="250" bestFit="1" customWidth="1"/>
    <col min="9189" max="9189" width="15.85546875" style="250" bestFit="1" customWidth="1"/>
    <col min="9190" max="9190" width="15" style="250" bestFit="1" customWidth="1"/>
    <col min="9191" max="9191" width="16.85546875" style="250" bestFit="1" customWidth="1"/>
    <col min="9192" max="9192" width="15" style="250" bestFit="1" customWidth="1"/>
    <col min="9193" max="9194" width="15.85546875" style="250" bestFit="1" customWidth="1"/>
    <col min="9195" max="9195" width="16.85546875" style="250" bestFit="1" customWidth="1"/>
    <col min="9196" max="9196" width="17.28515625" style="250" bestFit="1" customWidth="1"/>
    <col min="9197" max="9197" width="15.28515625" style="250" bestFit="1" customWidth="1"/>
    <col min="9198" max="9198" width="16.85546875" style="250" bestFit="1" customWidth="1"/>
    <col min="9199" max="9199" width="16" style="250" bestFit="1" customWidth="1"/>
    <col min="9200" max="9201" width="16.85546875" style="250" bestFit="1" customWidth="1"/>
    <col min="9202" max="9202" width="11.140625" style="250" customWidth="1"/>
    <col min="9203" max="9203" width="11.85546875" style="250" customWidth="1"/>
    <col min="9204" max="9204" width="13.85546875" style="250" customWidth="1"/>
    <col min="9205" max="9205" width="11.42578125" style="250" customWidth="1"/>
    <col min="9206" max="9208" width="9.140625" style="250"/>
    <col min="9209" max="9211" width="12" style="250" bestFit="1" customWidth="1"/>
    <col min="9212" max="9434" width="9.140625" style="250"/>
    <col min="9435" max="9435" width="19.28515625" style="250" customWidth="1"/>
    <col min="9436" max="9436" width="14.28515625" style="250" customWidth="1"/>
    <col min="9437" max="9437" width="12.42578125" style="250" bestFit="1" customWidth="1"/>
    <col min="9438" max="9438" width="16" style="250" bestFit="1" customWidth="1"/>
    <col min="9439" max="9441" width="16.85546875" style="250" bestFit="1" customWidth="1"/>
    <col min="9442" max="9442" width="14.5703125" style="250" bestFit="1" customWidth="1"/>
    <col min="9443" max="9443" width="14.7109375" style="250" bestFit="1" customWidth="1"/>
    <col min="9444" max="9444" width="14.5703125" style="250" bestFit="1" customWidth="1"/>
    <col min="9445" max="9445" width="15.85546875" style="250" bestFit="1" customWidth="1"/>
    <col min="9446" max="9446" width="15" style="250" bestFit="1" customWidth="1"/>
    <col min="9447" max="9447" width="16.85546875" style="250" bestFit="1" customWidth="1"/>
    <col min="9448" max="9448" width="15" style="250" bestFit="1" customWidth="1"/>
    <col min="9449" max="9450" width="15.85546875" style="250" bestFit="1" customWidth="1"/>
    <col min="9451" max="9451" width="16.85546875" style="250" bestFit="1" customWidth="1"/>
    <col min="9452" max="9452" width="17.28515625" style="250" bestFit="1" customWidth="1"/>
    <col min="9453" max="9453" width="15.28515625" style="250" bestFit="1" customWidth="1"/>
    <col min="9454" max="9454" width="16.85546875" style="250" bestFit="1" customWidth="1"/>
    <col min="9455" max="9455" width="16" style="250" bestFit="1" customWidth="1"/>
    <col min="9456" max="9457" width="16.85546875" style="250" bestFit="1" customWidth="1"/>
    <col min="9458" max="9458" width="11.140625" style="250" customWidth="1"/>
    <col min="9459" max="9459" width="11.85546875" style="250" customWidth="1"/>
    <col min="9460" max="9460" width="13.85546875" style="250" customWidth="1"/>
    <col min="9461" max="9461" width="11.42578125" style="250" customWidth="1"/>
    <col min="9462" max="9464" width="9.140625" style="250"/>
    <col min="9465" max="9467" width="12" style="250" bestFit="1" customWidth="1"/>
    <col min="9468" max="9690" width="9.140625" style="250"/>
    <col min="9691" max="9691" width="19.28515625" style="250" customWidth="1"/>
    <col min="9692" max="9692" width="14.28515625" style="250" customWidth="1"/>
    <col min="9693" max="9693" width="12.42578125" style="250" bestFit="1" customWidth="1"/>
    <col min="9694" max="9694" width="16" style="250" bestFit="1" customWidth="1"/>
    <col min="9695" max="9697" width="16.85546875" style="250" bestFit="1" customWidth="1"/>
    <col min="9698" max="9698" width="14.5703125" style="250" bestFit="1" customWidth="1"/>
    <col min="9699" max="9699" width="14.7109375" style="250" bestFit="1" customWidth="1"/>
    <col min="9700" max="9700" width="14.5703125" style="250" bestFit="1" customWidth="1"/>
    <col min="9701" max="9701" width="15.85546875" style="250" bestFit="1" customWidth="1"/>
    <col min="9702" max="9702" width="15" style="250" bestFit="1" customWidth="1"/>
    <col min="9703" max="9703" width="16.85546875" style="250" bestFit="1" customWidth="1"/>
    <col min="9704" max="9704" width="15" style="250" bestFit="1" customWidth="1"/>
    <col min="9705" max="9706" width="15.85546875" style="250" bestFit="1" customWidth="1"/>
    <col min="9707" max="9707" width="16.85546875" style="250" bestFit="1" customWidth="1"/>
    <col min="9708" max="9708" width="17.28515625" style="250" bestFit="1" customWidth="1"/>
    <col min="9709" max="9709" width="15.28515625" style="250" bestFit="1" customWidth="1"/>
    <col min="9710" max="9710" width="16.85546875" style="250" bestFit="1" customWidth="1"/>
    <col min="9711" max="9711" width="16" style="250" bestFit="1" customWidth="1"/>
    <col min="9712" max="9713" width="16.85546875" style="250" bestFit="1" customWidth="1"/>
    <col min="9714" max="9714" width="11.140625" style="250" customWidth="1"/>
    <col min="9715" max="9715" width="11.85546875" style="250" customWidth="1"/>
    <col min="9716" max="9716" width="13.85546875" style="250" customWidth="1"/>
    <col min="9717" max="9717" width="11.42578125" style="250" customWidth="1"/>
    <col min="9718" max="9720" width="9.140625" style="250"/>
    <col min="9721" max="9723" width="12" style="250" bestFit="1" customWidth="1"/>
    <col min="9724" max="9946" width="9.140625" style="250"/>
    <col min="9947" max="9947" width="19.28515625" style="250" customWidth="1"/>
    <col min="9948" max="9948" width="14.28515625" style="250" customWidth="1"/>
    <col min="9949" max="9949" width="12.42578125" style="250" bestFit="1" customWidth="1"/>
    <col min="9950" max="9950" width="16" style="250" bestFit="1" customWidth="1"/>
    <col min="9951" max="9953" width="16.85546875" style="250" bestFit="1" customWidth="1"/>
    <col min="9954" max="9954" width="14.5703125" style="250" bestFit="1" customWidth="1"/>
    <col min="9955" max="9955" width="14.7109375" style="250" bestFit="1" customWidth="1"/>
    <col min="9956" max="9956" width="14.5703125" style="250" bestFit="1" customWidth="1"/>
    <col min="9957" max="9957" width="15.85546875" style="250" bestFit="1" customWidth="1"/>
    <col min="9958" max="9958" width="15" style="250" bestFit="1" customWidth="1"/>
    <col min="9959" max="9959" width="16.85546875" style="250" bestFit="1" customWidth="1"/>
    <col min="9960" max="9960" width="15" style="250" bestFit="1" customWidth="1"/>
    <col min="9961" max="9962" width="15.85546875" style="250" bestFit="1" customWidth="1"/>
    <col min="9963" max="9963" width="16.85546875" style="250" bestFit="1" customWidth="1"/>
    <col min="9964" max="9964" width="17.28515625" style="250" bestFit="1" customWidth="1"/>
    <col min="9965" max="9965" width="15.28515625" style="250" bestFit="1" customWidth="1"/>
    <col min="9966" max="9966" width="16.85546875" style="250" bestFit="1" customWidth="1"/>
    <col min="9967" max="9967" width="16" style="250" bestFit="1" customWidth="1"/>
    <col min="9968" max="9969" width="16.85546875" style="250" bestFit="1" customWidth="1"/>
    <col min="9970" max="9970" width="11.140625" style="250" customWidth="1"/>
    <col min="9971" max="9971" width="11.85546875" style="250" customWidth="1"/>
    <col min="9972" max="9972" width="13.85546875" style="250" customWidth="1"/>
    <col min="9973" max="9973" width="11.42578125" style="250" customWidth="1"/>
    <col min="9974" max="9976" width="9.140625" style="250"/>
    <col min="9977" max="9979" width="12" style="250" bestFit="1" customWidth="1"/>
    <col min="9980" max="10202" width="9.140625" style="250"/>
    <col min="10203" max="10203" width="19.28515625" style="250" customWidth="1"/>
    <col min="10204" max="10204" width="14.28515625" style="250" customWidth="1"/>
    <col min="10205" max="10205" width="12.42578125" style="250" bestFit="1" customWidth="1"/>
    <col min="10206" max="10206" width="16" style="250" bestFit="1" customWidth="1"/>
    <col min="10207" max="10209" width="16.85546875" style="250" bestFit="1" customWidth="1"/>
    <col min="10210" max="10210" width="14.5703125" style="250" bestFit="1" customWidth="1"/>
    <col min="10211" max="10211" width="14.7109375" style="250" bestFit="1" customWidth="1"/>
    <col min="10212" max="10212" width="14.5703125" style="250" bestFit="1" customWidth="1"/>
    <col min="10213" max="10213" width="15.85546875" style="250" bestFit="1" customWidth="1"/>
    <col min="10214" max="10214" width="15" style="250" bestFit="1" customWidth="1"/>
    <col min="10215" max="10215" width="16.85546875" style="250" bestFit="1" customWidth="1"/>
    <col min="10216" max="10216" width="15" style="250" bestFit="1" customWidth="1"/>
    <col min="10217" max="10218" width="15.85546875" style="250" bestFit="1" customWidth="1"/>
    <col min="10219" max="10219" width="16.85546875" style="250" bestFit="1" customWidth="1"/>
    <col min="10220" max="10220" width="17.28515625" style="250" bestFit="1" customWidth="1"/>
    <col min="10221" max="10221" width="15.28515625" style="250" bestFit="1" customWidth="1"/>
    <col min="10222" max="10222" width="16.85546875" style="250" bestFit="1" customWidth="1"/>
    <col min="10223" max="10223" width="16" style="250" bestFit="1" customWidth="1"/>
    <col min="10224" max="10225" width="16.85546875" style="250" bestFit="1" customWidth="1"/>
    <col min="10226" max="10226" width="11.140625" style="250" customWidth="1"/>
    <col min="10227" max="10227" width="11.85546875" style="250" customWidth="1"/>
    <col min="10228" max="10228" width="13.85546875" style="250" customWidth="1"/>
    <col min="10229" max="10229" width="11.42578125" style="250" customWidth="1"/>
    <col min="10230" max="10232" width="9.140625" style="250"/>
    <col min="10233" max="10235" width="12" style="250" bestFit="1" customWidth="1"/>
    <col min="10236" max="10458" width="9.140625" style="250"/>
    <col min="10459" max="10459" width="19.28515625" style="250" customWidth="1"/>
    <col min="10460" max="10460" width="14.28515625" style="250" customWidth="1"/>
    <col min="10461" max="10461" width="12.42578125" style="250" bestFit="1" customWidth="1"/>
    <col min="10462" max="10462" width="16" style="250" bestFit="1" customWidth="1"/>
    <col min="10463" max="10465" width="16.85546875" style="250" bestFit="1" customWidth="1"/>
    <col min="10466" max="10466" width="14.5703125" style="250" bestFit="1" customWidth="1"/>
    <col min="10467" max="10467" width="14.7109375" style="250" bestFit="1" customWidth="1"/>
    <col min="10468" max="10468" width="14.5703125" style="250" bestFit="1" customWidth="1"/>
    <col min="10469" max="10469" width="15.85546875" style="250" bestFit="1" customWidth="1"/>
    <col min="10470" max="10470" width="15" style="250" bestFit="1" customWidth="1"/>
    <col min="10471" max="10471" width="16.85546875" style="250" bestFit="1" customWidth="1"/>
    <col min="10472" max="10472" width="15" style="250" bestFit="1" customWidth="1"/>
    <col min="10473" max="10474" width="15.85546875" style="250" bestFit="1" customWidth="1"/>
    <col min="10475" max="10475" width="16.85546875" style="250" bestFit="1" customWidth="1"/>
    <col min="10476" max="10476" width="17.28515625" style="250" bestFit="1" customWidth="1"/>
    <col min="10477" max="10477" width="15.28515625" style="250" bestFit="1" customWidth="1"/>
    <col min="10478" max="10478" width="16.85546875" style="250" bestFit="1" customWidth="1"/>
    <col min="10479" max="10479" width="16" style="250" bestFit="1" customWidth="1"/>
    <col min="10480" max="10481" width="16.85546875" style="250" bestFit="1" customWidth="1"/>
    <col min="10482" max="10482" width="11.140625" style="250" customWidth="1"/>
    <col min="10483" max="10483" width="11.85546875" style="250" customWidth="1"/>
    <col min="10484" max="10484" width="13.85546875" style="250" customWidth="1"/>
    <col min="10485" max="10485" width="11.42578125" style="250" customWidth="1"/>
    <col min="10486" max="10488" width="9.140625" style="250"/>
    <col min="10489" max="10491" width="12" style="250" bestFit="1" customWidth="1"/>
    <col min="10492" max="10714" width="9.140625" style="250"/>
    <col min="10715" max="10715" width="19.28515625" style="250" customWidth="1"/>
    <col min="10716" max="10716" width="14.28515625" style="250" customWidth="1"/>
    <col min="10717" max="10717" width="12.42578125" style="250" bestFit="1" customWidth="1"/>
    <col min="10718" max="10718" width="16" style="250" bestFit="1" customWidth="1"/>
    <col min="10719" max="10721" width="16.85546875" style="250" bestFit="1" customWidth="1"/>
    <col min="10722" max="10722" width="14.5703125" style="250" bestFit="1" customWidth="1"/>
    <col min="10723" max="10723" width="14.7109375" style="250" bestFit="1" customWidth="1"/>
    <col min="10724" max="10724" width="14.5703125" style="250" bestFit="1" customWidth="1"/>
    <col min="10725" max="10725" width="15.85546875" style="250" bestFit="1" customWidth="1"/>
    <col min="10726" max="10726" width="15" style="250" bestFit="1" customWidth="1"/>
    <col min="10727" max="10727" width="16.85546875" style="250" bestFit="1" customWidth="1"/>
    <col min="10728" max="10728" width="15" style="250" bestFit="1" customWidth="1"/>
    <col min="10729" max="10730" width="15.85546875" style="250" bestFit="1" customWidth="1"/>
    <col min="10731" max="10731" width="16.85546875" style="250" bestFit="1" customWidth="1"/>
    <col min="10732" max="10732" width="17.28515625" style="250" bestFit="1" customWidth="1"/>
    <col min="10733" max="10733" width="15.28515625" style="250" bestFit="1" customWidth="1"/>
    <col min="10734" max="10734" width="16.85546875" style="250" bestFit="1" customWidth="1"/>
    <col min="10735" max="10735" width="16" style="250" bestFit="1" customWidth="1"/>
    <col min="10736" max="10737" width="16.85546875" style="250" bestFit="1" customWidth="1"/>
    <col min="10738" max="10738" width="11.140625" style="250" customWidth="1"/>
    <col min="10739" max="10739" width="11.85546875" style="250" customWidth="1"/>
    <col min="10740" max="10740" width="13.85546875" style="250" customWidth="1"/>
    <col min="10741" max="10741" width="11.42578125" style="250" customWidth="1"/>
    <col min="10742" max="10744" width="9.140625" style="250"/>
    <col min="10745" max="10747" width="12" style="250" bestFit="1" customWidth="1"/>
    <col min="10748" max="10970" width="9.140625" style="250"/>
    <col min="10971" max="10971" width="19.28515625" style="250" customWidth="1"/>
    <col min="10972" max="10972" width="14.28515625" style="250" customWidth="1"/>
    <col min="10973" max="10973" width="12.42578125" style="250" bestFit="1" customWidth="1"/>
    <col min="10974" max="10974" width="16" style="250" bestFit="1" customWidth="1"/>
    <col min="10975" max="10977" width="16.85546875" style="250" bestFit="1" customWidth="1"/>
    <col min="10978" max="10978" width="14.5703125" style="250" bestFit="1" customWidth="1"/>
    <col min="10979" max="10979" width="14.7109375" style="250" bestFit="1" customWidth="1"/>
    <col min="10980" max="10980" width="14.5703125" style="250" bestFit="1" customWidth="1"/>
    <col min="10981" max="10981" width="15.85546875" style="250" bestFit="1" customWidth="1"/>
    <col min="10982" max="10982" width="15" style="250" bestFit="1" customWidth="1"/>
    <col min="10983" max="10983" width="16.85546875" style="250" bestFit="1" customWidth="1"/>
    <col min="10984" max="10984" width="15" style="250" bestFit="1" customWidth="1"/>
    <col min="10985" max="10986" width="15.85546875" style="250" bestFit="1" customWidth="1"/>
    <col min="10987" max="10987" width="16.85546875" style="250" bestFit="1" customWidth="1"/>
    <col min="10988" max="10988" width="17.28515625" style="250" bestFit="1" customWidth="1"/>
    <col min="10989" max="10989" width="15.28515625" style="250" bestFit="1" customWidth="1"/>
    <col min="10990" max="10990" width="16.85546875" style="250" bestFit="1" customWidth="1"/>
    <col min="10991" max="10991" width="16" style="250" bestFit="1" customWidth="1"/>
    <col min="10992" max="10993" width="16.85546875" style="250" bestFit="1" customWidth="1"/>
    <col min="10994" max="10994" width="11.140625" style="250" customWidth="1"/>
    <col min="10995" max="10995" width="11.85546875" style="250" customWidth="1"/>
    <col min="10996" max="10996" width="13.85546875" style="250" customWidth="1"/>
    <col min="10997" max="10997" width="11.42578125" style="250" customWidth="1"/>
    <col min="10998" max="11000" width="9.140625" style="250"/>
    <col min="11001" max="11003" width="12" style="250" bestFit="1" customWidth="1"/>
    <col min="11004" max="11226" width="9.140625" style="250"/>
    <col min="11227" max="11227" width="19.28515625" style="250" customWidth="1"/>
    <col min="11228" max="11228" width="14.28515625" style="250" customWidth="1"/>
    <col min="11229" max="11229" width="12.42578125" style="250" bestFit="1" customWidth="1"/>
    <col min="11230" max="11230" width="16" style="250" bestFit="1" customWidth="1"/>
    <col min="11231" max="11233" width="16.85546875" style="250" bestFit="1" customWidth="1"/>
    <col min="11234" max="11234" width="14.5703125" style="250" bestFit="1" customWidth="1"/>
    <col min="11235" max="11235" width="14.7109375" style="250" bestFit="1" customWidth="1"/>
    <col min="11236" max="11236" width="14.5703125" style="250" bestFit="1" customWidth="1"/>
    <col min="11237" max="11237" width="15.85546875" style="250" bestFit="1" customWidth="1"/>
    <col min="11238" max="11238" width="15" style="250" bestFit="1" customWidth="1"/>
    <col min="11239" max="11239" width="16.85546875" style="250" bestFit="1" customWidth="1"/>
    <col min="11240" max="11240" width="15" style="250" bestFit="1" customWidth="1"/>
    <col min="11241" max="11242" width="15.85546875" style="250" bestFit="1" customWidth="1"/>
    <col min="11243" max="11243" width="16.85546875" style="250" bestFit="1" customWidth="1"/>
    <col min="11244" max="11244" width="17.28515625" style="250" bestFit="1" customWidth="1"/>
    <col min="11245" max="11245" width="15.28515625" style="250" bestFit="1" customWidth="1"/>
    <col min="11246" max="11246" width="16.85546875" style="250" bestFit="1" customWidth="1"/>
    <col min="11247" max="11247" width="16" style="250" bestFit="1" customWidth="1"/>
    <col min="11248" max="11249" width="16.85546875" style="250" bestFit="1" customWidth="1"/>
    <col min="11250" max="11250" width="11.140625" style="250" customWidth="1"/>
    <col min="11251" max="11251" width="11.85546875" style="250" customWidth="1"/>
    <col min="11252" max="11252" width="13.85546875" style="250" customWidth="1"/>
    <col min="11253" max="11253" width="11.42578125" style="250" customWidth="1"/>
    <col min="11254" max="11256" width="9.140625" style="250"/>
    <col min="11257" max="11259" width="12" style="250" bestFit="1" customWidth="1"/>
    <col min="11260" max="11482" width="9.140625" style="250"/>
    <col min="11483" max="11483" width="19.28515625" style="250" customWidth="1"/>
    <col min="11484" max="11484" width="14.28515625" style="250" customWidth="1"/>
    <col min="11485" max="11485" width="12.42578125" style="250" bestFit="1" customWidth="1"/>
    <col min="11486" max="11486" width="16" style="250" bestFit="1" customWidth="1"/>
    <col min="11487" max="11489" width="16.85546875" style="250" bestFit="1" customWidth="1"/>
    <col min="11490" max="11490" width="14.5703125" style="250" bestFit="1" customWidth="1"/>
    <col min="11491" max="11491" width="14.7109375" style="250" bestFit="1" customWidth="1"/>
    <col min="11492" max="11492" width="14.5703125" style="250" bestFit="1" customWidth="1"/>
    <col min="11493" max="11493" width="15.85546875" style="250" bestFit="1" customWidth="1"/>
    <col min="11494" max="11494" width="15" style="250" bestFit="1" customWidth="1"/>
    <col min="11495" max="11495" width="16.85546875" style="250" bestFit="1" customWidth="1"/>
    <col min="11496" max="11496" width="15" style="250" bestFit="1" customWidth="1"/>
    <col min="11497" max="11498" width="15.85546875" style="250" bestFit="1" customWidth="1"/>
    <col min="11499" max="11499" width="16.85546875" style="250" bestFit="1" customWidth="1"/>
    <col min="11500" max="11500" width="17.28515625" style="250" bestFit="1" customWidth="1"/>
    <col min="11501" max="11501" width="15.28515625" style="250" bestFit="1" customWidth="1"/>
    <col min="11502" max="11502" width="16.85546875" style="250" bestFit="1" customWidth="1"/>
    <col min="11503" max="11503" width="16" style="250" bestFit="1" customWidth="1"/>
    <col min="11504" max="11505" width="16.85546875" style="250" bestFit="1" customWidth="1"/>
    <col min="11506" max="11506" width="11.140625" style="250" customWidth="1"/>
    <col min="11507" max="11507" width="11.85546875" style="250" customWidth="1"/>
    <col min="11508" max="11508" width="13.85546875" style="250" customWidth="1"/>
    <col min="11509" max="11509" width="11.42578125" style="250" customWidth="1"/>
    <col min="11510" max="11512" width="9.140625" style="250"/>
    <col min="11513" max="11515" width="12" style="250" bestFit="1" customWidth="1"/>
    <col min="11516" max="11738" width="9.140625" style="250"/>
    <col min="11739" max="11739" width="19.28515625" style="250" customWidth="1"/>
    <col min="11740" max="11740" width="14.28515625" style="250" customWidth="1"/>
    <col min="11741" max="11741" width="12.42578125" style="250" bestFit="1" customWidth="1"/>
    <col min="11742" max="11742" width="16" style="250" bestFit="1" customWidth="1"/>
    <col min="11743" max="11745" width="16.85546875" style="250" bestFit="1" customWidth="1"/>
    <col min="11746" max="11746" width="14.5703125" style="250" bestFit="1" customWidth="1"/>
    <col min="11747" max="11747" width="14.7109375" style="250" bestFit="1" customWidth="1"/>
    <col min="11748" max="11748" width="14.5703125" style="250" bestFit="1" customWidth="1"/>
    <col min="11749" max="11749" width="15.85546875" style="250" bestFit="1" customWidth="1"/>
    <col min="11750" max="11750" width="15" style="250" bestFit="1" customWidth="1"/>
    <col min="11751" max="11751" width="16.85546875" style="250" bestFit="1" customWidth="1"/>
    <col min="11752" max="11752" width="15" style="250" bestFit="1" customWidth="1"/>
    <col min="11753" max="11754" width="15.85546875" style="250" bestFit="1" customWidth="1"/>
    <col min="11755" max="11755" width="16.85546875" style="250" bestFit="1" customWidth="1"/>
    <col min="11756" max="11756" width="17.28515625" style="250" bestFit="1" customWidth="1"/>
    <col min="11757" max="11757" width="15.28515625" style="250" bestFit="1" customWidth="1"/>
    <col min="11758" max="11758" width="16.85546875" style="250" bestFit="1" customWidth="1"/>
    <col min="11759" max="11759" width="16" style="250" bestFit="1" customWidth="1"/>
    <col min="11760" max="11761" width="16.85546875" style="250" bestFit="1" customWidth="1"/>
    <col min="11762" max="11762" width="11.140625" style="250" customWidth="1"/>
    <col min="11763" max="11763" width="11.85546875" style="250" customWidth="1"/>
    <col min="11764" max="11764" width="13.85546875" style="250" customWidth="1"/>
    <col min="11765" max="11765" width="11.42578125" style="250" customWidth="1"/>
    <col min="11766" max="11768" width="9.140625" style="250"/>
    <col min="11769" max="11771" width="12" style="250" bestFit="1" customWidth="1"/>
    <col min="11772" max="11994" width="9.140625" style="250"/>
    <col min="11995" max="11995" width="19.28515625" style="250" customWidth="1"/>
    <col min="11996" max="11996" width="14.28515625" style="250" customWidth="1"/>
    <col min="11997" max="11997" width="12.42578125" style="250" bestFit="1" customWidth="1"/>
    <col min="11998" max="11998" width="16" style="250" bestFit="1" customWidth="1"/>
    <col min="11999" max="12001" width="16.85546875" style="250" bestFit="1" customWidth="1"/>
    <col min="12002" max="12002" width="14.5703125" style="250" bestFit="1" customWidth="1"/>
    <col min="12003" max="12003" width="14.7109375" style="250" bestFit="1" customWidth="1"/>
    <col min="12004" max="12004" width="14.5703125" style="250" bestFit="1" customWidth="1"/>
    <col min="12005" max="12005" width="15.85546875" style="250" bestFit="1" customWidth="1"/>
    <col min="12006" max="12006" width="15" style="250" bestFit="1" customWidth="1"/>
    <col min="12007" max="12007" width="16.85546875" style="250" bestFit="1" customWidth="1"/>
    <col min="12008" max="12008" width="15" style="250" bestFit="1" customWidth="1"/>
    <col min="12009" max="12010" width="15.85546875" style="250" bestFit="1" customWidth="1"/>
    <col min="12011" max="12011" width="16.85546875" style="250" bestFit="1" customWidth="1"/>
    <col min="12012" max="12012" width="17.28515625" style="250" bestFit="1" customWidth="1"/>
    <col min="12013" max="12013" width="15.28515625" style="250" bestFit="1" customWidth="1"/>
    <col min="12014" max="12014" width="16.85546875" style="250" bestFit="1" customWidth="1"/>
    <col min="12015" max="12015" width="16" style="250" bestFit="1" customWidth="1"/>
    <col min="12016" max="12017" width="16.85546875" style="250" bestFit="1" customWidth="1"/>
    <col min="12018" max="12018" width="11.140625" style="250" customWidth="1"/>
    <col min="12019" max="12019" width="11.85546875" style="250" customWidth="1"/>
    <col min="12020" max="12020" width="13.85546875" style="250" customWidth="1"/>
    <col min="12021" max="12021" width="11.42578125" style="250" customWidth="1"/>
    <col min="12022" max="12024" width="9.140625" style="250"/>
    <col min="12025" max="12027" width="12" style="250" bestFit="1" customWidth="1"/>
    <col min="12028" max="12250" width="9.140625" style="250"/>
    <col min="12251" max="12251" width="19.28515625" style="250" customWidth="1"/>
    <col min="12252" max="12252" width="14.28515625" style="250" customWidth="1"/>
    <col min="12253" max="12253" width="12.42578125" style="250" bestFit="1" customWidth="1"/>
    <col min="12254" max="12254" width="16" style="250" bestFit="1" customWidth="1"/>
    <col min="12255" max="12257" width="16.85546875" style="250" bestFit="1" customWidth="1"/>
    <col min="12258" max="12258" width="14.5703125" style="250" bestFit="1" customWidth="1"/>
    <col min="12259" max="12259" width="14.7109375" style="250" bestFit="1" customWidth="1"/>
    <col min="12260" max="12260" width="14.5703125" style="250" bestFit="1" customWidth="1"/>
    <col min="12261" max="12261" width="15.85546875" style="250" bestFit="1" customWidth="1"/>
    <col min="12262" max="12262" width="15" style="250" bestFit="1" customWidth="1"/>
    <col min="12263" max="12263" width="16.85546875" style="250" bestFit="1" customWidth="1"/>
    <col min="12264" max="12264" width="15" style="250" bestFit="1" customWidth="1"/>
    <col min="12265" max="12266" width="15.85546875" style="250" bestFit="1" customWidth="1"/>
    <col min="12267" max="12267" width="16.85546875" style="250" bestFit="1" customWidth="1"/>
    <col min="12268" max="12268" width="17.28515625" style="250" bestFit="1" customWidth="1"/>
    <col min="12269" max="12269" width="15.28515625" style="250" bestFit="1" customWidth="1"/>
    <col min="12270" max="12270" width="16.85546875" style="250" bestFit="1" customWidth="1"/>
    <col min="12271" max="12271" width="16" style="250" bestFit="1" customWidth="1"/>
    <col min="12272" max="12273" width="16.85546875" style="250" bestFit="1" customWidth="1"/>
    <col min="12274" max="12274" width="11.140625" style="250" customWidth="1"/>
    <col min="12275" max="12275" width="11.85546875" style="250" customWidth="1"/>
    <col min="12276" max="12276" width="13.85546875" style="250" customWidth="1"/>
    <col min="12277" max="12277" width="11.42578125" style="250" customWidth="1"/>
    <col min="12278" max="12280" width="9.140625" style="250"/>
    <col min="12281" max="12283" width="12" style="250" bestFit="1" customWidth="1"/>
    <col min="12284" max="12506" width="9.140625" style="250"/>
    <col min="12507" max="12507" width="19.28515625" style="250" customWidth="1"/>
    <col min="12508" max="12508" width="14.28515625" style="250" customWidth="1"/>
    <col min="12509" max="12509" width="12.42578125" style="250" bestFit="1" customWidth="1"/>
    <col min="12510" max="12510" width="16" style="250" bestFit="1" customWidth="1"/>
    <col min="12511" max="12513" width="16.85546875" style="250" bestFit="1" customWidth="1"/>
    <col min="12514" max="12514" width="14.5703125" style="250" bestFit="1" customWidth="1"/>
    <col min="12515" max="12515" width="14.7109375" style="250" bestFit="1" customWidth="1"/>
    <col min="12516" max="12516" width="14.5703125" style="250" bestFit="1" customWidth="1"/>
    <col min="12517" max="12517" width="15.85546875" style="250" bestFit="1" customWidth="1"/>
    <col min="12518" max="12518" width="15" style="250" bestFit="1" customWidth="1"/>
    <col min="12519" max="12519" width="16.85546875" style="250" bestFit="1" customWidth="1"/>
    <col min="12520" max="12520" width="15" style="250" bestFit="1" customWidth="1"/>
    <col min="12521" max="12522" width="15.85546875" style="250" bestFit="1" customWidth="1"/>
    <col min="12523" max="12523" width="16.85546875" style="250" bestFit="1" customWidth="1"/>
    <col min="12524" max="12524" width="17.28515625" style="250" bestFit="1" customWidth="1"/>
    <col min="12525" max="12525" width="15.28515625" style="250" bestFit="1" customWidth="1"/>
    <col min="12526" max="12526" width="16.85546875" style="250" bestFit="1" customWidth="1"/>
    <col min="12527" max="12527" width="16" style="250" bestFit="1" customWidth="1"/>
    <col min="12528" max="12529" width="16.85546875" style="250" bestFit="1" customWidth="1"/>
    <col min="12530" max="12530" width="11.140625" style="250" customWidth="1"/>
    <col min="12531" max="12531" width="11.85546875" style="250" customWidth="1"/>
    <col min="12532" max="12532" width="13.85546875" style="250" customWidth="1"/>
    <col min="12533" max="12533" width="11.42578125" style="250" customWidth="1"/>
    <col min="12534" max="12536" width="9.140625" style="250"/>
    <col min="12537" max="12539" width="12" style="250" bestFit="1" customWidth="1"/>
    <col min="12540" max="12762" width="9.140625" style="250"/>
    <col min="12763" max="12763" width="19.28515625" style="250" customWidth="1"/>
    <col min="12764" max="12764" width="14.28515625" style="250" customWidth="1"/>
    <col min="12765" max="12765" width="12.42578125" style="250" bestFit="1" customWidth="1"/>
    <col min="12766" max="12766" width="16" style="250" bestFit="1" customWidth="1"/>
    <col min="12767" max="12769" width="16.85546875" style="250" bestFit="1" customWidth="1"/>
    <col min="12770" max="12770" width="14.5703125" style="250" bestFit="1" customWidth="1"/>
    <col min="12771" max="12771" width="14.7109375" style="250" bestFit="1" customWidth="1"/>
    <col min="12772" max="12772" width="14.5703125" style="250" bestFit="1" customWidth="1"/>
    <col min="12773" max="12773" width="15.85546875" style="250" bestFit="1" customWidth="1"/>
    <col min="12774" max="12774" width="15" style="250" bestFit="1" customWidth="1"/>
    <col min="12775" max="12775" width="16.85546875" style="250" bestFit="1" customWidth="1"/>
    <col min="12776" max="12776" width="15" style="250" bestFit="1" customWidth="1"/>
    <col min="12777" max="12778" width="15.85546875" style="250" bestFit="1" customWidth="1"/>
    <col min="12779" max="12779" width="16.85546875" style="250" bestFit="1" customWidth="1"/>
    <col min="12780" max="12780" width="17.28515625" style="250" bestFit="1" customWidth="1"/>
    <col min="12781" max="12781" width="15.28515625" style="250" bestFit="1" customWidth="1"/>
    <col min="12782" max="12782" width="16.85546875" style="250" bestFit="1" customWidth="1"/>
    <col min="12783" max="12783" width="16" style="250" bestFit="1" customWidth="1"/>
    <col min="12784" max="12785" width="16.85546875" style="250" bestFit="1" customWidth="1"/>
    <col min="12786" max="12786" width="11.140625" style="250" customWidth="1"/>
    <col min="12787" max="12787" width="11.85546875" style="250" customWidth="1"/>
    <col min="12788" max="12788" width="13.85546875" style="250" customWidth="1"/>
    <col min="12789" max="12789" width="11.42578125" style="250" customWidth="1"/>
    <col min="12790" max="12792" width="9.140625" style="250"/>
    <col min="12793" max="12795" width="12" style="250" bestFit="1" customWidth="1"/>
    <col min="12796" max="13018" width="9.140625" style="250"/>
    <col min="13019" max="13019" width="19.28515625" style="250" customWidth="1"/>
    <col min="13020" max="13020" width="14.28515625" style="250" customWidth="1"/>
    <col min="13021" max="13021" width="12.42578125" style="250" bestFit="1" customWidth="1"/>
    <col min="13022" max="13022" width="16" style="250" bestFit="1" customWidth="1"/>
    <col min="13023" max="13025" width="16.85546875" style="250" bestFit="1" customWidth="1"/>
    <col min="13026" max="13026" width="14.5703125" style="250" bestFit="1" customWidth="1"/>
    <col min="13027" max="13027" width="14.7109375" style="250" bestFit="1" customWidth="1"/>
    <col min="13028" max="13028" width="14.5703125" style="250" bestFit="1" customWidth="1"/>
    <col min="13029" max="13029" width="15.85546875" style="250" bestFit="1" customWidth="1"/>
    <col min="13030" max="13030" width="15" style="250" bestFit="1" customWidth="1"/>
    <col min="13031" max="13031" width="16.85546875" style="250" bestFit="1" customWidth="1"/>
    <col min="13032" max="13032" width="15" style="250" bestFit="1" customWidth="1"/>
    <col min="13033" max="13034" width="15.85546875" style="250" bestFit="1" customWidth="1"/>
    <col min="13035" max="13035" width="16.85546875" style="250" bestFit="1" customWidth="1"/>
    <col min="13036" max="13036" width="17.28515625" style="250" bestFit="1" customWidth="1"/>
    <col min="13037" max="13037" width="15.28515625" style="250" bestFit="1" customWidth="1"/>
    <col min="13038" max="13038" width="16.85546875" style="250" bestFit="1" customWidth="1"/>
    <col min="13039" max="13039" width="16" style="250" bestFit="1" customWidth="1"/>
    <col min="13040" max="13041" width="16.85546875" style="250" bestFit="1" customWidth="1"/>
    <col min="13042" max="13042" width="11.140625" style="250" customWidth="1"/>
    <col min="13043" max="13043" width="11.85546875" style="250" customWidth="1"/>
    <col min="13044" max="13044" width="13.85546875" style="250" customWidth="1"/>
    <col min="13045" max="13045" width="11.42578125" style="250" customWidth="1"/>
    <col min="13046" max="13048" width="9.140625" style="250"/>
    <col min="13049" max="13051" width="12" style="250" bestFit="1" customWidth="1"/>
    <col min="13052" max="13274" width="9.140625" style="250"/>
    <col min="13275" max="13275" width="19.28515625" style="250" customWidth="1"/>
    <col min="13276" max="13276" width="14.28515625" style="250" customWidth="1"/>
    <col min="13277" max="13277" width="12.42578125" style="250" bestFit="1" customWidth="1"/>
    <col min="13278" max="13278" width="16" style="250" bestFit="1" customWidth="1"/>
    <col min="13279" max="13281" width="16.85546875" style="250" bestFit="1" customWidth="1"/>
    <col min="13282" max="13282" width="14.5703125" style="250" bestFit="1" customWidth="1"/>
    <col min="13283" max="13283" width="14.7109375" style="250" bestFit="1" customWidth="1"/>
    <col min="13284" max="13284" width="14.5703125" style="250" bestFit="1" customWidth="1"/>
    <col min="13285" max="13285" width="15.85546875" style="250" bestFit="1" customWidth="1"/>
    <col min="13286" max="13286" width="15" style="250" bestFit="1" customWidth="1"/>
    <col min="13287" max="13287" width="16.85546875" style="250" bestFit="1" customWidth="1"/>
    <col min="13288" max="13288" width="15" style="250" bestFit="1" customWidth="1"/>
    <col min="13289" max="13290" width="15.85546875" style="250" bestFit="1" customWidth="1"/>
    <col min="13291" max="13291" width="16.85546875" style="250" bestFit="1" customWidth="1"/>
    <col min="13292" max="13292" width="17.28515625" style="250" bestFit="1" customWidth="1"/>
    <col min="13293" max="13293" width="15.28515625" style="250" bestFit="1" customWidth="1"/>
    <col min="13294" max="13294" width="16.85546875" style="250" bestFit="1" customWidth="1"/>
    <col min="13295" max="13295" width="16" style="250" bestFit="1" customWidth="1"/>
    <col min="13296" max="13297" width="16.85546875" style="250" bestFit="1" customWidth="1"/>
    <col min="13298" max="13298" width="11.140625" style="250" customWidth="1"/>
    <col min="13299" max="13299" width="11.85546875" style="250" customWidth="1"/>
    <col min="13300" max="13300" width="13.85546875" style="250" customWidth="1"/>
    <col min="13301" max="13301" width="11.42578125" style="250" customWidth="1"/>
    <col min="13302" max="13304" width="9.140625" style="250"/>
    <col min="13305" max="13307" width="12" style="250" bestFit="1" customWidth="1"/>
    <col min="13308" max="13530" width="9.140625" style="250"/>
    <col min="13531" max="13531" width="19.28515625" style="250" customWidth="1"/>
    <col min="13532" max="13532" width="14.28515625" style="250" customWidth="1"/>
    <col min="13533" max="13533" width="12.42578125" style="250" bestFit="1" customWidth="1"/>
    <col min="13534" max="13534" width="16" style="250" bestFit="1" customWidth="1"/>
    <col min="13535" max="13537" width="16.85546875" style="250" bestFit="1" customWidth="1"/>
    <col min="13538" max="13538" width="14.5703125" style="250" bestFit="1" customWidth="1"/>
    <col min="13539" max="13539" width="14.7109375" style="250" bestFit="1" customWidth="1"/>
    <col min="13540" max="13540" width="14.5703125" style="250" bestFit="1" customWidth="1"/>
    <col min="13541" max="13541" width="15.85546875" style="250" bestFit="1" customWidth="1"/>
    <col min="13542" max="13542" width="15" style="250" bestFit="1" customWidth="1"/>
    <col min="13543" max="13543" width="16.85546875" style="250" bestFit="1" customWidth="1"/>
    <col min="13544" max="13544" width="15" style="250" bestFit="1" customWidth="1"/>
    <col min="13545" max="13546" width="15.85546875" style="250" bestFit="1" customWidth="1"/>
    <col min="13547" max="13547" width="16.85546875" style="250" bestFit="1" customWidth="1"/>
    <col min="13548" max="13548" width="17.28515625" style="250" bestFit="1" customWidth="1"/>
    <col min="13549" max="13549" width="15.28515625" style="250" bestFit="1" customWidth="1"/>
    <col min="13550" max="13550" width="16.85546875" style="250" bestFit="1" customWidth="1"/>
    <col min="13551" max="13551" width="16" style="250" bestFit="1" customWidth="1"/>
    <col min="13552" max="13553" width="16.85546875" style="250" bestFit="1" customWidth="1"/>
    <col min="13554" max="13554" width="11.140625" style="250" customWidth="1"/>
    <col min="13555" max="13555" width="11.85546875" style="250" customWidth="1"/>
    <col min="13556" max="13556" width="13.85546875" style="250" customWidth="1"/>
    <col min="13557" max="13557" width="11.42578125" style="250" customWidth="1"/>
    <col min="13558" max="13560" width="9.140625" style="250"/>
    <col min="13561" max="13563" width="12" style="250" bestFit="1" customWidth="1"/>
    <col min="13564" max="13786" width="9.140625" style="250"/>
    <col min="13787" max="13787" width="19.28515625" style="250" customWidth="1"/>
    <col min="13788" max="13788" width="14.28515625" style="250" customWidth="1"/>
    <col min="13789" max="13789" width="12.42578125" style="250" bestFit="1" customWidth="1"/>
    <col min="13790" max="13790" width="16" style="250" bestFit="1" customWidth="1"/>
    <col min="13791" max="13793" width="16.85546875" style="250" bestFit="1" customWidth="1"/>
    <col min="13794" max="13794" width="14.5703125" style="250" bestFit="1" customWidth="1"/>
    <col min="13795" max="13795" width="14.7109375" style="250" bestFit="1" customWidth="1"/>
    <col min="13796" max="13796" width="14.5703125" style="250" bestFit="1" customWidth="1"/>
    <col min="13797" max="13797" width="15.85546875" style="250" bestFit="1" customWidth="1"/>
    <col min="13798" max="13798" width="15" style="250" bestFit="1" customWidth="1"/>
    <col min="13799" max="13799" width="16.85546875" style="250" bestFit="1" customWidth="1"/>
    <col min="13800" max="13800" width="15" style="250" bestFit="1" customWidth="1"/>
    <col min="13801" max="13802" width="15.85546875" style="250" bestFit="1" customWidth="1"/>
    <col min="13803" max="13803" width="16.85546875" style="250" bestFit="1" customWidth="1"/>
    <col min="13804" max="13804" width="17.28515625" style="250" bestFit="1" customWidth="1"/>
    <col min="13805" max="13805" width="15.28515625" style="250" bestFit="1" customWidth="1"/>
    <col min="13806" max="13806" width="16.85546875" style="250" bestFit="1" customWidth="1"/>
    <col min="13807" max="13807" width="16" style="250" bestFit="1" customWidth="1"/>
    <col min="13808" max="13809" width="16.85546875" style="250" bestFit="1" customWidth="1"/>
    <col min="13810" max="13810" width="11.140625" style="250" customWidth="1"/>
    <col min="13811" max="13811" width="11.85546875" style="250" customWidth="1"/>
    <col min="13812" max="13812" width="13.85546875" style="250" customWidth="1"/>
    <col min="13813" max="13813" width="11.42578125" style="250" customWidth="1"/>
    <col min="13814" max="13816" width="9.140625" style="250"/>
    <col min="13817" max="13819" width="12" style="250" bestFit="1" customWidth="1"/>
    <col min="13820" max="14042" width="9.140625" style="250"/>
    <col min="14043" max="14043" width="19.28515625" style="250" customWidth="1"/>
    <col min="14044" max="14044" width="14.28515625" style="250" customWidth="1"/>
    <col min="14045" max="14045" width="12.42578125" style="250" bestFit="1" customWidth="1"/>
    <col min="14046" max="14046" width="16" style="250" bestFit="1" customWidth="1"/>
    <col min="14047" max="14049" width="16.85546875" style="250" bestFit="1" customWidth="1"/>
    <col min="14050" max="14050" width="14.5703125" style="250" bestFit="1" customWidth="1"/>
    <col min="14051" max="14051" width="14.7109375" style="250" bestFit="1" customWidth="1"/>
    <col min="14052" max="14052" width="14.5703125" style="250" bestFit="1" customWidth="1"/>
    <col min="14053" max="14053" width="15.85546875" style="250" bestFit="1" customWidth="1"/>
    <col min="14054" max="14054" width="15" style="250" bestFit="1" customWidth="1"/>
    <col min="14055" max="14055" width="16.85546875" style="250" bestFit="1" customWidth="1"/>
    <col min="14056" max="14056" width="15" style="250" bestFit="1" customWidth="1"/>
    <col min="14057" max="14058" width="15.85546875" style="250" bestFit="1" customWidth="1"/>
    <col min="14059" max="14059" width="16.85546875" style="250" bestFit="1" customWidth="1"/>
    <col min="14060" max="14060" width="17.28515625" style="250" bestFit="1" customWidth="1"/>
    <col min="14061" max="14061" width="15.28515625" style="250" bestFit="1" customWidth="1"/>
    <col min="14062" max="14062" width="16.85546875" style="250" bestFit="1" customWidth="1"/>
    <col min="14063" max="14063" width="16" style="250" bestFit="1" customWidth="1"/>
    <col min="14064" max="14065" width="16.85546875" style="250" bestFit="1" customWidth="1"/>
    <col min="14066" max="14066" width="11.140625" style="250" customWidth="1"/>
    <col min="14067" max="14067" width="11.85546875" style="250" customWidth="1"/>
    <col min="14068" max="14068" width="13.85546875" style="250" customWidth="1"/>
    <col min="14069" max="14069" width="11.42578125" style="250" customWidth="1"/>
    <col min="14070" max="14072" width="9.140625" style="250"/>
    <col min="14073" max="14075" width="12" style="250" bestFit="1" customWidth="1"/>
    <col min="14076" max="14298" width="9.140625" style="250"/>
    <col min="14299" max="14299" width="19.28515625" style="250" customWidth="1"/>
    <col min="14300" max="14300" width="14.28515625" style="250" customWidth="1"/>
    <col min="14301" max="14301" width="12.42578125" style="250" bestFit="1" customWidth="1"/>
    <col min="14302" max="14302" width="16" style="250" bestFit="1" customWidth="1"/>
    <col min="14303" max="14305" width="16.85546875" style="250" bestFit="1" customWidth="1"/>
    <col min="14306" max="14306" width="14.5703125" style="250" bestFit="1" customWidth="1"/>
    <col min="14307" max="14307" width="14.7109375" style="250" bestFit="1" customWidth="1"/>
    <col min="14308" max="14308" width="14.5703125" style="250" bestFit="1" customWidth="1"/>
    <col min="14309" max="14309" width="15.85546875" style="250" bestFit="1" customWidth="1"/>
    <col min="14310" max="14310" width="15" style="250" bestFit="1" customWidth="1"/>
    <col min="14311" max="14311" width="16.85546875" style="250" bestFit="1" customWidth="1"/>
    <col min="14312" max="14312" width="15" style="250" bestFit="1" customWidth="1"/>
    <col min="14313" max="14314" width="15.85546875" style="250" bestFit="1" customWidth="1"/>
    <col min="14315" max="14315" width="16.85546875" style="250" bestFit="1" customWidth="1"/>
    <col min="14316" max="14316" width="17.28515625" style="250" bestFit="1" customWidth="1"/>
    <col min="14317" max="14317" width="15.28515625" style="250" bestFit="1" customWidth="1"/>
    <col min="14318" max="14318" width="16.85546875" style="250" bestFit="1" customWidth="1"/>
    <col min="14319" max="14319" width="16" style="250" bestFit="1" customWidth="1"/>
    <col min="14320" max="14321" width="16.85546875" style="250" bestFit="1" customWidth="1"/>
    <col min="14322" max="14322" width="11.140625" style="250" customWidth="1"/>
    <col min="14323" max="14323" width="11.85546875" style="250" customWidth="1"/>
    <col min="14324" max="14324" width="13.85546875" style="250" customWidth="1"/>
    <col min="14325" max="14325" width="11.42578125" style="250" customWidth="1"/>
    <col min="14326" max="14328" width="9.140625" style="250"/>
    <col min="14329" max="14331" width="12" style="250" bestFit="1" customWidth="1"/>
    <col min="14332" max="14554" width="9.140625" style="250"/>
    <col min="14555" max="14555" width="19.28515625" style="250" customWidth="1"/>
    <col min="14556" max="14556" width="14.28515625" style="250" customWidth="1"/>
    <col min="14557" max="14557" width="12.42578125" style="250" bestFit="1" customWidth="1"/>
    <col min="14558" max="14558" width="16" style="250" bestFit="1" customWidth="1"/>
    <col min="14559" max="14561" width="16.85546875" style="250" bestFit="1" customWidth="1"/>
    <col min="14562" max="14562" width="14.5703125" style="250" bestFit="1" customWidth="1"/>
    <col min="14563" max="14563" width="14.7109375" style="250" bestFit="1" customWidth="1"/>
    <col min="14564" max="14564" width="14.5703125" style="250" bestFit="1" customWidth="1"/>
    <col min="14565" max="14565" width="15.85546875" style="250" bestFit="1" customWidth="1"/>
    <col min="14566" max="14566" width="15" style="250" bestFit="1" customWidth="1"/>
    <col min="14567" max="14567" width="16.85546875" style="250" bestFit="1" customWidth="1"/>
    <col min="14568" max="14568" width="15" style="250" bestFit="1" customWidth="1"/>
    <col min="14569" max="14570" width="15.85546875" style="250" bestFit="1" customWidth="1"/>
    <col min="14571" max="14571" width="16.85546875" style="250" bestFit="1" customWidth="1"/>
    <col min="14572" max="14572" width="17.28515625" style="250" bestFit="1" customWidth="1"/>
    <col min="14573" max="14573" width="15.28515625" style="250" bestFit="1" customWidth="1"/>
    <col min="14574" max="14574" width="16.85546875" style="250" bestFit="1" customWidth="1"/>
    <col min="14575" max="14575" width="16" style="250" bestFit="1" customWidth="1"/>
    <col min="14576" max="14577" width="16.85546875" style="250" bestFit="1" customWidth="1"/>
    <col min="14578" max="14578" width="11.140625" style="250" customWidth="1"/>
    <col min="14579" max="14579" width="11.85546875" style="250" customWidth="1"/>
    <col min="14580" max="14580" width="13.85546875" style="250" customWidth="1"/>
    <col min="14581" max="14581" width="11.42578125" style="250" customWidth="1"/>
    <col min="14582" max="14584" width="9.140625" style="250"/>
    <col min="14585" max="14587" width="12" style="250" bestFit="1" customWidth="1"/>
    <col min="14588" max="14810" width="9.140625" style="250"/>
    <col min="14811" max="14811" width="19.28515625" style="250" customWidth="1"/>
    <col min="14812" max="14812" width="14.28515625" style="250" customWidth="1"/>
    <col min="14813" max="14813" width="12.42578125" style="250" bestFit="1" customWidth="1"/>
    <col min="14814" max="14814" width="16" style="250" bestFit="1" customWidth="1"/>
    <col min="14815" max="14817" width="16.85546875" style="250" bestFit="1" customWidth="1"/>
    <col min="14818" max="14818" width="14.5703125" style="250" bestFit="1" customWidth="1"/>
    <col min="14819" max="14819" width="14.7109375" style="250" bestFit="1" customWidth="1"/>
    <col min="14820" max="14820" width="14.5703125" style="250" bestFit="1" customWidth="1"/>
    <col min="14821" max="14821" width="15.85546875" style="250" bestFit="1" customWidth="1"/>
    <col min="14822" max="14822" width="15" style="250" bestFit="1" customWidth="1"/>
    <col min="14823" max="14823" width="16.85546875" style="250" bestFit="1" customWidth="1"/>
    <col min="14824" max="14824" width="15" style="250" bestFit="1" customWidth="1"/>
    <col min="14825" max="14826" width="15.85546875" style="250" bestFit="1" customWidth="1"/>
    <col min="14827" max="14827" width="16.85546875" style="250" bestFit="1" customWidth="1"/>
    <col min="14828" max="14828" width="17.28515625" style="250" bestFit="1" customWidth="1"/>
    <col min="14829" max="14829" width="15.28515625" style="250" bestFit="1" customWidth="1"/>
    <col min="14830" max="14830" width="16.85546875" style="250" bestFit="1" customWidth="1"/>
    <col min="14831" max="14831" width="16" style="250" bestFit="1" customWidth="1"/>
    <col min="14832" max="14833" width="16.85546875" style="250" bestFit="1" customWidth="1"/>
    <col min="14834" max="14834" width="11.140625" style="250" customWidth="1"/>
    <col min="14835" max="14835" width="11.85546875" style="250" customWidth="1"/>
    <col min="14836" max="14836" width="13.85546875" style="250" customWidth="1"/>
    <col min="14837" max="14837" width="11.42578125" style="250" customWidth="1"/>
    <col min="14838" max="14840" width="9.140625" style="250"/>
    <col min="14841" max="14843" width="12" style="250" bestFit="1" customWidth="1"/>
    <col min="14844" max="15066" width="9.140625" style="250"/>
    <col min="15067" max="15067" width="19.28515625" style="250" customWidth="1"/>
    <col min="15068" max="15068" width="14.28515625" style="250" customWidth="1"/>
    <col min="15069" max="15069" width="12.42578125" style="250" bestFit="1" customWidth="1"/>
    <col min="15070" max="15070" width="16" style="250" bestFit="1" customWidth="1"/>
    <col min="15071" max="15073" width="16.85546875" style="250" bestFit="1" customWidth="1"/>
    <col min="15074" max="15074" width="14.5703125" style="250" bestFit="1" customWidth="1"/>
    <col min="15075" max="15075" width="14.7109375" style="250" bestFit="1" customWidth="1"/>
    <col min="15076" max="15076" width="14.5703125" style="250" bestFit="1" customWidth="1"/>
    <col min="15077" max="15077" width="15.85546875" style="250" bestFit="1" customWidth="1"/>
    <col min="15078" max="15078" width="15" style="250" bestFit="1" customWidth="1"/>
    <col min="15079" max="15079" width="16.85546875" style="250" bestFit="1" customWidth="1"/>
    <col min="15080" max="15080" width="15" style="250" bestFit="1" customWidth="1"/>
    <col min="15081" max="15082" width="15.85546875" style="250" bestFit="1" customWidth="1"/>
    <col min="15083" max="15083" width="16.85546875" style="250" bestFit="1" customWidth="1"/>
    <col min="15084" max="15084" width="17.28515625" style="250" bestFit="1" customWidth="1"/>
    <col min="15085" max="15085" width="15.28515625" style="250" bestFit="1" customWidth="1"/>
    <col min="15086" max="15086" width="16.85546875" style="250" bestFit="1" customWidth="1"/>
    <col min="15087" max="15087" width="16" style="250" bestFit="1" customWidth="1"/>
    <col min="15088" max="15089" width="16.85546875" style="250" bestFit="1" customWidth="1"/>
    <col min="15090" max="15090" width="11.140625" style="250" customWidth="1"/>
    <col min="15091" max="15091" width="11.85546875" style="250" customWidth="1"/>
    <col min="15092" max="15092" width="13.85546875" style="250" customWidth="1"/>
    <col min="15093" max="15093" width="11.42578125" style="250" customWidth="1"/>
    <col min="15094" max="15096" width="9.140625" style="250"/>
    <col min="15097" max="15099" width="12" style="250" bestFit="1" customWidth="1"/>
    <col min="15100" max="15322" width="9.140625" style="250"/>
    <col min="15323" max="15323" width="19.28515625" style="250" customWidth="1"/>
    <col min="15324" max="15324" width="14.28515625" style="250" customWidth="1"/>
    <col min="15325" max="15325" width="12.42578125" style="250" bestFit="1" customWidth="1"/>
    <col min="15326" max="15326" width="16" style="250" bestFit="1" customWidth="1"/>
    <col min="15327" max="15329" width="16.85546875" style="250" bestFit="1" customWidth="1"/>
    <col min="15330" max="15330" width="14.5703125" style="250" bestFit="1" customWidth="1"/>
    <col min="15331" max="15331" width="14.7109375" style="250" bestFit="1" customWidth="1"/>
    <col min="15332" max="15332" width="14.5703125" style="250" bestFit="1" customWidth="1"/>
    <col min="15333" max="15333" width="15.85546875" style="250" bestFit="1" customWidth="1"/>
    <col min="15334" max="15334" width="15" style="250" bestFit="1" customWidth="1"/>
    <col min="15335" max="15335" width="16.85546875" style="250" bestFit="1" customWidth="1"/>
    <col min="15336" max="15336" width="15" style="250" bestFit="1" customWidth="1"/>
    <col min="15337" max="15338" width="15.85546875" style="250" bestFit="1" customWidth="1"/>
    <col min="15339" max="15339" width="16.85546875" style="250" bestFit="1" customWidth="1"/>
    <col min="15340" max="15340" width="17.28515625" style="250" bestFit="1" customWidth="1"/>
    <col min="15341" max="15341" width="15.28515625" style="250" bestFit="1" customWidth="1"/>
    <col min="15342" max="15342" width="16.85546875" style="250" bestFit="1" customWidth="1"/>
    <col min="15343" max="15343" width="16" style="250" bestFit="1" customWidth="1"/>
    <col min="15344" max="15345" width="16.85546875" style="250" bestFit="1" customWidth="1"/>
    <col min="15346" max="15346" width="11.140625" style="250" customWidth="1"/>
    <col min="15347" max="15347" width="11.85546875" style="250" customWidth="1"/>
    <col min="15348" max="15348" width="13.85546875" style="250" customWidth="1"/>
    <col min="15349" max="15349" width="11.42578125" style="250" customWidth="1"/>
    <col min="15350" max="15352" width="9.140625" style="250"/>
    <col min="15353" max="15355" width="12" style="250" bestFit="1" customWidth="1"/>
    <col min="15356" max="15578" width="9.140625" style="250"/>
    <col min="15579" max="15579" width="19.28515625" style="250" customWidth="1"/>
    <col min="15580" max="15580" width="14.28515625" style="250" customWidth="1"/>
    <col min="15581" max="15581" width="12.42578125" style="250" bestFit="1" customWidth="1"/>
    <col min="15582" max="15582" width="16" style="250" bestFit="1" customWidth="1"/>
    <col min="15583" max="15585" width="16.85546875" style="250" bestFit="1" customWidth="1"/>
    <col min="15586" max="15586" width="14.5703125" style="250" bestFit="1" customWidth="1"/>
    <col min="15587" max="15587" width="14.7109375" style="250" bestFit="1" customWidth="1"/>
    <col min="15588" max="15588" width="14.5703125" style="250" bestFit="1" customWidth="1"/>
    <col min="15589" max="15589" width="15.85546875" style="250" bestFit="1" customWidth="1"/>
    <col min="15590" max="15590" width="15" style="250" bestFit="1" customWidth="1"/>
    <col min="15591" max="15591" width="16.85546875" style="250" bestFit="1" customWidth="1"/>
    <col min="15592" max="15592" width="15" style="250" bestFit="1" customWidth="1"/>
    <col min="15593" max="15594" width="15.85546875" style="250" bestFit="1" customWidth="1"/>
    <col min="15595" max="15595" width="16.85546875" style="250" bestFit="1" customWidth="1"/>
    <col min="15596" max="15596" width="17.28515625" style="250" bestFit="1" customWidth="1"/>
    <col min="15597" max="15597" width="15.28515625" style="250" bestFit="1" customWidth="1"/>
    <col min="15598" max="15598" width="16.85546875" style="250" bestFit="1" customWidth="1"/>
    <col min="15599" max="15599" width="16" style="250" bestFit="1" customWidth="1"/>
    <col min="15600" max="15601" width="16.85546875" style="250" bestFit="1" customWidth="1"/>
    <col min="15602" max="15602" width="11.140625" style="250" customWidth="1"/>
    <col min="15603" max="15603" width="11.85546875" style="250" customWidth="1"/>
    <col min="15604" max="15604" width="13.85546875" style="250" customWidth="1"/>
    <col min="15605" max="15605" width="11.42578125" style="250" customWidth="1"/>
    <col min="15606" max="15608" width="9.140625" style="250"/>
    <col min="15609" max="15611" width="12" style="250" bestFit="1" customWidth="1"/>
    <col min="15612" max="15834" width="9.140625" style="250"/>
    <col min="15835" max="15835" width="19.28515625" style="250" customWidth="1"/>
    <col min="15836" max="15836" width="14.28515625" style="250" customWidth="1"/>
    <col min="15837" max="15837" width="12.42578125" style="250" bestFit="1" customWidth="1"/>
    <col min="15838" max="15838" width="16" style="250" bestFit="1" customWidth="1"/>
    <col min="15839" max="15841" width="16.85546875" style="250" bestFit="1" customWidth="1"/>
    <col min="15842" max="15842" width="14.5703125" style="250" bestFit="1" customWidth="1"/>
    <col min="15843" max="15843" width="14.7109375" style="250" bestFit="1" customWidth="1"/>
    <col min="15844" max="15844" width="14.5703125" style="250" bestFit="1" customWidth="1"/>
    <col min="15845" max="15845" width="15.85546875" style="250" bestFit="1" customWidth="1"/>
    <col min="15846" max="15846" width="15" style="250" bestFit="1" customWidth="1"/>
    <col min="15847" max="15847" width="16.85546875" style="250" bestFit="1" customWidth="1"/>
    <col min="15848" max="15848" width="15" style="250" bestFit="1" customWidth="1"/>
    <col min="15849" max="15850" width="15.85546875" style="250" bestFit="1" customWidth="1"/>
    <col min="15851" max="15851" width="16.85546875" style="250" bestFit="1" customWidth="1"/>
    <col min="15852" max="15852" width="17.28515625" style="250" bestFit="1" customWidth="1"/>
    <col min="15853" max="15853" width="15.28515625" style="250" bestFit="1" customWidth="1"/>
    <col min="15854" max="15854" width="16.85546875" style="250" bestFit="1" customWidth="1"/>
    <col min="15855" max="15855" width="16" style="250" bestFit="1" customWidth="1"/>
    <col min="15856" max="15857" width="16.85546875" style="250" bestFit="1" customWidth="1"/>
    <col min="15858" max="15858" width="11.140625" style="250" customWidth="1"/>
    <col min="15859" max="15859" width="11.85546875" style="250" customWidth="1"/>
    <col min="15860" max="15860" width="13.85546875" style="250" customWidth="1"/>
    <col min="15861" max="15861" width="11.42578125" style="250" customWidth="1"/>
    <col min="15862" max="15864" width="9.140625" style="250"/>
    <col min="15865" max="15867" width="12" style="250" bestFit="1" customWidth="1"/>
    <col min="15868" max="16090" width="9.140625" style="250"/>
    <col min="16091" max="16091" width="19.28515625" style="250" customWidth="1"/>
    <col min="16092" max="16092" width="14.28515625" style="250" customWidth="1"/>
    <col min="16093" max="16093" width="12.42578125" style="250" bestFit="1" customWidth="1"/>
    <col min="16094" max="16094" width="16" style="250" bestFit="1" customWidth="1"/>
    <col min="16095" max="16097" width="16.85546875" style="250" bestFit="1" customWidth="1"/>
    <col min="16098" max="16098" width="14.5703125" style="250" bestFit="1" customWidth="1"/>
    <col min="16099" max="16099" width="14.7109375" style="250" bestFit="1" customWidth="1"/>
    <col min="16100" max="16100" width="14.5703125" style="250" bestFit="1" customWidth="1"/>
    <col min="16101" max="16101" width="15.85546875" style="250" bestFit="1" customWidth="1"/>
    <col min="16102" max="16102" width="15" style="250" bestFit="1" customWidth="1"/>
    <col min="16103" max="16103" width="16.85546875" style="250" bestFit="1" customWidth="1"/>
    <col min="16104" max="16104" width="15" style="250" bestFit="1" customWidth="1"/>
    <col min="16105" max="16106" width="15.85546875" style="250" bestFit="1" customWidth="1"/>
    <col min="16107" max="16107" width="16.85546875" style="250" bestFit="1" customWidth="1"/>
    <col min="16108" max="16108" width="17.28515625" style="250" bestFit="1" customWidth="1"/>
    <col min="16109" max="16109" width="15.28515625" style="250" bestFit="1" customWidth="1"/>
    <col min="16110" max="16110" width="16.85546875" style="250" bestFit="1" customWidth="1"/>
    <col min="16111" max="16111" width="16" style="250" bestFit="1" customWidth="1"/>
    <col min="16112" max="16113" width="16.85546875" style="250" bestFit="1" customWidth="1"/>
    <col min="16114" max="16114" width="11.140625" style="250" customWidth="1"/>
    <col min="16115" max="16115" width="11.85546875" style="250" customWidth="1"/>
    <col min="16116" max="16116" width="13.85546875" style="250" customWidth="1"/>
    <col min="16117" max="16117" width="11.42578125" style="250" customWidth="1"/>
    <col min="16118" max="16120" width="9.140625" style="250"/>
    <col min="16121" max="16123" width="12" style="250" bestFit="1" customWidth="1"/>
    <col min="16124" max="16384" width="9.140625" style="250"/>
  </cols>
  <sheetData>
    <row r="1" spans="1:17" s="13" customFormat="1" x14ac:dyDescent="0.25">
      <c r="A1" s="372" t="s">
        <v>56</v>
      </c>
      <c r="B1" s="373"/>
      <c r="C1" s="409"/>
      <c r="D1" s="12" t="s">
        <v>57</v>
      </c>
      <c r="E1" s="383" t="s">
        <v>627</v>
      </c>
      <c r="F1" s="411"/>
      <c r="G1" s="411"/>
      <c r="H1" s="411"/>
      <c r="I1" s="384"/>
      <c r="J1" s="380" t="s">
        <v>628</v>
      </c>
      <c r="K1" s="381"/>
      <c r="L1" s="381"/>
      <c r="M1" s="381"/>
      <c r="N1" s="382"/>
      <c r="O1" s="397" t="s">
        <v>61</v>
      </c>
      <c r="P1" s="399"/>
      <c r="Q1" s="111"/>
    </row>
    <row r="2" spans="1:17" s="23" customFormat="1" ht="45" x14ac:dyDescent="0.25">
      <c r="A2" s="14" t="s">
        <v>626</v>
      </c>
      <c r="B2" s="15" t="s">
        <v>711</v>
      </c>
      <c r="C2" s="15" t="s">
        <v>635</v>
      </c>
      <c r="D2" s="16" t="s">
        <v>63</v>
      </c>
      <c r="E2" s="248" t="s">
        <v>629</v>
      </c>
      <c r="F2" s="248" t="s">
        <v>630</v>
      </c>
      <c r="G2" s="248" t="s">
        <v>82</v>
      </c>
      <c r="H2" s="18" t="s">
        <v>83</v>
      </c>
      <c r="I2" s="103" t="s">
        <v>84</v>
      </c>
      <c r="J2" s="19" t="s">
        <v>629</v>
      </c>
      <c r="K2" s="19" t="s">
        <v>630</v>
      </c>
      <c r="L2" s="19" t="s">
        <v>82</v>
      </c>
      <c r="M2" s="20" t="s">
        <v>83</v>
      </c>
      <c r="N2" s="21" t="s">
        <v>84</v>
      </c>
      <c r="O2" s="22" t="s">
        <v>85</v>
      </c>
      <c r="P2" s="22" t="s">
        <v>86</v>
      </c>
      <c r="Q2" s="112"/>
    </row>
    <row r="3" spans="1:17" x14ac:dyDescent="0.25">
      <c r="A3" s="251">
        <v>39303</v>
      </c>
      <c r="B3" s="348">
        <f>C3-1.5</f>
        <v>97.6</v>
      </c>
      <c r="C3" s="256">
        <v>99.1</v>
      </c>
      <c r="D3" s="252"/>
      <c r="E3" s="253">
        <v>56.025778653148997</v>
      </c>
      <c r="F3" s="253">
        <v>0</v>
      </c>
      <c r="G3" s="252">
        <f>MAX(E3:F3)</f>
        <v>56.025778653148997</v>
      </c>
      <c r="H3" s="253">
        <v>542.32803344726562</v>
      </c>
      <c r="I3" s="252">
        <f>G3*H3/1000</f>
        <v>30.384350359314087</v>
      </c>
      <c r="J3" s="254">
        <v>858.27468647427031</v>
      </c>
      <c r="K3" s="255">
        <v>399.74050482403788</v>
      </c>
      <c r="L3" s="252">
        <f>MAX(J3:K3)</f>
        <v>858.27468647427031</v>
      </c>
      <c r="M3" s="255">
        <v>600.68555040147567</v>
      </c>
      <c r="N3" s="256">
        <f>(L3)*M3/1000</f>
        <v>515.55320244045106</v>
      </c>
      <c r="O3" s="257"/>
      <c r="P3" s="257"/>
    </row>
    <row r="4" spans="1:17" x14ac:dyDescent="0.25">
      <c r="A4" s="258">
        <v>39303.041666666664</v>
      </c>
      <c r="B4" s="349">
        <f t="shared" ref="B4:B67" si="0">C4-1.5</f>
        <v>97.6</v>
      </c>
      <c r="C4" s="263">
        <v>99.1</v>
      </c>
      <c r="D4" s="259"/>
      <c r="E4" s="260">
        <v>56.047815156803672</v>
      </c>
      <c r="F4" s="260">
        <v>0</v>
      </c>
      <c r="G4" s="259">
        <f t="shared" ref="G4:G65" si="1">MAX(E4:F4)</f>
        <v>56.047815156803672</v>
      </c>
      <c r="H4" s="260">
        <v>540.49008178710937</v>
      </c>
      <c r="I4" s="259">
        <f t="shared" ref="I4:I65" si="2">G4*H4/1000</f>
        <v>30.293288198089606</v>
      </c>
      <c r="J4" s="261">
        <v>858.81601577518597</v>
      </c>
      <c r="K4" s="262">
        <v>399.74050903320312</v>
      </c>
      <c r="L4" s="259">
        <f t="shared" ref="L4:L65" si="3">MAX(J4:K4)</f>
        <v>858.81601577518597</v>
      </c>
      <c r="M4" s="262">
        <v>602.52782145182289</v>
      </c>
      <c r="N4" s="263">
        <f t="shared" ref="N4:N65" si="4">(L4)*M4/1000</f>
        <v>517.46054301295715</v>
      </c>
      <c r="O4" s="263"/>
      <c r="P4" s="264"/>
    </row>
    <row r="5" spans="1:17" x14ac:dyDescent="0.25">
      <c r="A5" s="258">
        <v>39303.083333333328</v>
      </c>
      <c r="B5" s="349">
        <f t="shared" si="0"/>
        <v>97.6</v>
      </c>
      <c r="C5" s="263">
        <v>99.1</v>
      </c>
      <c r="D5" s="259"/>
      <c r="E5" s="260">
        <v>55.988679074960601</v>
      </c>
      <c r="F5" s="260">
        <v>0</v>
      </c>
      <c r="G5" s="259">
        <f t="shared" si="1"/>
        <v>55.988679074960601</v>
      </c>
      <c r="H5" s="260">
        <v>539.00259399414062</v>
      </c>
      <c r="I5" s="259">
        <f t="shared" si="2"/>
        <v>30.178043255709223</v>
      </c>
      <c r="J5" s="261">
        <v>894.50752205219976</v>
      </c>
      <c r="K5" s="262">
        <v>399.74483133951821</v>
      </c>
      <c r="L5" s="259">
        <f t="shared" si="3"/>
        <v>894.50752205219976</v>
      </c>
      <c r="M5" s="262">
        <v>596.16293853759771</v>
      </c>
      <c r="N5" s="263">
        <f t="shared" si="4"/>
        <v>533.27223289062442</v>
      </c>
      <c r="O5" s="263"/>
      <c r="P5" s="264"/>
    </row>
    <row r="6" spans="1:17" x14ac:dyDescent="0.25">
      <c r="A6" s="258">
        <v>39303.124999999993</v>
      </c>
      <c r="B6" s="349">
        <f t="shared" si="0"/>
        <v>97.6</v>
      </c>
      <c r="C6" s="263">
        <v>99.1</v>
      </c>
      <c r="D6" s="259"/>
      <c r="E6" s="260">
        <v>56.9494066254194</v>
      </c>
      <c r="F6" s="260">
        <v>0</v>
      </c>
      <c r="G6" s="259">
        <f t="shared" si="1"/>
        <v>56.9494066254194</v>
      </c>
      <c r="H6" s="260">
        <v>536.08001708984375</v>
      </c>
      <c r="I6" s="259">
        <f t="shared" si="2"/>
        <v>30.529438877011295</v>
      </c>
      <c r="J6" s="261">
        <v>891.8984466020089</v>
      </c>
      <c r="K6" s="262">
        <v>399.76976693047419</v>
      </c>
      <c r="L6" s="259">
        <f t="shared" si="3"/>
        <v>891.8984466020089</v>
      </c>
      <c r="M6" s="262">
        <v>585.10383310953773</v>
      </c>
      <c r="N6" s="263">
        <f t="shared" si="4"/>
        <v>521.85319985127774</v>
      </c>
      <c r="O6" s="263"/>
      <c r="P6" s="264"/>
    </row>
    <row r="7" spans="1:17" x14ac:dyDescent="0.25">
      <c r="A7" s="258">
        <v>39303.166666666657</v>
      </c>
      <c r="B7" s="349">
        <f t="shared" si="0"/>
        <v>97.6</v>
      </c>
      <c r="C7" s="263">
        <v>99.1</v>
      </c>
      <c r="D7" s="259"/>
      <c r="E7" s="260">
        <v>55.267646694967482</v>
      </c>
      <c r="F7" s="260">
        <v>0</v>
      </c>
      <c r="G7" s="259">
        <f t="shared" si="1"/>
        <v>55.267646694967482</v>
      </c>
      <c r="H7" s="260">
        <v>534.50473022460937</v>
      </c>
      <c r="I7" s="259">
        <f t="shared" si="2"/>
        <v>29.540818586842619</v>
      </c>
      <c r="J7" s="261">
        <v>860.98673585962365</v>
      </c>
      <c r="K7" s="262">
        <v>399.77508748372395</v>
      </c>
      <c r="L7" s="259">
        <f t="shared" si="3"/>
        <v>860.98673585962365</v>
      </c>
      <c r="M7" s="262">
        <v>599.32568769666887</v>
      </c>
      <c r="N7" s="263">
        <f t="shared" si="4"/>
        <v>516.01146756677906</v>
      </c>
      <c r="O7" s="263"/>
      <c r="P7" s="264"/>
    </row>
    <row r="8" spans="1:17" x14ac:dyDescent="0.25">
      <c r="A8" s="258">
        <v>39303.208333333321</v>
      </c>
      <c r="B8" s="349">
        <f t="shared" si="0"/>
        <v>97.6</v>
      </c>
      <c r="C8" s="263">
        <v>99.1</v>
      </c>
      <c r="D8" s="259"/>
      <c r="E8" s="260">
        <v>55.510269526793813</v>
      </c>
      <c r="F8" s="260">
        <v>0</v>
      </c>
      <c r="G8" s="259">
        <f t="shared" si="1"/>
        <v>55.510269526793813</v>
      </c>
      <c r="H8" s="260">
        <v>532.9112548828125</v>
      </c>
      <c r="I8" s="259">
        <f t="shared" si="2"/>
        <v>29.582047392406835</v>
      </c>
      <c r="J8" s="261">
        <v>877.23530900587855</v>
      </c>
      <c r="K8" s="262">
        <v>399.77879014304835</v>
      </c>
      <c r="L8" s="259">
        <f t="shared" si="3"/>
        <v>877.23530900587855</v>
      </c>
      <c r="M8" s="262">
        <v>597.29239657931862</v>
      </c>
      <c r="N8" s="263">
        <f t="shared" si="4"/>
        <v>523.96598008012029</v>
      </c>
      <c r="O8" s="263"/>
      <c r="P8" s="264"/>
    </row>
    <row r="9" spans="1:17" x14ac:dyDescent="0.25">
      <c r="A9" s="258">
        <v>39303.25</v>
      </c>
      <c r="B9" s="349">
        <f t="shared" si="0"/>
        <v>97.6</v>
      </c>
      <c r="C9" s="263">
        <v>99.1</v>
      </c>
      <c r="D9" s="259"/>
      <c r="E9" s="260">
        <v>57.051369904799344</v>
      </c>
      <c r="F9" s="260">
        <v>0</v>
      </c>
      <c r="G9" s="259">
        <f t="shared" si="1"/>
        <v>57.051369904799344</v>
      </c>
      <c r="H9" s="260">
        <v>523.51947021484375</v>
      </c>
      <c r="I9" s="259">
        <f t="shared" si="2"/>
        <v>29.867502947591635</v>
      </c>
      <c r="J9" s="261">
        <v>871.57811582650083</v>
      </c>
      <c r="K9" s="262">
        <v>399.81181559696904</v>
      </c>
      <c r="L9" s="259">
        <f t="shared" si="3"/>
        <v>871.57811582650083</v>
      </c>
      <c r="M9" s="262">
        <v>588.28385213216143</v>
      </c>
      <c r="N9" s="263">
        <f t="shared" si="4"/>
        <v>512.73533141250505</v>
      </c>
      <c r="O9" s="263"/>
      <c r="P9" s="264"/>
    </row>
    <row r="10" spans="1:17" x14ac:dyDescent="0.25">
      <c r="A10" s="258">
        <v>39303.29166666665</v>
      </c>
      <c r="B10" s="349">
        <f t="shared" si="0"/>
        <v>97.6</v>
      </c>
      <c r="C10" s="263">
        <v>99.1</v>
      </c>
      <c r="D10" s="259"/>
      <c r="E10" s="260">
        <v>60.093118295763048</v>
      </c>
      <c r="F10" s="260">
        <v>0</v>
      </c>
      <c r="G10" s="259">
        <f t="shared" si="1"/>
        <v>60.093118295763048</v>
      </c>
      <c r="H10" s="260">
        <v>512.85107421875</v>
      </c>
      <c r="I10" s="259">
        <f t="shared" si="2"/>
        <v>30.818820271136499</v>
      </c>
      <c r="J10" s="261">
        <v>897.87155716182565</v>
      </c>
      <c r="K10" s="262">
        <v>399.8131926812066</v>
      </c>
      <c r="L10" s="259">
        <f t="shared" si="3"/>
        <v>897.87155716182565</v>
      </c>
      <c r="M10" s="262">
        <v>592.58627882215717</v>
      </c>
      <c r="N10" s="263">
        <f t="shared" si="4"/>
        <v>532.06636491878203</v>
      </c>
      <c r="O10" s="263"/>
      <c r="P10" s="264"/>
    </row>
    <row r="11" spans="1:17" x14ac:dyDescent="0.25">
      <c r="A11" s="258">
        <v>39303.333333333314</v>
      </c>
      <c r="B11" s="349">
        <f t="shared" si="0"/>
        <v>97.6</v>
      </c>
      <c r="C11" s="263">
        <v>99.1</v>
      </c>
      <c r="D11" s="259"/>
      <c r="E11" s="260">
        <v>63.226350045110664</v>
      </c>
      <c r="F11" s="260">
        <v>0</v>
      </c>
      <c r="G11" s="259">
        <f t="shared" si="1"/>
        <v>63.226350045110664</v>
      </c>
      <c r="H11" s="260">
        <v>522.19033813476563</v>
      </c>
      <c r="I11" s="259">
        <f t="shared" si="2"/>
        <v>33.016189109083392</v>
      </c>
      <c r="J11" s="261">
        <v>857.6755550144336</v>
      </c>
      <c r="K11" s="262">
        <v>399.78188680013022</v>
      </c>
      <c r="L11" s="259">
        <f t="shared" si="3"/>
        <v>857.6755550144336</v>
      </c>
      <c r="M11" s="262">
        <v>604.76358591715496</v>
      </c>
      <c r="N11" s="263">
        <f t="shared" si="4"/>
        <v>518.69094420401495</v>
      </c>
      <c r="O11" s="263"/>
      <c r="P11" s="264"/>
    </row>
    <row r="12" spans="1:17" x14ac:dyDescent="0.25">
      <c r="A12" s="258">
        <v>39303.368055555555</v>
      </c>
      <c r="B12" s="349">
        <f t="shared" si="0"/>
        <v>97.6</v>
      </c>
      <c r="C12" s="263">
        <v>99.1</v>
      </c>
      <c r="D12" s="259">
        <v>76</v>
      </c>
      <c r="E12" s="260"/>
      <c r="F12" s="260"/>
      <c r="G12" s="259"/>
      <c r="H12" s="260"/>
      <c r="I12" s="259"/>
      <c r="J12" s="261"/>
      <c r="K12" s="262"/>
      <c r="L12" s="259"/>
      <c r="M12" s="265"/>
      <c r="N12" s="263"/>
      <c r="O12" s="263">
        <f>I13+N13</f>
        <v>552.17904455144242</v>
      </c>
      <c r="P12" s="264">
        <f>D12/O12</f>
        <v>0.13763651618061296</v>
      </c>
    </row>
    <row r="13" spans="1:17" x14ac:dyDescent="0.25">
      <c r="A13" s="258">
        <v>39303.374999999978</v>
      </c>
      <c r="B13" s="349">
        <f t="shared" si="0"/>
        <v>97.6</v>
      </c>
      <c r="C13" s="263">
        <v>99.1</v>
      </c>
      <c r="D13" s="259"/>
      <c r="E13" s="260">
        <v>58.168889138797269</v>
      </c>
      <c r="F13" s="260">
        <v>0</v>
      </c>
      <c r="G13" s="259">
        <f t="shared" si="1"/>
        <v>58.168889138797269</v>
      </c>
      <c r="H13" s="260">
        <v>537.29022216796875</v>
      </c>
      <c r="I13" s="259">
        <f t="shared" si="2"/>
        <v>31.253575368648331</v>
      </c>
      <c r="J13" s="261">
        <v>859.47373791645191</v>
      </c>
      <c r="K13" s="262">
        <v>399.75817903306751</v>
      </c>
      <c r="L13" s="259">
        <f t="shared" si="3"/>
        <v>859.47373791645191</v>
      </c>
      <c r="M13" s="262">
        <v>606.0981810167101</v>
      </c>
      <c r="N13" s="263">
        <f t="shared" si="4"/>
        <v>520.92546918279413</v>
      </c>
      <c r="O13" s="263"/>
      <c r="P13" s="264"/>
    </row>
    <row r="14" spans="1:17" x14ac:dyDescent="0.25">
      <c r="A14" s="258">
        <v>39303.375694444447</v>
      </c>
      <c r="B14" s="349">
        <f t="shared" si="0"/>
        <v>97.6</v>
      </c>
      <c r="C14" s="263">
        <v>99.1</v>
      </c>
      <c r="D14" s="259">
        <v>100</v>
      </c>
      <c r="E14" s="260"/>
      <c r="F14" s="260"/>
      <c r="G14" s="259"/>
      <c r="H14" s="260"/>
      <c r="I14" s="259"/>
      <c r="J14" s="261"/>
      <c r="K14" s="262"/>
      <c r="L14" s="259"/>
      <c r="M14" s="265"/>
      <c r="N14" s="263"/>
      <c r="O14" s="263">
        <f>I13+N13</f>
        <v>552.17904455144242</v>
      </c>
      <c r="P14" s="264">
        <f t="shared" ref="P14:P70" si="5">D14/O14</f>
        <v>0.18110067918501704</v>
      </c>
    </row>
    <row r="15" spans="1:17" x14ac:dyDescent="0.25">
      <c r="A15" s="258">
        <v>39303.385416666664</v>
      </c>
      <c r="B15" s="349">
        <f t="shared" si="0"/>
        <v>97.6</v>
      </c>
      <c r="C15" s="263">
        <v>99.1</v>
      </c>
      <c r="D15" s="259">
        <v>127</v>
      </c>
      <c r="E15" s="260"/>
      <c r="F15" s="260"/>
      <c r="G15" s="259"/>
      <c r="H15" s="260"/>
      <c r="I15" s="259"/>
      <c r="J15" s="261"/>
      <c r="K15" s="262"/>
      <c r="L15" s="259"/>
      <c r="M15" s="265"/>
      <c r="N15" s="263"/>
      <c r="O15" s="263">
        <f>O14</f>
        <v>552.17904455144242</v>
      </c>
      <c r="P15" s="264">
        <f t="shared" si="5"/>
        <v>0.22999786256497162</v>
      </c>
    </row>
    <row r="16" spans="1:17" x14ac:dyDescent="0.25">
      <c r="A16" s="258">
        <v>39303.395138888889</v>
      </c>
      <c r="B16" s="349">
        <f t="shared" si="0"/>
        <v>97.6</v>
      </c>
      <c r="C16" s="263">
        <v>99.1</v>
      </c>
      <c r="D16" s="259">
        <v>129</v>
      </c>
      <c r="E16" s="260"/>
      <c r="F16" s="260"/>
      <c r="G16" s="259"/>
      <c r="H16" s="260"/>
      <c r="I16" s="259"/>
      <c r="J16" s="261"/>
      <c r="K16" s="262"/>
      <c r="L16" s="259"/>
      <c r="M16" s="265"/>
      <c r="N16" s="263"/>
      <c r="O16" s="263">
        <f>AVERAGE((I13+N13),(I19+N19))</f>
        <v>554.56439974730915</v>
      </c>
      <c r="P16" s="264">
        <f t="shared" si="5"/>
        <v>0.2326150038819291</v>
      </c>
    </row>
    <row r="17" spans="1:16" x14ac:dyDescent="0.25">
      <c r="A17" s="258">
        <v>39303.404861111114</v>
      </c>
      <c r="B17" s="349">
        <f t="shared" si="0"/>
        <v>97.6</v>
      </c>
      <c r="C17" s="263">
        <v>99.1</v>
      </c>
      <c r="D17" s="259">
        <v>50</v>
      </c>
      <c r="E17" s="260"/>
      <c r="F17" s="260"/>
      <c r="G17" s="259"/>
      <c r="H17" s="260"/>
      <c r="I17" s="259"/>
      <c r="J17" s="261"/>
      <c r="K17" s="262"/>
      <c r="L17" s="259"/>
      <c r="M17" s="265"/>
      <c r="N17" s="263"/>
      <c r="O17" s="263">
        <f>I19+N19</f>
        <v>556.94975494317589</v>
      </c>
      <c r="P17" s="264">
        <f t="shared" si="5"/>
        <v>8.9774705090051379E-2</v>
      </c>
    </row>
    <row r="18" spans="1:16" x14ac:dyDescent="0.25">
      <c r="A18" s="258">
        <v>39303.414583333331</v>
      </c>
      <c r="B18" s="349">
        <f t="shared" si="0"/>
        <v>97.6</v>
      </c>
      <c r="C18" s="263">
        <v>99.1</v>
      </c>
      <c r="D18" s="259">
        <v>56</v>
      </c>
      <c r="E18" s="260"/>
      <c r="F18" s="260"/>
      <c r="G18" s="259"/>
      <c r="H18" s="260"/>
      <c r="I18" s="259"/>
      <c r="J18" s="261"/>
      <c r="K18" s="262"/>
      <c r="L18" s="259"/>
      <c r="M18" s="265"/>
      <c r="N18" s="263"/>
      <c r="O18" s="263">
        <f>O17</f>
        <v>556.94975494317589</v>
      </c>
      <c r="P18" s="264">
        <f t="shared" si="5"/>
        <v>0.10054766970085754</v>
      </c>
    </row>
    <row r="19" spans="1:16" x14ac:dyDescent="0.25">
      <c r="A19" s="258">
        <v>39303.416666666642</v>
      </c>
      <c r="B19" s="349">
        <f t="shared" si="0"/>
        <v>97.6</v>
      </c>
      <c r="C19" s="263">
        <v>99.1</v>
      </c>
      <c r="D19" s="259"/>
      <c r="E19" s="260">
        <v>56.885630189525799</v>
      </c>
      <c r="F19" s="260">
        <v>0</v>
      </c>
      <c r="G19" s="259">
        <f t="shared" si="1"/>
        <v>56.885630189525799</v>
      </c>
      <c r="H19" s="260">
        <v>544.06704711914062</v>
      </c>
      <c r="I19" s="259">
        <f t="shared" si="2"/>
        <v>30.949596840726741</v>
      </c>
      <c r="J19" s="261">
        <v>838.92964220018746</v>
      </c>
      <c r="K19" s="262">
        <v>399.74050903320312</v>
      </c>
      <c r="L19" s="259">
        <f t="shared" si="3"/>
        <v>838.92964220018746</v>
      </c>
      <c r="M19" s="262">
        <v>626.98959679497614</v>
      </c>
      <c r="N19" s="263">
        <f t="shared" si="4"/>
        <v>526.00015810244918</v>
      </c>
      <c r="O19" s="263"/>
      <c r="P19" s="264"/>
    </row>
    <row r="20" spans="1:16" x14ac:dyDescent="0.25">
      <c r="A20" s="258">
        <v>39303.424305555556</v>
      </c>
      <c r="B20" s="349">
        <f t="shared" si="0"/>
        <v>97.6</v>
      </c>
      <c r="C20" s="263">
        <v>99.1</v>
      </c>
      <c r="D20" s="259">
        <v>243</v>
      </c>
      <c r="E20" s="260"/>
      <c r="F20" s="260"/>
      <c r="G20" s="259"/>
      <c r="H20" s="260"/>
      <c r="I20" s="259"/>
      <c r="J20" s="261"/>
      <c r="K20" s="262"/>
      <c r="L20" s="259"/>
      <c r="M20" s="265"/>
      <c r="N20" s="263"/>
      <c r="O20" s="263">
        <f>I19+N19</f>
        <v>556.94975494317589</v>
      </c>
      <c r="P20" s="264">
        <f t="shared" si="5"/>
        <v>0.43630506673764968</v>
      </c>
    </row>
    <row r="21" spans="1:16" x14ac:dyDescent="0.25">
      <c r="A21" s="258">
        <v>39303.435416666667</v>
      </c>
      <c r="B21" s="349">
        <f t="shared" si="0"/>
        <v>97.6</v>
      </c>
      <c r="C21" s="263">
        <v>99.1</v>
      </c>
      <c r="D21" s="259">
        <v>164</v>
      </c>
      <c r="E21" s="260"/>
      <c r="F21" s="260"/>
      <c r="G21" s="259"/>
      <c r="H21" s="260"/>
      <c r="I21" s="259"/>
      <c r="J21" s="261"/>
      <c r="K21" s="262"/>
      <c r="L21" s="259"/>
      <c r="M21" s="265"/>
      <c r="N21" s="263"/>
      <c r="O21" s="263">
        <f>AVERAGE(O20,O22)</f>
        <v>561.19237322179515</v>
      </c>
      <c r="P21" s="264">
        <f t="shared" si="5"/>
        <v>0.29223490522239104</v>
      </c>
    </row>
    <row r="22" spans="1:16" x14ac:dyDescent="0.25">
      <c r="A22" s="258">
        <v>39303.456250000003</v>
      </c>
      <c r="B22" s="349">
        <f t="shared" si="0"/>
        <v>97.6</v>
      </c>
      <c r="C22" s="263">
        <v>99.1</v>
      </c>
      <c r="D22" s="259">
        <v>43</v>
      </c>
      <c r="E22" s="260"/>
      <c r="F22" s="260"/>
      <c r="G22" s="259"/>
      <c r="H22" s="260"/>
      <c r="I22" s="259"/>
      <c r="J22" s="261"/>
      <c r="K22" s="262"/>
      <c r="L22" s="259"/>
      <c r="M22" s="265"/>
      <c r="N22" s="263"/>
      <c r="O22" s="263">
        <f>I23+N23</f>
        <v>565.43499150041441</v>
      </c>
      <c r="P22" s="264">
        <f t="shared" si="5"/>
        <v>7.604764587684433E-2</v>
      </c>
    </row>
    <row r="23" spans="1:16" x14ac:dyDescent="0.25">
      <c r="A23" s="258">
        <v>39303.458333333307</v>
      </c>
      <c r="B23" s="349">
        <f t="shared" si="0"/>
        <v>97.6</v>
      </c>
      <c r="C23" s="263">
        <v>99.1</v>
      </c>
      <c r="D23" s="259"/>
      <c r="E23" s="260">
        <v>60.846442699214215</v>
      </c>
      <c r="F23" s="260">
        <v>0</v>
      </c>
      <c r="G23" s="259">
        <f t="shared" si="1"/>
        <v>60.846442699214215</v>
      </c>
      <c r="H23" s="260">
        <v>548.70339965820313</v>
      </c>
      <c r="I23" s="259">
        <f t="shared" si="2"/>
        <v>33.386649966166893</v>
      </c>
      <c r="J23" s="261">
        <v>854.94298500612047</v>
      </c>
      <c r="K23" s="262">
        <v>399.72233574761287</v>
      </c>
      <c r="L23" s="259">
        <f t="shared" si="3"/>
        <v>854.94298500612047</v>
      </c>
      <c r="M23" s="262">
        <v>622.32026095920139</v>
      </c>
      <c r="N23" s="263">
        <f t="shared" si="4"/>
        <v>532.04834153424747</v>
      </c>
      <c r="O23" s="263"/>
      <c r="P23" s="264"/>
    </row>
    <row r="24" spans="1:16" x14ac:dyDescent="0.25">
      <c r="A24" s="258">
        <v>39303.46875</v>
      </c>
      <c r="B24" s="349">
        <f t="shared" si="0"/>
        <v>97.6</v>
      </c>
      <c r="C24" s="263">
        <v>99.1</v>
      </c>
      <c r="D24" s="259">
        <v>374</v>
      </c>
      <c r="E24" s="260"/>
      <c r="F24" s="260"/>
      <c r="G24" s="259"/>
      <c r="H24" s="260"/>
      <c r="I24" s="259"/>
      <c r="J24" s="261"/>
      <c r="K24" s="262"/>
      <c r="L24" s="259"/>
      <c r="M24" s="265"/>
      <c r="N24" s="263"/>
      <c r="O24" s="263">
        <f>I23+N23</f>
        <v>565.43499150041441</v>
      </c>
      <c r="P24" s="264">
        <f t="shared" si="5"/>
        <v>0.66143766413813443</v>
      </c>
    </row>
    <row r="25" spans="1:16" x14ac:dyDescent="0.25">
      <c r="A25" s="258">
        <v>39303.5</v>
      </c>
      <c r="B25" s="349">
        <f t="shared" si="0"/>
        <v>97.6</v>
      </c>
      <c r="C25" s="263">
        <v>99.1</v>
      </c>
      <c r="D25" s="259"/>
      <c r="E25" s="260">
        <v>59.877689825257441</v>
      </c>
      <c r="F25" s="260">
        <v>0</v>
      </c>
      <c r="G25" s="259">
        <f t="shared" si="1"/>
        <v>59.877689825257441</v>
      </c>
      <c r="H25" s="260">
        <v>550.74249267578125</v>
      </c>
      <c r="I25" s="259">
        <f t="shared" si="2"/>
        <v>32.977188150029548</v>
      </c>
      <c r="J25" s="261">
        <v>841.61281215102576</v>
      </c>
      <c r="K25" s="262">
        <v>399.70339965820312</v>
      </c>
      <c r="L25" s="259">
        <f t="shared" si="3"/>
        <v>841.61281215102576</v>
      </c>
      <c r="M25" s="262">
        <v>628.22226966010203</v>
      </c>
      <c r="N25" s="263">
        <f t="shared" si="4"/>
        <v>528.71991102453842</v>
      </c>
      <c r="O25" s="263"/>
      <c r="P25" s="264"/>
    </row>
    <row r="26" spans="1:16" x14ac:dyDescent="0.25">
      <c r="A26" s="258">
        <v>39303.541666666635</v>
      </c>
      <c r="B26" s="349">
        <f t="shared" si="0"/>
        <v>97.6</v>
      </c>
      <c r="C26" s="263">
        <v>99.1</v>
      </c>
      <c r="D26" s="259"/>
      <c r="E26" s="260">
        <v>63.475556086247266</v>
      </c>
      <c r="F26" s="260">
        <v>0</v>
      </c>
      <c r="G26" s="259">
        <f t="shared" si="1"/>
        <v>63.475556086247266</v>
      </c>
      <c r="H26" s="260">
        <v>549.73739624023437</v>
      </c>
      <c r="I26" s="259">
        <f t="shared" si="2"/>
        <v>34.894886927754534</v>
      </c>
      <c r="J26" s="261">
        <v>838.86591903940837</v>
      </c>
      <c r="K26" s="262">
        <v>399.70068886891119</v>
      </c>
      <c r="L26" s="259">
        <f t="shared" si="3"/>
        <v>838.86591903940837</v>
      </c>
      <c r="M26" s="262">
        <v>637.42185950385203</v>
      </c>
      <c r="N26" s="263">
        <f t="shared" si="4"/>
        <v>534.71147398850758</v>
      </c>
      <c r="O26" s="266"/>
      <c r="P26" s="264"/>
    </row>
    <row r="27" spans="1:16" x14ac:dyDescent="0.25">
      <c r="A27" s="258">
        <v>39303.583333333299</v>
      </c>
      <c r="B27" s="349">
        <f t="shared" si="0"/>
        <v>97.6</v>
      </c>
      <c r="C27" s="263">
        <v>99.1</v>
      </c>
      <c r="D27" s="259"/>
      <c r="E27" s="260">
        <v>62.093685103740562</v>
      </c>
      <c r="F27" s="260">
        <v>0</v>
      </c>
      <c r="G27" s="259">
        <f t="shared" si="1"/>
        <v>62.093685103740562</v>
      </c>
      <c r="H27" s="260">
        <v>536.48724365234375</v>
      </c>
      <c r="I27" s="259">
        <f t="shared" si="2"/>
        <v>33.312469969522368</v>
      </c>
      <c r="J27" s="261">
        <v>867.80318374789204</v>
      </c>
      <c r="K27" s="262">
        <v>399.677464876952</v>
      </c>
      <c r="L27" s="259">
        <f t="shared" si="3"/>
        <v>867.80318374789204</v>
      </c>
      <c r="M27" s="262">
        <v>626.57238759358722</v>
      </c>
      <c r="N27" s="263">
        <f t="shared" si="4"/>
        <v>543.74151280223327</v>
      </c>
      <c r="O27" s="266"/>
      <c r="P27" s="264"/>
    </row>
    <row r="28" spans="1:16" x14ac:dyDescent="0.25">
      <c r="A28" s="258">
        <v>39303.595138888886</v>
      </c>
      <c r="B28" s="349">
        <f t="shared" si="0"/>
        <v>97.6</v>
      </c>
      <c r="C28" s="263">
        <v>99.1</v>
      </c>
      <c r="D28" s="259">
        <v>126</v>
      </c>
      <c r="E28" s="260"/>
      <c r="F28" s="260"/>
      <c r="G28" s="259"/>
      <c r="H28" s="260"/>
      <c r="I28" s="259"/>
      <c r="J28" s="261"/>
      <c r="K28" s="262"/>
      <c r="L28" s="259"/>
      <c r="M28" s="266"/>
      <c r="N28" s="263"/>
      <c r="O28" s="263">
        <f>I27+N27</f>
        <v>577.05398277175561</v>
      </c>
      <c r="P28" s="264">
        <f t="shared" si="5"/>
        <v>0.21835045552373783</v>
      </c>
    </row>
    <row r="29" spans="1:16" x14ac:dyDescent="0.25">
      <c r="A29" s="258">
        <v>39303.620138888888</v>
      </c>
      <c r="B29" s="349">
        <f t="shared" si="0"/>
        <v>97.6</v>
      </c>
      <c r="C29" s="263">
        <v>99.1</v>
      </c>
      <c r="D29" s="259">
        <v>243</v>
      </c>
      <c r="E29" s="260"/>
      <c r="F29" s="260"/>
      <c r="G29" s="259"/>
      <c r="H29" s="260"/>
      <c r="I29" s="259"/>
      <c r="J29" s="261"/>
      <c r="K29" s="262"/>
      <c r="L29" s="259"/>
      <c r="M29" s="266"/>
      <c r="N29" s="263"/>
      <c r="O29" s="263">
        <f>I30+N30</f>
        <v>592.61351664030599</v>
      </c>
      <c r="P29" s="264">
        <f t="shared" si="5"/>
        <v>0.41004802147888203</v>
      </c>
    </row>
    <row r="30" spans="1:16" x14ac:dyDescent="0.25">
      <c r="A30" s="258">
        <v>39303.624999999964</v>
      </c>
      <c r="B30" s="349">
        <f t="shared" si="0"/>
        <v>97.6</v>
      </c>
      <c r="C30" s="263">
        <v>99.1</v>
      </c>
      <c r="D30" s="259"/>
      <c r="E30" s="260">
        <v>140.93119857183467</v>
      </c>
      <c r="F30" s="260">
        <v>108.07304594967866</v>
      </c>
      <c r="G30" s="259">
        <f t="shared" si="1"/>
        <v>140.93119857183467</v>
      </c>
      <c r="H30" s="260">
        <v>423.17967224121094</v>
      </c>
      <c r="I30" s="259">
        <f t="shared" si="2"/>
        <v>59.639218420190012</v>
      </c>
      <c r="J30" s="261">
        <v>855.91525919243134</v>
      </c>
      <c r="K30" s="262">
        <v>399.67005615234376</v>
      </c>
      <c r="L30" s="259">
        <f t="shared" si="3"/>
        <v>855.91525919243134</v>
      </c>
      <c r="M30" s="262">
        <v>622.69517045762802</v>
      </c>
      <c r="N30" s="263">
        <f t="shared" si="4"/>
        <v>532.974298220116</v>
      </c>
      <c r="O30" s="266"/>
      <c r="P30" s="264"/>
    </row>
    <row r="31" spans="1:16" x14ac:dyDescent="0.25">
      <c r="A31" s="258">
        <v>39303.632638888892</v>
      </c>
      <c r="B31" s="349">
        <f t="shared" si="0"/>
        <v>97.6</v>
      </c>
      <c r="C31" s="263">
        <v>99.1</v>
      </c>
      <c r="D31" s="259">
        <v>181</v>
      </c>
      <c r="E31" s="260"/>
      <c r="F31" s="260"/>
      <c r="G31" s="259"/>
      <c r="H31" s="260"/>
      <c r="I31" s="259"/>
      <c r="J31" s="261"/>
      <c r="K31" s="262"/>
      <c r="L31" s="259"/>
      <c r="M31" s="266"/>
      <c r="N31" s="263"/>
      <c r="O31" s="263">
        <f>I30+N30</f>
        <v>592.61351664030599</v>
      </c>
      <c r="P31" s="264">
        <f t="shared" si="5"/>
        <v>0.30542671558715079</v>
      </c>
    </row>
    <row r="32" spans="1:16" x14ac:dyDescent="0.25">
      <c r="A32" s="258">
        <v>39303.666666666628</v>
      </c>
      <c r="B32" s="349">
        <f t="shared" si="0"/>
        <v>97.6</v>
      </c>
      <c r="C32" s="263">
        <v>99.1</v>
      </c>
      <c r="D32" s="259"/>
      <c r="E32" s="260">
        <v>78.534544481487359</v>
      </c>
      <c r="F32" s="260">
        <v>84.715288679823928</v>
      </c>
      <c r="G32" s="259">
        <f t="shared" si="1"/>
        <v>84.715288679823928</v>
      </c>
      <c r="H32" s="260">
        <v>433.44566345214844</v>
      </c>
      <c r="I32" s="259">
        <f t="shared" si="2"/>
        <v>36.719474506366559</v>
      </c>
      <c r="J32" s="261">
        <v>868.59989217009354</v>
      </c>
      <c r="K32" s="262">
        <v>399.66635131835937</v>
      </c>
      <c r="L32" s="259">
        <f t="shared" si="3"/>
        <v>868.59989217009354</v>
      </c>
      <c r="M32" s="262">
        <v>623.06291141086149</v>
      </c>
      <c r="N32" s="263">
        <f t="shared" si="4"/>
        <v>541.19237766665879</v>
      </c>
      <c r="O32" s="266"/>
      <c r="P32" s="264"/>
    </row>
    <row r="33" spans="1:16" x14ac:dyDescent="0.25">
      <c r="A33" s="258">
        <v>39303.708333333292</v>
      </c>
      <c r="B33" s="349">
        <f t="shared" si="0"/>
        <v>97.6</v>
      </c>
      <c r="C33" s="263">
        <v>99.1</v>
      </c>
      <c r="D33" s="259"/>
      <c r="E33" s="260">
        <v>92.601122230505325</v>
      </c>
      <c r="F33" s="260">
        <v>11.952500041988161</v>
      </c>
      <c r="G33" s="259">
        <f t="shared" si="1"/>
        <v>92.601122230505325</v>
      </c>
      <c r="H33" s="260">
        <v>521.67005920410156</v>
      </c>
      <c r="I33" s="259">
        <f t="shared" si="2"/>
        <v>48.307232916353961</v>
      </c>
      <c r="J33" s="261">
        <v>804.11514961270939</v>
      </c>
      <c r="K33" s="262">
        <v>399.6383052825928</v>
      </c>
      <c r="L33" s="259">
        <f t="shared" si="3"/>
        <v>804.11514961270939</v>
      </c>
      <c r="M33" s="262">
        <v>668.0235323757596</v>
      </c>
      <c r="N33" s="263">
        <f t="shared" si="4"/>
        <v>537.16784268114463</v>
      </c>
      <c r="O33" s="266"/>
      <c r="P33" s="264"/>
    </row>
    <row r="34" spans="1:16" x14ac:dyDescent="0.25">
      <c r="A34" s="258">
        <v>39303.75</v>
      </c>
      <c r="B34" s="349">
        <f t="shared" si="0"/>
        <v>97.6</v>
      </c>
      <c r="C34" s="263">
        <v>99.1</v>
      </c>
      <c r="D34" s="259"/>
      <c r="E34" s="260">
        <v>114.75890280723571</v>
      </c>
      <c r="F34" s="260">
        <v>19.216250056657525</v>
      </c>
      <c r="G34" s="259">
        <f t="shared" si="1"/>
        <v>114.75890280723571</v>
      </c>
      <c r="H34" s="260">
        <v>499.23434448242187</v>
      </c>
      <c r="I34" s="259">
        <f t="shared" si="2"/>
        <v>57.291585616492291</v>
      </c>
      <c r="J34" s="261">
        <v>753.22103964049734</v>
      </c>
      <c r="K34" s="262">
        <v>399.6292724609375</v>
      </c>
      <c r="L34" s="259">
        <f t="shared" si="3"/>
        <v>753.22103964049734</v>
      </c>
      <c r="M34" s="262">
        <v>649.23026248508029</v>
      </c>
      <c r="N34" s="263">
        <f t="shared" si="4"/>
        <v>489.01389327508514</v>
      </c>
      <c r="O34" s="266"/>
      <c r="P34" s="264"/>
    </row>
    <row r="35" spans="1:16" x14ac:dyDescent="0.25">
      <c r="A35" s="258">
        <v>39303.791666666621</v>
      </c>
      <c r="B35" s="349">
        <f t="shared" si="0"/>
        <v>97.6</v>
      </c>
      <c r="C35" s="263">
        <v>99.1</v>
      </c>
      <c r="D35" s="259"/>
      <c r="E35" s="260">
        <v>74.005154003567171</v>
      </c>
      <c r="F35" s="260">
        <v>0</v>
      </c>
      <c r="G35" s="259">
        <f t="shared" si="1"/>
        <v>74.005154003567171</v>
      </c>
      <c r="H35" s="260">
        <v>523.63236999511719</v>
      </c>
      <c r="I35" s="259">
        <f t="shared" si="2"/>
        <v>38.75149418274151</v>
      </c>
      <c r="J35" s="261">
        <v>752.96764844597703</v>
      </c>
      <c r="K35" s="262">
        <v>399.64804878234861</v>
      </c>
      <c r="L35" s="259">
        <f t="shared" si="3"/>
        <v>752.96764844597703</v>
      </c>
      <c r="M35" s="262">
        <v>635.32822953965933</v>
      </c>
      <c r="N35" s="263">
        <f t="shared" si="4"/>
        <v>478.38160298782321</v>
      </c>
      <c r="O35" s="266"/>
      <c r="P35" s="264"/>
    </row>
    <row r="36" spans="1:16" x14ac:dyDescent="0.25">
      <c r="A36" s="258">
        <v>39303.833333333285</v>
      </c>
      <c r="B36" s="349">
        <f t="shared" si="0"/>
        <v>97.6</v>
      </c>
      <c r="C36" s="263">
        <v>99.1</v>
      </c>
      <c r="D36" s="259"/>
      <c r="E36" s="260">
        <v>61.903646447393626</v>
      </c>
      <c r="F36" s="260">
        <v>0</v>
      </c>
      <c r="G36" s="259">
        <f t="shared" si="1"/>
        <v>61.903646447393626</v>
      </c>
      <c r="H36" s="260">
        <v>523.66761779785156</v>
      </c>
      <c r="I36" s="259">
        <f t="shared" si="2"/>
        <v>32.416935068107058</v>
      </c>
      <c r="J36" s="261">
        <v>758.72339682247025</v>
      </c>
      <c r="K36" s="262">
        <v>399.67831999037003</v>
      </c>
      <c r="L36" s="259">
        <f t="shared" si="3"/>
        <v>758.72339682247025</v>
      </c>
      <c r="M36" s="262">
        <v>624.02690012613937</v>
      </c>
      <c r="N36" s="263">
        <f t="shared" si="4"/>
        <v>473.46380937230089</v>
      </c>
      <c r="O36" s="266"/>
      <c r="P36" s="264"/>
    </row>
    <row r="37" spans="1:16" x14ac:dyDescent="0.25">
      <c r="A37" s="258">
        <v>39303.874999999949</v>
      </c>
      <c r="B37" s="349">
        <f t="shared" si="0"/>
        <v>97.6</v>
      </c>
      <c r="C37" s="263">
        <v>99.1</v>
      </c>
      <c r="D37" s="259"/>
      <c r="E37" s="260">
        <v>61.662978986725847</v>
      </c>
      <c r="F37" s="260">
        <v>0</v>
      </c>
      <c r="G37" s="259">
        <f t="shared" si="1"/>
        <v>61.662978986725847</v>
      </c>
      <c r="H37" s="260">
        <v>496.21322631835937</v>
      </c>
      <c r="I37" s="259">
        <f t="shared" si="2"/>
        <v>30.597985747404429</v>
      </c>
      <c r="J37" s="261">
        <v>766.53775609419074</v>
      </c>
      <c r="K37" s="262">
        <v>399.70339965820312</v>
      </c>
      <c r="L37" s="259">
        <f t="shared" si="3"/>
        <v>766.53775609419074</v>
      </c>
      <c r="M37" s="262">
        <v>611.02199720594615</v>
      </c>
      <c r="N37" s="263">
        <f t="shared" si="4"/>
        <v>468.37143066243681</v>
      </c>
      <c r="O37" s="266"/>
      <c r="P37" s="264"/>
    </row>
    <row r="38" spans="1:16" x14ac:dyDescent="0.25">
      <c r="A38" s="258">
        <v>39303.916666666613</v>
      </c>
      <c r="B38" s="349">
        <f t="shared" si="0"/>
        <v>97.6</v>
      </c>
      <c r="C38" s="263">
        <v>99.1</v>
      </c>
      <c r="D38" s="259"/>
      <c r="E38" s="260">
        <v>60.803037430003776</v>
      </c>
      <c r="F38" s="260">
        <v>0</v>
      </c>
      <c r="G38" s="259">
        <f t="shared" si="1"/>
        <v>60.803037430003776</v>
      </c>
      <c r="H38" s="260">
        <v>490.48086547851562</v>
      </c>
      <c r="I38" s="259">
        <f t="shared" si="2"/>
        <v>29.822726422390833</v>
      </c>
      <c r="J38" s="261">
        <v>754.05550688637629</v>
      </c>
      <c r="K38" s="262">
        <v>399.70587361653645</v>
      </c>
      <c r="L38" s="259">
        <f t="shared" si="3"/>
        <v>754.05550688637629</v>
      </c>
      <c r="M38" s="262">
        <v>609.22890543619792</v>
      </c>
      <c r="N38" s="263">
        <f t="shared" si="4"/>
        <v>459.39241109852441</v>
      </c>
      <c r="O38" s="266"/>
      <c r="P38" s="264"/>
    </row>
    <row r="39" spans="1:16" x14ac:dyDescent="0.25">
      <c r="A39" s="258">
        <v>39303.958333333278</v>
      </c>
      <c r="B39" s="349">
        <f t="shared" si="0"/>
        <v>97.6</v>
      </c>
      <c r="C39" s="263">
        <v>99.1</v>
      </c>
      <c r="D39" s="259"/>
      <c r="E39" s="260">
        <v>61.128806373363268</v>
      </c>
      <c r="F39" s="260">
        <v>0</v>
      </c>
      <c r="G39" s="259">
        <f t="shared" si="1"/>
        <v>61.128806373363268</v>
      </c>
      <c r="H39" s="260">
        <v>489.03244018554687</v>
      </c>
      <c r="I39" s="259">
        <f t="shared" si="2"/>
        <v>29.89396934639565</v>
      </c>
      <c r="J39" s="261">
        <v>771.51905694848517</v>
      </c>
      <c r="K39" s="262">
        <v>399.72466539171006</v>
      </c>
      <c r="L39" s="259">
        <f t="shared" si="3"/>
        <v>771.51905694848517</v>
      </c>
      <c r="M39" s="262">
        <v>603.05882836235889</v>
      </c>
      <c r="N39" s="263">
        <f t="shared" si="4"/>
        <v>465.27137854258552</v>
      </c>
      <c r="O39" s="266"/>
      <c r="P39" s="264"/>
    </row>
    <row r="40" spans="1:16" x14ac:dyDescent="0.25">
      <c r="A40" s="258">
        <v>39303.999999999942</v>
      </c>
      <c r="B40" s="349">
        <f t="shared" si="0"/>
        <v>97.4</v>
      </c>
      <c r="C40" s="263">
        <v>98.9</v>
      </c>
      <c r="D40" s="259"/>
      <c r="E40" s="260">
        <v>60.694483782310108</v>
      </c>
      <c r="F40" s="260">
        <v>0</v>
      </c>
      <c r="G40" s="259">
        <f t="shared" si="1"/>
        <v>60.694483782310108</v>
      </c>
      <c r="H40" s="260">
        <v>487.69955444335937</v>
      </c>
      <c r="I40" s="259">
        <f t="shared" si="2"/>
        <v>29.600672697802342</v>
      </c>
      <c r="J40" s="261">
        <v>752.55279305027148</v>
      </c>
      <c r="K40" s="262">
        <v>399.74050903320312</v>
      </c>
      <c r="L40" s="259">
        <f t="shared" si="3"/>
        <v>752.55279305027148</v>
      </c>
      <c r="M40" s="262">
        <v>599.36351704915364</v>
      </c>
      <c r="N40" s="263">
        <f t="shared" si="4"/>
        <v>451.05268880777459</v>
      </c>
      <c r="O40" s="266"/>
      <c r="P40" s="264"/>
    </row>
    <row r="41" spans="1:16" x14ac:dyDescent="0.25">
      <c r="A41" s="258">
        <v>39304.041666666606</v>
      </c>
      <c r="B41" s="349">
        <f t="shared" si="0"/>
        <v>97.4</v>
      </c>
      <c r="C41" s="263">
        <v>98.9</v>
      </c>
      <c r="D41" s="259"/>
      <c r="E41" s="260">
        <v>61.221069837063226</v>
      </c>
      <c r="F41" s="260">
        <v>0</v>
      </c>
      <c r="G41" s="259">
        <f t="shared" si="1"/>
        <v>61.221069837063226</v>
      </c>
      <c r="H41" s="260">
        <v>486.24661254882812</v>
      </c>
      <c r="I41" s="259">
        <f t="shared" si="2"/>
        <v>29.768537824887229</v>
      </c>
      <c r="J41" s="261">
        <v>758.48075519095528</v>
      </c>
      <c r="K41" s="262">
        <v>399.74050903320312</v>
      </c>
      <c r="L41" s="259">
        <f t="shared" si="3"/>
        <v>758.48075519095528</v>
      </c>
      <c r="M41" s="262">
        <v>603.40714090983067</v>
      </c>
      <c r="N41" s="263">
        <f t="shared" si="4"/>
        <v>457.67270392490354</v>
      </c>
      <c r="O41" s="266"/>
      <c r="P41" s="264"/>
    </row>
    <row r="42" spans="1:16" x14ac:dyDescent="0.25">
      <c r="A42" s="258">
        <v>39304.08333333327</v>
      </c>
      <c r="B42" s="349">
        <f t="shared" si="0"/>
        <v>97.4</v>
      </c>
      <c r="C42" s="263">
        <v>98.9</v>
      </c>
      <c r="D42" s="259"/>
      <c r="E42" s="260">
        <v>60.342049837038438</v>
      </c>
      <c r="F42" s="260">
        <v>0</v>
      </c>
      <c r="G42" s="259">
        <f t="shared" si="1"/>
        <v>60.342049837038438</v>
      </c>
      <c r="H42" s="260">
        <v>483.64045715332031</v>
      </c>
      <c r="I42" s="259">
        <f t="shared" si="2"/>
        <v>29.183856568753708</v>
      </c>
      <c r="J42" s="261">
        <v>768.81764518342197</v>
      </c>
      <c r="K42" s="262">
        <v>399.7549475945367</v>
      </c>
      <c r="L42" s="259">
        <f t="shared" si="3"/>
        <v>768.81764518342197</v>
      </c>
      <c r="M42" s="262">
        <v>588.96542897542315</v>
      </c>
      <c r="N42" s="263">
        <f t="shared" si="4"/>
        <v>452.80701419932876</v>
      </c>
      <c r="O42" s="266"/>
      <c r="P42" s="264"/>
    </row>
    <row r="43" spans="1:16" x14ac:dyDescent="0.25">
      <c r="A43" s="258">
        <v>39304.124999999935</v>
      </c>
      <c r="B43" s="349">
        <f t="shared" si="0"/>
        <v>97.4</v>
      </c>
      <c r="C43" s="263">
        <v>98.9</v>
      </c>
      <c r="D43" s="259"/>
      <c r="E43" s="260">
        <v>59.597917968423786</v>
      </c>
      <c r="F43" s="260">
        <v>0</v>
      </c>
      <c r="G43" s="259">
        <f t="shared" si="1"/>
        <v>59.597917968423786</v>
      </c>
      <c r="H43" s="260">
        <v>485.10621643066406</v>
      </c>
      <c r="I43" s="259">
        <f t="shared" si="2"/>
        <v>28.911320492807153</v>
      </c>
      <c r="J43" s="261">
        <v>756.32847692390726</v>
      </c>
      <c r="K43" s="262">
        <v>399.77755737304687</v>
      </c>
      <c r="L43" s="259">
        <f t="shared" si="3"/>
        <v>756.32847692390726</v>
      </c>
      <c r="M43" s="262">
        <v>604.79304256863065</v>
      </c>
      <c r="N43" s="263">
        <f t="shared" si="4"/>
        <v>457.42220074010822</v>
      </c>
      <c r="O43" s="266"/>
      <c r="P43" s="264"/>
    </row>
    <row r="44" spans="1:16" x14ac:dyDescent="0.25">
      <c r="A44" s="258">
        <v>39304.166666666599</v>
      </c>
      <c r="B44" s="349">
        <f t="shared" si="0"/>
        <v>97.4</v>
      </c>
      <c r="C44" s="263">
        <v>98.9</v>
      </c>
      <c r="D44" s="259"/>
      <c r="E44" s="260">
        <v>60.420402219193612</v>
      </c>
      <c r="F44" s="260">
        <v>0</v>
      </c>
      <c r="G44" s="259">
        <f t="shared" si="1"/>
        <v>60.420402219193612</v>
      </c>
      <c r="H44" s="260">
        <v>489.27342224121094</v>
      </c>
      <c r="I44" s="259">
        <f t="shared" si="2"/>
        <v>29.562096966975314</v>
      </c>
      <c r="J44" s="261">
        <v>766.90935108255451</v>
      </c>
      <c r="K44" s="262">
        <v>399.77755737304687</v>
      </c>
      <c r="L44" s="259">
        <f t="shared" si="3"/>
        <v>766.90935108255451</v>
      </c>
      <c r="M44" s="262">
        <v>605.65269358317062</v>
      </c>
      <c r="N44" s="263">
        <f t="shared" si="4"/>
        <v>464.48071421727059</v>
      </c>
      <c r="O44" s="266"/>
      <c r="P44" s="264"/>
    </row>
    <row r="45" spans="1:16" x14ac:dyDescent="0.25">
      <c r="A45" s="258">
        <v>39304.208333333263</v>
      </c>
      <c r="B45" s="349">
        <f t="shared" si="0"/>
        <v>97.4</v>
      </c>
      <c r="C45" s="263">
        <v>98.9</v>
      </c>
      <c r="D45" s="259"/>
      <c r="E45" s="260">
        <v>58.934388564326206</v>
      </c>
      <c r="F45" s="260">
        <v>0</v>
      </c>
      <c r="G45" s="259">
        <f t="shared" si="1"/>
        <v>58.934388564326206</v>
      </c>
      <c r="H45" s="260">
        <v>488.88949584960937</v>
      </c>
      <c r="I45" s="259">
        <f t="shared" si="2"/>
        <v>28.812403513418424</v>
      </c>
      <c r="J45" s="261">
        <v>768.9929963176869</v>
      </c>
      <c r="K45" s="262">
        <v>399.78064982096356</v>
      </c>
      <c r="L45" s="259">
        <f t="shared" si="3"/>
        <v>768.9929963176869</v>
      </c>
      <c r="M45" s="262">
        <v>599.49542487250437</v>
      </c>
      <c r="N45" s="263">
        <f t="shared" si="4"/>
        <v>461.0077830514519</v>
      </c>
      <c r="O45" s="266"/>
      <c r="P45" s="264"/>
    </row>
    <row r="46" spans="1:16" x14ac:dyDescent="0.25">
      <c r="A46" s="258">
        <v>39304.249999999927</v>
      </c>
      <c r="B46" s="349">
        <f t="shared" si="0"/>
        <v>97.4</v>
      </c>
      <c r="C46" s="263">
        <v>98.9</v>
      </c>
      <c r="D46" s="259"/>
      <c r="E46" s="260">
        <v>58.301558966778906</v>
      </c>
      <c r="F46" s="260">
        <v>0</v>
      </c>
      <c r="G46" s="259">
        <f t="shared" si="1"/>
        <v>58.301558966778906</v>
      </c>
      <c r="H46" s="260">
        <v>488.27964782714844</v>
      </c>
      <c r="I46" s="259">
        <f t="shared" si="2"/>
        <v>28.467464680072531</v>
      </c>
      <c r="J46" s="261">
        <v>791.85748223693292</v>
      </c>
      <c r="K46" s="262">
        <v>399.80500800238713</v>
      </c>
      <c r="L46" s="259">
        <f t="shared" si="3"/>
        <v>791.85748223693292</v>
      </c>
      <c r="M46" s="262">
        <v>586.68601003011065</v>
      </c>
      <c r="N46" s="263">
        <f t="shared" si="4"/>
        <v>464.57170676607541</v>
      </c>
      <c r="O46" s="266"/>
      <c r="P46" s="264"/>
    </row>
    <row r="47" spans="1:16" x14ac:dyDescent="0.25">
      <c r="A47" s="258">
        <v>39304.291666666591</v>
      </c>
      <c r="B47" s="349">
        <f t="shared" si="0"/>
        <v>97.4</v>
      </c>
      <c r="C47" s="263">
        <v>98.9</v>
      </c>
      <c r="D47" s="259"/>
      <c r="E47" s="260">
        <v>59.46397899064943</v>
      </c>
      <c r="F47" s="260">
        <v>0</v>
      </c>
      <c r="G47" s="259">
        <f t="shared" si="1"/>
        <v>59.46397899064943</v>
      </c>
      <c r="H47" s="260">
        <v>487.30934143066406</v>
      </c>
      <c r="I47" s="259">
        <f t="shared" si="2"/>
        <v>28.977352440780219</v>
      </c>
      <c r="J47" s="261">
        <v>778.19937873586014</v>
      </c>
      <c r="K47" s="262">
        <v>399.81404825846352</v>
      </c>
      <c r="L47" s="259">
        <f t="shared" si="3"/>
        <v>778.19937873586014</v>
      </c>
      <c r="M47" s="262">
        <v>589.96905358208551</v>
      </c>
      <c r="N47" s="263">
        <f t="shared" si="4"/>
        <v>459.11355097096231</v>
      </c>
      <c r="O47" s="266"/>
      <c r="P47" s="264"/>
    </row>
    <row r="48" spans="1:16" x14ac:dyDescent="0.25">
      <c r="A48" s="258">
        <v>39304.333333333256</v>
      </c>
      <c r="B48" s="349">
        <f t="shared" si="0"/>
        <v>97.4</v>
      </c>
      <c r="C48" s="263">
        <v>98.9</v>
      </c>
      <c r="D48" s="259"/>
      <c r="E48" s="260">
        <v>59.259587118975261</v>
      </c>
      <c r="F48" s="260">
        <v>0</v>
      </c>
      <c r="G48" s="259">
        <f t="shared" si="1"/>
        <v>59.259587118975261</v>
      </c>
      <c r="H48" s="260">
        <v>489.09019470214844</v>
      </c>
      <c r="I48" s="259">
        <f t="shared" si="2"/>
        <v>28.983283001988536</v>
      </c>
      <c r="J48" s="261">
        <v>776.47115281917422</v>
      </c>
      <c r="K48" s="262">
        <v>399.78041788736977</v>
      </c>
      <c r="L48" s="259">
        <f t="shared" si="3"/>
        <v>776.47115281917422</v>
      </c>
      <c r="M48" s="262">
        <v>595.03816328260632</v>
      </c>
      <c r="N48" s="263">
        <f t="shared" si="4"/>
        <v>462.02996861544938</v>
      </c>
      <c r="O48" s="266"/>
      <c r="P48" s="264"/>
    </row>
    <row r="49" spans="1:16" x14ac:dyDescent="0.25">
      <c r="A49" s="258">
        <v>39304.37499999992</v>
      </c>
      <c r="B49" s="349">
        <f t="shared" si="0"/>
        <v>97.4</v>
      </c>
      <c r="C49" s="263">
        <v>98.9</v>
      </c>
      <c r="D49" s="259"/>
      <c r="E49" s="260">
        <v>65.742342516581218</v>
      </c>
      <c r="F49" s="260">
        <v>0</v>
      </c>
      <c r="G49" s="259">
        <f t="shared" si="1"/>
        <v>65.742342516581218</v>
      </c>
      <c r="H49" s="260">
        <v>560.06346130371094</v>
      </c>
      <c r="I49" s="259">
        <f t="shared" si="2"/>
        <v>36.819883904050592</v>
      </c>
      <c r="J49" s="261">
        <v>765.09438608254334</v>
      </c>
      <c r="K49" s="262">
        <v>399.76497122870552</v>
      </c>
      <c r="L49" s="259">
        <f t="shared" si="3"/>
        <v>765.09438608254334</v>
      </c>
      <c r="M49" s="262">
        <v>599.4309538099501</v>
      </c>
      <c r="N49" s="263">
        <f t="shared" si="4"/>
        <v>458.62125760409714</v>
      </c>
      <c r="O49" s="266"/>
      <c r="P49" s="264"/>
    </row>
    <row r="50" spans="1:16" x14ac:dyDescent="0.25">
      <c r="A50" s="258">
        <v>39304.410416666666</v>
      </c>
      <c r="B50" s="349">
        <f t="shared" si="0"/>
        <v>97.4</v>
      </c>
      <c r="C50" s="263">
        <v>98.9</v>
      </c>
      <c r="D50" s="259">
        <v>567</v>
      </c>
      <c r="E50" s="260"/>
      <c r="F50" s="260"/>
      <c r="G50" s="259"/>
      <c r="H50" s="260"/>
      <c r="I50" s="259"/>
      <c r="J50" s="261"/>
      <c r="K50" s="262"/>
      <c r="L50" s="259"/>
      <c r="M50" s="266"/>
      <c r="N50" s="263"/>
      <c r="O50" s="263">
        <f>I51+N51</f>
        <v>493.92782637010544</v>
      </c>
      <c r="P50" s="264">
        <f t="shared" si="5"/>
        <v>1.1479409940656811</v>
      </c>
    </row>
    <row r="51" spans="1:16" x14ac:dyDescent="0.25">
      <c r="A51" s="258">
        <v>39304.416666666584</v>
      </c>
      <c r="B51" s="349">
        <f t="shared" si="0"/>
        <v>97.4</v>
      </c>
      <c r="C51" s="263">
        <v>98.9</v>
      </c>
      <c r="D51" s="259"/>
      <c r="E51" s="260">
        <v>60.961922833829618</v>
      </c>
      <c r="F51" s="260">
        <v>0</v>
      </c>
      <c r="G51" s="259">
        <f t="shared" si="1"/>
        <v>60.961922833829618</v>
      </c>
      <c r="H51" s="260">
        <v>586.2230224609375</v>
      </c>
      <c r="I51" s="259">
        <f t="shared" si="2"/>
        <v>35.737282658678033</v>
      </c>
      <c r="J51" s="261">
        <v>755.77591047230476</v>
      </c>
      <c r="K51" s="262">
        <v>399.73779798719619</v>
      </c>
      <c r="L51" s="259">
        <f t="shared" si="3"/>
        <v>755.77591047230476</v>
      </c>
      <c r="M51" s="262">
        <v>606.25184973822695</v>
      </c>
      <c r="N51" s="263">
        <f t="shared" si="4"/>
        <v>458.19054371142738</v>
      </c>
      <c r="O51" s="266"/>
      <c r="P51" s="264"/>
    </row>
    <row r="52" spans="1:16" x14ac:dyDescent="0.25">
      <c r="A52" s="258">
        <v>39304.425000000003</v>
      </c>
      <c r="B52" s="349">
        <f t="shared" si="0"/>
        <v>97.4</v>
      </c>
      <c r="C52" s="263">
        <v>98.9</v>
      </c>
      <c r="D52" s="259">
        <v>159</v>
      </c>
      <c r="E52" s="260"/>
      <c r="F52" s="260"/>
      <c r="G52" s="259"/>
      <c r="H52" s="260"/>
      <c r="I52" s="259"/>
      <c r="J52" s="261"/>
      <c r="K52" s="262"/>
      <c r="L52" s="259"/>
      <c r="M52" s="266"/>
      <c r="N52" s="263"/>
      <c r="O52" s="263">
        <f>I51+N51</f>
        <v>493.92782637010544</v>
      </c>
      <c r="P52" s="264">
        <f t="shared" si="5"/>
        <v>0.3219093792882598</v>
      </c>
    </row>
    <row r="53" spans="1:16" x14ac:dyDescent="0.25">
      <c r="A53" s="258">
        <v>39304.438194444447</v>
      </c>
      <c r="B53" s="349">
        <f t="shared" si="0"/>
        <v>97.4</v>
      </c>
      <c r="C53" s="263">
        <v>98.9</v>
      </c>
      <c r="D53" s="259">
        <v>172</v>
      </c>
      <c r="E53" s="260"/>
      <c r="F53" s="260"/>
      <c r="G53" s="259"/>
      <c r="H53" s="260"/>
      <c r="I53" s="259"/>
      <c r="J53" s="261"/>
      <c r="K53" s="262"/>
      <c r="L53" s="259"/>
      <c r="M53" s="266"/>
      <c r="N53" s="263"/>
      <c r="O53" s="263">
        <f>AVERAGE(O52,O54)</f>
        <v>494.76884684053391</v>
      </c>
      <c r="P53" s="264">
        <f t="shared" si="5"/>
        <v>0.34763708567818608</v>
      </c>
    </row>
    <row r="54" spans="1:16" x14ac:dyDescent="0.25">
      <c r="A54" s="258">
        <v>39304.444444444445</v>
      </c>
      <c r="B54" s="349">
        <f t="shared" si="0"/>
        <v>97.4</v>
      </c>
      <c r="C54" s="263">
        <v>98.9</v>
      </c>
      <c r="D54" s="259">
        <v>190</v>
      </c>
      <c r="E54" s="260"/>
      <c r="F54" s="260"/>
      <c r="G54" s="259"/>
      <c r="H54" s="260"/>
      <c r="I54" s="259"/>
      <c r="J54" s="261"/>
      <c r="K54" s="262"/>
      <c r="L54" s="259"/>
      <c r="M54" s="266"/>
      <c r="N54" s="263"/>
      <c r="O54" s="263">
        <f>I55+N55</f>
        <v>495.60986731096233</v>
      </c>
      <c r="P54" s="264">
        <f t="shared" si="5"/>
        <v>0.38336605570604509</v>
      </c>
    </row>
    <row r="55" spans="1:16" x14ac:dyDescent="0.25">
      <c r="A55" s="258">
        <v>39304.458333333248</v>
      </c>
      <c r="B55" s="349">
        <f t="shared" si="0"/>
        <v>97.4</v>
      </c>
      <c r="C55" s="263">
        <v>98.9</v>
      </c>
      <c r="D55" s="259"/>
      <c r="E55" s="260">
        <v>61.060502669982661</v>
      </c>
      <c r="F55" s="260">
        <v>0</v>
      </c>
      <c r="G55" s="259">
        <f t="shared" si="1"/>
        <v>61.060502669982661</v>
      </c>
      <c r="H55" s="260">
        <v>532.18466186523437</v>
      </c>
      <c r="I55" s="259">
        <f t="shared" si="2"/>
        <v>32.495462966745961</v>
      </c>
      <c r="J55" s="261">
        <v>761.05104976442124</v>
      </c>
      <c r="K55" s="262">
        <v>399.70463663736979</v>
      </c>
      <c r="L55" s="259">
        <f t="shared" si="3"/>
        <v>761.05104976442124</v>
      </c>
      <c r="M55" s="262">
        <v>608.51950008816186</v>
      </c>
      <c r="N55" s="263">
        <f t="shared" si="4"/>
        <v>463.11440434421638</v>
      </c>
      <c r="O55" s="266"/>
      <c r="P55" s="264"/>
    </row>
    <row r="56" spans="1:16" x14ac:dyDescent="0.25">
      <c r="A56" s="258">
        <v>39304.480555555558</v>
      </c>
      <c r="B56" s="349">
        <f t="shared" si="0"/>
        <v>97.4</v>
      </c>
      <c r="C56" s="263">
        <v>98.9</v>
      </c>
      <c r="D56" s="259">
        <v>142</v>
      </c>
      <c r="E56" s="260"/>
      <c r="F56" s="260"/>
      <c r="G56" s="259"/>
      <c r="H56" s="260"/>
      <c r="I56" s="259"/>
      <c r="J56" s="266"/>
      <c r="K56" s="266"/>
      <c r="L56" s="259"/>
      <c r="M56" s="266"/>
      <c r="N56" s="263"/>
      <c r="O56" s="263">
        <f>AVERAGE((I55+N55),(I57+N57))</f>
        <v>493.10777565892869</v>
      </c>
      <c r="P56" s="264">
        <f t="shared" si="5"/>
        <v>0.28796950080588091</v>
      </c>
    </row>
    <row r="57" spans="1:16" x14ac:dyDescent="0.25">
      <c r="A57" s="258">
        <v>39304.499999999913</v>
      </c>
      <c r="B57" s="349">
        <f t="shared" si="0"/>
        <v>97.4</v>
      </c>
      <c r="C57" s="263">
        <v>98.9</v>
      </c>
      <c r="D57" s="259"/>
      <c r="E57" s="260">
        <v>65.280253665223086</v>
      </c>
      <c r="F57" s="260">
        <v>0</v>
      </c>
      <c r="G57" s="259">
        <f t="shared" si="1"/>
        <v>65.280253665223086</v>
      </c>
      <c r="H57" s="260">
        <v>536.75064086914063</v>
      </c>
      <c r="I57" s="259">
        <f t="shared" si="2"/>
        <v>35.039217990908561</v>
      </c>
      <c r="J57" s="261">
        <v>747.85466339987283</v>
      </c>
      <c r="K57" s="262">
        <v>399.68587373521592</v>
      </c>
      <c r="L57" s="259">
        <f t="shared" si="3"/>
        <v>747.85466339987283</v>
      </c>
      <c r="M57" s="262">
        <v>609.16443837483723</v>
      </c>
      <c r="N57" s="263">
        <f t="shared" si="4"/>
        <v>455.56646601598646</v>
      </c>
      <c r="O57" s="266"/>
      <c r="P57" s="264"/>
    </row>
    <row r="58" spans="1:16" x14ac:dyDescent="0.25">
      <c r="A58" s="258">
        <v>39304.500694444447</v>
      </c>
      <c r="B58" s="349">
        <f t="shared" si="0"/>
        <v>97.4</v>
      </c>
      <c r="C58" s="263">
        <v>98.9</v>
      </c>
      <c r="D58" s="259">
        <v>95</v>
      </c>
      <c r="E58" s="260"/>
      <c r="F58" s="260"/>
      <c r="G58" s="259"/>
      <c r="H58" s="260"/>
      <c r="I58" s="259"/>
      <c r="J58" s="266"/>
      <c r="K58" s="266"/>
      <c r="L58" s="259"/>
      <c r="M58" s="266"/>
      <c r="N58" s="263"/>
      <c r="O58" s="263">
        <f>I57+N57</f>
        <v>490.60568400689505</v>
      </c>
      <c r="P58" s="264">
        <f t="shared" si="5"/>
        <v>0.19363819681849601</v>
      </c>
    </row>
    <row r="59" spans="1:16" x14ac:dyDescent="0.25">
      <c r="A59" s="258">
        <v>39304.520138888889</v>
      </c>
      <c r="B59" s="349">
        <f t="shared" si="0"/>
        <v>97.4</v>
      </c>
      <c r="C59" s="263">
        <v>98.9</v>
      </c>
      <c r="D59" s="259">
        <v>102</v>
      </c>
      <c r="E59" s="260"/>
      <c r="F59" s="260"/>
      <c r="G59" s="259"/>
      <c r="H59" s="260"/>
      <c r="I59" s="259"/>
      <c r="J59" s="266"/>
      <c r="K59" s="266"/>
      <c r="L59" s="259"/>
      <c r="M59" s="266"/>
      <c r="N59" s="263"/>
      <c r="O59" s="263">
        <f>AVERAGE((I60+N60),O58)</f>
        <v>495.85615547186762</v>
      </c>
      <c r="P59" s="264">
        <f t="shared" si="5"/>
        <v>0.20570481756535736</v>
      </c>
    </row>
    <row r="60" spans="1:16" x14ac:dyDescent="0.25">
      <c r="A60" s="258">
        <v>39304.541666666577</v>
      </c>
      <c r="B60" s="349">
        <f t="shared" si="0"/>
        <v>97.4</v>
      </c>
      <c r="C60" s="263">
        <v>98.9</v>
      </c>
      <c r="D60" s="259"/>
      <c r="E60" s="260">
        <v>67.421698340799054</v>
      </c>
      <c r="F60" s="260">
        <v>0</v>
      </c>
      <c r="G60" s="259">
        <f t="shared" si="1"/>
        <v>67.421698340799054</v>
      </c>
      <c r="H60" s="260">
        <v>648.02456665039062</v>
      </c>
      <c r="I60" s="259">
        <f t="shared" si="2"/>
        <v>43.690916850129668</v>
      </c>
      <c r="J60" s="261">
        <v>748.25981734523054</v>
      </c>
      <c r="K60" s="262">
        <v>399.66696879069008</v>
      </c>
      <c r="L60" s="259">
        <f t="shared" si="3"/>
        <v>748.25981734523054</v>
      </c>
      <c r="M60" s="262">
        <v>611.30599222819012</v>
      </c>
      <c r="N60" s="263">
        <f t="shared" si="4"/>
        <v>457.41571008671048</v>
      </c>
      <c r="O60" s="266"/>
      <c r="P60" s="264"/>
    </row>
    <row r="61" spans="1:16" x14ac:dyDescent="0.25">
      <c r="A61" s="258">
        <v>39304.549305555556</v>
      </c>
      <c r="B61" s="349">
        <f t="shared" si="0"/>
        <v>97.4</v>
      </c>
      <c r="C61" s="263">
        <v>98.9</v>
      </c>
      <c r="D61" s="259">
        <v>169</v>
      </c>
      <c r="E61" s="260"/>
      <c r="F61" s="260"/>
      <c r="G61" s="259"/>
      <c r="H61" s="260"/>
      <c r="I61" s="259"/>
      <c r="J61" s="266"/>
      <c r="K61" s="266"/>
      <c r="L61" s="259"/>
      <c r="M61" s="266"/>
      <c r="N61" s="263"/>
      <c r="O61" s="263">
        <f>N60+I60</f>
        <v>501.10662693684014</v>
      </c>
      <c r="P61" s="264">
        <f t="shared" si="5"/>
        <v>0.3372535722248608</v>
      </c>
    </row>
    <row r="62" spans="1:16" x14ac:dyDescent="0.25">
      <c r="A62" s="258">
        <v>39304.5625</v>
      </c>
      <c r="B62" s="349">
        <f t="shared" si="0"/>
        <v>97.4</v>
      </c>
      <c r="C62" s="263">
        <v>98.9</v>
      </c>
      <c r="D62" s="259">
        <v>209</v>
      </c>
      <c r="E62" s="260"/>
      <c r="F62" s="260"/>
      <c r="G62" s="259"/>
      <c r="H62" s="260"/>
      <c r="I62" s="259"/>
      <c r="J62" s="266"/>
      <c r="K62" s="266"/>
      <c r="L62" s="259"/>
      <c r="M62" s="266"/>
      <c r="N62" s="263"/>
      <c r="O62" s="263">
        <f>AVERAGE(O61,O64)</f>
        <v>501.10662693684014</v>
      </c>
      <c r="P62" s="264">
        <f t="shared" si="5"/>
        <v>0.41707690292896987</v>
      </c>
    </row>
    <row r="63" spans="1:16" x14ac:dyDescent="0.25">
      <c r="A63" s="258">
        <v>39304.572916666664</v>
      </c>
      <c r="B63" s="349">
        <f t="shared" si="0"/>
        <v>97.4</v>
      </c>
      <c r="C63" s="263">
        <v>98.9</v>
      </c>
      <c r="D63" s="259">
        <v>24</v>
      </c>
      <c r="E63" s="260"/>
      <c r="F63" s="260"/>
      <c r="G63" s="259"/>
      <c r="H63" s="260"/>
      <c r="I63" s="259"/>
      <c r="J63" s="266"/>
      <c r="K63" s="266"/>
      <c r="L63" s="259"/>
      <c r="M63" s="266"/>
      <c r="N63" s="263"/>
      <c r="O63" s="263">
        <f>I64+N64</f>
        <v>497.96181833309669</v>
      </c>
      <c r="P63" s="264">
        <f t="shared" si="5"/>
        <v>4.8196466308077293E-2</v>
      </c>
    </row>
    <row r="64" spans="1:16" x14ac:dyDescent="0.25">
      <c r="A64" s="258">
        <v>39304.583333333241</v>
      </c>
      <c r="B64" s="349">
        <f t="shared" si="0"/>
        <v>97.4</v>
      </c>
      <c r="C64" s="263">
        <v>98.9</v>
      </c>
      <c r="D64" s="259"/>
      <c r="E64" s="260">
        <v>65.725161783960132</v>
      </c>
      <c r="F64" s="260">
        <v>0</v>
      </c>
      <c r="G64" s="259">
        <f t="shared" si="1"/>
        <v>65.725161783960132</v>
      </c>
      <c r="H64" s="260">
        <v>650.24667358398437</v>
      </c>
      <c r="I64" s="259">
        <f t="shared" si="2"/>
        <v>42.737567820789288</v>
      </c>
      <c r="J64" s="261">
        <v>754.62361082232439</v>
      </c>
      <c r="K64" s="262">
        <v>399.66611021995544</v>
      </c>
      <c r="L64" s="259">
        <f t="shared" si="3"/>
        <v>754.62361082232439</v>
      </c>
      <c r="M64" s="262">
        <v>603.24676300048827</v>
      </c>
      <c r="N64" s="263">
        <f t="shared" si="4"/>
        <v>455.22425051230738</v>
      </c>
      <c r="O64" s="266"/>
      <c r="P64" s="264"/>
    </row>
    <row r="65" spans="1:17" x14ac:dyDescent="0.25">
      <c r="A65" s="258">
        <v>39304.624999999905</v>
      </c>
      <c r="B65" s="349">
        <f t="shared" si="0"/>
        <v>97.4</v>
      </c>
      <c r="C65" s="263">
        <v>98.9</v>
      </c>
      <c r="D65" s="259"/>
      <c r="E65" s="260">
        <v>63.997758211206502</v>
      </c>
      <c r="F65" s="260">
        <v>0</v>
      </c>
      <c r="G65" s="259">
        <f t="shared" si="1"/>
        <v>63.997758211206502</v>
      </c>
      <c r="H65" s="260">
        <v>554.91073608398437</v>
      </c>
      <c r="I65" s="259">
        <f t="shared" si="2"/>
        <v>35.513043116705454</v>
      </c>
      <c r="J65" s="261">
        <v>743.22448150860816</v>
      </c>
      <c r="K65" s="262">
        <v>399.66103058815003</v>
      </c>
      <c r="L65" s="259">
        <f t="shared" si="3"/>
        <v>743.22448150860816</v>
      </c>
      <c r="M65" s="262">
        <v>619.09557796902129</v>
      </c>
      <c r="N65" s="263">
        <f t="shared" si="4"/>
        <v>460.12698994029796</v>
      </c>
      <c r="O65" s="266"/>
      <c r="P65" s="264"/>
    </row>
    <row r="66" spans="1:17" x14ac:dyDescent="0.25">
      <c r="A66" s="258">
        <v>39304.640972222223</v>
      </c>
      <c r="B66" s="349">
        <f t="shared" si="0"/>
        <v>97.4</v>
      </c>
      <c r="C66" s="263">
        <v>98.9</v>
      </c>
      <c r="D66" s="259">
        <v>57</v>
      </c>
      <c r="E66" s="260"/>
      <c r="F66" s="260"/>
      <c r="G66" s="259"/>
      <c r="H66" s="260"/>
      <c r="I66" s="259"/>
      <c r="J66" s="266"/>
      <c r="K66" s="266"/>
      <c r="L66" s="259"/>
      <c r="M66" s="266"/>
      <c r="N66" s="263"/>
      <c r="O66" s="263">
        <f>AVERAGE((I65+N65),O67)</f>
        <v>487.92239126357543</v>
      </c>
      <c r="P66" s="264">
        <f t="shared" si="5"/>
        <v>0.11682185737036328</v>
      </c>
    </row>
    <row r="67" spans="1:17" x14ac:dyDescent="0.25">
      <c r="A67" s="258">
        <v>39304.654166666667</v>
      </c>
      <c r="B67" s="349">
        <f t="shared" si="0"/>
        <v>97.4</v>
      </c>
      <c r="C67" s="263">
        <v>98.9</v>
      </c>
      <c r="D67" s="259">
        <v>191</v>
      </c>
      <c r="E67" s="260"/>
      <c r="F67" s="260"/>
      <c r="G67" s="259"/>
      <c r="H67" s="260"/>
      <c r="I67" s="259"/>
      <c r="J67" s="266"/>
      <c r="K67" s="266"/>
      <c r="L67" s="259"/>
      <c r="M67" s="266"/>
      <c r="N67" s="263"/>
      <c r="O67" s="263">
        <f>I68+N68</f>
        <v>480.20474947014748</v>
      </c>
      <c r="P67" s="264">
        <f t="shared" si="5"/>
        <v>0.39774700314969241</v>
      </c>
    </row>
    <row r="68" spans="1:17" x14ac:dyDescent="0.25">
      <c r="A68" s="258">
        <v>39304.66666666657</v>
      </c>
      <c r="B68" s="349">
        <f t="shared" ref="B68:B77" si="6">C68-1.5</f>
        <v>97.4</v>
      </c>
      <c r="C68" s="263">
        <v>98.9</v>
      </c>
      <c r="D68" s="259"/>
      <c r="E68" s="260">
        <v>63.733593629429805</v>
      </c>
      <c r="F68" s="260">
        <v>0</v>
      </c>
      <c r="G68" s="259">
        <f t="shared" ref="G68:G77" si="7">MAX(E68:F68)</f>
        <v>63.733593629429805</v>
      </c>
      <c r="H68" s="260">
        <v>541.22784423828125</v>
      </c>
      <c r="I68" s="259">
        <f t="shared" ref="I68:I77" si="8">G68*H68/1000</f>
        <v>34.494395485614952</v>
      </c>
      <c r="J68" s="261">
        <v>763.6301317036947</v>
      </c>
      <c r="K68" s="262">
        <v>399.66178950309751</v>
      </c>
      <c r="L68" s="259">
        <f t="shared" ref="L68:L77" si="9">MAX(J68:K68)</f>
        <v>763.6301317036947</v>
      </c>
      <c r="M68" s="262">
        <v>583.6730839708116</v>
      </c>
      <c r="N68" s="263">
        <f t="shared" ref="N68:N77" si="10">(L68)*M68/1000</f>
        <v>445.7103539845325</v>
      </c>
      <c r="O68" s="266"/>
      <c r="P68" s="264"/>
    </row>
    <row r="69" spans="1:17" x14ac:dyDescent="0.25">
      <c r="A69" s="258">
        <v>39304.667361111111</v>
      </c>
      <c r="B69" s="349">
        <f t="shared" si="6"/>
        <v>97.4</v>
      </c>
      <c r="C69" s="263">
        <v>98.9</v>
      </c>
      <c r="D69" s="259">
        <v>36</v>
      </c>
      <c r="E69" s="260"/>
      <c r="F69" s="260"/>
      <c r="G69" s="259"/>
      <c r="H69" s="260"/>
      <c r="I69" s="259"/>
      <c r="J69" s="266"/>
      <c r="K69" s="266"/>
      <c r="L69" s="259"/>
      <c r="M69" s="266"/>
      <c r="N69" s="263"/>
      <c r="O69" s="263">
        <f>I68+N68</f>
        <v>480.20474947014748</v>
      </c>
      <c r="P69" s="264">
        <f t="shared" si="5"/>
        <v>7.4968021536067672E-2</v>
      </c>
    </row>
    <row r="70" spans="1:17" x14ac:dyDescent="0.25">
      <c r="A70" s="258">
        <v>39304.686111111114</v>
      </c>
      <c r="B70" s="349">
        <f t="shared" si="6"/>
        <v>97.4</v>
      </c>
      <c r="C70" s="263">
        <v>98.9</v>
      </c>
      <c r="D70" s="259">
        <v>80</v>
      </c>
      <c r="E70" s="260"/>
      <c r="F70" s="260"/>
      <c r="G70" s="259"/>
      <c r="H70" s="260"/>
      <c r="I70" s="259"/>
      <c r="J70" s="266"/>
      <c r="K70" s="266"/>
      <c r="L70" s="259"/>
      <c r="M70" s="266"/>
      <c r="N70" s="263"/>
      <c r="O70" s="263">
        <f>AVERAGE(O69,(N71+I71))</f>
        <v>476.71553978079214</v>
      </c>
      <c r="P70" s="264">
        <f t="shared" si="5"/>
        <v>0.16781496159488812</v>
      </c>
    </row>
    <row r="71" spans="1:17" x14ac:dyDescent="0.25">
      <c r="A71" s="258">
        <v>39304.708333333234</v>
      </c>
      <c r="B71" s="349">
        <f t="shared" si="6"/>
        <v>97.4</v>
      </c>
      <c r="C71" s="263">
        <v>98.9</v>
      </c>
      <c r="D71" s="259"/>
      <c r="E71" s="260">
        <v>66.571847257936184</v>
      </c>
      <c r="F71" s="260">
        <v>0</v>
      </c>
      <c r="G71" s="259">
        <f t="shared" si="7"/>
        <v>66.571847257936184</v>
      </c>
      <c r="H71" s="260">
        <v>529.02029418945312</v>
      </c>
      <c r="I71" s="259">
        <f t="shared" si="8"/>
        <v>35.217858221128736</v>
      </c>
      <c r="J71" s="261">
        <v>756.16906140659466</v>
      </c>
      <c r="K71" s="262">
        <v>399.63051262855532</v>
      </c>
      <c r="L71" s="259">
        <f t="shared" si="9"/>
        <v>756.16906140659466</v>
      </c>
      <c r="M71" s="262">
        <v>579.24675079345707</v>
      </c>
      <c r="N71" s="263">
        <f t="shared" si="10"/>
        <v>438.00847187030809</v>
      </c>
      <c r="O71" s="266"/>
      <c r="P71" s="266"/>
    </row>
    <row r="72" spans="1:17" x14ac:dyDescent="0.25">
      <c r="A72" s="258">
        <v>39304.749999999898</v>
      </c>
      <c r="B72" s="349">
        <f t="shared" si="6"/>
        <v>97.4</v>
      </c>
      <c r="C72" s="263">
        <v>98.9</v>
      </c>
      <c r="D72" s="259"/>
      <c r="E72" s="260">
        <v>103.41523214585381</v>
      </c>
      <c r="F72" s="260">
        <v>95.261249559190531</v>
      </c>
      <c r="G72" s="259">
        <f t="shared" si="7"/>
        <v>103.41523214585381</v>
      </c>
      <c r="H72" s="260">
        <v>636.8182373046875</v>
      </c>
      <c r="I72" s="259">
        <f t="shared" si="8"/>
        <v>65.856705845577665</v>
      </c>
      <c r="J72" s="261">
        <v>777.38803105785223</v>
      </c>
      <c r="K72" s="262">
        <v>399.6292724609375</v>
      </c>
      <c r="L72" s="259">
        <f t="shared" si="9"/>
        <v>777.38803105785223</v>
      </c>
      <c r="M72" s="262">
        <v>587.42860734727651</v>
      </c>
      <c r="N72" s="263">
        <f t="shared" si="10"/>
        <v>456.65996845275549</v>
      </c>
      <c r="O72" s="266"/>
      <c r="P72" s="266"/>
    </row>
    <row r="73" spans="1:17" x14ac:dyDescent="0.25">
      <c r="A73" s="258">
        <v>39304.791666666562</v>
      </c>
      <c r="B73" s="349">
        <f t="shared" si="6"/>
        <v>97.4</v>
      </c>
      <c r="C73" s="263">
        <v>98.9</v>
      </c>
      <c r="D73" s="259"/>
      <c r="E73" s="260">
        <v>200</v>
      </c>
      <c r="F73" s="260">
        <v>324.065</v>
      </c>
      <c r="G73" s="259">
        <f t="shared" si="7"/>
        <v>324.065</v>
      </c>
      <c r="H73" s="260">
        <v>790.81405639648437</v>
      </c>
      <c r="I73" s="259">
        <f t="shared" si="8"/>
        <v>256.27515718612671</v>
      </c>
      <c r="J73" s="261">
        <v>773.36938067188964</v>
      </c>
      <c r="K73" s="262">
        <v>399.64372291564939</v>
      </c>
      <c r="L73" s="259">
        <f t="shared" si="9"/>
        <v>773.36938067188964</v>
      </c>
      <c r="M73" s="262">
        <v>586.48023579915366</v>
      </c>
      <c r="N73" s="263">
        <f t="shared" si="10"/>
        <v>453.5658567362953</v>
      </c>
      <c r="O73" s="266"/>
      <c r="P73" s="266"/>
    </row>
    <row r="74" spans="1:17" x14ac:dyDescent="0.25">
      <c r="A74" s="258">
        <v>39304.833333333227</v>
      </c>
      <c r="B74" s="349">
        <f t="shared" si="6"/>
        <v>97.4</v>
      </c>
      <c r="C74" s="263">
        <v>98.9</v>
      </c>
      <c r="D74" s="259"/>
      <c r="E74" s="260">
        <v>200</v>
      </c>
      <c r="F74" s="260">
        <v>510.31753176844978</v>
      </c>
      <c r="G74" s="259">
        <f t="shared" si="7"/>
        <v>510.31753176844978</v>
      </c>
      <c r="H74" s="260">
        <v>736.31515502929687</v>
      </c>
      <c r="I74" s="259">
        <f t="shared" si="8"/>
        <v>375.75453251825422</v>
      </c>
      <c r="J74" s="261">
        <v>776.68237089354898</v>
      </c>
      <c r="K74" s="262">
        <v>399.67646757337781</v>
      </c>
      <c r="L74" s="259">
        <f t="shared" si="9"/>
        <v>776.68237089354898</v>
      </c>
      <c r="M74" s="262">
        <v>583.11855394151473</v>
      </c>
      <c r="N74" s="263">
        <f t="shared" si="10"/>
        <v>452.89790098731351</v>
      </c>
      <c r="O74" s="266"/>
      <c r="P74" s="266"/>
    </row>
    <row r="75" spans="1:17" x14ac:dyDescent="0.25">
      <c r="A75" s="258">
        <v>39304.874999999891</v>
      </c>
      <c r="B75" s="349">
        <f t="shared" si="6"/>
        <v>97.4</v>
      </c>
      <c r="C75" s="263">
        <v>98.9</v>
      </c>
      <c r="D75" s="259"/>
      <c r="E75" s="260">
        <v>200</v>
      </c>
      <c r="F75" s="260">
        <v>379.31955021702385</v>
      </c>
      <c r="G75" s="259">
        <f t="shared" si="7"/>
        <v>379.31955021702385</v>
      </c>
      <c r="H75" s="260">
        <v>738.48760986328125</v>
      </c>
      <c r="I75" s="259">
        <f t="shared" si="8"/>
        <v>280.12278801418478</v>
      </c>
      <c r="J75" s="261">
        <v>766.9719855456882</v>
      </c>
      <c r="K75" s="262">
        <v>399.70339965820312</v>
      </c>
      <c r="L75" s="259">
        <f t="shared" si="9"/>
        <v>766.9719855456882</v>
      </c>
      <c r="M75" s="262">
        <v>600.04715226915152</v>
      </c>
      <c r="N75" s="263">
        <f t="shared" si="10"/>
        <v>460.21935579690705</v>
      </c>
      <c r="O75" s="266"/>
      <c r="P75" s="266"/>
    </row>
    <row r="76" spans="1:17" x14ac:dyDescent="0.25">
      <c r="A76" s="258">
        <v>39304.916666666555</v>
      </c>
      <c r="B76" s="349">
        <f t="shared" si="6"/>
        <v>97.4</v>
      </c>
      <c r="C76" s="263">
        <v>98.9</v>
      </c>
      <c r="D76" s="259"/>
      <c r="E76" s="260">
        <v>200</v>
      </c>
      <c r="F76" s="260">
        <v>252.54897234299605</v>
      </c>
      <c r="G76" s="259">
        <f t="shared" si="7"/>
        <v>252.54897234299605</v>
      </c>
      <c r="H76" s="260">
        <v>810.50082397460938</v>
      </c>
      <c r="I76" s="259">
        <f t="shared" si="8"/>
        <v>204.69115017793914</v>
      </c>
      <c r="J76" s="261">
        <v>799.57581300848506</v>
      </c>
      <c r="K76" s="262">
        <v>399.70339965820312</v>
      </c>
      <c r="L76" s="259">
        <f t="shared" si="9"/>
        <v>799.57581300848506</v>
      </c>
      <c r="M76" s="262">
        <v>651.64953097873263</v>
      </c>
      <c r="N76" s="263">
        <f t="shared" si="10"/>
        <v>521.04320352891807</v>
      </c>
      <c r="O76" s="266"/>
      <c r="P76" s="266"/>
    </row>
    <row r="77" spans="1:17" x14ac:dyDescent="0.25">
      <c r="A77" s="267">
        <v>39304.958333333219</v>
      </c>
      <c r="B77" s="350">
        <f t="shared" si="6"/>
        <v>97.4</v>
      </c>
      <c r="C77" s="273">
        <v>98.9</v>
      </c>
      <c r="D77" s="269"/>
      <c r="E77" s="270">
        <v>200</v>
      </c>
      <c r="F77" s="270">
        <v>248.81159446604113</v>
      </c>
      <c r="G77" s="269">
        <f t="shared" si="7"/>
        <v>248.81159446604113</v>
      </c>
      <c r="H77" s="270">
        <v>777.092041015625</v>
      </c>
      <c r="I77" s="269">
        <f t="shared" si="8"/>
        <v>193.34950977196789</v>
      </c>
      <c r="J77" s="271">
        <v>825.4245411463138</v>
      </c>
      <c r="K77" s="272">
        <v>399.70587361653645</v>
      </c>
      <c r="L77" s="269">
        <f t="shared" si="9"/>
        <v>825.4245411463138</v>
      </c>
      <c r="M77" s="272">
        <v>590.73324374728736</v>
      </c>
      <c r="N77" s="273">
        <f t="shared" si="10"/>
        <v>487.60571665997821</v>
      </c>
      <c r="O77" s="268"/>
      <c r="P77" s="268"/>
    </row>
    <row r="78" spans="1:17" x14ac:dyDescent="0.25">
      <c r="B78" s="331">
        <f>AVERAGE(B12,B14,B15,B16,B17,B18,B20:B22,B24,B28:B29,B31,B50,B52:B54,B56,B58:B59,B61:B63,B66:B67,B69:B70)</f>
        <v>97.496296296296336</v>
      </c>
      <c r="C78" s="331">
        <f>AVERAGE(C12,C14,C15,C16,C17,C18,C20:C22,C24,C28:C29,C31,C50,C52:C54,C56,C58:C59,C61:C63,C66:C67,C69:C70)</f>
        <v>98.996296296296336</v>
      </c>
      <c r="O78" s="274">
        <f>AVERAGE(P3:P77)</f>
        <v>0.28961361948922426</v>
      </c>
      <c r="Q78" s="250"/>
    </row>
  </sheetData>
  <mergeCells count="4">
    <mergeCell ref="J1:N1"/>
    <mergeCell ref="O1:P1"/>
    <mergeCell ref="A1:C1"/>
    <mergeCell ref="E1:I1"/>
  </mergeCells>
  <pageMargins left="0.7" right="0.7" top="0.75" bottom="0.75" header="0.3" footer="0.3"/>
  <pageSetup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3300"/>
  </sheetPr>
  <dimension ref="A1:U49"/>
  <sheetViews>
    <sheetView workbookViewId="0">
      <selection sqref="A1:H1"/>
    </sheetView>
  </sheetViews>
  <sheetFormatPr defaultRowHeight="15" x14ac:dyDescent="0.25"/>
  <cols>
    <col min="1" max="1" width="9.140625" style="28"/>
    <col min="2" max="2" width="12" style="28" bestFit="1" customWidth="1"/>
    <col min="3" max="7" width="9.140625" style="28"/>
    <col min="8" max="8" width="12" style="28" bestFit="1" customWidth="1"/>
    <col min="9" max="16" width="9.140625" style="28"/>
    <col min="17" max="17" width="12.7109375" style="28" bestFit="1" customWidth="1"/>
    <col min="18" max="16384" width="9.140625" style="28"/>
  </cols>
  <sheetData>
    <row r="1" spans="1:21" x14ac:dyDescent="0.25">
      <c r="A1" s="412" t="s">
        <v>692</v>
      </c>
      <c r="B1" s="412"/>
      <c r="C1" s="412"/>
      <c r="D1" s="412"/>
      <c r="E1" s="412"/>
      <c r="F1" s="412"/>
      <c r="G1" s="412"/>
      <c r="H1" s="412"/>
      <c r="J1" s="420" t="s">
        <v>693</v>
      </c>
      <c r="K1" s="421"/>
      <c r="L1" s="421"/>
      <c r="M1" s="421"/>
      <c r="N1" s="421"/>
      <c r="O1" s="421"/>
      <c r="P1" s="421"/>
      <c r="Q1" s="421"/>
      <c r="R1" s="421"/>
      <c r="S1" s="421"/>
      <c r="T1" s="421"/>
      <c r="U1" s="422"/>
    </row>
    <row r="2" spans="1:21" s="314" customFormat="1" x14ac:dyDescent="0.25">
      <c r="A2" s="313"/>
      <c r="B2" s="313"/>
      <c r="C2" s="313"/>
      <c r="D2" s="313" t="s">
        <v>668</v>
      </c>
      <c r="E2" s="313" t="s">
        <v>14</v>
      </c>
      <c r="F2" s="313" t="s">
        <v>666</v>
      </c>
      <c r="G2" s="313" t="s">
        <v>667</v>
      </c>
      <c r="H2" s="313" t="s">
        <v>14</v>
      </c>
      <c r="J2" s="313"/>
      <c r="K2" s="313"/>
      <c r="L2" s="313"/>
      <c r="M2" s="313" t="s">
        <v>668</v>
      </c>
      <c r="N2" s="313" t="s">
        <v>14</v>
      </c>
      <c r="O2" s="313" t="s">
        <v>666</v>
      </c>
      <c r="P2" s="313" t="s">
        <v>667</v>
      </c>
      <c r="Q2" s="313" t="s">
        <v>14</v>
      </c>
      <c r="R2" s="355" t="s">
        <v>712</v>
      </c>
      <c r="S2" s="355" t="s">
        <v>713</v>
      </c>
      <c r="T2" s="355" t="s">
        <v>714</v>
      </c>
      <c r="U2" s="355" t="s">
        <v>715</v>
      </c>
    </row>
    <row r="3" spans="1:21" s="314" customFormat="1" x14ac:dyDescent="0.25">
      <c r="A3" s="315" t="s">
        <v>43</v>
      </c>
      <c r="B3" s="315" t="s">
        <v>690</v>
      </c>
      <c r="C3" s="315" t="s">
        <v>691</v>
      </c>
      <c r="D3" s="315" t="s">
        <v>689</v>
      </c>
      <c r="E3" s="315" t="s">
        <v>669</v>
      </c>
      <c r="F3" s="315" t="s">
        <v>689</v>
      </c>
      <c r="G3" s="315" t="s">
        <v>670</v>
      </c>
      <c r="H3" s="315" t="s">
        <v>671</v>
      </c>
      <c r="J3" s="315" t="s">
        <v>43</v>
      </c>
      <c r="K3" s="315" t="s">
        <v>690</v>
      </c>
      <c r="L3" s="315" t="s">
        <v>691</v>
      </c>
      <c r="M3" s="315" t="s">
        <v>689</v>
      </c>
      <c r="N3" s="315" t="s">
        <v>669</v>
      </c>
      <c r="O3" s="315" t="s">
        <v>689</v>
      </c>
      <c r="P3" s="315" t="s">
        <v>670</v>
      </c>
      <c r="Q3" s="315" t="s">
        <v>671</v>
      </c>
      <c r="R3" s="315" t="s">
        <v>689</v>
      </c>
      <c r="S3" s="315" t="s">
        <v>689</v>
      </c>
      <c r="T3" s="315" t="s">
        <v>689</v>
      </c>
      <c r="U3" s="315" t="s">
        <v>716</v>
      </c>
    </row>
    <row r="4" spans="1:21" x14ac:dyDescent="0.25">
      <c r="A4" s="311" t="s">
        <v>672</v>
      </c>
      <c r="B4" s="311">
        <v>1</v>
      </c>
      <c r="C4" s="311" t="s">
        <v>673</v>
      </c>
      <c r="D4" s="311">
        <v>99.96</v>
      </c>
      <c r="E4" s="311">
        <v>3.8</v>
      </c>
      <c r="F4" s="311">
        <v>19.46</v>
      </c>
      <c r="G4" s="311">
        <v>2183</v>
      </c>
      <c r="H4" s="311">
        <f t="shared" ref="H4:H36" si="0">E4*1.52/(G4*(20.9-F4))</f>
        <v>1.8374306509899758E-3</v>
      </c>
      <c r="J4" s="311" t="s">
        <v>672</v>
      </c>
      <c r="K4" s="311">
        <v>1</v>
      </c>
      <c r="L4" s="311" t="s">
        <v>673</v>
      </c>
      <c r="M4" s="311">
        <v>99.85</v>
      </c>
      <c r="N4" s="311">
        <v>3.8</v>
      </c>
      <c r="O4" s="311">
        <v>19.46</v>
      </c>
      <c r="P4" s="311">
        <v>2183</v>
      </c>
      <c r="Q4" s="311">
        <f>N4*1.52/(P4*(20.9-O4))</f>
        <v>1.8374306509899758E-3</v>
      </c>
      <c r="R4" s="356">
        <v>99.96</v>
      </c>
      <c r="S4" s="356"/>
      <c r="T4" s="356"/>
      <c r="U4" s="357">
        <f>AVERAGE(R4:T4)</f>
        <v>99.96</v>
      </c>
    </row>
    <row r="5" spans="1:21" x14ac:dyDescent="0.25">
      <c r="A5" s="311" t="s">
        <v>672</v>
      </c>
      <c r="B5" s="311">
        <v>2</v>
      </c>
      <c r="C5" s="311" t="s">
        <v>673</v>
      </c>
      <c r="D5" s="311">
        <v>99.82</v>
      </c>
      <c r="E5" s="311">
        <v>8.5</v>
      </c>
      <c r="F5" s="311">
        <v>19.73</v>
      </c>
      <c r="G5" s="311">
        <v>2183</v>
      </c>
      <c r="H5" s="311">
        <f t="shared" si="0"/>
        <v>5.0585135330898125E-3</v>
      </c>
      <c r="J5" s="311" t="s">
        <v>672</v>
      </c>
      <c r="K5" s="311">
        <v>2</v>
      </c>
      <c r="L5" s="311" t="s">
        <v>673</v>
      </c>
      <c r="M5" s="311">
        <v>99.66</v>
      </c>
      <c r="N5" s="311">
        <v>8.5</v>
      </c>
      <c r="O5" s="311">
        <v>19.73</v>
      </c>
      <c r="P5" s="311">
        <v>2183</v>
      </c>
      <c r="Q5" s="311">
        <f t="shared" ref="Q5:Q25" si="1">N5*1.52/(P5*(20.9-O5))</f>
        <v>5.0585135330898125E-3</v>
      </c>
      <c r="R5" s="311">
        <v>99.95</v>
      </c>
      <c r="S5" s="311"/>
      <c r="T5" s="311"/>
      <c r="U5" s="358">
        <f t="shared" ref="U5:U24" si="2">AVERAGE(R5:T5)</f>
        <v>99.95</v>
      </c>
    </row>
    <row r="6" spans="1:21" x14ac:dyDescent="0.25">
      <c r="A6" s="311" t="s">
        <v>672</v>
      </c>
      <c r="B6" s="311">
        <v>3</v>
      </c>
      <c r="C6" s="311" t="s">
        <v>673</v>
      </c>
      <c r="D6" s="311">
        <v>99.82</v>
      </c>
      <c r="E6" s="311">
        <v>13.8</v>
      </c>
      <c r="F6" s="311">
        <v>19.48</v>
      </c>
      <c r="G6" s="311">
        <v>2183</v>
      </c>
      <c r="H6" s="311">
        <f t="shared" si="0"/>
        <v>6.7667572083900656E-3</v>
      </c>
      <c r="J6" s="311" t="s">
        <v>672</v>
      </c>
      <c r="K6" s="311">
        <v>3</v>
      </c>
      <c r="L6" s="311" t="s">
        <v>673</v>
      </c>
      <c r="M6" s="311">
        <v>99.8</v>
      </c>
      <c r="N6" s="311">
        <v>13.8</v>
      </c>
      <c r="O6" s="311">
        <v>19.48</v>
      </c>
      <c r="P6" s="311">
        <v>2183</v>
      </c>
      <c r="Q6" s="311">
        <f t="shared" si="1"/>
        <v>6.7667572083900656E-3</v>
      </c>
      <c r="R6" s="311">
        <v>99.96</v>
      </c>
      <c r="S6" s="311"/>
      <c r="T6" s="311"/>
      <c r="U6" s="358">
        <f t="shared" si="2"/>
        <v>99.96</v>
      </c>
    </row>
    <row r="7" spans="1:21" x14ac:dyDescent="0.25">
      <c r="A7" s="311" t="s">
        <v>672</v>
      </c>
      <c r="B7" s="311">
        <v>4</v>
      </c>
      <c r="C7" s="311" t="s">
        <v>673</v>
      </c>
      <c r="D7" s="311">
        <v>91.21</v>
      </c>
      <c r="E7" s="311">
        <v>75.3</v>
      </c>
      <c r="F7" s="311">
        <v>20.05</v>
      </c>
      <c r="G7" s="311">
        <v>2183</v>
      </c>
      <c r="H7" s="311">
        <f t="shared" si="0"/>
        <v>6.1683058931314323E-2</v>
      </c>
      <c r="J7" s="311" t="s">
        <v>672</v>
      </c>
      <c r="K7" s="311">
        <v>4</v>
      </c>
      <c r="L7" s="311" t="s">
        <v>673</v>
      </c>
      <c r="M7" s="311">
        <v>91.21</v>
      </c>
      <c r="N7" s="311">
        <v>75.3</v>
      </c>
      <c r="O7" s="311">
        <v>20.05</v>
      </c>
      <c r="P7" s="311">
        <v>2183</v>
      </c>
      <c r="Q7" s="311">
        <f t="shared" si="1"/>
        <v>6.1683058931314323E-2</v>
      </c>
      <c r="R7" s="311">
        <v>99.86</v>
      </c>
      <c r="S7" s="311">
        <v>99.99</v>
      </c>
      <c r="T7" s="311">
        <v>99.98</v>
      </c>
      <c r="U7" s="358">
        <f t="shared" si="2"/>
        <v>99.943333333333328</v>
      </c>
    </row>
    <row r="8" spans="1:21" x14ac:dyDescent="0.25">
      <c r="A8" s="311" t="s">
        <v>672</v>
      </c>
      <c r="B8" s="311">
        <v>5</v>
      </c>
      <c r="C8" s="311" t="s">
        <v>673</v>
      </c>
      <c r="D8" s="311">
        <v>99.94</v>
      </c>
      <c r="E8" s="311">
        <v>4.0999999999999996</v>
      </c>
      <c r="F8" s="311">
        <v>19.420000000000002</v>
      </c>
      <c r="G8" s="311">
        <v>2183</v>
      </c>
      <c r="H8" s="311">
        <f t="shared" si="0"/>
        <v>1.9289101286352813E-3</v>
      </c>
      <c r="J8" s="311" t="s">
        <v>672</v>
      </c>
      <c r="K8" s="311">
        <v>5</v>
      </c>
      <c r="L8" s="311" t="s">
        <v>673</v>
      </c>
      <c r="M8" s="311">
        <v>99.82</v>
      </c>
      <c r="N8" s="311">
        <v>4.0999999999999996</v>
      </c>
      <c r="O8" s="311">
        <v>19.420000000000002</v>
      </c>
      <c r="P8" s="311">
        <v>2183</v>
      </c>
      <c r="Q8" s="311">
        <f t="shared" si="1"/>
        <v>1.9289101286352813E-3</v>
      </c>
      <c r="R8" s="311">
        <v>99.94</v>
      </c>
      <c r="S8" s="311">
        <v>99.99</v>
      </c>
      <c r="T8" s="311">
        <v>99.98</v>
      </c>
      <c r="U8" s="358">
        <f t="shared" si="2"/>
        <v>99.970000000000013</v>
      </c>
    </row>
    <row r="9" spans="1:21" x14ac:dyDescent="0.25">
      <c r="A9" s="311" t="s">
        <v>672</v>
      </c>
      <c r="B9" s="311">
        <v>7</v>
      </c>
      <c r="C9" s="311" t="s">
        <v>673</v>
      </c>
      <c r="D9" s="311">
        <v>99.84</v>
      </c>
      <c r="E9" s="311">
        <v>7.9</v>
      </c>
      <c r="F9" s="311">
        <v>20.13</v>
      </c>
      <c r="G9" s="311">
        <v>2183</v>
      </c>
      <c r="H9" s="311">
        <f t="shared" si="0"/>
        <v>7.1437495166308766E-3</v>
      </c>
      <c r="J9" s="311" t="s">
        <v>672</v>
      </c>
      <c r="K9" s="311">
        <v>7</v>
      </c>
      <c r="L9" s="311" t="s">
        <v>673</v>
      </c>
      <c r="M9" s="311">
        <v>99.79</v>
      </c>
      <c r="N9" s="311">
        <v>7.9</v>
      </c>
      <c r="O9" s="311">
        <v>20.13</v>
      </c>
      <c r="P9" s="311">
        <v>2183</v>
      </c>
      <c r="Q9" s="311">
        <f t="shared" si="1"/>
        <v>7.1437495166308766E-3</v>
      </c>
      <c r="R9" s="311">
        <v>99.93</v>
      </c>
      <c r="S9" s="311">
        <v>99.99</v>
      </c>
      <c r="T9" s="311">
        <v>99.98</v>
      </c>
      <c r="U9" s="358">
        <f t="shared" si="2"/>
        <v>99.966666666666683</v>
      </c>
    </row>
    <row r="10" spans="1:21" x14ac:dyDescent="0.25">
      <c r="A10" s="311" t="s">
        <v>672</v>
      </c>
      <c r="B10" s="311">
        <v>8</v>
      </c>
      <c r="C10" s="311" t="s">
        <v>673</v>
      </c>
      <c r="D10" s="311">
        <v>92.72</v>
      </c>
      <c r="E10" s="311">
        <v>61.1</v>
      </c>
      <c r="F10" s="311">
        <v>20.3</v>
      </c>
      <c r="G10" s="311">
        <v>2183</v>
      </c>
      <c r="H10" s="311">
        <f t="shared" si="0"/>
        <v>7.0905481752939634E-2</v>
      </c>
      <c r="J10" s="311" t="s">
        <v>672</v>
      </c>
      <c r="K10" s="311">
        <v>8</v>
      </c>
      <c r="L10" s="311" t="s">
        <v>673</v>
      </c>
      <c r="M10" s="311">
        <v>93.15</v>
      </c>
      <c r="N10" s="311">
        <v>61.1</v>
      </c>
      <c r="O10" s="311">
        <v>20.3</v>
      </c>
      <c r="P10" s="311">
        <v>2183</v>
      </c>
      <c r="Q10" s="311">
        <f t="shared" si="1"/>
        <v>7.0905481752939634E-2</v>
      </c>
      <c r="R10" s="311">
        <v>99.87</v>
      </c>
      <c r="S10" s="311">
        <v>99.99</v>
      </c>
      <c r="T10" s="311">
        <v>99.99</v>
      </c>
      <c r="U10" s="358">
        <f t="shared" si="2"/>
        <v>99.95</v>
      </c>
    </row>
    <row r="11" spans="1:21" x14ac:dyDescent="0.25">
      <c r="A11" s="311" t="s">
        <v>672</v>
      </c>
      <c r="B11" s="311" t="s">
        <v>675</v>
      </c>
      <c r="C11" s="311" t="s">
        <v>674</v>
      </c>
      <c r="D11" s="311">
        <v>99.93</v>
      </c>
      <c r="E11" s="311">
        <v>4.7</v>
      </c>
      <c r="F11" s="311">
        <v>20.100000000000001</v>
      </c>
      <c r="G11" s="311">
        <v>305</v>
      </c>
      <c r="H11" s="311">
        <f t="shared" si="0"/>
        <v>2.9278688524590268E-2</v>
      </c>
      <c r="J11" s="311" t="s">
        <v>672</v>
      </c>
      <c r="K11" s="311" t="s">
        <v>675</v>
      </c>
      <c r="L11" s="311" t="s">
        <v>674</v>
      </c>
      <c r="M11" s="311">
        <v>99.93</v>
      </c>
      <c r="N11" s="311">
        <v>4.7</v>
      </c>
      <c r="O11" s="311">
        <v>20.100000000000001</v>
      </c>
      <c r="P11" s="311">
        <v>305</v>
      </c>
      <c r="Q11" s="311">
        <f t="shared" si="1"/>
        <v>2.9278688524590268E-2</v>
      </c>
      <c r="R11" s="311">
        <v>99.85</v>
      </c>
      <c r="S11" s="311">
        <v>99.98</v>
      </c>
      <c r="T11" s="311">
        <v>99.97</v>
      </c>
      <c r="U11" s="358">
        <f t="shared" si="2"/>
        <v>99.933333333333323</v>
      </c>
    </row>
    <row r="12" spans="1:21" x14ac:dyDescent="0.25">
      <c r="A12" s="311" t="s">
        <v>672</v>
      </c>
      <c r="B12" s="311" t="s">
        <v>676</v>
      </c>
      <c r="C12" s="311" t="s">
        <v>674</v>
      </c>
      <c r="D12" s="311">
        <v>99.86</v>
      </c>
      <c r="E12" s="311">
        <v>8.6</v>
      </c>
      <c r="F12" s="311">
        <v>19.920000000000002</v>
      </c>
      <c r="G12" s="311">
        <v>342</v>
      </c>
      <c r="H12" s="311">
        <f t="shared" si="0"/>
        <v>3.9002267573696264E-2</v>
      </c>
      <c r="J12" s="311" t="s">
        <v>672</v>
      </c>
      <c r="K12" s="311" t="s">
        <v>676</v>
      </c>
      <c r="L12" s="311" t="s">
        <v>674</v>
      </c>
      <c r="M12" s="311">
        <v>99.86</v>
      </c>
      <c r="N12" s="311">
        <v>8.6</v>
      </c>
      <c r="O12" s="311">
        <v>19.920000000000002</v>
      </c>
      <c r="P12" s="311">
        <v>342</v>
      </c>
      <c r="Q12" s="311">
        <f t="shared" si="1"/>
        <v>3.9002267573696264E-2</v>
      </c>
      <c r="R12" s="311">
        <v>99.85</v>
      </c>
      <c r="S12" s="311">
        <v>99.98</v>
      </c>
      <c r="T12" s="311">
        <v>99.97</v>
      </c>
      <c r="U12" s="358">
        <f t="shared" si="2"/>
        <v>99.933333333333323</v>
      </c>
    </row>
    <row r="13" spans="1:21" x14ac:dyDescent="0.25">
      <c r="A13" s="311" t="s">
        <v>672</v>
      </c>
      <c r="B13" s="311" t="s">
        <v>677</v>
      </c>
      <c r="C13" s="311" t="s">
        <v>674</v>
      </c>
      <c r="D13" s="311">
        <v>99.82</v>
      </c>
      <c r="E13" s="311">
        <v>11.6</v>
      </c>
      <c r="F13" s="311">
        <v>19.98</v>
      </c>
      <c r="G13" s="311">
        <v>364</v>
      </c>
      <c r="H13" s="311">
        <f t="shared" si="0"/>
        <v>5.2651696129957098E-2</v>
      </c>
      <c r="J13" s="311" t="s">
        <v>672</v>
      </c>
      <c r="K13" s="311" t="s">
        <v>677</v>
      </c>
      <c r="L13" s="311" t="s">
        <v>674</v>
      </c>
      <c r="M13" s="311">
        <v>99.82</v>
      </c>
      <c r="N13" s="311">
        <v>11.6</v>
      </c>
      <c r="O13" s="311">
        <v>19.98</v>
      </c>
      <c r="P13" s="311">
        <v>364</v>
      </c>
      <c r="Q13" s="311">
        <f t="shared" si="1"/>
        <v>5.2651696129957098E-2</v>
      </c>
      <c r="R13" s="311">
        <v>99.85</v>
      </c>
      <c r="S13" s="311">
        <v>99.98</v>
      </c>
      <c r="T13" s="311">
        <v>99.97</v>
      </c>
      <c r="U13" s="358">
        <f t="shared" si="2"/>
        <v>99.933333333333323</v>
      </c>
    </row>
    <row r="14" spans="1:21" x14ac:dyDescent="0.25">
      <c r="A14" s="311" t="s">
        <v>672</v>
      </c>
      <c r="B14" s="311" t="s">
        <v>678</v>
      </c>
      <c r="C14" s="311" t="s">
        <v>674</v>
      </c>
      <c r="D14" s="311">
        <v>99.74</v>
      </c>
      <c r="E14" s="311">
        <v>6.1</v>
      </c>
      <c r="F14" s="311">
        <v>20.55</v>
      </c>
      <c r="G14" s="311">
        <v>339</v>
      </c>
      <c r="H14" s="311">
        <f t="shared" si="0"/>
        <v>7.8145806995364997E-2</v>
      </c>
      <c r="J14" s="311" t="s">
        <v>672</v>
      </c>
      <c r="K14" s="311" t="s">
        <v>678</v>
      </c>
      <c r="L14" s="311" t="s">
        <v>674</v>
      </c>
      <c r="M14" s="311">
        <v>99.74</v>
      </c>
      <c r="N14" s="311">
        <v>6.1</v>
      </c>
      <c r="O14" s="311">
        <v>20.55</v>
      </c>
      <c r="P14" s="311">
        <v>339</v>
      </c>
      <c r="Q14" s="311">
        <f t="shared" si="1"/>
        <v>7.8145806995364997E-2</v>
      </c>
      <c r="R14" s="311">
        <v>99.8</v>
      </c>
      <c r="S14" s="311">
        <v>99.97</v>
      </c>
      <c r="T14" s="311">
        <v>99.94</v>
      </c>
      <c r="U14" s="358">
        <f t="shared" si="2"/>
        <v>99.903333333333322</v>
      </c>
    </row>
    <row r="15" spans="1:21" x14ac:dyDescent="0.25">
      <c r="A15" s="311" t="s">
        <v>672</v>
      </c>
      <c r="B15" s="311" t="s">
        <v>679</v>
      </c>
      <c r="C15" s="311" t="s">
        <v>674</v>
      </c>
      <c r="D15" s="311">
        <v>99.75</v>
      </c>
      <c r="E15" s="311">
        <v>9.6</v>
      </c>
      <c r="F15" s="311">
        <v>20.2</v>
      </c>
      <c r="G15" s="311">
        <v>408</v>
      </c>
      <c r="H15" s="311">
        <f t="shared" si="0"/>
        <v>5.1092436974789969E-2</v>
      </c>
      <c r="J15" s="311" t="s">
        <v>672</v>
      </c>
      <c r="K15" s="311" t="s">
        <v>679</v>
      </c>
      <c r="L15" s="311" t="s">
        <v>674</v>
      </c>
      <c r="M15" s="311">
        <v>99.75</v>
      </c>
      <c r="N15" s="311">
        <v>9.6</v>
      </c>
      <c r="O15" s="311">
        <v>20.2</v>
      </c>
      <c r="P15" s="311">
        <v>408</v>
      </c>
      <c r="Q15" s="311">
        <f t="shared" si="1"/>
        <v>5.1092436974789969E-2</v>
      </c>
      <c r="R15" s="311">
        <v>99.8</v>
      </c>
      <c r="S15" s="311">
        <v>99.97</v>
      </c>
      <c r="T15" s="311">
        <v>99.94</v>
      </c>
      <c r="U15" s="358">
        <f t="shared" si="2"/>
        <v>99.903333333333322</v>
      </c>
    </row>
    <row r="16" spans="1:21" x14ac:dyDescent="0.25">
      <c r="A16" s="311" t="s">
        <v>672</v>
      </c>
      <c r="B16" s="311" t="s">
        <v>680</v>
      </c>
      <c r="C16" s="311" t="s">
        <v>674</v>
      </c>
      <c r="D16" s="311">
        <v>99.74</v>
      </c>
      <c r="E16" s="311">
        <v>7.3</v>
      </c>
      <c r="F16" s="311">
        <v>20.59</v>
      </c>
      <c r="G16" s="311">
        <v>519</v>
      </c>
      <c r="H16" s="311">
        <f t="shared" si="0"/>
        <v>6.8966374541612571E-2</v>
      </c>
      <c r="J16" s="311" t="s">
        <v>672</v>
      </c>
      <c r="K16" s="311" t="s">
        <v>680</v>
      </c>
      <c r="L16" s="311" t="s">
        <v>674</v>
      </c>
      <c r="M16" s="311">
        <v>99.74</v>
      </c>
      <c r="N16" s="311">
        <v>7.3</v>
      </c>
      <c r="O16" s="311">
        <v>20.59</v>
      </c>
      <c r="P16" s="311">
        <v>519</v>
      </c>
      <c r="Q16" s="311">
        <f t="shared" si="1"/>
        <v>6.8966374541612571E-2</v>
      </c>
      <c r="R16" s="311">
        <v>99.8</v>
      </c>
      <c r="S16" s="311">
        <v>99.97</v>
      </c>
      <c r="T16" s="311">
        <v>99.94</v>
      </c>
      <c r="U16" s="358">
        <f t="shared" si="2"/>
        <v>99.903333333333322</v>
      </c>
    </row>
    <row r="17" spans="1:21" x14ac:dyDescent="0.25">
      <c r="A17" s="311" t="s">
        <v>672</v>
      </c>
      <c r="B17" s="311" t="s">
        <v>681</v>
      </c>
      <c r="C17" s="311" t="s">
        <v>674</v>
      </c>
      <c r="D17" s="311">
        <v>99.78</v>
      </c>
      <c r="E17" s="311">
        <v>7.9</v>
      </c>
      <c r="F17" s="311">
        <v>20.36</v>
      </c>
      <c r="G17" s="311">
        <v>634</v>
      </c>
      <c r="H17" s="311">
        <f t="shared" si="0"/>
        <v>3.5074190910153118E-2</v>
      </c>
      <c r="J17" s="311" t="s">
        <v>672</v>
      </c>
      <c r="K17" s="311" t="s">
        <v>681</v>
      </c>
      <c r="L17" s="311" t="s">
        <v>674</v>
      </c>
      <c r="M17" s="311">
        <v>99.78</v>
      </c>
      <c r="N17" s="311">
        <v>7.9</v>
      </c>
      <c r="O17" s="311">
        <v>20.36</v>
      </c>
      <c r="P17" s="311">
        <v>634</v>
      </c>
      <c r="Q17" s="311">
        <f t="shared" si="1"/>
        <v>3.5074190910153118E-2</v>
      </c>
      <c r="R17" s="311">
        <v>99.8</v>
      </c>
      <c r="S17" s="311">
        <v>99.97</v>
      </c>
      <c r="T17" s="311">
        <v>99.94</v>
      </c>
      <c r="U17" s="358">
        <f t="shared" si="2"/>
        <v>99.903333333333322</v>
      </c>
    </row>
    <row r="18" spans="1:21" x14ac:dyDescent="0.25">
      <c r="A18" s="311" t="s">
        <v>672</v>
      </c>
      <c r="B18" s="311">
        <v>17</v>
      </c>
      <c r="C18" s="311" t="s">
        <v>673</v>
      </c>
      <c r="D18" s="311">
        <v>99.84</v>
      </c>
      <c r="E18" s="311">
        <v>6.1</v>
      </c>
      <c r="F18" s="311">
        <v>20.38</v>
      </c>
      <c r="G18" s="311">
        <v>2183</v>
      </c>
      <c r="H18" s="311">
        <f t="shared" si="0"/>
        <v>8.1680115578420722E-3</v>
      </c>
      <c r="J18" s="311" t="s">
        <v>672</v>
      </c>
      <c r="K18" s="311">
        <v>17</v>
      </c>
      <c r="L18" s="311" t="s">
        <v>673</v>
      </c>
      <c r="M18" s="311">
        <v>99.73</v>
      </c>
      <c r="N18" s="311">
        <v>6.1</v>
      </c>
      <c r="O18" s="311">
        <v>20.38</v>
      </c>
      <c r="P18" s="311">
        <v>2183</v>
      </c>
      <c r="Q18" s="311">
        <f t="shared" si="1"/>
        <v>8.1680115578420722E-3</v>
      </c>
      <c r="R18" s="311">
        <v>99.89</v>
      </c>
      <c r="S18" s="311">
        <v>100</v>
      </c>
      <c r="T18" s="311">
        <v>99.98</v>
      </c>
      <c r="U18" s="358">
        <f t="shared" si="2"/>
        <v>99.956666666666663</v>
      </c>
    </row>
    <row r="19" spans="1:21" x14ac:dyDescent="0.25">
      <c r="A19" s="311" t="s">
        <v>672</v>
      </c>
      <c r="B19" s="311">
        <v>23</v>
      </c>
      <c r="C19" s="311" t="s">
        <v>674</v>
      </c>
      <c r="D19" s="311">
        <v>100.01</v>
      </c>
      <c r="E19" s="311">
        <v>4.5</v>
      </c>
      <c r="F19" s="311">
        <v>18.72</v>
      </c>
      <c r="G19" s="311">
        <v>267</v>
      </c>
      <c r="H19" s="311">
        <f t="shared" si="0"/>
        <v>1.1751365838573344E-2</v>
      </c>
      <c r="J19" s="311" t="s">
        <v>672</v>
      </c>
      <c r="K19" s="311">
        <v>50</v>
      </c>
      <c r="L19" s="311" t="s">
        <v>673</v>
      </c>
      <c r="M19" s="311">
        <v>99.37</v>
      </c>
      <c r="N19" s="311">
        <v>16.7</v>
      </c>
      <c r="O19" s="311">
        <v>20.190000000000001</v>
      </c>
      <c r="P19" s="311">
        <v>2183</v>
      </c>
      <c r="Q19" s="311">
        <f t="shared" si="1"/>
        <v>1.637751382320498E-2</v>
      </c>
      <c r="R19" s="311">
        <v>99.73</v>
      </c>
      <c r="S19" s="311">
        <v>99.8</v>
      </c>
      <c r="T19" s="311">
        <v>99.76</v>
      </c>
      <c r="U19" s="358">
        <f t="shared" si="2"/>
        <v>99.763333333333335</v>
      </c>
    </row>
    <row r="20" spans="1:21" x14ac:dyDescent="0.25">
      <c r="A20" s="311" t="s">
        <v>672</v>
      </c>
      <c r="B20" s="311">
        <v>50</v>
      </c>
      <c r="C20" s="311" t="s">
        <v>673</v>
      </c>
      <c r="D20" s="311">
        <v>99.45</v>
      </c>
      <c r="E20" s="311">
        <v>16.7</v>
      </c>
      <c r="F20" s="311">
        <v>20.190000000000001</v>
      </c>
      <c r="G20" s="311">
        <v>2183</v>
      </c>
      <c r="H20" s="311">
        <f t="shared" si="0"/>
        <v>1.637751382320498E-2</v>
      </c>
      <c r="J20" s="311" t="s">
        <v>672</v>
      </c>
      <c r="K20" s="311">
        <v>51</v>
      </c>
      <c r="L20" s="311" t="s">
        <v>674</v>
      </c>
      <c r="M20" s="311">
        <v>98.48</v>
      </c>
      <c r="N20" s="311">
        <v>34.1</v>
      </c>
      <c r="O20" s="311">
        <v>19.850000000000001</v>
      </c>
      <c r="P20" s="311">
        <v>309</v>
      </c>
      <c r="Q20" s="311">
        <f t="shared" si="1"/>
        <v>0.15975342887964289</v>
      </c>
      <c r="R20" s="311">
        <v>99.39</v>
      </c>
      <c r="S20" s="311">
        <v>99.81</v>
      </c>
      <c r="T20" s="311">
        <v>99.82</v>
      </c>
      <c r="U20" s="358">
        <f t="shared" si="2"/>
        <v>99.673333333333332</v>
      </c>
    </row>
    <row r="21" spans="1:21" x14ac:dyDescent="0.25">
      <c r="A21" s="311" t="s">
        <v>672</v>
      </c>
      <c r="B21" s="311">
        <v>51</v>
      </c>
      <c r="C21" s="311" t="s">
        <v>674</v>
      </c>
      <c r="D21" s="311">
        <v>98.66</v>
      </c>
      <c r="E21" s="311">
        <v>34.1</v>
      </c>
      <c r="F21" s="311">
        <v>19.850000000000001</v>
      </c>
      <c r="G21" s="311">
        <v>309</v>
      </c>
      <c r="H21" s="311">
        <f t="shared" si="0"/>
        <v>0.15975342887964289</v>
      </c>
      <c r="J21" s="312" t="s">
        <v>672</v>
      </c>
      <c r="K21" s="312">
        <v>56</v>
      </c>
      <c r="L21" s="312" t="s">
        <v>673</v>
      </c>
      <c r="M21" s="312">
        <v>99.49</v>
      </c>
      <c r="N21" s="312">
        <v>7.8</v>
      </c>
      <c r="O21" s="312">
        <v>20.67</v>
      </c>
      <c r="P21" s="312">
        <v>2183</v>
      </c>
      <c r="Q21" s="312">
        <f t="shared" si="1"/>
        <v>2.3613296420960706E-2</v>
      </c>
      <c r="R21" s="312">
        <v>99.71</v>
      </c>
      <c r="S21" s="312">
        <v>99.92</v>
      </c>
      <c r="T21" s="312">
        <v>99.88</v>
      </c>
      <c r="U21" s="358">
        <f t="shared" si="2"/>
        <v>99.836666666666659</v>
      </c>
    </row>
    <row r="22" spans="1:21" x14ac:dyDescent="0.25">
      <c r="A22" s="311" t="s">
        <v>672</v>
      </c>
      <c r="B22" s="311">
        <v>52</v>
      </c>
      <c r="C22" s="311" t="s">
        <v>674</v>
      </c>
      <c r="D22" s="311">
        <v>98.82</v>
      </c>
      <c r="E22" s="311">
        <v>16.100000000000001</v>
      </c>
      <c r="F22" s="311">
        <v>19.920000000000002</v>
      </c>
      <c r="G22" s="311">
        <v>268</v>
      </c>
      <c r="H22" s="311">
        <f t="shared" si="0"/>
        <v>9.3176972281450179E-2</v>
      </c>
      <c r="J22" s="309" t="s">
        <v>682</v>
      </c>
      <c r="K22" s="309">
        <v>26</v>
      </c>
      <c r="L22" s="309" t="s">
        <v>673</v>
      </c>
      <c r="M22" s="309">
        <v>99.85</v>
      </c>
      <c r="N22" s="309">
        <v>5.5</v>
      </c>
      <c r="O22" s="309">
        <v>19.62</v>
      </c>
      <c r="P22" s="309">
        <v>2183</v>
      </c>
      <c r="Q22" s="322">
        <f t="shared" si="1"/>
        <v>2.9918689876317047E-3</v>
      </c>
      <c r="R22" s="322">
        <v>99.94</v>
      </c>
      <c r="S22" s="322">
        <v>99.99</v>
      </c>
      <c r="T22" s="322">
        <v>99.98</v>
      </c>
      <c r="U22" s="359">
        <f t="shared" si="2"/>
        <v>99.970000000000013</v>
      </c>
    </row>
    <row r="23" spans="1:21" x14ac:dyDescent="0.25">
      <c r="A23" s="311" t="s">
        <v>672</v>
      </c>
      <c r="B23" s="311">
        <v>53</v>
      </c>
      <c r="C23" s="311" t="s">
        <v>674</v>
      </c>
      <c r="D23" s="311">
        <v>99.4</v>
      </c>
      <c r="E23" s="311">
        <v>23.9</v>
      </c>
      <c r="F23" s="311">
        <v>19.22</v>
      </c>
      <c r="G23" s="311">
        <v>209</v>
      </c>
      <c r="H23" s="311">
        <f t="shared" si="0"/>
        <v>0.10346320346320347</v>
      </c>
      <c r="J23" s="309" t="s">
        <v>682</v>
      </c>
      <c r="K23" s="309">
        <v>28</v>
      </c>
      <c r="L23" s="309" t="s">
        <v>673</v>
      </c>
      <c r="M23" s="309">
        <v>99.78</v>
      </c>
      <c r="N23" s="309">
        <v>3.2</v>
      </c>
      <c r="O23" s="309">
        <v>19.66</v>
      </c>
      <c r="P23" s="309">
        <v>2183</v>
      </c>
      <c r="Q23" s="309">
        <f t="shared" si="1"/>
        <v>1.796876154448601E-3</v>
      </c>
      <c r="R23" s="309">
        <v>99.93</v>
      </c>
      <c r="S23" s="309">
        <v>99.98</v>
      </c>
      <c r="T23" s="309">
        <v>99.98</v>
      </c>
      <c r="U23" s="360">
        <f t="shared" si="2"/>
        <v>99.963333333333352</v>
      </c>
    </row>
    <row r="24" spans="1:21" x14ac:dyDescent="0.25">
      <c r="A24" s="311" t="s">
        <v>672</v>
      </c>
      <c r="B24" s="311">
        <v>54</v>
      </c>
      <c r="C24" s="311" t="s">
        <v>674</v>
      </c>
      <c r="D24" s="311">
        <v>99.9</v>
      </c>
      <c r="E24" s="311">
        <v>6.8</v>
      </c>
      <c r="F24" s="311">
        <v>19.149999999999999</v>
      </c>
      <c r="G24" s="311">
        <v>209</v>
      </c>
      <c r="H24" s="311">
        <f t="shared" si="0"/>
        <v>2.8259740259740259E-2</v>
      </c>
      <c r="J24" s="309" t="s">
        <v>682</v>
      </c>
      <c r="K24" s="309">
        <v>31</v>
      </c>
      <c r="L24" s="309" t="s">
        <v>673</v>
      </c>
      <c r="M24" s="309">
        <v>98.84</v>
      </c>
      <c r="N24" s="309">
        <v>27.9</v>
      </c>
      <c r="O24" s="309">
        <v>19.82</v>
      </c>
      <c r="P24" s="309">
        <v>2183</v>
      </c>
      <c r="Q24" s="309">
        <f t="shared" si="1"/>
        <v>1.7987479004428188E-2</v>
      </c>
      <c r="R24" s="309">
        <v>99.42</v>
      </c>
      <c r="S24" s="309">
        <v>99.61</v>
      </c>
      <c r="T24" s="309">
        <v>99.61</v>
      </c>
      <c r="U24" s="360">
        <f t="shared" si="2"/>
        <v>99.546666666666667</v>
      </c>
    </row>
    <row r="25" spans="1:21" x14ac:dyDescent="0.25">
      <c r="A25" s="311" t="s">
        <v>672</v>
      </c>
      <c r="B25" s="311">
        <v>55</v>
      </c>
      <c r="C25" s="311" t="s">
        <v>673</v>
      </c>
      <c r="D25" s="311">
        <v>68.95</v>
      </c>
      <c r="E25" s="311">
        <v>171</v>
      </c>
      <c r="F25" s="311">
        <v>20.83</v>
      </c>
      <c r="G25" s="311">
        <v>2183</v>
      </c>
      <c r="H25" s="311">
        <f t="shared" si="0"/>
        <v>1.7009358026307111</v>
      </c>
      <c r="J25" s="310" t="s">
        <v>682</v>
      </c>
      <c r="K25" s="310">
        <v>65</v>
      </c>
      <c r="L25" s="310" t="s">
        <v>673</v>
      </c>
      <c r="M25" s="310">
        <v>97.95</v>
      </c>
      <c r="N25" s="310">
        <v>20.3</v>
      </c>
      <c r="O25" s="310">
        <v>20.329999999999998</v>
      </c>
      <c r="P25" s="310">
        <v>2183</v>
      </c>
      <c r="Q25" s="310">
        <f t="shared" si="1"/>
        <v>2.4797679034967161E-2</v>
      </c>
      <c r="R25" s="310">
        <v>99.99</v>
      </c>
      <c r="S25" s="310">
        <v>100</v>
      </c>
      <c r="T25" s="310">
        <v>99.99</v>
      </c>
      <c r="U25" s="361">
        <f>AVERAGE(R25:T25)</f>
        <v>99.993333333333339</v>
      </c>
    </row>
    <row r="26" spans="1:21" x14ac:dyDescent="0.25">
      <c r="A26" s="311" t="s">
        <v>672</v>
      </c>
      <c r="B26" s="311">
        <v>56</v>
      </c>
      <c r="C26" s="311" t="s">
        <v>673</v>
      </c>
      <c r="D26" s="311">
        <v>99.7</v>
      </c>
      <c r="E26" s="311">
        <v>7.8</v>
      </c>
      <c r="F26" s="311">
        <v>20.67</v>
      </c>
      <c r="G26" s="311">
        <v>2183</v>
      </c>
      <c r="H26" s="311">
        <f t="shared" si="0"/>
        <v>2.3613296420960706E-2</v>
      </c>
      <c r="J26" s="225"/>
      <c r="K26" s="225"/>
      <c r="L26" s="225"/>
      <c r="M26" s="225"/>
      <c r="N26" s="225"/>
      <c r="O26" s="225"/>
      <c r="P26" s="225"/>
      <c r="Q26" s="225"/>
      <c r="R26" s="225"/>
      <c r="S26" s="225"/>
      <c r="T26" s="225"/>
      <c r="U26" s="339"/>
    </row>
    <row r="27" spans="1:21" x14ac:dyDescent="0.25">
      <c r="A27" s="311" t="s">
        <v>672</v>
      </c>
      <c r="B27" s="311">
        <v>57</v>
      </c>
      <c r="C27" s="311" t="s">
        <v>674</v>
      </c>
      <c r="D27" s="311">
        <v>99.9</v>
      </c>
      <c r="E27" s="311">
        <v>5</v>
      </c>
      <c r="F27" s="311">
        <v>19.8</v>
      </c>
      <c r="G27" s="311">
        <v>294</v>
      </c>
      <c r="H27" s="311">
        <f t="shared" si="0"/>
        <v>2.3500309214594974E-2</v>
      </c>
      <c r="R27" s="28" t="s">
        <v>668</v>
      </c>
      <c r="S27" s="28" t="s">
        <v>716</v>
      </c>
    </row>
    <row r="28" spans="1:21" x14ac:dyDescent="0.25">
      <c r="A28" s="311" t="s">
        <v>672</v>
      </c>
      <c r="B28" s="311" t="s">
        <v>687</v>
      </c>
      <c r="C28" s="311" t="s">
        <v>674</v>
      </c>
      <c r="D28" s="311">
        <v>98.11</v>
      </c>
      <c r="E28" s="311">
        <v>62.1</v>
      </c>
      <c r="F28" s="311">
        <v>19.440000000000001</v>
      </c>
      <c r="G28" s="311">
        <v>192</v>
      </c>
      <c r="H28" s="311">
        <f t="shared" si="0"/>
        <v>0.33672945205479515</v>
      </c>
      <c r="O28" s="415" t="s">
        <v>695</v>
      </c>
      <c r="P28" s="416"/>
      <c r="Q28" s="316">
        <f>AVERAGE(Q4:Q21)</f>
        <v>3.9858200780766934E-2</v>
      </c>
      <c r="R28" s="332">
        <f>AVERAGE(M4:M21)</f>
        <v>98.831666666666663</v>
      </c>
      <c r="S28" s="332">
        <f>AVERAGE(U4:U21)</f>
        <v>99.907962962962969</v>
      </c>
    </row>
    <row r="29" spans="1:21" x14ac:dyDescent="0.25">
      <c r="A29" s="311" t="s">
        <v>672</v>
      </c>
      <c r="B29" s="311" t="s">
        <v>688</v>
      </c>
      <c r="C29" s="311" t="s">
        <v>674</v>
      </c>
      <c r="D29" s="311">
        <v>99.32</v>
      </c>
      <c r="E29" s="311">
        <v>25.4</v>
      </c>
      <c r="F29" s="311">
        <v>19.71</v>
      </c>
      <c r="G29" s="311">
        <v>232</v>
      </c>
      <c r="H29" s="311">
        <f t="shared" si="0"/>
        <v>0.13984352361634333</v>
      </c>
      <c r="O29" s="417" t="s">
        <v>694</v>
      </c>
      <c r="P29" s="418"/>
      <c r="Q29" s="317">
        <f>AVERAGE(Q22:Q25)</f>
        <v>1.1893475795368914E-2</v>
      </c>
      <c r="R29" s="334">
        <f>AVERAGE(M22:M25)</f>
        <v>99.105000000000004</v>
      </c>
      <c r="S29" s="334">
        <f>AVERAGE(U22:U25)</f>
        <v>99.868333333333339</v>
      </c>
    </row>
    <row r="30" spans="1:21" x14ac:dyDescent="0.25">
      <c r="A30" s="311" t="s">
        <v>672</v>
      </c>
      <c r="B30" s="311">
        <v>60</v>
      </c>
      <c r="C30" s="311" t="s">
        <v>674</v>
      </c>
      <c r="D30" s="311">
        <v>98.92</v>
      </c>
      <c r="E30" s="311">
        <v>28.3</v>
      </c>
      <c r="F30" s="311">
        <v>19.7</v>
      </c>
      <c r="G30" s="311">
        <v>209</v>
      </c>
      <c r="H30" s="311">
        <f t="shared" si="0"/>
        <v>0.17151515151515162</v>
      </c>
    </row>
    <row r="31" spans="1:21" x14ac:dyDescent="0.25">
      <c r="A31" s="312" t="s">
        <v>672</v>
      </c>
      <c r="B31" s="312">
        <v>61</v>
      </c>
      <c r="C31" s="312" t="s">
        <v>673</v>
      </c>
      <c r="D31" s="312">
        <v>82.18</v>
      </c>
      <c r="E31" s="312">
        <v>398.4</v>
      </c>
      <c r="F31" s="312">
        <v>19.47</v>
      </c>
      <c r="G31" s="312">
        <v>2183</v>
      </c>
      <c r="H31" s="311">
        <f t="shared" si="0"/>
        <v>0.19398723127536688</v>
      </c>
    </row>
    <row r="32" spans="1:21" x14ac:dyDescent="0.25">
      <c r="A32" s="309" t="s">
        <v>682</v>
      </c>
      <c r="B32" s="309">
        <v>26</v>
      </c>
      <c r="C32" s="309" t="s">
        <v>673</v>
      </c>
      <c r="D32" s="309">
        <v>99.97</v>
      </c>
      <c r="E32" s="309">
        <v>5.5</v>
      </c>
      <c r="F32" s="309">
        <v>19.62</v>
      </c>
      <c r="G32" s="309">
        <v>2183</v>
      </c>
      <c r="H32" s="322">
        <f t="shared" si="0"/>
        <v>2.9918689876317047E-3</v>
      </c>
    </row>
    <row r="33" spans="1:17" x14ac:dyDescent="0.25">
      <c r="A33" s="309" t="s">
        <v>682</v>
      </c>
      <c r="B33" s="309">
        <v>28</v>
      </c>
      <c r="C33" s="309" t="s">
        <v>673</v>
      </c>
      <c r="D33" s="309">
        <v>99.94</v>
      </c>
      <c r="E33" s="309">
        <v>3.2</v>
      </c>
      <c r="F33" s="309">
        <v>19.66</v>
      </c>
      <c r="G33" s="309">
        <v>2183</v>
      </c>
      <c r="H33" s="309">
        <f t="shared" si="0"/>
        <v>1.796876154448601E-3</v>
      </c>
    </row>
    <row r="34" spans="1:17" x14ac:dyDescent="0.25">
      <c r="A34" s="309" t="s">
        <v>682</v>
      </c>
      <c r="B34" s="309" t="s">
        <v>683</v>
      </c>
      <c r="C34" s="309" t="s">
        <v>674</v>
      </c>
      <c r="D34" s="309">
        <v>55.14</v>
      </c>
      <c r="E34" s="309">
        <v>146.6</v>
      </c>
      <c r="F34" s="309">
        <v>20.34</v>
      </c>
      <c r="G34" s="309">
        <v>168</v>
      </c>
      <c r="H34" s="309">
        <f t="shared" si="0"/>
        <v>2.3685374149659917</v>
      </c>
      <c r="J34" s="413" t="s">
        <v>699</v>
      </c>
      <c r="K34" s="413"/>
      <c r="L34" s="414" t="s">
        <v>698</v>
      </c>
      <c r="M34" s="365" t="s">
        <v>700</v>
      </c>
      <c r="N34" s="365"/>
      <c r="O34" s="365"/>
      <c r="P34" s="365"/>
      <c r="Q34" s="365"/>
    </row>
    <row r="35" spans="1:17" x14ac:dyDescent="0.25">
      <c r="A35" s="309" t="s">
        <v>682</v>
      </c>
      <c r="B35" s="309" t="s">
        <v>684</v>
      </c>
      <c r="C35" s="309" t="s">
        <v>674</v>
      </c>
      <c r="D35" s="309">
        <v>65.650000000000006</v>
      </c>
      <c r="E35" s="309">
        <v>213.9</v>
      </c>
      <c r="F35" s="309">
        <v>20.12</v>
      </c>
      <c r="G35" s="309">
        <v>146</v>
      </c>
      <c r="H35" s="309">
        <f t="shared" si="0"/>
        <v>2.8550052687039074</v>
      </c>
      <c r="J35" s="413"/>
      <c r="K35" s="413"/>
      <c r="L35" s="414"/>
      <c r="M35" s="419" t="s">
        <v>705</v>
      </c>
      <c r="N35" s="419"/>
      <c r="O35" s="419"/>
      <c r="P35" s="419"/>
      <c r="Q35" s="419"/>
    </row>
    <row r="36" spans="1:17" x14ac:dyDescent="0.25">
      <c r="A36" s="309" t="s">
        <v>682</v>
      </c>
      <c r="B36" s="309">
        <v>31</v>
      </c>
      <c r="C36" s="309" t="s">
        <v>673</v>
      </c>
      <c r="D36" s="309">
        <v>99.17</v>
      </c>
      <c r="E36" s="309">
        <v>27.9</v>
      </c>
      <c r="F36" s="309">
        <v>19.82</v>
      </c>
      <c r="G36" s="309">
        <v>2183</v>
      </c>
      <c r="H36" s="309">
        <f t="shared" si="0"/>
        <v>1.7987479004428188E-2</v>
      </c>
    </row>
    <row r="37" spans="1:17" x14ac:dyDescent="0.25">
      <c r="A37" s="309" t="s">
        <v>682</v>
      </c>
      <c r="B37" s="309" t="s">
        <v>685</v>
      </c>
      <c r="C37" s="309" t="s">
        <v>674</v>
      </c>
      <c r="D37" s="309">
        <v>98.91</v>
      </c>
      <c r="E37" s="309">
        <v>12.2</v>
      </c>
      <c r="F37" s="309">
        <v>20.9</v>
      </c>
      <c r="G37" s="309">
        <v>294</v>
      </c>
      <c r="H37" s="309">
        <f>2*H49-H38</f>
        <v>0.34011240605016807</v>
      </c>
    </row>
    <row r="38" spans="1:17" x14ac:dyDescent="0.25">
      <c r="A38" s="309" t="s">
        <v>682</v>
      </c>
      <c r="B38" s="309" t="s">
        <v>686</v>
      </c>
      <c r="C38" s="309" t="s">
        <v>674</v>
      </c>
      <c r="D38" s="309">
        <v>98.86</v>
      </c>
      <c r="E38" s="309">
        <v>28.8</v>
      </c>
      <c r="F38" s="309">
        <v>20.27</v>
      </c>
      <c r="G38" s="309">
        <v>228</v>
      </c>
      <c r="H38" s="309">
        <f t="shared" ref="H38:H44" si="3">E38*1.52/(G38*(20.9-F38))</f>
        <v>0.30476190476190529</v>
      </c>
      <c r="J38" s="413" t="s">
        <v>699</v>
      </c>
      <c r="K38" s="413"/>
      <c r="L38" s="414" t="s">
        <v>698</v>
      </c>
      <c r="M38" s="365" t="s">
        <v>701</v>
      </c>
      <c r="N38" s="365"/>
      <c r="O38" s="365"/>
      <c r="P38" s="365"/>
    </row>
    <row r="39" spans="1:17" x14ac:dyDescent="0.25">
      <c r="A39" s="309" t="s">
        <v>682</v>
      </c>
      <c r="B39" s="309">
        <v>33</v>
      </c>
      <c r="C39" s="309" t="s">
        <v>674</v>
      </c>
      <c r="D39" s="309">
        <v>98.24</v>
      </c>
      <c r="E39" s="309">
        <v>15.8</v>
      </c>
      <c r="F39" s="309">
        <v>20.66</v>
      </c>
      <c r="G39" s="309">
        <v>83</v>
      </c>
      <c r="H39" s="309">
        <f t="shared" si="3"/>
        <v>1.2056224899598473</v>
      </c>
      <c r="J39" s="413"/>
      <c r="K39" s="413"/>
      <c r="L39" s="414"/>
      <c r="M39" s="419" t="s">
        <v>702</v>
      </c>
      <c r="N39" s="419"/>
      <c r="O39" s="419"/>
      <c r="P39" s="419"/>
    </row>
    <row r="40" spans="1:17" x14ac:dyDescent="0.25">
      <c r="A40" s="309" t="s">
        <v>682</v>
      </c>
      <c r="B40" s="309">
        <v>62</v>
      </c>
      <c r="C40" s="309" t="s">
        <v>674</v>
      </c>
      <c r="D40" s="309">
        <v>94.18</v>
      </c>
      <c r="E40" s="309">
        <v>90.2</v>
      </c>
      <c r="F40" s="309">
        <v>20.39</v>
      </c>
      <c r="G40" s="309">
        <v>153</v>
      </c>
      <c r="H40" s="309">
        <f t="shared" si="3"/>
        <v>1.7570677944380437</v>
      </c>
    </row>
    <row r="41" spans="1:17" x14ac:dyDescent="0.25">
      <c r="A41" s="309" t="s">
        <v>682</v>
      </c>
      <c r="B41" s="309">
        <v>63</v>
      </c>
      <c r="C41" s="309" t="s">
        <v>674</v>
      </c>
      <c r="D41" s="309">
        <v>99.37</v>
      </c>
      <c r="E41" s="309">
        <v>19.899999999999999</v>
      </c>
      <c r="F41" s="309">
        <v>20.13</v>
      </c>
      <c r="G41" s="309">
        <v>289</v>
      </c>
      <c r="H41" s="309">
        <f t="shared" si="3"/>
        <v>0.13592774007998928</v>
      </c>
    </row>
    <row r="42" spans="1:17" x14ac:dyDescent="0.25">
      <c r="A42" s="309" t="s">
        <v>682</v>
      </c>
      <c r="B42" s="309">
        <v>64</v>
      </c>
      <c r="C42" s="309" t="s">
        <v>674</v>
      </c>
      <c r="D42" s="309">
        <v>99.74</v>
      </c>
      <c r="E42" s="309">
        <v>8.6</v>
      </c>
      <c r="F42" s="309">
        <v>20.420000000000002</v>
      </c>
      <c r="G42" s="309">
        <v>282</v>
      </c>
      <c r="H42" s="309">
        <f t="shared" si="3"/>
        <v>9.6572104018913169E-2</v>
      </c>
      <c r="J42" s="413" t="s">
        <v>699</v>
      </c>
      <c r="K42" s="413"/>
      <c r="L42" s="414" t="s">
        <v>698</v>
      </c>
      <c r="M42" s="365" t="s">
        <v>703</v>
      </c>
      <c r="N42" s="365"/>
      <c r="O42" s="320"/>
      <c r="P42" s="320"/>
    </row>
    <row r="43" spans="1:17" x14ac:dyDescent="0.25">
      <c r="A43" s="309" t="s">
        <v>682</v>
      </c>
      <c r="B43" s="309">
        <v>65</v>
      </c>
      <c r="C43" s="309" t="s">
        <v>673</v>
      </c>
      <c r="D43" s="309">
        <v>97.95</v>
      </c>
      <c r="E43" s="309">
        <v>20.3</v>
      </c>
      <c r="F43" s="309">
        <v>20.329999999999998</v>
      </c>
      <c r="G43" s="309">
        <v>2183</v>
      </c>
      <c r="H43" s="309">
        <f t="shared" si="3"/>
        <v>2.4797679034967161E-2</v>
      </c>
      <c r="J43" s="413"/>
      <c r="K43" s="413"/>
      <c r="L43" s="414"/>
      <c r="M43" s="423" t="s">
        <v>704</v>
      </c>
      <c r="N43" s="423"/>
      <c r="O43" s="320"/>
      <c r="P43" s="320"/>
    </row>
    <row r="44" spans="1:17" x14ac:dyDescent="0.25">
      <c r="A44" s="310" t="s">
        <v>682</v>
      </c>
      <c r="B44" s="310">
        <v>66</v>
      </c>
      <c r="C44" s="310" t="s">
        <v>674</v>
      </c>
      <c r="D44" s="310">
        <v>61.94</v>
      </c>
      <c r="E44" s="310">
        <v>229.4</v>
      </c>
      <c r="F44" s="310">
        <v>20.05</v>
      </c>
      <c r="G44" s="310">
        <v>158</v>
      </c>
      <c r="H44" s="310">
        <f t="shared" si="3"/>
        <v>2.596336559940438</v>
      </c>
    </row>
    <row r="45" spans="1:17" x14ac:dyDescent="0.25">
      <c r="E45" s="308"/>
      <c r="F45" s="308"/>
      <c r="G45" s="319" t="s">
        <v>697</v>
      </c>
      <c r="H45" s="318">
        <f>AVERAGE(H4:H44)</f>
        <v>0.37141775493425394</v>
      </c>
    </row>
    <row r="48" spans="1:17" x14ac:dyDescent="0.25">
      <c r="A48" s="307" t="s">
        <v>696</v>
      </c>
    </row>
    <row r="49" spans="1:8" x14ac:dyDescent="0.25">
      <c r="A49" s="321" t="s">
        <v>682</v>
      </c>
      <c r="B49" s="321">
        <v>32</v>
      </c>
      <c r="C49" s="321" t="s">
        <v>674</v>
      </c>
      <c r="D49" s="321">
        <v>98.87</v>
      </c>
      <c r="E49" s="321">
        <v>22.7</v>
      </c>
      <c r="F49" s="321">
        <v>20.49</v>
      </c>
      <c r="G49" s="321">
        <f>AVERAGE(G37,G38)</f>
        <v>261</v>
      </c>
      <c r="H49" s="321">
        <f>E49*1.52/(G49*(20.9-F49))</f>
        <v>0.32243715540603668</v>
      </c>
    </row>
  </sheetData>
  <mergeCells count="16">
    <mergeCell ref="J42:K43"/>
    <mergeCell ref="L42:L43"/>
    <mergeCell ref="M42:N42"/>
    <mergeCell ref="M43:N43"/>
    <mergeCell ref="J38:K39"/>
    <mergeCell ref="L38:L39"/>
    <mergeCell ref="M38:P38"/>
    <mergeCell ref="M39:P39"/>
    <mergeCell ref="A1:H1"/>
    <mergeCell ref="J34:K35"/>
    <mergeCell ref="L34:L35"/>
    <mergeCell ref="O28:P28"/>
    <mergeCell ref="O29:P29"/>
    <mergeCell ref="M34:Q34"/>
    <mergeCell ref="M35:Q35"/>
    <mergeCell ref="J1:U1"/>
  </mergeCells>
  <pageMargins left="0.7" right="0.7" top="0.75" bottom="0.75" header="0.3" footer="0.3"/>
  <pageSetup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14</vt:i4>
      </vt:variant>
    </vt:vector>
  </HeadingPairs>
  <TitlesOfParts>
    <vt:vector size="14" baseType="lpstr">
      <vt:lpstr>Summary</vt:lpstr>
      <vt:lpstr>FHR AU</vt:lpstr>
      <vt:lpstr>FHR LOU</vt:lpstr>
      <vt:lpstr>MPC Detroit</vt:lpstr>
      <vt:lpstr>MPC TX</vt:lpstr>
      <vt:lpstr>INEOS </vt:lpstr>
      <vt:lpstr>Shell</vt:lpstr>
      <vt:lpstr>TCEQ Steam PFTIR</vt:lpstr>
      <vt:lpstr>TCEQ Steam Extract</vt:lpstr>
      <vt:lpstr>TCEQ Air PFTIR</vt:lpstr>
      <vt:lpstr>TCEQ Air Extract</vt:lpstr>
      <vt:lpstr>BP Flare 6</vt:lpstr>
      <vt:lpstr>BP ULC&amp;Temp</vt:lpstr>
      <vt:lpstr>Old AP-42</vt:lpstr>
    </vt:vector>
  </TitlesOfParts>
  <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Gerri Garwood</dc:creator>
  <cp:lastModifiedBy>Gerri Garwood</cp:lastModifiedBy>
  <cp:lastPrinted>2015-04-16T04:48:20Z</cp:lastPrinted>
  <dcterms:created xsi:type="dcterms:W3CDTF">2015-04-14T16:43:38Z</dcterms:created>
  <dcterms:modified xsi:type="dcterms:W3CDTF">2016-09-12T14:34:15Z</dcterms:modified>
</cp:coreProperties>
</file>